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codeName="ThisWorkbook" defaultThemeVersion="166925"/>
  <mc:AlternateContent xmlns:mc="http://schemas.openxmlformats.org/markup-compatibility/2006">
    <mc:Choice Requires="x15">
      <x15ac:absPath xmlns:x15ac="http://schemas.microsoft.com/office/spreadsheetml/2010/11/ac" url="C:\Users\FinanzasCDMX\Downloads\Consoliados_ok\"/>
    </mc:Choice>
  </mc:AlternateContent>
  <xr:revisionPtr revIDLastSave="0" documentId="13_ncr:1_{C0680A33-298E-4AF9-84F1-4FCAD4AC4F22}" xr6:coauthVersionLast="47" xr6:coauthVersionMax="47" xr10:uidLastSave="{00000000-0000-0000-0000-000000000000}"/>
  <bookViews>
    <workbookView xWindow="-120" yWindow="-120" windowWidth="29040" windowHeight="15720" xr2:uid="{03686F34-C7DE-4352-B4F3-39A8354AA1B9}"/>
  </bookViews>
  <sheets>
    <sheet name="01P0ES_FES" sheetId="2" r:id="rId1"/>
    <sheet name="02CDBP_CBP" sheetId="3" r:id="rId2"/>
    <sheet name="02OD04_ACH" sheetId="4" r:id="rId3"/>
    <sheet name="09C002_AFONADEN" sheetId="5" r:id="rId4"/>
    <sheet name="09PDLR_CAPTRALIR" sheetId="6" r:id="rId5"/>
    <sheet name="09PDPA_CAPREPA" sheetId="7" r:id="rId6"/>
    <sheet name="09PDPD_CAPREPOL" sheetId="8" r:id="rId7"/>
    <sheet name="09PFRC_FIDERE" sheetId="9" r:id="rId8"/>
    <sheet name="11CD01_UP" sheetId="10" r:id="rId9"/>
    <sheet name="14P0PJ_FAPJUS" sheetId="11" r:id="rId10"/>
    <sheet name="AP_15C006_TESORERÍA" sheetId="12" r:id="rId11"/>
    <sheet name="33C001_STyFE" sheetId="13" r:id="rId12"/>
    <sheet name="33PDCL_CCL" sheetId="14" r:id="rId13"/>
    <sheet name="33PDIT_ICATCDMX" sheetId="15" r:id="rId14"/>
    <sheet name="34PDHB_HCB" sheetId="16" r:id="rId15"/>
    <sheet name="08PDPS_PROSOC" sheetId="18" r:id="rId16"/>
    <sheet name="09PFRI_FIRI" sheetId="19" r:id="rId17"/>
    <sheet name="31C000_SECULT" sheetId="20" r:id="rId18"/>
    <sheet name="31PFMA_MAP" sheetId="21" r:id="rId19"/>
    <sheet name="31PFME_MES" sheetId="22" r:id="rId20"/>
    <sheet name="31PFPC_PROCINE" sheetId="23" r:id="rId21"/>
    <sheet name="43C001_SAPCI" sheetId="24" r:id="rId22"/>
    <sheet name="07PDIF_ILIFE" sheetId="26" r:id="rId23"/>
    <sheet name="26CD01_AGEPSA" sheetId="27" r:id="rId24"/>
    <sheet name="26PDIA_IAPA" sheetId="28" r:id="rId25"/>
    <sheet name="26PDSP_SSP" sheetId="29" r:id="rId26"/>
    <sheet name="36C001_SECTEI" sheetId="30" r:id="rId27"/>
    <sheet name="03C001_SPOTMET" sheetId="31" r:id="rId28"/>
    <sheet name="04C001_SEDECO" sheetId="32" r:id="rId29"/>
    <sheet name="05P0PT_FMPT" sheetId="33" r:id="rId30"/>
    <sheet name="07C001_SOBSE" sheetId="34" r:id="rId31"/>
    <sheet name="09PESM_SERVIMET" sheetId="35" r:id="rId32"/>
    <sheet name="09PFCH_FICH" sheetId="36" r:id="rId33"/>
    <sheet name="10C001_SEMOVI" sheetId="37" r:id="rId34"/>
    <sheet name="10PDTE_STE" sheetId="38" r:id="rId35"/>
    <sheet name="SAP (2)" sheetId="25" state="hidden" r:id="rId36"/>
    <sheet name="10PDTE_STE_AP_SB" sheetId="17" state="hidden" r:id="rId37"/>
  </sheets>
  <externalReferences>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s>
  <definedNames>
    <definedName name="______________EJE1" localSheetId="0">[1]INICIO!$Y$166:$Y$186</definedName>
    <definedName name="______________EJE1" localSheetId="1">[1]INICIO!$Y$166:$Y$186</definedName>
    <definedName name="______________EJE1" localSheetId="2">[1]INICIO!$Y$166:$Y$186</definedName>
    <definedName name="______________EJE1" localSheetId="27">[1]INICIO!$Y$166:$Y$186</definedName>
    <definedName name="______________EJE1" localSheetId="28">[1]INICIO!$Y$166:$Y$186</definedName>
    <definedName name="______________EJE1" localSheetId="29">[1]INICIO!$Y$166:$Y$186</definedName>
    <definedName name="______________EJE1" localSheetId="30">[1]INICIO!$Y$166:$Y$186</definedName>
    <definedName name="______________EJE1" localSheetId="22">[1]INICIO!$Y$166:$Y$186</definedName>
    <definedName name="______________EJE1" localSheetId="15">[1]INICIO!$Y$166:$Y$186</definedName>
    <definedName name="______________EJE1" localSheetId="3">[1]INICIO!$Y$166:$Y$186</definedName>
    <definedName name="______________EJE1" localSheetId="4">[1]INICIO!$Y$166:$Y$186</definedName>
    <definedName name="______________EJE1" localSheetId="5">[1]INICIO!$Y$166:$Y$186</definedName>
    <definedName name="______________EJE1" localSheetId="6">[1]INICIO!$Y$166:$Y$186</definedName>
    <definedName name="______________EJE1" localSheetId="31">[1]INICIO!$Y$166:$Y$186</definedName>
    <definedName name="______________EJE1" localSheetId="32">[1]INICIO!$Y$166:$Y$186</definedName>
    <definedName name="______________EJE1" localSheetId="7">[1]INICIO!$Y$166:$Y$186</definedName>
    <definedName name="______________EJE1" localSheetId="16">[1]INICIO!$Y$166:$Y$186</definedName>
    <definedName name="______________EJE1" localSheetId="33">[1]INICIO!$Y$166:$Y$186</definedName>
    <definedName name="______________EJE1" localSheetId="34">[1]INICIO!$Y$166:$Y$186</definedName>
    <definedName name="______________EJE1" localSheetId="36">[1]INICIO!$Y$166:$Y$186</definedName>
    <definedName name="______________EJE1" localSheetId="8">[1]INICIO!$Y$166:$Y$186</definedName>
    <definedName name="______________EJE1" localSheetId="9">[1]INICIO!$Y$166:$Y$186</definedName>
    <definedName name="______________EJE1" localSheetId="23">[1]INICIO!$Y$166:$Y$186</definedName>
    <definedName name="______________EJE1" localSheetId="24">[1]INICIO!$Y$166:$Y$186</definedName>
    <definedName name="______________EJE1" localSheetId="25">[2]INICIO!$Y$166:$Y$186</definedName>
    <definedName name="______________EJE1" localSheetId="17">[1]INICIO!$Y$166:$Y$186</definedName>
    <definedName name="______________EJE1" localSheetId="18">[1]INICIO!$Y$166:$Y$186</definedName>
    <definedName name="______________EJE1" localSheetId="19">[1]INICIO!$Y$166:$Y$186</definedName>
    <definedName name="______________EJE1" localSheetId="20">[1]INICIO!$Y$166:$Y$186</definedName>
    <definedName name="______________EJE1" localSheetId="11">[1]INICIO!$Y$166:$Y$186</definedName>
    <definedName name="______________EJE1" localSheetId="12">[1]INICIO!$Y$166:$Y$186</definedName>
    <definedName name="______________EJE1" localSheetId="13">[1]INICIO!$Y$166:$Y$186</definedName>
    <definedName name="______________EJE1" localSheetId="14">[1]INICIO!$Y$166:$Y$186</definedName>
    <definedName name="______________EJE1" localSheetId="26">[1]INICIO!$Y$166:$Y$186</definedName>
    <definedName name="______________EJE1" localSheetId="21">[1]INICIO!$Y$166:$Y$186</definedName>
    <definedName name="______________EJE1" localSheetId="10">[1]INICIO!$Y$166:$Y$186</definedName>
    <definedName name="______________EJE1" localSheetId="35">[3]INICIO!$Y$166:$Y$186</definedName>
    <definedName name="______________EJE1">[1]INICIO!$Y$166:$Y$186</definedName>
    <definedName name="______________EJE2" localSheetId="0">[1]INICIO!$Y$188:$Y$229</definedName>
    <definedName name="______________EJE2" localSheetId="1">[1]INICIO!$Y$188:$Y$229</definedName>
    <definedName name="______________EJE2" localSheetId="2">[1]INICIO!$Y$188:$Y$229</definedName>
    <definedName name="______________EJE2" localSheetId="27">[1]INICIO!$Y$188:$Y$229</definedName>
    <definedName name="______________EJE2" localSheetId="28">[1]INICIO!$Y$188:$Y$229</definedName>
    <definedName name="______________EJE2" localSheetId="29">[1]INICIO!$Y$188:$Y$229</definedName>
    <definedName name="______________EJE2" localSheetId="30">[1]INICIO!$Y$188:$Y$229</definedName>
    <definedName name="______________EJE2" localSheetId="22">[1]INICIO!$Y$188:$Y$229</definedName>
    <definedName name="______________EJE2" localSheetId="15">[1]INICIO!$Y$188:$Y$229</definedName>
    <definedName name="______________EJE2" localSheetId="3">[1]INICIO!$Y$188:$Y$229</definedName>
    <definedName name="______________EJE2" localSheetId="4">[1]INICIO!$Y$188:$Y$229</definedName>
    <definedName name="______________EJE2" localSheetId="5">[1]INICIO!$Y$188:$Y$229</definedName>
    <definedName name="______________EJE2" localSheetId="6">[1]INICIO!$Y$188:$Y$229</definedName>
    <definedName name="______________EJE2" localSheetId="31">[1]INICIO!$Y$188:$Y$229</definedName>
    <definedName name="______________EJE2" localSheetId="32">[1]INICIO!$Y$188:$Y$229</definedName>
    <definedName name="______________EJE2" localSheetId="7">[1]INICIO!$Y$188:$Y$229</definedName>
    <definedName name="______________EJE2" localSheetId="16">[1]INICIO!$Y$188:$Y$229</definedName>
    <definedName name="______________EJE2" localSheetId="33">[1]INICIO!$Y$188:$Y$229</definedName>
    <definedName name="______________EJE2" localSheetId="34">[1]INICIO!$Y$188:$Y$229</definedName>
    <definedName name="______________EJE2" localSheetId="36">[1]INICIO!$Y$188:$Y$229</definedName>
    <definedName name="______________EJE2" localSheetId="8">[1]INICIO!$Y$188:$Y$229</definedName>
    <definedName name="______________EJE2" localSheetId="9">[1]INICIO!$Y$188:$Y$229</definedName>
    <definedName name="______________EJE2" localSheetId="23">[1]INICIO!$Y$188:$Y$229</definedName>
    <definedName name="______________EJE2" localSheetId="24">[1]INICIO!$Y$188:$Y$229</definedName>
    <definedName name="______________EJE2" localSheetId="25">[2]INICIO!$Y$188:$Y$229</definedName>
    <definedName name="______________EJE2" localSheetId="17">[1]INICIO!$Y$188:$Y$229</definedName>
    <definedName name="______________EJE2" localSheetId="18">[1]INICIO!$Y$188:$Y$229</definedName>
    <definedName name="______________EJE2" localSheetId="19">[1]INICIO!$Y$188:$Y$229</definedName>
    <definedName name="______________EJE2" localSheetId="20">[1]INICIO!$Y$188:$Y$229</definedName>
    <definedName name="______________EJE2" localSheetId="11">[1]INICIO!$Y$188:$Y$229</definedName>
    <definedName name="______________EJE2" localSheetId="12">[1]INICIO!$Y$188:$Y$229</definedName>
    <definedName name="______________EJE2" localSheetId="13">[1]INICIO!$Y$188:$Y$229</definedName>
    <definedName name="______________EJE2" localSheetId="14">[1]INICIO!$Y$188:$Y$229</definedName>
    <definedName name="______________EJE2" localSheetId="26">[1]INICIO!$Y$188:$Y$229</definedName>
    <definedName name="______________EJE2" localSheetId="21">[1]INICIO!$Y$188:$Y$229</definedName>
    <definedName name="______________EJE2" localSheetId="10">[1]INICIO!$Y$188:$Y$229</definedName>
    <definedName name="______________EJE2" localSheetId="35">[3]INICIO!$Y$188:$Y$229</definedName>
    <definedName name="______________EJE2">[1]INICIO!$Y$188:$Y$229</definedName>
    <definedName name="______________EJE3" localSheetId="0">[1]INICIO!$Y$231:$Y$247</definedName>
    <definedName name="______________EJE3" localSheetId="1">[1]INICIO!$Y$231:$Y$247</definedName>
    <definedName name="______________EJE3" localSheetId="2">[1]INICIO!$Y$231:$Y$247</definedName>
    <definedName name="______________EJE3" localSheetId="27">[1]INICIO!$Y$231:$Y$247</definedName>
    <definedName name="______________EJE3" localSheetId="28">[1]INICIO!$Y$231:$Y$247</definedName>
    <definedName name="______________EJE3" localSheetId="29">[1]INICIO!$Y$231:$Y$247</definedName>
    <definedName name="______________EJE3" localSheetId="30">[1]INICIO!$Y$231:$Y$247</definedName>
    <definedName name="______________EJE3" localSheetId="22">[1]INICIO!$Y$231:$Y$247</definedName>
    <definedName name="______________EJE3" localSheetId="15">[1]INICIO!$Y$231:$Y$247</definedName>
    <definedName name="______________EJE3" localSheetId="3">[1]INICIO!$Y$231:$Y$247</definedName>
    <definedName name="______________EJE3" localSheetId="4">[1]INICIO!$Y$231:$Y$247</definedName>
    <definedName name="______________EJE3" localSheetId="5">[1]INICIO!$Y$231:$Y$247</definedName>
    <definedName name="______________EJE3" localSheetId="6">[1]INICIO!$Y$231:$Y$247</definedName>
    <definedName name="______________EJE3" localSheetId="31">[1]INICIO!$Y$231:$Y$247</definedName>
    <definedName name="______________EJE3" localSheetId="32">[1]INICIO!$Y$231:$Y$247</definedName>
    <definedName name="______________EJE3" localSheetId="7">[1]INICIO!$Y$231:$Y$247</definedName>
    <definedName name="______________EJE3" localSheetId="16">[1]INICIO!$Y$231:$Y$247</definedName>
    <definedName name="______________EJE3" localSheetId="33">[1]INICIO!$Y$231:$Y$247</definedName>
    <definedName name="______________EJE3" localSheetId="34">[1]INICIO!$Y$231:$Y$247</definedName>
    <definedName name="______________EJE3" localSheetId="36">[1]INICIO!$Y$231:$Y$247</definedName>
    <definedName name="______________EJE3" localSheetId="8">[1]INICIO!$Y$231:$Y$247</definedName>
    <definedName name="______________EJE3" localSheetId="9">[1]INICIO!$Y$231:$Y$247</definedName>
    <definedName name="______________EJE3" localSheetId="23">[1]INICIO!$Y$231:$Y$247</definedName>
    <definedName name="______________EJE3" localSheetId="24">[1]INICIO!$Y$231:$Y$247</definedName>
    <definedName name="______________EJE3" localSheetId="25">[2]INICIO!$Y$231:$Y$247</definedName>
    <definedName name="______________EJE3" localSheetId="17">[1]INICIO!$Y$231:$Y$247</definedName>
    <definedName name="______________EJE3" localSheetId="18">[1]INICIO!$Y$231:$Y$247</definedName>
    <definedName name="______________EJE3" localSheetId="19">[1]INICIO!$Y$231:$Y$247</definedName>
    <definedName name="______________EJE3" localSheetId="20">[1]INICIO!$Y$231:$Y$247</definedName>
    <definedName name="______________EJE3" localSheetId="11">[1]INICIO!$Y$231:$Y$247</definedName>
    <definedName name="______________EJE3" localSheetId="12">[1]INICIO!$Y$231:$Y$247</definedName>
    <definedName name="______________EJE3" localSheetId="13">[1]INICIO!$Y$231:$Y$247</definedName>
    <definedName name="______________EJE3" localSheetId="14">[1]INICIO!$Y$231:$Y$247</definedName>
    <definedName name="______________EJE3" localSheetId="26">[1]INICIO!$Y$231:$Y$247</definedName>
    <definedName name="______________EJE3" localSheetId="21">[1]INICIO!$Y$231:$Y$247</definedName>
    <definedName name="______________EJE3" localSheetId="10">[1]INICIO!$Y$231:$Y$247</definedName>
    <definedName name="______________EJE3" localSheetId="35">[3]INICIO!$Y$231:$Y$247</definedName>
    <definedName name="______________EJE3">[1]INICIO!$Y$231:$Y$247</definedName>
    <definedName name="______________EJE4" localSheetId="0">[1]INICIO!$Y$249:$Y$272</definedName>
    <definedName name="______________EJE4" localSheetId="1">[1]INICIO!$Y$249:$Y$272</definedName>
    <definedName name="______________EJE4" localSheetId="2">[1]INICIO!$Y$249:$Y$272</definedName>
    <definedName name="______________EJE4" localSheetId="27">[1]INICIO!$Y$249:$Y$272</definedName>
    <definedName name="______________EJE4" localSheetId="28">[1]INICIO!$Y$249:$Y$272</definedName>
    <definedName name="______________EJE4" localSheetId="29">[1]INICIO!$Y$249:$Y$272</definedName>
    <definedName name="______________EJE4" localSheetId="30">[1]INICIO!$Y$249:$Y$272</definedName>
    <definedName name="______________EJE4" localSheetId="22">[1]INICIO!$Y$249:$Y$272</definedName>
    <definedName name="______________EJE4" localSheetId="15">[1]INICIO!$Y$249:$Y$272</definedName>
    <definedName name="______________EJE4" localSheetId="3">[1]INICIO!$Y$249:$Y$272</definedName>
    <definedName name="______________EJE4" localSheetId="4">[1]INICIO!$Y$249:$Y$272</definedName>
    <definedName name="______________EJE4" localSheetId="5">[1]INICIO!$Y$249:$Y$272</definedName>
    <definedName name="______________EJE4" localSheetId="6">[1]INICIO!$Y$249:$Y$272</definedName>
    <definedName name="______________EJE4" localSheetId="31">[1]INICIO!$Y$249:$Y$272</definedName>
    <definedName name="______________EJE4" localSheetId="32">[1]INICIO!$Y$249:$Y$272</definedName>
    <definedName name="______________EJE4" localSheetId="7">[1]INICIO!$Y$249:$Y$272</definedName>
    <definedName name="______________EJE4" localSheetId="16">[1]INICIO!$Y$249:$Y$272</definedName>
    <definedName name="______________EJE4" localSheetId="33">[1]INICIO!$Y$249:$Y$272</definedName>
    <definedName name="______________EJE4" localSheetId="34">[1]INICIO!$Y$249:$Y$272</definedName>
    <definedName name="______________EJE4" localSheetId="36">[1]INICIO!$Y$249:$Y$272</definedName>
    <definedName name="______________EJE4" localSheetId="8">[1]INICIO!$Y$249:$Y$272</definedName>
    <definedName name="______________EJE4" localSheetId="9">[1]INICIO!$Y$249:$Y$272</definedName>
    <definedName name="______________EJE4" localSheetId="23">[1]INICIO!$Y$249:$Y$272</definedName>
    <definedName name="______________EJE4" localSheetId="24">[1]INICIO!$Y$249:$Y$272</definedName>
    <definedName name="______________EJE4" localSheetId="25">[2]INICIO!$Y$249:$Y$272</definedName>
    <definedName name="______________EJE4" localSheetId="17">[1]INICIO!$Y$249:$Y$272</definedName>
    <definedName name="______________EJE4" localSheetId="18">[1]INICIO!$Y$249:$Y$272</definedName>
    <definedName name="______________EJE4" localSheetId="19">[1]INICIO!$Y$249:$Y$272</definedName>
    <definedName name="______________EJE4" localSheetId="20">[1]INICIO!$Y$249:$Y$272</definedName>
    <definedName name="______________EJE4" localSheetId="11">[1]INICIO!$Y$249:$Y$272</definedName>
    <definedName name="______________EJE4" localSheetId="12">[1]INICIO!$Y$249:$Y$272</definedName>
    <definedName name="______________EJE4" localSheetId="13">[1]INICIO!$Y$249:$Y$272</definedName>
    <definedName name="______________EJE4" localSheetId="14">[1]INICIO!$Y$249:$Y$272</definedName>
    <definedName name="______________EJE4" localSheetId="26">[1]INICIO!$Y$249:$Y$272</definedName>
    <definedName name="______________EJE4" localSheetId="21">[1]INICIO!$Y$249:$Y$272</definedName>
    <definedName name="______________EJE4" localSheetId="10">[1]INICIO!$Y$249:$Y$272</definedName>
    <definedName name="______________EJE4" localSheetId="35">[3]INICIO!$Y$249:$Y$272</definedName>
    <definedName name="______________EJE4">[1]INICIO!$Y$249:$Y$272</definedName>
    <definedName name="______________EJE5" localSheetId="0">[1]INICIO!$Y$274:$Y$287</definedName>
    <definedName name="______________EJE5" localSheetId="1">[1]INICIO!$Y$274:$Y$287</definedName>
    <definedName name="______________EJE5" localSheetId="2">[1]INICIO!$Y$274:$Y$287</definedName>
    <definedName name="______________EJE5" localSheetId="27">[1]INICIO!$Y$274:$Y$287</definedName>
    <definedName name="______________EJE5" localSheetId="28">[1]INICIO!$Y$274:$Y$287</definedName>
    <definedName name="______________EJE5" localSheetId="29">[1]INICIO!$Y$274:$Y$287</definedName>
    <definedName name="______________EJE5" localSheetId="30">[1]INICIO!$Y$274:$Y$287</definedName>
    <definedName name="______________EJE5" localSheetId="22">[1]INICIO!$Y$274:$Y$287</definedName>
    <definedName name="______________EJE5" localSheetId="15">[1]INICIO!$Y$274:$Y$287</definedName>
    <definedName name="______________EJE5" localSheetId="3">[1]INICIO!$Y$274:$Y$287</definedName>
    <definedName name="______________EJE5" localSheetId="4">[1]INICIO!$Y$274:$Y$287</definedName>
    <definedName name="______________EJE5" localSheetId="5">[1]INICIO!$Y$274:$Y$287</definedName>
    <definedName name="______________EJE5" localSheetId="6">[1]INICIO!$Y$274:$Y$287</definedName>
    <definedName name="______________EJE5" localSheetId="31">[1]INICIO!$Y$274:$Y$287</definedName>
    <definedName name="______________EJE5" localSheetId="32">[1]INICIO!$Y$274:$Y$287</definedName>
    <definedName name="______________EJE5" localSheetId="7">[1]INICIO!$Y$274:$Y$287</definedName>
    <definedName name="______________EJE5" localSheetId="16">[1]INICIO!$Y$274:$Y$287</definedName>
    <definedName name="______________EJE5" localSheetId="33">[1]INICIO!$Y$274:$Y$287</definedName>
    <definedName name="______________EJE5" localSheetId="34">[1]INICIO!$Y$274:$Y$287</definedName>
    <definedName name="______________EJE5" localSheetId="36">[1]INICIO!$Y$274:$Y$287</definedName>
    <definedName name="______________EJE5" localSheetId="8">[1]INICIO!$Y$274:$Y$287</definedName>
    <definedName name="______________EJE5" localSheetId="9">[1]INICIO!$Y$274:$Y$287</definedName>
    <definedName name="______________EJE5" localSheetId="23">[1]INICIO!$Y$274:$Y$287</definedName>
    <definedName name="______________EJE5" localSheetId="24">[1]INICIO!$Y$274:$Y$287</definedName>
    <definedName name="______________EJE5" localSheetId="25">[2]INICIO!$Y$274:$Y$287</definedName>
    <definedName name="______________EJE5" localSheetId="17">[1]INICIO!$Y$274:$Y$287</definedName>
    <definedName name="______________EJE5" localSheetId="18">[1]INICIO!$Y$274:$Y$287</definedName>
    <definedName name="______________EJE5" localSheetId="19">[1]INICIO!$Y$274:$Y$287</definedName>
    <definedName name="______________EJE5" localSheetId="20">[1]INICIO!$Y$274:$Y$287</definedName>
    <definedName name="______________EJE5" localSheetId="11">[1]INICIO!$Y$274:$Y$287</definedName>
    <definedName name="______________EJE5" localSheetId="12">[1]INICIO!$Y$274:$Y$287</definedName>
    <definedName name="______________EJE5" localSheetId="13">[1]INICIO!$Y$274:$Y$287</definedName>
    <definedName name="______________EJE5" localSheetId="14">[1]INICIO!$Y$274:$Y$287</definedName>
    <definedName name="______________EJE5" localSheetId="26">[1]INICIO!$Y$274:$Y$287</definedName>
    <definedName name="______________EJE5" localSheetId="21">[1]INICIO!$Y$274:$Y$287</definedName>
    <definedName name="______________EJE5" localSheetId="10">[1]INICIO!$Y$274:$Y$287</definedName>
    <definedName name="______________EJE5" localSheetId="35">[3]INICIO!$Y$274:$Y$287</definedName>
    <definedName name="______________EJE5">[1]INICIO!$Y$274:$Y$287</definedName>
    <definedName name="______________EJE6">[4]INICIO!$Y$289:$Y$314</definedName>
    <definedName name="______________EJE7" localSheetId="0">[1]INICIO!$Y$316:$Y$356</definedName>
    <definedName name="______________EJE7" localSheetId="1">[1]INICIO!$Y$316:$Y$356</definedName>
    <definedName name="______________EJE7" localSheetId="2">[1]INICIO!$Y$316:$Y$356</definedName>
    <definedName name="______________EJE7" localSheetId="27">[1]INICIO!$Y$316:$Y$356</definedName>
    <definedName name="______________EJE7" localSheetId="28">[1]INICIO!$Y$316:$Y$356</definedName>
    <definedName name="______________EJE7" localSheetId="29">[1]INICIO!$Y$316:$Y$356</definedName>
    <definedName name="______________EJE7" localSheetId="30">[1]INICIO!$Y$316:$Y$356</definedName>
    <definedName name="______________EJE7" localSheetId="22">[1]INICIO!$Y$316:$Y$356</definedName>
    <definedName name="______________EJE7" localSheetId="15">[1]INICIO!$Y$316:$Y$356</definedName>
    <definedName name="______________EJE7" localSheetId="3">[1]INICIO!$Y$316:$Y$356</definedName>
    <definedName name="______________EJE7" localSheetId="4">[1]INICIO!$Y$316:$Y$356</definedName>
    <definedName name="______________EJE7" localSheetId="5">[1]INICIO!$Y$316:$Y$356</definedName>
    <definedName name="______________EJE7" localSheetId="6">[1]INICIO!$Y$316:$Y$356</definedName>
    <definedName name="______________EJE7" localSheetId="31">[1]INICIO!$Y$316:$Y$356</definedName>
    <definedName name="______________EJE7" localSheetId="32">[1]INICIO!$Y$316:$Y$356</definedName>
    <definedName name="______________EJE7" localSheetId="7">[1]INICIO!$Y$316:$Y$356</definedName>
    <definedName name="______________EJE7" localSheetId="16">[1]INICIO!$Y$316:$Y$356</definedName>
    <definedName name="______________EJE7" localSheetId="33">[1]INICIO!$Y$316:$Y$356</definedName>
    <definedName name="______________EJE7" localSheetId="34">[1]INICIO!$Y$316:$Y$356</definedName>
    <definedName name="______________EJE7" localSheetId="36">[1]INICIO!$Y$316:$Y$356</definedName>
    <definedName name="______________EJE7" localSheetId="8">[1]INICIO!$Y$316:$Y$356</definedName>
    <definedName name="______________EJE7" localSheetId="9">[1]INICIO!$Y$316:$Y$356</definedName>
    <definedName name="______________EJE7" localSheetId="23">[1]INICIO!$Y$316:$Y$356</definedName>
    <definedName name="______________EJE7" localSheetId="24">[1]INICIO!$Y$316:$Y$356</definedName>
    <definedName name="______________EJE7" localSheetId="25">[2]INICIO!$Y$316:$Y$356</definedName>
    <definedName name="______________EJE7" localSheetId="17">[1]INICIO!$Y$316:$Y$356</definedName>
    <definedName name="______________EJE7" localSheetId="18">[1]INICIO!$Y$316:$Y$356</definedName>
    <definedName name="______________EJE7" localSheetId="19">[1]INICIO!$Y$316:$Y$356</definedName>
    <definedName name="______________EJE7" localSheetId="20">[1]INICIO!$Y$316:$Y$356</definedName>
    <definedName name="______________EJE7" localSheetId="11">[1]INICIO!$Y$316:$Y$356</definedName>
    <definedName name="______________EJE7" localSheetId="12">[1]INICIO!$Y$316:$Y$356</definedName>
    <definedName name="______________EJE7" localSheetId="13">[1]INICIO!$Y$316:$Y$356</definedName>
    <definedName name="______________EJE7" localSheetId="14">[1]INICIO!$Y$316:$Y$356</definedName>
    <definedName name="______________EJE7" localSheetId="26">[1]INICIO!$Y$316:$Y$356</definedName>
    <definedName name="______________EJE7" localSheetId="21">[1]INICIO!$Y$316:$Y$356</definedName>
    <definedName name="______________EJE7" localSheetId="10">[1]INICIO!$Y$316:$Y$356</definedName>
    <definedName name="______________EJE7" localSheetId="35">[3]INICIO!$Y$316:$Y$356</definedName>
    <definedName name="______________EJE7">[1]INICIO!$Y$316:$Y$356</definedName>
    <definedName name="_____________EJE1">[4]INICIO!$Y$166:$Y$186</definedName>
    <definedName name="_____________EJE2">[4]INICIO!$Y$188:$Y$229</definedName>
    <definedName name="_____________EJE3">[4]INICIO!$Y$231:$Y$247</definedName>
    <definedName name="_____________EJE4">[4]INICIO!$Y$249:$Y$272</definedName>
    <definedName name="_____________EJE5">[4]INICIO!$Y$274:$Y$287</definedName>
    <definedName name="_____________EJE6" localSheetId="0">[1]INICIO!$Y$289:$Y$314</definedName>
    <definedName name="_____________EJE6" localSheetId="1">[1]INICIO!$Y$289:$Y$314</definedName>
    <definedName name="_____________EJE6" localSheetId="2">[1]INICIO!$Y$289:$Y$314</definedName>
    <definedName name="_____________EJE6" localSheetId="27">[1]INICIO!$Y$289:$Y$314</definedName>
    <definedName name="_____________EJE6" localSheetId="28">[1]INICIO!$Y$289:$Y$314</definedName>
    <definedName name="_____________EJE6" localSheetId="29">[1]INICIO!$Y$289:$Y$314</definedName>
    <definedName name="_____________EJE6" localSheetId="30">[1]INICIO!$Y$289:$Y$314</definedName>
    <definedName name="_____________EJE6" localSheetId="22">[1]INICIO!$Y$289:$Y$314</definedName>
    <definedName name="_____________EJE6" localSheetId="15">[1]INICIO!$Y$289:$Y$314</definedName>
    <definedName name="_____________EJE6" localSheetId="3">[1]INICIO!$Y$289:$Y$314</definedName>
    <definedName name="_____________EJE6" localSheetId="4">[1]INICIO!$Y$289:$Y$314</definedName>
    <definedName name="_____________EJE6" localSheetId="5">[1]INICIO!$Y$289:$Y$314</definedName>
    <definedName name="_____________EJE6" localSheetId="6">[1]INICIO!$Y$289:$Y$314</definedName>
    <definedName name="_____________EJE6" localSheetId="31">[1]INICIO!$Y$289:$Y$314</definedName>
    <definedName name="_____________EJE6" localSheetId="32">[1]INICIO!$Y$289:$Y$314</definedName>
    <definedName name="_____________EJE6" localSheetId="7">[1]INICIO!$Y$289:$Y$314</definedName>
    <definedName name="_____________EJE6" localSheetId="16">[1]INICIO!$Y$289:$Y$314</definedName>
    <definedName name="_____________EJE6" localSheetId="33">[1]INICIO!$Y$289:$Y$314</definedName>
    <definedName name="_____________EJE6" localSheetId="34">[1]INICIO!$Y$289:$Y$314</definedName>
    <definedName name="_____________EJE6" localSheetId="36">[1]INICIO!$Y$289:$Y$314</definedName>
    <definedName name="_____________EJE6" localSheetId="8">[1]INICIO!$Y$289:$Y$314</definedName>
    <definedName name="_____________EJE6" localSheetId="9">[1]INICIO!$Y$289:$Y$314</definedName>
    <definedName name="_____________EJE6" localSheetId="23">[1]INICIO!$Y$289:$Y$314</definedName>
    <definedName name="_____________EJE6" localSheetId="24">[1]INICIO!$Y$289:$Y$314</definedName>
    <definedName name="_____________EJE6" localSheetId="25">[2]INICIO!$Y$289:$Y$314</definedName>
    <definedName name="_____________EJE6" localSheetId="17">[1]INICIO!$Y$289:$Y$314</definedName>
    <definedName name="_____________EJE6" localSheetId="18">[1]INICIO!$Y$289:$Y$314</definedName>
    <definedName name="_____________EJE6" localSheetId="19">[1]INICIO!$Y$289:$Y$314</definedName>
    <definedName name="_____________EJE6" localSheetId="20">[1]INICIO!$Y$289:$Y$314</definedName>
    <definedName name="_____________EJE6" localSheetId="11">[1]INICIO!$Y$289:$Y$314</definedName>
    <definedName name="_____________EJE6" localSheetId="12">[1]INICIO!$Y$289:$Y$314</definedName>
    <definedName name="_____________EJE6" localSheetId="13">[1]INICIO!$Y$289:$Y$314</definedName>
    <definedName name="_____________EJE6" localSheetId="14">[1]INICIO!$Y$289:$Y$314</definedName>
    <definedName name="_____________EJE6" localSheetId="26">[1]INICIO!$Y$289:$Y$314</definedName>
    <definedName name="_____________EJE6" localSheetId="21">[1]INICIO!$Y$289:$Y$314</definedName>
    <definedName name="_____________EJE6" localSheetId="10">[1]INICIO!$Y$289:$Y$314</definedName>
    <definedName name="_____________EJE6" localSheetId="35">[3]INICIO!$Y$289:$Y$314</definedName>
    <definedName name="_____________EJE6">[1]INICIO!$Y$289:$Y$314</definedName>
    <definedName name="_____________EJE7">[4]INICIO!$Y$316:$Y$356</definedName>
    <definedName name="____________EJE1" localSheetId="0">[1]INICIO!$Y$166:$Y$186</definedName>
    <definedName name="____________EJE1" localSheetId="1">[1]INICIO!$Y$166:$Y$186</definedName>
    <definedName name="____________EJE1" localSheetId="2">[1]INICIO!$Y$166:$Y$186</definedName>
    <definedName name="____________EJE1" localSheetId="27">[1]INICIO!$Y$166:$Y$186</definedName>
    <definedName name="____________EJE1" localSheetId="28">[1]INICIO!$Y$166:$Y$186</definedName>
    <definedName name="____________EJE1" localSheetId="29">[1]INICIO!$Y$166:$Y$186</definedName>
    <definedName name="____________EJE1" localSheetId="30">[1]INICIO!$Y$166:$Y$186</definedName>
    <definedName name="____________EJE1" localSheetId="22">[1]INICIO!$Y$166:$Y$186</definedName>
    <definedName name="____________EJE1" localSheetId="15">[1]INICIO!$Y$166:$Y$186</definedName>
    <definedName name="____________EJE1" localSheetId="3">[1]INICIO!$Y$166:$Y$186</definedName>
    <definedName name="____________EJE1" localSheetId="4">[1]INICIO!$Y$166:$Y$186</definedName>
    <definedName name="____________EJE1" localSheetId="5">[1]INICIO!$Y$166:$Y$186</definedName>
    <definedName name="____________EJE1" localSheetId="6">[1]INICIO!$Y$166:$Y$186</definedName>
    <definedName name="____________EJE1" localSheetId="31">[1]INICIO!$Y$166:$Y$186</definedName>
    <definedName name="____________EJE1" localSheetId="32">[1]INICIO!$Y$166:$Y$186</definedName>
    <definedName name="____________EJE1" localSheetId="7">[1]INICIO!$Y$166:$Y$186</definedName>
    <definedName name="____________EJE1" localSheetId="16">[1]INICIO!$Y$166:$Y$186</definedName>
    <definedName name="____________EJE1" localSheetId="33">[1]INICIO!$Y$166:$Y$186</definedName>
    <definedName name="____________EJE1" localSheetId="34">[1]INICIO!$Y$166:$Y$186</definedName>
    <definedName name="____________EJE1" localSheetId="36">[1]INICIO!$Y$166:$Y$186</definedName>
    <definedName name="____________EJE1" localSheetId="8">[1]INICIO!$Y$166:$Y$186</definedName>
    <definedName name="____________EJE1" localSheetId="9">[1]INICIO!$Y$166:$Y$186</definedName>
    <definedName name="____________EJE1" localSheetId="23">[1]INICIO!$Y$166:$Y$186</definedName>
    <definedName name="____________EJE1" localSheetId="24">[1]INICIO!$Y$166:$Y$186</definedName>
    <definedName name="____________EJE1" localSheetId="25">[2]INICIO!$Y$166:$Y$186</definedName>
    <definedName name="____________EJE1" localSheetId="17">[1]INICIO!$Y$166:$Y$186</definedName>
    <definedName name="____________EJE1" localSheetId="18">[1]INICIO!$Y$166:$Y$186</definedName>
    <definedName name="____________EJE1" localSheetId="19">[1]INICIO!$Y$166:$Y$186</definedName>
    <definedName name="____________EJE1" localSheetId="20">[1]INICIO!$Y$166:$Y$186</definedName>
    <definedName name="____________EJE1" localSheetId="11">[1]INICIO!$Y$166:$Y$186</definedName>
    <definedName name="____________EJE1" localSheetId="12">[1]INICIO!$Y$166:$Y$186</definedName>
    <definedName name="____________EJE1" localSheetId="13">[1]INICIO!$Y$166:$Y$186</definedName>
    <definedName name="____________EJE1" localSheetId="14">[1]INICIO!$Y$166:$Y$186</definedName>
    <definedName name="____________EJE1" localSheetId="26">[1]INICIO!$Y$166:$Y$186</definedName>
    <definedName name="____________EJE1" localSheetId="21">[1]INICIO!$Y$166:$Y$186</definedName>
    <definedName name="____________EJE1" localSheetId="10">[1]INICIO!$Y$166:$Y$186</definedName>
    <definedName name="____________EJE1" localSheetId="35">[3]INICIO!$Y$166:$Y$186</definedName>
    <definedName name="____________EJE1">[1]INICIO!$Y$166:$Y$186</definedName>
    <definedName name="____________EJE2" localSheetId="0">[1]INICIO!$Y$188:$Y$229</definedName>
    <definedName name="____________EJE2" localSheetId="1">[1]INICIO!$Y$188:$Y$229</definedName>
    <definedName name="____________EJE2" localSheetId="2">[1]INICIO!$Y$188:$Y$229</definedName>
    <definedName name="____________EJE2" localSheetId="27">[1]INICIO!$Y$188:$Y$229</definedName>
    <definedName name="____________EJE2" localSheetId="28">[1]INICIO!$Y$188:$Y$229</definedName>
    <definedName name="____________EJE2" localSheetId="29">[1]INICIO!$Y$188:$Y$229</definedName>
    <definedName name="____________EJE2" localSheetId="30">[1]INICIO!$Y$188:$Y$229</definedName>
    <definedName name="____________EJE2" localSheetId="22">[1]INICIO!$Y$188:$Y$229</definedName>
    <definedName name="____________EJE2" localSheetId="15">[1]INICIO!$Y$188:$Y$229</definedName>
    <definedName name="____________EJE2" localSheetId="3">[1]INICIO!$Y$188:$Y$229</definedName>
    <definedName name="____________EJE2" localSheetId="4">[1]INICIO!$Y$188:$Y$229</definedName>
    <definedName name="____________EJE2" localSheetId="5">[1]INICIO!$Y$188:$Y$229</definedName>
    <definedName name="____________EJE2" localSheetId="6">[1]INICIO!$Y$188:$Y$229</definedName>
    <definedName name="____________EJE2" localSheetId="31">[1]INICIO!$Y$188:$Y$229</definedName>
    <definedName name="____________EJE2" localSheetId="32">[1]INICIO!$Y$188:$Y$229</definedName>
    <definedName name="____________EJE2" localSheetId="7">[1]INICIO!$Y$188:$Y$229</definedName>
    <definedName name="____________EJE2" localSheetId="16">[1]INICIO!$Y$188:$Y$229</definedName>
    <definedName name="____________EJE2" localSheetId="33">[1]INICIO!$Y$188:$Y$229</definedName>
    <definedName name="____________EJE2" localSheetId="34">[1]INICIO!$Y$188:$Y$229</definedName>
    <definedName name="____________EJE2" localSheetId="36">[1]INICIO!$Y$188:$Y$229</definedName>
    <definedName name="____________EJE2" localSheetId="8">[1]INICIO!$Y$188:$Y$229</definedName>
    <definedName name="____________EJE2" localSheetId="9">[1]INICIO!$Y$188:$Y$229</definedName>
    <definedName name="____________EJE2" localSheetId="23">[1]INICIO!$Y$188:$Y$229</definedName>
    <definedName name="____________EJE2" localSheetId="24">[1]INICIO!$Y$188:$Y$229</definedName>
    <definedName name="____________EJE2" localSheetId="25">[2]INICIO!$Y$188:$Y$229</definedName>
    <definedName name="____________EJE2" localSheetId="17">[1]INICIO!$Y$188:$Y$229</definedName>
    <definedName name="____________EJE2" localSheetId="18">[1]INICIO!$Y$188:$Y$229</definedName>
    <definedName name="____________EJE2" localSheetId="19">[1]INICIO!$Y$188:$Y$229</definedName>
    <definedName name="____________EJE2" localSheetId="20">[1]INICIO!$Y$188:$Y$229</definedName>
    <definedName name="____________EJE2" localSheetId="11">[1]INICIO!$Y$188:$Y$229</definedName>
    <definedName name="____________EJE2" localSheetId="12">[1]INICIO!$Y$188:$Y$229</definedName>
    <definedName name="____________EJE2" localSheetId="13">[1]INICIO!$Y$188:$Y$229</definedName>
    <definedName name="____________EJE2" localSheetId="14">[1]INICIO!$Y$188:$Y$229</definedName>
    <definedName name="____________EJE2" localSheetId="26">[1]INICIO!$Y$188:$Y$229</definedName>
    <definedName name="____________EJE2" localSheetId="21">[1]INICIO!$Y$188:$Y$229</definedName>
    <definedName name="____________EJE2" localSheetId="10">[1]INICIO!$Y$188:$Y$229</definedName>
    <definedName name="____________EJE2" localSheetId="35">[3]INICIO!$Y$188:$Y$229</definedName>
    <definedName name="____________EJE2">[1]INICIO!$Y$188:$Y$229</definedName>
    <definedName name="____________EJE3" localSheetId="0">[1]INICIO!$Y$231:$Y$247</definedName>
    <definedName name="____________EJE3" localSheetId="1">[1]INICIO!$Y$231:$Y$247</definedName>
    <definedName name="____________EJE3" localSheetId="2">[1]INICIO!$Y$231:$Y$247</definedName>
    <definedName name="____________EJE3" localSheetId="27">[1]INICIO!$Y$231:$Y$247</definedName>
    <definedName name="____________EJE3" localSheetId="28">[1]INICIO!$Y$231:$Y$247</definedName>
    <definedName name="____________EJE3" localSheetId="29">[1]INICIO!$Y$231:$Y$247</definedName>
    <definedName name="____________EJE3" localSheetId="30">[1]INICIO!$Y$231:$Y$247</definedName>
    <definedName name="____________EJE3" localSheetId="22">[1]INICIO!$Y$231:$Y$247</definedName>
    <definedName name="____________EJE3" localSheetId="15">[1]INICIO!$Y$231:$Y$247</definedName>
    <definedName name="____________EJE3" localSheetId="3">[1]INICIO!$Y$231:$Y$247</definedName>
    <definedName name="____________EJE3" localSheetId="4">[1]INICIO!$Y$231:$Y$247</definedName>
    <definedName name="____________EJE3" localSheetId="5">[1]INICIO!$Y$231:$Y$247</definedName>
    <definedName name="____________EJE3" localSheetId="6">[1]INICIO!$Y$231:$Y$247</definedName>
    <definedName name="____________EJE3" localSheetId="31">[1]INICIO!$Y$231:$Y$247</definedName>
    <definedName name="____________EJE3" localSheetId="32">[1]INICIO!$Y$231:$Y$247</definedName>
    <definedName name="____________EJE3" localSheetId="7">[1]INICIO!$Y$231:$Y$247</definedName>
    <definedName name="____________EJE3" localSheetId="16">[1]INICIO!$Y$231:$Y$247</definedName>
    <definedName name="____________EJE3" localSheetId="33">[1]INICIO!$Y$231:$Y$247</definedName>
    <definedName name="____________EJE3" localSheetId="34">[1]INICIO!$Y$231:$Y$247</definedName>
    <definedName name="____________EJE3" localSheetId="36">[1]INICIO!$Y$231:$Y$247</definedName>
    <definedName name="____________EJE3" localSheetId="8">[1]INICIO!$Y$231:$Y$247</definedName>
    <definedName name="____________EJE3" localSheetId="9">[1]INICIO!$Y$231:$Y$247</definedName>
    <definedName name="____________EJE3" localSheetId="23">[1]INICIO!$Y$231:$Y$247</definedName>
    <definedName name="____________EJE3" localSheetId="24">[1]INICIO!$Y$231:$Y$247</definedName>
    <definedName name="____________EJE3" localSheetId="25">[2]INICIO!$Y$231:$Y$247</definedName>
    <definedName name="____________EJE3" localSheetId="17">[1]INICIO!$Y$231:$Y$247</definedName>
    <definedName name="____________EJE3" localSheetId="18">[1]INICIO!$Y$231:$Y$247</definedName>
    <definedName name="____________EJE3" localSheetId="19">[1]INICIO!$Y$231:$Y$247</definedName>
    <definedName name="____________EJE3" localSheetId="20">[1]INICIO!$Y$231:$Y$247</definedName>
    <definedName name="____________EJE3" localSheetId="11">[1]INICIO!$Y$231:$Y$247</definedName>
    <definedName name="____________EJE3" localSheetId="12">[1]INICIO!$Y$231:$Y$247</definedName>
    <definedName name="____________EJE3" localSheetId="13">[1]INICIO!$Y$231:$Y$247</definedName>
    <definedName name="____________EJE3" localSheetId="14">[1]INICIO!$Y$231:$Y$247</definedName>
    <definedName name="____________EJE3" localSheetId="26">[1]INICIO!$Y$231:$Y$247</definedName>
    <definedName name="____________EJE3" localSheetId="21">[1]INICIO!$Y$231:$Y$247</definedName>
    <definedName name="____________EJE3" localSheetId="10">[1]INICIO!$Y$231:$Y$247</definedName>
    <definedName name="____________EJE3" localSheetId="35">[3]INICIO!$Y$231:$Y$247</definedName>
    <definedName name="____________EJE3">[1]INICIO!$Y$231:$Y$247</definedName>
    <definedName name="____________EJE4" localSheetId="0">[1]INICIO!$Y$249:$Y$272</definedName>
    <definedName name="____________EJE4" localSheetId="1">[1]INICIO!$Y$249:$Y$272</definedName>
    <definedName name="____________EJE4" localSheetId="2">[1]INICIO!$Y$249:$Y$272</definedName>
    <definedName name="____________EJE4" localSheetId="27">[1]INICIO!$Y$249:$Y$272</definedName>
    <definedName name="____________EJE4" localSheetId="28">[1]INICIO!$Y$249:$Y$272</definedName>
    <definedName name="____________EJE4" localSheetId="29">[1]INICIO!$Y$249:$Y$272</definedName>
    <definedName name="____________EJE4" localSheetId="30">[1]INICIO!$Y$249:$Y$272</definedName>
    <definedName name="____________EJE4" localSheetId="22">[1]INICIO!$Y$249:$Y$272</definedName>
    <definedName name="____________EJE4" localSheetId="15">[1]INICIO!$Y$249:$Y$272</definedName>
    <definedName name="____________EJE4" localSheetId="3">[1]INICIO!$Y$249:$Y$272</definedName>
    <definedName name="____________EJE4" localSheetId="4">[1]INICIO!$Y$249:$Y$272</definedName>
    <definedName name="____________EJE4" localSheetId="5">[1]INICIO!$Y$249:$Y$272</definedName>
    <definedName name="____________EJE4" localSheetId="6">[1]INICIO!$Y$249:$Y$272</definedName>
    <definedName name="____________EJE4" localSheetId="31">[1]INICIO!$Y$249:$Y$272</definedName>
    <definedName name="____________EJE4" localSheetId="32">[1]INICIO!$Y$249:$Y$272</definedName>
    <definedName name="____________EJE4" localSheetId="7">[1]INICIO!$Y$249:$Y$272</definedName>
    <definedName name="____________EJE4" localSheetId="16">[1]INICIO!$Y$249:$Y$272</definedName>
    <definedName name="____________EJE4" localSheetId="33">[1]INICIO!$Y$249:$Y$272</definedName>
    <definedName name="____________EJE4" localSheetId="34">[1]INICIO!$Y$249:$Y$272</definedName>
    <definedName name="____________EJE4" localSheetId="36">[1]INICIO!$Y$249:$Y$272</definedName>
    <definedName name="____________EJE4" localSheetId="8">[1]INICIO!$Y$249:$Y$272</definedName>
    <definedName name="____________EJE4" localSheetId="9">[1]INICIO!$Y$249:$Y$272</definedName>
    <definedName name="____________EJE4" localSheetId="23">[1]INICIO!$Y$249:$Y$272</definedName>
    <definedName name="____________EJE4" localSheetId="24">[1]INICIO!$Y$249:$Y$272</definedName>
    <definedName name="____________EJE4" localSheetId="25">[2]INICIO!$Y$249:$Y$272</definedName>
    <definedName name="____________EJE4" localSheetId="17">[1]INICIO!$Y$249:$Y$272</definedName>
    <definedName name="____________EJE4" localSheetId="18">[1]INICIO!$Y$249:$Y$272</definedName>
    <definedName name="____________EJE4" localSheetId="19">[1]INICIO!$Y$249:$Y$272</definedName>
    <definedName name="____________EJE4" localSheetId="20">[1]INICIO!$Y$249:$Y$272</definedName>
    <definedName name="____________EJE4" localSheetId="11">[1]INICIO!$Y$249:$Y$272</definedName>
    <definedName name="____________EJE4" localSheetId="12">[1]INICIO!$Y$249:$Y$272</definedName>
    <definedName name="____________EJE4" localSheetId="13">[1]INICIO!$Y$249:$Y$272</definedName>
    <definedName name="____________EJE4" localSheetId="14">[1]INICIO!$Y$249:$Y$272</definedName>
    <definedName name="____________EJE4" localSheetId="26">[1]INICIO!$Y$249:$Y$272</definedName>
    <definedName name="____________EJE4" localSheetId="21">[1]INICIO!$Y$249:$Y$272</definedName>
    <definedName name="____________EJE4" localSheetId="10">[1]INICIO!$Y$249:$Y$272</definedName>
    <definedName name="____________EJE4" localSheetId="35">[3]INICIO!$Y$249:$Y$272</definedName>
    <definedName name="____________EJE4">[1]INICIO!$Y$249:$Y$272</definedName>
    <definedName name="____________EJE5" localSheetId="0">[1]INICIO!$Y$274:$Y$287</definedName>
    <definedName name="____________EJE5" localSheetId="1">[1]INICIO!$Y$274:$Y$287</definedName>
    <definedName name="____________EJE5" localSheetId="2">[1]INICIO!$Y$274:$Y$287</definedName>
    <definedName name="____________EJE5" localSheetId="27">[1]INICIO!$Y$274:$Y$287</definedName>
    <definedName name="____________EJE5" localSheetId="28">[1]INICIO!$Y$274:$Y$287</definedName>
    <definedName name="____________EJE5" localSheetId="29">[1]INICIO!$Y$274:$Y$287</definedName>
    <definedName name="____________EJE5" localSheetId="30">[1]INICIO!$Y$274:$Y$287</definedName>
    <definedName name="____________EJE5" localSheetId="22">[1]INICIO!$Y$274:$Y$287</definedName>
    <definedName name="____________EJE5" localSheetId="15">[1]INICIO!$Y$274:$Y$287</definedName>
    <definedName name="____________EJE5" localSheetId="3">[1]INICIO!$Y$274:$Y$287</definedName>
    <definedName name="____________EJE5" localSheetId="4">[1]INICIO!$Y$274:$Y$287</definedName>
    <definedName name="____________EJE5" localSheetId="5">[1]INICIO!$Y$274:$Y$287</definedName>
    <definedName name="____________EJE5" localSheetId="6">[1]INICIO!$Y$274:$Y$287</definedName>
    <definedName name="____________EJE5" localSheetId="31">[1]INICIO!$Y$274:$Y$287</definedName>
    <definedName name="____________EJE5" localSheetId="32">[1]INICIO!$Y$274:$Y$287</definedName>
    <definedName name="____________EJE5" localSheetId="7">[1]INICIO!$Y$274:$Y$287</definedName>
    <definedName name="____________EJE5" localSheetId="16">[1]INICIO!$Y$274:$Y$287</definedName>
    <definedName name="____________EJE5" localSheetId="33">[1]INICIO!$Y$274:$Y$287</definedName>
    <definedName name="____________EJE5" localSheetId="34">[1]INICIO!$Y$274:$Y$287</definedName>
    <definedName name="____________EJE5" localSheetId="36">[1]INICIO!$Y$274:$Y$287</definedName>
    <definedName name="____________EJE5" localSheetId="8">[1]INICIO!$Y$274:$Y$287</definedName>
    <definedName name="____________EJE5" localSheetId="9">[1]INICIO!$Y$274:$Y$287</definedName>
    <definedName name="____________EJE5" localSheetId="23">[1]INICIO!$Y$274:$Y$287</definedName>
    <definedName name="____________EJE5" localSheetId="24">[1]INICIO!$Y$274:$Y$287</definedName>
    <definedName name="____________EJE5" localSheetId="25">[2]INICIO!$Y$274:$Y$287</definedName>
    <definedName name="____________EJE5" localSheetId="17">[1]INICIO!$Y$274:$Y$287</definedName>
    <definedName name="____________EJE5" localSheetId="18">[1]INICIO!$Y$274:$Y$287</definedName>
    <definedName name="____________EJE5" localSheetId="19">[1]INICIO!$Y$274:$Y$287</definedName>
    <definedName name="____________EJE5" localSheetId="20">[1]INICIO!$Y$274:$Y$287</definedName>
    <definedName name="____________EJE5" localSheetId="11">[1]INICIO!$Y$274:$Y$287</definedName>
    <definedName name="____________EJE5" localSheetId="12">[1]INICIO!$Y$274:$Y$287</definedName>
    <definedName name="____________EJE5" localSheetId="13">[1]INICIO!$Y$274:$Y$287</definedName>
    <definedName name="____________EJE5" localSheetId="14">[1]INICIO!$Y$274:$Y$287</definedName>
    <definedName name="____________EJE5" localSheetId="26">[1]INICIO!$Y$274:$Y$287</definedName>
    <definedName name="____________EJE5" localSheetId="21">[1]INICIO!$Y$274:$Y$287</definedName>
    <definedName name="____________EJE5" localSheetId="10">[1]INICIO!$Y$274:$Y$287</definedName>
    <definedName name="____________EJE5" localSheetId="35">[3]INICIO!$Y$274:$Y$287</definedName>
    <definedName name="____________EJE5">[1]INICIO!$Y$274:$Y$287</definedName>
    <definedName name="____________EJE6">[4]INICIO!$Y$289:$Y$314</definedName>
    <definedName name="____________EJE7" localSheetId="0">[1]INICIO!$Y$316:$Y$356</definedName>
    <definedName name="____________EJE7" localSheetId="1">[1]INICIO!$Y$316:$Y$356</definedName>
    <definedName name="____________EJE7" localSheetId="2">[1]INICIO!$Y$316:$Y$356</definedName>
    <definedName name="____________EJE7" localSheetId="27">[1]INICIO!$Y$316:$Y$356</definedName>
    <definedName name="____________EJE7" localSheetId="28">[1]INICIO!$Y$316:$Y$356</definedName>
    <definedName name="____________EJE7" localSheetId="29">[1]INICIO!$Y$316:$Y$356</definedName>
    <definedName name="____________EJE7" localSheetId="30">[1]INICIO!$Y$316:$Y$356</definedName>
    <definedName name="____________EJE7" localSheetId="22">[1]INICIO!$Y$316:$Y$356</definedName>
    <definedName name="____________EJE7" localSheetId="15">[1]INICIO!$Y$316:$Y$356</definedName>
    <definedName name="____________EJE7" localSheetId="3">[1]INICIO!$Y$316:$Y$356</definedName>
    <definedName name="____________EJE7" localSheetId="4">[1]INICIO!$Y$316:$Y$356</definedName>
    <definedName name="____________EJE7" localSheetId="5">[1]INICIO!$Y$316:$Y$356</definedName>
    <definedName name="____________EJE7" localSheetId="6">[1]INICIO!$Y$316:$Y$356</definedName>
    <definedName name="____________EJE7" localSheetId="31">[1]INICIO!$Y$316:$Y$356</definedName>
    <definedName name="____________EJE7" localSheetId="32">[1]INICIO!$Y$316:$Y$356</definedName>
    <definedName name="____________EJE7" localSheetId="7">[1]INICIO!$Y$316:$Y$356</definedName>
    <definedName name="____________EJE7" localSheetId="16">[1]INICIO!$Y$316:$Y$356</definedName>
    <definedName name="____________EJE7" localSheetId="33">[1]INICIO!$Y$316:$Y$356</definedName>
    <definedName name="____________EJE7" localSheetId="34">[1]INICIO!$Y$316:$Y$356</definedName>
    <definedName name="____________EJE7" localSheetId="36">[1]INICIO!$Y$316:$Y$356</definedName>
    <definedName name="____________EJE7" localSheetId="8">[1]INICIO!$Y$316:$Y$356</definedName>
    <definedName name="____________EJE7" localSheetId="9">[1]INICIO!$Y$316:$Y$356</definedName>
    <definedName name="____________EJE7" localSheetId="23">[1]INICIO!$Y$316:$Y$356</definedName>
    <definedName name="____________EJE7" localSheetId="24">[1]INICIO!$Y$316:$Y$356</definedName>
    <definedName name="____________EJE7" localSheetId="25">[2]INICIO!$Y$316:$Y$356</definedName>
    <definedName name="____________EJE7" localSheetId="17">[1]INICIO!$Y$316:$Y$356</definedName>
    <definedName name="____________EJE7" localSheetId="18">[1]INICIO!$Y$316:$Y$356</definedName>
    <definedName name="____________EJE7" localSheetId="19">[1]INICIO!$Y$316:$Y$356</definedName>
    <definedName name="____________EJE7" localSheetId="20">[1]INICIO!$Y$316:$Y$356</definedName>
    <definedName name="____________EJE7" localSheetId="11">[1]INICIO!$Y$316:$Y$356</definedName>
    <definedName name="____________EJE7" localSheetId="12">[1]INICIO!$Y$316:$Y$356</definedName>
    <definedName name="____________EJE7" localSheetId="13">[1]INICIO!$Y$316:$Y$356</definedName>
    <definedName name="____________EJE7" localSheetId="14">[1]INICIO!$Y$316:$Y$356</definedName>
    <definedName name="____________EJE7" localSheetId="26">[1]INICIO!$Y$316:$Y$356</definedName>
    <definedName name="____________EJE7" localSheetId="21">[1]INICIO!$Y$316:$Y$356</definedName>
    <definedName name="____________EJE7" localSheetId="10">[1]INICIO!$Y$316:$Y$356</definedName>
    <definedName name="____________EJE7" localSheetId="35">[3]INICIO!$Y$316:$Y$356</definedName>
    <definedName name="____________EJE7">[1]INICIO!$Y$316:$Y$356</definedName>
    <definedName name="___________EJE1">[4]INICIO!$Y$166:$Y$186</definedName>
    <definedName name="___________EJE2">[4]INICIO!$Y$188:$Y$229</definedName>
    <definedName name="___________EJE3">[4]INICIO!$Y$231:$Y$247</definedName>
    <definedName name="___________EJE4">[4]INICIO!$Y$249:$Y$272</definedName>
    <definedName name="___________EJE5">[4]INICIO!$Y$274:$Y$287</definedName>
    <definedName name="___________EJE6" localSheetId="0">[1]INICIO!$Y$289:$Y$314</definedName>
    <definedName name="___________EJE6" localSheetId="1">[1]INICIO!$Y$289:$Y$314</definedName>
    <definedName name="___________EJE6" localSheetId="2">[1]INICIO!$Y$289:$Y$314</definedName>
    <definedName name="___________EJE6" localSheetId="27">[1]INICIO!$Y$289:$Y$314</definedName>
    <definedName name="___________EJE6" localSheetId="28">[1]INICIO!$Y$289:$Y$314</definedName>
    <definedName name="___________EJE6" localSheetId="29">[1]INICIO!$Y$289:$Y$314</definedName>
    <definedName name="___________EJE6" localSheetId="30">[1]INICIO!$Y$289:$Y$314</definedName>
    <definedName name="___________EJE6" localSheetId="22">[1]INICIO!$Y$289:$Y$314</definedName>
    <definedName name="___________EJE6" localSheetId="15">[1]INICIO!$Y$289:$Y$314</definedName>
    <definedName name="___________EJE6" localSheetId="3">[1]INICIO!$Y$289:$Y$314</definedName>
    <definedName name="___________EJE6" localSheetId="4">[1]INICIO!$Y$289:$Y$314</definedName>
    <definedName name="___________EJE6" localSheetId="5">[1]INICIO!$Y$289:$Y$314</definedName>
    <definedName name="___________EJE6" localSheetId="6">[1]INICIO!$Y$289:$Y$314</definedName>
    <definedName name="___________EJE6" localSheetId="31">[1]INICIO!$Y$289:$Y$314</definedName>
    <definedName name="___________EJE6" localSheetId="32">[1]INICIO!$Y$289:$Y$314</definedName>
    <definedName name="___________EJE6" localSheetId="7">[1]INICIO!$Y$289:$Y$314</definedName>
    <definedName name="___________EJE6" localSheetId="16">[1]INICIO!$Y$289:$Y$314</definedName>
    <definedName name="___________EJE6" localSheetId="33">[1]INICIO!$Y$289:$Y$314</definedName>
    <definedName name="___________EJE6" localSheetId="34">[1]INICIO!$Y$289:$Y$314</definedName>
    <definedName name="___________EJE6" localSheetId="36">[1]INICIO!$Y$289:$Y$314</definedName>
    <definedName name="___________EJE6" localSheetId="8">[1]INICIO!$Y$289:$Y$314</definedName>
    <definedName name="___________EJE6" localSheetId="9">[1]INICIO!$Y$289:$Y$314</definedName>
    <definedName name="___________EJE6" localSheetId="23">[1]INICIO!$Y$289:$Y$314</definedName>
    <definedName name="___________EJE6" localSheetId="24">[1]INICIO!$Y$289:$Y$314</definedName>
    <definedName name="___________EJE6" localSheetId="25">[2]INICIO!$Y$289:$Y$314</definedName>
    <definedName name="___________EJE6" localSheetId="17">[1]INICIO!$Y$289:$Y$314</definedName>
    <definedName name="___________EJE6" localSheetId="18">[1]INICIO!$Y$289:$Y$314</definedName>
    <definedName name="___________EJE6" localSheetId="19">[1]INICIO!$Y$289:$Y$314</definedName>
    <definedName name="___________EJE6" localSheetId="20">[1]INICIO!$Y$289:$Y$314</definedName>
    <definedName name="___________EJE6" localSheetId="11">[1]INICIO!$Y$289:$Y$314</definedName>
    <definedName name="___________EJE6" localSheetId="12">[1]INICIO!$Y$289:$Y$314</definedName>
    <definedName name="___________EJE6" localSheetId="13">[1]INICIO!$Y$289:$Y$314</definedName>
    <definedName name="___________EJE6" localSheetId="14">[1]INICIO!$Y$289:$Y$314</definedName>
    <definedName name="___________EJE6" localSheetId="26">[1]INICIO!$Y$289:$Y$314</definedName>
    <definedName name="___________EJE6" localSheetId="21">[1]INICIO!$Y$289:$Y$314</definedName>
    <definedName name="___________EJE6" localSheetId="10">[1]INICIO!$Y$289:$Y$314</definedName>
    <definedName name="___________EJE6" localSheetId="35">[3]INICIO!$Y$289:$Y$314</definedName>
    <definedName name="___________EJE6">[1]INICIO!$Y$289:$Y$314</definedName>
    <definedName name="___________EJE7">[4]INICIO!$Y$316:$Y$356</definedName>
    <definedName name="__________EJE1" localSheetId="0">[1]INICIO!$Y$166:$Y$186</definedName>
    <definedName name="__________EJE1" localSheetId="1">[1]INICIO!$Y$166:$Y$186</definedName>
    <definedName name="__________EJE1" localSheetId="2">[1]INICIO!$Y$166:$Y$186</definedName>
    <definedName name="__________EJE1" localSheetId="27">[1]INICIO!$Y$166:$Y$186</definedName>
    <definedName name="__________EJE1" localSheetId="28">[1]INICIO!$Y$166:$Y$186</definedName>
    <definedName name="__________EJE1" localSheetId="29">[1]INICIO!$Y$166:$Y$186</definedName>
    <definedName name="__________EJE1" localSheetId="30">[1]INICIO!$Y$166:$Y$186</definedName>
    <definedName name="__________EJE1" localSheetId="22">[1]INICIO!$Y$166:$Y$186</definedName>
    <definedName name="__________EJE1" localSheetId="15">[1]INICIO!$Y$166:$Y$186</definedName>
    <definedName name="__________EJE1" localSheetId="3">[1]INICIO!$Y$166:$Y$186</definedName>
    <definedName name="__________EJE1" localSheetId="4">[1]INICIO!$Y$166:$Y$186</definedName>
    <definedName name="__________EJE1" localSheetId="5">[1]INICIO!$Y$166:$Y$186</definedName>
    <definedName name="__________EJE1" localSheetId="6">[1]INICIO!$Y$166:$Y$186</definedName>
    <definedName name="__________EJE1" localSheetId="31">[1]INICIO!$Y$166:$Y$186</definedName>
    <definedName name="__________EJE1" localSheetId="32">[1]INICIO!$Y$166:$Y$186</definedName>
    <definedName name="__________EJE1" localSheetId="7">[1]INICIO!$Y$166:$Y$186</definedName>
    <definedName name="__________EJE1" localSheetId="16">[1]INICIO!$Y$166:$Y$186</definedName>
    <definedName name="__________EJE1" localSheetId="33">[1]INICIO!$Y$166:$Y$186</definedName>
    <definedName name="__________EJE1" localSheetId="34">[1]INICIO!$Y$166:$Y$186</definedName>
    <definedName name="__________EJE1" localSheetId="36">[1]INICIO!$Y$166:$Y$186</definedName>
    <definedName name="__________EJE1" localSheetId="8">[1]INICIO!$Y$166:$Y$186</definedName>
    <definedName name="__________EJE1" localSheetId="9">[1]INICIO!$Y$166:$Y$186</definedName>
    <definedName name="__________EJE1" localSheetId="23">[1]INICIO!$Y$166:$Y$186</definedName>
    <definedName name="__________EJE1" localSheetId="24">[1]INICIO!$Y$166:$Y$186</definedName>
    <definedName name="__________EJE1" localSheetId="25">[2]INICIO!$Y$166:$Y$186</definedName>
    <definedName name="__________EJE1" localSheetId="17">[1]INICIO!$Y$166:$Y$186</definedName>
    <definedName name="__________EJE1" localSheetId="18">[1]INICIO!$Y$166:$Y$186</definedName>
    <definedName name="__________EJE1" localSheetId="19">[1]INICIO!$Y$166:$Y$186</definedName>
    <definedName name="__________EJE1" localSheetId="20">[1]INICIO!$Y$166:$Y$186</definedName>
    <definedName name="__________EJE1" localSheetId="11">[1]INICIO!$Y$166:$Y$186</definedName>
    <definedName name="__________EJE1" localSheetId="12">[1]INICIO!$Y$166:$Y$186</definedName>
    <definedName name="__________EJE1" localSheetId="13">[1]INICIO!$Y$166:$Y$186</definedName>
    <definedName name="__________EJE1" localSheetId="14">[1]INICIO!$Y$166:$Y$186</definedName>
    <definedName name="__________EJE1" localSheetId="26">[1]INICIO!$Y$166:$Y$186</definedName>
    <definedName name="__________EJE1" localSheetId="21">[1]INICIO!$Y$166:$Y$186</definedName>
    <definedName name="__________EJE1" localSheetId="10">[1]INICIO!$Y$166:$Y$186</definedName>
    <definedName name="__________EJE1" localSheetId="35">[3]INICIO!$Y$166:$Y$186</definedName>
    <definedName name="__________EJE1">[1]INICIO!$Y$166:$Y$186</definedName>
    <definedName name="__________EJE2" localSheetId="0">[1]INICIO!$Y$188:$Y$229</definedName>
    <definedName name="__________EJE2" localSheetId="1">[1]INICIO!$Y$188:$Y$229</definedName>
    <definedName name="__________EJE2" localSheetId="2">[1]INICIO!$Y$188:$Y$229</definedName>
    <definedName name="__________EJE2" localSheetId="27">[1]INICIO!$Y$188:$Y$229</definedName>
    <definedName name="__________EJE2" localSheetId="28">[1]INICIO!$Y$188:$Y$229</definedName>
    <definedName name="__________EJE2" localSheetId="29">[1]INICIO!$Y$188:$Y$229</definedName>
    <definedName name="__________EJE2" localSheetId="30">[1]INICIO!$Y$188:$Y$229</definedName>
    <definedName name="__________EJE2" localSheetId="22">[1]INICIO!$Y$188:$Y$229</definedName>
    <definedName name="__________EJE2" localSheetId="15">[1]INICIO!$Y$188:$Y$229</definedName>
    <definedName name="__________EJE2" localSheetId="3">[1]INICIO!$Y$188:$Y$229</definedName>
    <definedName name="__________EJE2" localSheetId="4">[1]INICIO!$Y$188:$Y$229</definedName>
    <definedName name="__________EJE2" localSheetId="5">[1]INICIO!$Y$188:$Y$229</definedName>
    <definedName name="__________EJE2" localSheetId="6">[1]INICIO!$Y$188:$Y$229</definedName>
    <definedName name="__________EJE2" localSheetId="31">[1]INICIO!$Y$188:$Y$229</definedName>
    <definedName name="__________EJE2" localSheetId="32">[1]INICIO!$Y$188:$Y$229</definedName>
    <definedName name="__________EJE2" localSheetId="7">[1]INICIO!$Y$188:$Y$229</definedName>
    <definedName name="__________EJE2" localSheetId="16">[1]INICIO!$Y$188:$Y$229</definedName>
    <definedName name="__________EJE2" localSheetId="33">[1]INICIO!$Y$188:$Y$229</definedName>
    <definedName name="__________EJE2" localSheetId="34">[1]INICIO!$Y$188:$Y$229</definedName>
    <definedName name="__________EJE2" localSheetId="36">[1]INICIO!$Y$188:$Y$229</definedName>
    <definedName name="__________EJE2" localSheetId="8">[1]INICIO!$Y$188:$Y$229</definedName>
    <definedName name="__________EJE2" localSheetId="9">[1]INICIO!$Y$188:$Y$229</definedName>
    <definedName name="__________EJE2" localSheetId="23">[1]INICIO!$Y$188:$Y$229</definedName>
    <definedName name="__________EJE2" localSheetId="24">[1]INICIO!$Y$188:$Y$229</definedName>
    <definedName name="__________EJE2" localSheetId="25">[2]INICIO!$Y$188:$Y$229</definedName>
    <definedName name="__________EJE2" localSheetId="17">[1]INICIO!$Y$188:$Y$229</definedName>
    <definedName name="__________EJE2" localSheetId="18">[1]INICIO!$Y$188:$Y$229</definedName>
    <definedName name="__________EJE2" localSheetId="19">[1]INICIO!$Y$188:$Y$229</definedName>
    <definedName name="__________EJE2" localSheetId="20">[1]INICIO!$Y$188:$Y$229</definedName>
    <definedName name="__________EJE2" localSheetId="11">[1]INICIO!$Y$188:$Y$229</definedName>
    <definedName name="__________EJE2" localSheetId="12">[1]INICIO!$Y$188:$Y$229</definedName>
    <definedName name="__________EJE2" localSheetId="13">[1]INICIO!$Y$188:$Y$229</definedName>
    <definedName name="__________EJE2" localSheetId="14">[1]INICIO!$Y$188:$Y$229</definedName>
    <definedName name="__________EJE2" localSheetId="26">[1]INICIO!$Y$188:$Y$229</definedName>
    <definedName name="__________EJE2" localSheetId="21">[1]INICIO!$Y$188:$Y$229</definedName>
    <definedName name="__________EJE2" localSheetId="10">[1]INICIO!$Y$188:$Y$229</definedName>
    <definedName name="__________EJE2" localSheetId="35">[3]INICIO!$Y$188:$Y$229</definedName>
    <definedName name="__________EJE2">[1]INICIO!$Y$188:$Y$229</definedName>
    <definedName name="__________EJE3" localSheetId="0">[1]INICIO!$Y$231:$Y$247</definedName>
    <definedName name="__________EJE3" localSheetId="1">[1]INICIO!$Y$231:$Y$247</definedName>
    <definedName name="__________EJE3" localSheetId="2">[1]INICIO!$Y$231:$Y$247</definedName>
    <definedName name="__________EJE3" localSheetId="27">[1]INICIO!$Y$231:$Y$247</definedName>
    <definedName name="__________EJE3" localSheetId="28">[1]INICIO!$Y$231:$Y$247</definedName>
    <definedName name="__________EJE3" localSheetId="29">[1]INICIO!$Y$231:$Y$247</definedName>
    <definedName name="__________EJE3" localSheetId="30">[1]INICIO!$Y$231:$Y$247</definedName>
    <definedName name="__________EJE3" localSheetId="22">[1]INICIO!$Y$231:$Y$247</definedName>
    <definedName name="__________EJE3" localSheetId="15">[1]INICIO!$Y$231:$Y$247</definedName>
    <definedName name="__________EJE3" localSheetId="3">[1]INICIO!$Y$231:$Y$247</definedName>
    <definedName name="__________EJE3" localSheetId="4">[1]INICIO!$Y$231:$Y$247</definedName>
    <definedName name="__________EJE3" localSheetId="5">[1]INICIO!$Y$231:$Y$247</definedName>
    <definedName name="__________EJE3" localSheetId="6">[1]INICIO!$Y$231:$Y$247</definedName>
    <definedName name="__________EJE3" localSheetId="31">[1]INICIO!$Y$231:$Y$247</definedName>
    <definedName name="__________EJE3" localSheetId="32">[1]INICIO!$Y$231:$Y$247</definedName>
    <definedName name="__________EJE3" localSheetId="7">[1]INICIO!$Y$231:$Y$247</definedName>
    <definedName name="__________EJE3" localSheetId="16">[1]INICIO!$Y$231:$Y$247</definedName>
    <definedName name="__________EJE3" localSheetId="33">[1]INICIO!$Y$231:$Y$247</definedName>
    <definedName name="__________EJE3" localSheetId="34">[1]INICIO!$Y$231:$Y$247</definedName>
    <definedName name="__________EJE3" localSheetId="36">[1]INICIO!$Y$231:$Y$247</definedName>
    <definedName name="__________EJE3" localSheetId="8">[1]INICIO!$Y$231:$Y$247</definedName>
    <definedName name="__________EJE3" localSheetId="9">[1]INICIO!$Y$231:$Y$247</definedName>
    <definedName name="__________EJE3" localSheetId="23">[1]INICIO!$Y$231:$Y$247</definedName>
    <definedName name="__________EJE3" localSheetId="24">[1]INICIO!$Y$231:$Y$247</definedName>
    <definedName name="__________EJE3" localSheetId="25">[2]INICIO!$Y$231:$Y$247</definedName>
    <definedName name="__________EJE3" localSheetId="17">[1]INICIO!$Y$231:$Y$247</definedName>
    <definedName name="__________EJE3" localSheetId="18">[1]INICIO!$Y$231:$Y$247</definedName>
    <definedName name="__________EJE3" localSheetId="19">[1]INICIO!$Y$231:$Y$247</definedName>
    <definedName name="__________EJE3" localSheetId="20">[1]INICIO!$Y$231:$Y$247</definedName>
    <definedName name="__________EJE3" localSheetId="11">[1]INICIO!$Y$231:$Y$247</definedName>
    <definedName name="__________EJE3" localSheetId="12">[1]INICIO!$Y$231:$Y$247</definedName>
    <definedName name="__________EJE3" localSheetId="13">[1]INICIO!$Y$231:$Y$247</definedName>
    <definedName name="__________EJE3" localSheetId="14">[1]INICIO!$Y$231:$Y$247</definedName>
    <definedName name="__________EJE3" localSheetId="26">[1]INICIO!$Y$231:$Y$247</definedName>
    <definedName name="__________EJE3" localSheetId="21">[1]INICIO!$Y$231:$Y$247</definedName>
    <definedName name="__________EJE3" localSheetId="10">[1]INICIO!$Y$231:$Y$247</definedName>
    <definedName name="__________EJE3" localSheetId="35">[3]INICIO!$Y$231:$Y$247</definedName>
    <definedName name="__________EJE3">[1]INICIO!$Y$231:$Y$247</definedName>
    <definedName name="__________EJE4" localSheetId="0">[1]INICIO!$Y$249:$Y$272</definedName>
    <definedName name="__________EJE4" localSheetId="1">[1]INICIO!$Y$249:$Y$272</definedName>
    <definedName name="__________EJE4" localSheetId="2">[1]INICIO!$Y$249:$Y$272</definedName>
    <definedName name="__________EJE4" localSheetId="27">[1]INICIO!$Y$249:$Y$272</definedName>
    <definedName name="__________EJE4" localSheetId="28">[1]INICIO!$Y$249:$Y$272</definedName>
    <definedName name="__________EJE4" localSheetId="29">[1]INICIO!$Y$249:$Y$272</definedName>
    <definedName name="__________EJE4" localSheetId="30">[1]INICIO!$Y$249:$Y$272</definedName>
    <definedName name="__________EJE4" localSheetId="22">[1]INICIO!$Y$249:$Y$272</definedName>
    <definedName name="__________EJE4" localSheetId="15">[1]INICIO!$Y$249:$Y$272</definedName>
    <definedName name="__________EJE4" localSheetId="3">[1]INICIO!$Y$249:$Y$272</definedName>
    <definedName name="__________EJE4" localSheetId="4">[1]INICIO!$Y$249:$Y$272</definedName>
    <definedName name="__________EJE4" localSheetId="5">[1]INICIO!$Y$249:$Y$272</definedName>
    <definedName name="__________EJE4" localSheetId="6">[1]INICIO!$Y$249:$Y$272</definedName>
    <definedName name="__________EJE4" localSheetId="31">[1]INICIO!$Y$249:$Y$272</definedName>
    <definedName name="__________EJE4" localSheetId="32">[1]INICIO!$Y$249:$Y$272</definedName>
    <definedName name="__________EJE4" localSheetId="7">[1]INICIO!$Y$249:$Y$272</definedName>
    <definedName name="__________EJE4" localSheetId="16">[1]INICIO!$Y$249:$Y$272</definedName>
    <definedName name="__________EJE4" localSheetId="33">[1]INICIO!$Y$249:$Y$272</definedName>
    <definedName name="__________EJE4" localSheetId="34">[1]INICIO!$Y$249:$Y$272</definedName>
    <definedName name="__________EJE4" localSheetId="36">[1]INICIO!$Y$249:$Y$272</definedName>
    <definedName name="__________EJE4" localSheetId="8">[1]INICIO!$Y$249:$Y$272</definedName>
    <definedName name="__________EJE4" localSheetId="9">[1]INICIO!$Y$249:$Y$272</definedName>
    <definedName name="__________EJE4" localSheetId="23">[1]INICIO!$Y$249:$Y$272</definedName>
    <definedName name="__________EJE4" localSheetId="24">[1]INICIO!$Y$249:$Y$272</definedName>
    <definedName name="__________EJE4" localSheetId="25">[2]INICIO!$Y$249:$Y$272</definedName>
    <definedName name="__________EJE4" localSheetId="17">[1]INICIO!$Y$249:$Y$272</definedName>
    <definedName name="__________EJE4" localSheetId="18">[1]INICIO!$Y$249:$Y$272</definedName>
    <definedName name="__________EJE4" localSheetId="19">[1]INICIO!$Y$249:$Y$272</definedName>
    <definedName name="__________EJE4" localSheetId="20">[1]INICIO!$Y$249:$Y$272</definedName>
    <definedName name="__________EJE4" localSheetId="11">[1]INICIO!$Y$249:$Y$272</definedName>
    <definedName name="__________EJE4" localSheetId="12">[1]INICIO!$Y$249:$Y$272</definedName>
    <definedName name="__________EJE4" localSheetId="13">[1]INICIO!$Y$249:$Y$272</definedName>
    <definedName name="__________EJE4" localSheetId="14">[1]INICIO!$Y$249:$Y$272</definedName>
    <definedName name="__________EJE4" localSheetId="26">[1]INICIO!$Y$249:$Y$272</definedName>
    <definedName name="__________EJE4" localSheetId="21">[1]INICIO!$Y$249:$Y$272</definedName>
    <definedName name="__________EJE4" localSheetId="10">[1]INICIO!$Y$249:$Y$272</definedName>
    <definedName name="__________EJE4" localSheetId="35">[3]INICIO!$Y$249:$Y$272</definedName>
    <definedName name="__________EJE4">[1]INICIO!$Y$249:$Y$272</definedName>
    <definedName name="__________EJE5" localSheetId="0">[1]INICIO!$Y$274:$Y$287</definedName>
    <definedName name="__________EJE5" localSheetId="1">[1]INICIO!$Y$274:$Y$287</definedName>
    <definedName name="__________EJE5" localSheetId="2">[1]INICIO!$Y$274:$Y$287</definedName>
    <definedName name="__________EJE5" localSheetId="27">[1]INICIO!$Y$274:$Y$287</definedName>
    <definedName name="__________EJE5" localSheetId="28">[1]INICIO!$Y$274:$Y$287</definedName>
    <definedName name="__________EJE5" localSheetId="29">[1]INICIO!$Y$274:$Y$287</definedName>
    <definedName name="__________EJE5" localSheetId="30">[1]INICIO!$Y$274:$Y$287</definedName>
    <definedName name="__________EJE5" localSheetId="22">[1]INICIO!$Y$274:$Y$287</definedName>
    <definedName name="__________EJE5" localSheetId="15">[1]INICIO!$Y$274:$Y$287</definedName>
    <definedName name="__________EJE5" localSheetId="3">[1]INICIO!$Y$274:$Y$287</definedName>
    <definedName name="__________EJE5" localSheetId="4">[1]INICIO!$Y$274:$Y$287</definedName>
    <definedName name="__________EJE5" localSheetId="5">[1]INICIO!$Y$274:$Y$287</definedName>
    <definedName name="__________EJE5" localSheetId="6">[1]INICIO!$Y$274:$Y$287</definedName>
    <definedName name="__________EJE5" localSheetId="31">[1]INICIO!$Y$274:$Y$287</definedName>
    <definedName name="__________EJE5" localSheetId="32">[1]INICIO!$Y$274:$Y$287</definedName>
    <definedName name="__________EJE5" localSheetId="7">[1]INICIO!$Y$274:$Y$287</definedName>
    <definedName name="__________EJE5" localSheetId="16">[1]INICIO!$Y$274:$Y$287</definedName>
    <definedName name="__________EJE5" localSheetId="33">[1]INICIO!$Y$274:$Y$287</definedName>
    <definedName name="__________EJE5" localSheetId="34">[1]INICIO!$Y$274:$Y$287</definedName>
    <definedName name="__________EJE5" localSheetId="36">[1]INICIO!$Y$274:$Y$287</definedName>
    <definedName name="__________EJE5" localSheetId="8">[1]INICIO!$Y$274:$Y$287</definedName>
    <definedName name="__________EJE5" localSheetId="9">[1]INICIO!$Y$274:$Y$287</definedName>
    <definedName name="__________EJE5" localSheetId="23">[1]INICIO!$Y$274:$Y$287</definedName>
    <definedName name="__________EJE5" localSheetId="24">[1]INICIO!$Y$274:$Y$287</definedName>
    <definedName name="__________EJE5" localSheetId="25">[2]INICIO!$Y$274:$Y$287</definedName>
    <definedName name="__________EJE5" localSheetId="17">[1]INICIO!$Y$274:$Y$287</definedName>
    <definedName name="__________EJE5" localSheetId="18">[1]INICIO!$Y$274:$Y$287</definedName>
    <definedName name="__________EJE5" localSheetId="19">[1]INICIO!$Y$274:$Y$287</definedName>
    <definedName name="__________EJE5" localSheetId="20">[1]INICIO!$Y$274:$Y$287</definedName>
    <definedName name="__________EJE5" localSheetId="11">[1]INICIO!$Y$274:$Y$287</definedName>
    <definedName name="__________EJE5" localSheetId="12">[1]INICIO!$Y$274:$Y$287</definedName>
    <definedName name="__________EJE5" localSheetId="13">[1]INICIO!$Y$274:$Y$287</definedName>
    <definedName name="__________EJE5" localSheetId="14">[1]INICIO!$Y$274:$Y$287</definedName>
    <definedName name="__________EJE5" localSheetId="26">[1]INICIO!$Y$274:$Y$287</definedName>
    <definedName name="__________EJE5" localSheetId="21">[1]INICIO!$Y$274:$Y$287</definedName>
    <definedName name="__________EJE5" localSheetId="10">[1]INICIO!$Y$274:$Y$287</definedName>
    <definedName name="__________EJE5" localSheetId="35">[3]INICIO!$Y$274:$Y$287</definedName>
    <definedName name="__________EJE5">[1]INICIO!$Y$274:$Y$287</definedName>
    <definedName name="__________EJE6" localSheetId="0">[1]INICIO!$Y$289:$Y$314</definedName>
    <definedName name="__________EJE6" localSheetId="1">[1]INICIO!$Y$289:$Y$314</definedName>
    <definedName name="__________EJE6" localSheetId="2">[1]INICIO!$Y$289:$Y$314</definedName>
    <definedName name="__________EJE6" localSheetId="27">[1]INICIO!$Y$289:$Y$314</definedName>
    <definedName name="__________EJE6" localSheetId="28">[1]INICIO!$Y$289:$Y$314</definedName>
    <definedName name="__________EJE6" localSheetId="29">[1]INICIO!$Y$289:$Y$314</definedName>
    <definedName name="__________EJE6" localSheetId="30">[1]INICIO!$Y$289:$Y$314</definedName>
    <definedName name="__________EJE6" localSheetId="22">[1]INICIO!$Y$289:$Y$314</definedName>
    <definedName name="__________EJE6" localSheetId="15">[1]INICIO!$Y$289:$Y$314</definedName>
    <definedName name="__________EJE6" localSheetId="3">[1]INICIO!$Y$289:$Y$314</definedName>
    <definedName name="__________EJE6" localSheetId="4">[1]INICIO!$Y$289:$Y$314</definedName>
    <definedName name="__________EJE6" localSheetId="5">[1]INICIO!$Y$289:$Y$314</definedName>
    <definedName name="__________EJE6" localSheetId="6">[1]INICIO!$Y$289:$Y$314</definedName>
    <definedName name="__________EJE6" localSheetId="31">[1]INICIO!$Y$289:$Y$314</definedName>
    <definedName name="__________EJE6" localSheetId="32">[1]INICIO!$Y$289:$Y$314</definedName>
    <definedName name="__________EJE6" localSheetId="7">[1]INICIO!$Y$289:$Y$314</definedName>
    <definedName name="__________EJE6" localSheetId="16">[1]INICIO!$Y$289:$Y$314</definedName>
    <definedName name="__________EJE6" localSheetId="33">[1]INICIO!$Y$289:$Y$314</definedName>
    <definedName name="__________EJE6" localSheetId="34">[1]INICIO!$Y$289:$Y$314</definedName>
    <definedName name="__________EJE6" localSheetId="36">[1]INICIO!$Y$289:$Y$314</definedName>
    <definedName name="__________EJE6" localSheetId="8">[1]INICIO!$Y$289:$Y$314</definedName>
    <definedName name="__________EJE6" localSheetId="9">[1]INICIO!$Y$289:$Y$314</definedName>
    <definedName name="__________EJE6" localSheetId="23">[1]INICIO!$Y$289:$Y$314</definedName>
    <definedName name="__________EJE6" localSheetId="24">[1]INICIO!$Y$289:$Y$314</definedName>
    <definedName name="__________EJE6" localSheetId="25">[2]INICIO!$Y$289:$Y$314</definedName>
    <definedName name="__________EJE6" localSheetId="17">[1]INICIO!$Y$289:$Y$314</definedName>
    <definedName name="__________EJE6" localSheetId="18">[1]INICIO!$Y$289:$Y$314</definedName>
    <definedName name="__________EJE6" localSheetId="19">[1]INICIO!$Y$289:$Y$314</definedName>
    <definedName name="__________EJE6" localSheetId="20">[1]INICIO!$Y$289:$Y$314</definedName>
    <definedName name="__________EJE6" localSheetId="11">[1]INICIO!$Y$289:$Y$314</definedName>
    <definedName name="__________EJE6" localSheetId="12">[1]INICIO!$Y$289:$Y$314</definedName>
    <definedName name="__________EJE6" localSheetId="13">[1]INICIO!$Y$289:$Y$314</definedName>
    <definedName name="__________EJE6" localSheetId="14">[1]INICIO!$Y$289:$Y$314</definedName>
    <definedName name="__________EJE6" localSheetId="26">[1]INICIO!$Y$289:$Y$314</definedName>
    <definedName name="__________EJE6" localSheetId="21">[1]INICIO!$Y$289:$Y$314</definedName>
    <definedName name="__________EJE6" localSheetId="10">[1]INICIO!$Y$289:$Y$314</definedName>
    <definedName name="__________EJE6" localSheetId="35">[3]INICIO!$Y$289:$Y$314</definedName>
    <definedName name="__________EJE6">[1]INICIO!$Y$289:$Y$314</definedName>
    <definedName name="__________EJE7" localSheetId="0">[1]INICIO!$Y$316:$Y$356</definedName>
    <definedName name="__________EJE7" localSheetId="1">[1]INICIO!$Y$316:$Y$356</definedName>
    <definedName name="__________EJE7" localSheetId="2">[1]INICIO!$Y$316:$Y$356</definedName>
    <definedName name="__________EJE7" localSheetId="27">[1]INICIO!$Y$316:$Y$356</definedName>
    <definedName name="__________EJE7" localSheetId="28">[1]INICIO!$Y$316:$Y$356</definedName>
    <definedName name="__________EJE7" localSheetId="29">[1]INICIO!$Y$316:$Y$356</definedName>
    <definedName name="__________EJE7" localSheetId="30">[1]INICIO!$Y$316:$Y$356</definedName>
    <definedName name="__________EJE7" localSheetId="22">[1]INICIO!$Y$316:$Y$356</definedName>
    <definedName name="__________EJE7" localSheetId="15">[1]INICIO!$Y$316:$Y$356</definedName>
    <definedName name="__________EJE7" localSheetId="3">[1]INICIO!$Y$316:$Y$356</definedName>
    <definedName name="__________EJE7" localSheetId="4">[1]INICIO!$Y$316:$Y$356</definedName>
    <definedName name="__________EJE7" localSheetId="5">[1]INICIO!$Y$316:$Y$356</definedName>
    <definedName name="__________EJE7" localSheetId="6">[1]INICIO!$Y$316:$Y$356</definedName>
    <definedName name="__________EJE7" localSheetId="31">[1]INICIO!$Y$316:$Y$356</definedName>
    <definedName name="__________EJE7" localSheetId="32">[1]INICIO!$Y$316:$Y$356</definedName>
    <definedName name="__________EJE7" localSheetId="7">[1]INICIO!$Y$316:$Y$356</definedName>
    <definedName name="__________EJE7" localSheetId="16">[1]INICIO!$Y$316:$Y$356</definedName>
    <definedName name="__________EJE7" localSheetId="33">[1]INICIO!$Y$316:$Y$356</definedName>
    <definedName name="__________EJE7" localSheetId="34">[1]INICIO!$Y$316:$Y$356</definedName>
    <definedName name="__________EJE7" localSheetId="36">[1]INICIO!$Y$316:$Y$356</definedName>
    <definedName name="__________EJE7" localSheetId="8">[1]INICIO!$Y$316:$Y$356</definedName>
    <definedName name="__________EJE7" localSheetId="9">[1]INICIO!$Y$316:$Y$356</definedName>
    <definedName name="__________EJE7" localSheetId="23">[1]INICIO!$Y$316:$Y$356</definedName>
    <definedName name="__________EJE7" localSheetId="24">[1]INICIO!$Y$316:$Y$356</definedName>
    <definedName name="__________EJE7" localSheetId="25">[2]INICIO!$Y$316:$Y$356</definedName>
    <definedName name="__________EJE7" localSheetId="17">[1]INICIO!$Y$316:$Y$356</definedName>
    <definedName name="__________EJE7" localSheetId="18">[1]INICIO!$Y$316:$Y$356</definedName>
    <definedName name="__________EJE7" localSheetId="19">[1]INICIO!$Y$316:$Y$356</definedName>
    <definedName name="__________EJE7" localSheetId="20">[1]INICIO!$Y$316:$Y$356</definedName>
    <definedName name="__________EJE7" localSheetId="11">[1]INICIO!$Y$316:$Y$356</definedName>
    <definedName name="__________EJE7" localSheetId="12">[1]INICIO!$Y$316:$Y$356</definedName>
    <definedName name="__________EJE7" localSheetId="13">[1]INICIO!$Y$316:$Y$356</definedName>
    <definedName name="__________EJE7" localSheetId="14">[1]INICIO!$Y$316:$Y$356</definedName>
    <definedName name="__________EJE7" localSheetId="26">[1]INICIO!$Y$316:$Y$356</definedName>
    <definedName name="__________EJE7" localSheetId="21">[1]INICIO!$Y$316:$Y$356</definedName>
    <definedName name="__________EJE7" localSheetId="10">[1]INICIO!$Y$316:$Y$356</definedName>
    <definedName name="__________EJE7" localSheetId="35">[3]INICIO!$Y$316:$Y$356</definedName>
    <definedName name="__________EJE7">[1]INICIO!$Y$316:$Y$356</definedName>
    <definedName name="_________EJE1">[4]INICIO!$Y$166:$Y$186</definedName>
    <definedName name="_________EJE2">[4]INICIO!$Y$188:$Y$229</definedName>
    <definedName name="_________EJE3">[4]INICIO!$Y$231:$Y$247</definedName>
    <definedName name="_________EJE4">[4]INICIO!$Y$249:$Y$272</definedName>
    <definedName name="_________EJE5">[4]INICIO!$Y$274:$Y$287</definedName>
    <definedName name="_________EJE6">[4]INICIO!$Y$289:$Y$314</definedName>
    <definedName name="_________EJE7">[4]INICIO!$Y$316:$Y$356</definedName>
    <definedName name="________EJE1" localSheetId="0">[1]INICIO!$Y$166:$Y$186</definedName>
    <definedName name="________EJE1" localSheetId="1">[1]INICIO!$Y$166:$Y$186</definedName>
    <definedName name="________EJE1" localSheetId="2">[1]INICIO!$Y$166:$Y$186</definedName>
    <definedName name="________EJE1" localSheetId="27">[1]INICIO!$Y$166:$Y$186</definedName>
    <definedName name="________EJE1" localSheetId="28">[1]INICIO!$Y$166:$Y$186</definedName>
    <definedName name="________EJE1" localSheetId="29">[1]INICIO!$Y$166:$Y$186</definedName>
    <definedName name="________EJE1" localSheetId="30">[1]INICIO!$Y$166:$Y$186</definedName>
    <definedName name="________EJE1" localSheetId="22">[1]INICIO!$Y$166:$Y$186</definedName>
    <definedName name="________EJE1" localSheetId="15">[1]INICIO!$Y$166:$Y$186</definedName>
    <definedName name="________EJE1" localSheetId="3">[1]INICIO!$Y$166:$Y$186</definedName>
    <definedName name="________EJE1" localSheetId="4">[1]INICIO!$Y$166:$Y$186</definedName>
    <definedName name="________EJE1" localSheetId="5">[1]INICIO!$Y$166:$Y$186</definedName>
    <definedName name="________EJE1" localSheetId="6">[1]INICIO!$Y$166:$Y$186</definedName>
    <definedName name="________EJE1" localSheetId="31">[1]INICIO!$Y$166:$Y$186</definedName>
    <definedName name="________EJE1" localSheetId="32">[1]INICIO!$Y$166:$Y$186</definedName>
    <definedName name="________EJE1" localSheetId="7">[1]INICIO!$Y$166:$Y$186</definedName>
    <definedName name="________EJE1" localSheetId="16">[1]INICIO!$Y$166:$Y$186</definedName>
    <definedName name="________EJE1" localSheetId="33">[1]INICIO!$Y$166:$Y$186</definedName>
    <definedName name="________EJE1" localSheetId="34">[1]INICIO!$Y$166:$Y$186</definedName>
    <definedName name="________EJE1" localSheetId="36">[1]INICIO!$Y$166:$Y$186</definedName>
    <definedName name="________EJE1" localSheetId="8">[1]INICIO!$Y$166:$Y$186</definedName>
    <definedName name="________EJE1" localSheetId="9">[1]INICIO!$Y$166:$Y$186</definedName>
    <definedName name="________EJE1" localSheetId="23">[1]INICIO!$Y$166:$Y$186</definedName>
    <definedName name="________EJE1" localSheetId="24">[1]INICIO!$Y$166:$Y$186</definedName>
    <definedName name="________EJE1" localSheetId="25">[2]INICIO!$Y$166:$Y$186</definedName>
    <definedName name="________EJE1" localSheetId="17">[1]INICIO!$Y$166:$Y$186</definedName>
    <definedName name="________EJE1" localSheetId="18">[1]INICIO!$Y$166:$Y$186</definedName>
    <definedName name="________EJE1" localSheetId="19">[1]INICIO!$Y$166:$Y$186</definedName>
    <definedName name="________EJE1" localSheetId="20">[1]INICIO!$Y$166:$Y$186</definedName>
    <definedName name="________EJE1" localSheetId="11">[1]INICIO!$Y$166:$Y$186</definedName>
    <definedName name="________EJE1" localSheetId="12">[1]INICIO!$Y$166:$Y$186</definedName>
    <definedName name="________EJE1" localSheetId="13">[1]INICIO!$Y$166:$Y$186</definedName>
    <definedName name="________EJE1" localSheetId="14">[1]INICIO!$Y$166:$Y$186</definedName>
    <definedName name="________EJE1" localSheetId="26">[1]INICIO!$Y$166:$Y$186</definedName>
    <definedName name="________EJE1" localSheetId="21">[1]INICIO!$Y$166:$Y$186</definedName>
    <definedName name="________EJE1" localSheetId="10">[1]INICIO!$Y$166:$Y$186</definedName>
    <definedName name="________EJE1" localSheetId="35">[3]INICIO!$Y$166:$Y$186</definedName>
    <definedName name="________EJE1">[1]INICIO!$Y$166:$Y$186</definedName>
    <definedName name="________EJE2" localSheetId="0">[1]INICIO!$Y$188:$Y$229</definedName>
    <definedName name="________EJE2" localSheetId="1">[1]INICIO!$Y$188:$Y$229</definedName>
    <definedName name="________EJE2" localSheetId="2">[1]INICIO!$Y$188:$Y$229</definedName>
    <definedName name="________EJE2" localSheetId="27">[1]INICIO!$Y$188:$Y$229</definedName>
    <definedName name="________EJE2" localSheetId="28">[1]INICIO!$Y$188:$Y$229</definedName>
    <definedName name="________EJE2" localSheetId="29">[1]INICIO!$Y$188:$Y$229</definedName>
    <definedName name="________EJE2" localSheetId="30">[1]INICIO!$Y$188:$Y$229</definedName>
    <definedName name="________EJE2" localSheetId="22">[1]INICIO!$Y$188:$Y$229</definedName>
    <definedName name="________EJE2" localSheetId="15">[1]INICIO!$Y$188:$Y$229</definedName>
    <definedName name="________EJE2" localSheetId="3">[1]INICIO!$Y$188:$Y$229</definedName>
    <definedName name="________EJE2" localSheetId="4">[1]INICIO!$Y$188:$Y$229</definedName>
    <definedName name="________EJE2" localSheetId="5">[1]INICIO!$Y$188:$Y$229</definedName>
    <definedName name="________EJE2" localSheetId="6">[1]INICIO!$Y$188:$Y$229</definedName>
    <definedName name="________EJE2" localSheetId="31">[1]INICIO!$Y$188:$Y$229</definedName>
    <definedName name="________EJE2" localSheetId="32">[1]INICIO!$Y$188:$Y$229</definedName>
    <definedName name="________EJE2" localSheetId="7">[1]INICIO!$Y$188:$Y$229</definedName>
    <definedName name="________EJE2" localSheetId="16">[1]INICIO!$Y$188:$Y$229</definedName>
    <definedName name="________EJE2" localSheetId="33">[1]INICIO!$Y$188:$Y$229</definedName>
    <definedName name="________EJE2" localSheetId="34">[1]INICIO!$Y$188:$Y$229</definedName>
    <definedName name="________EJE2" localSheetId="36">[1]INICIO!$Y$188:$Y$229</definedName>
    <definedName name="________EJE2" localSheetId="8">[1]INICIO!$Y$188:$Y$229</definedName>
    <definedName name="________EJE2" localSheetId="9">[1]INICIO!$Y$188:$Y$229</definedName>
    <definedName name="________EJE2" localSheetId="23">[1]INICIO!$Y$188:$Y$229</definedName>
    <definedName name="________EJE2" localSheetId="24">[1]INICIO!$Y$188:$Y$229</definedName>
    <definedName name="________EJE2" localSheetId="25">[2]INICIO!$Y$188:$Y$229</definedName>
    <definedName name="________EJE2" localSheetId="17">[1]INICIO!$Y$188:$Y$229</definedName>
    <definedName name="________EJE2" localSheetId="18">[1]INICIO!$Y$188:$Y$229</definedName>
    <definedName name="________EJE2" localSheetId="19">[1]INICIO!$Y$188:$Y$229</definedName>
    <definedName name="________EJE2" localSheetId="20">[1]INICIO!$Y$188:$Y$229</definedName>
    <definedName name="________EJE2" localSheetId="11">[1]INICIO!$Y$188:$Y$229</definedName>
    <definedName name="________EJE2" localSheetId="12">[1]INICIO!$Y$188:$Y$229</definedName>
    <definedName name="________EJE2" localSheetId="13">[1]INICIO!$Y$188:$Y$229</definedName>
    <definedName name="________EJE2" localSheetId="14">[1]INICIO!$Y$188:$Y$229</definedName>
    <definedName name="________EJE2" localSheetId="26">[1]INICIO!$Y$188:$Y$229</definedName>
    <definedName name="________EJE2" localSheetId="21">[1]INICIO!$Y$188:$Y$229</definedName>
    <definedName name="________EJE2" localSheetId="10">[1]INICIO!$Y$188:$Y$229</definedName>
    <definedName name="________EJE2" localSheetId="35">[3]INICIO!$Y$188:$Y$229</definedName>
    <definedName name="________EJE2">[1]INICIO!$Y$188:$Y$229</definedName>
    <definedName name="________EJE3" localSheetId="0">[1]INICIO!$Y$231:$Y$247</definedName>
    <definedName name="________EJE3" localSheetId="1">[1]INICIO!$Y$231:$Y$247</definedName>
    <definedName name="________EJE3" localSheetId="2">[1]INICIO!$Y$231:$Y$247</definedName>
    <definedName name="________EJE3" localSheetId="27">[1]INICIO!$Y$231:$Y$247</definedName>
    <definedName name="________EJE3" localSheetId="28">[1]INICIO!$Y$231:$Y$247</definedName>
    <definedName name="________EJE3" localSheetId="29">[1]INICIO!$Y$231:$Y$247</definedName>
    <definedName name="________EJE3" localSheetId="30">[1]INICIO!$Y$231:$Y$247</definedName>
    <definedName name="________EJE3" localSheetId="22">[1]INICIO!$Y$231:$Y$247</definedName>
    <definedName name="________EJE3" localSheetId="15">[1]INICIO!$Y$231:$Y$247</definedName>
    <definedName name="________EJE3" localSheetId="3">[1]INICIO!$Y$231:$Y$247</definedName>
    <definedName name="________EJE3" localSheetId="4">[1]INICIO!$Y$231:$Y$247</definedName>
    <definedName name="________EJE3" localSheetId="5">[1]INICIO!$Y$231:$Y$247</definedName>
    <definedName name="________EJE3" localSheetId="6">[1]INICIO!$Y$231:$Y$247</definedName>
    <definedName name="________EJE3" localSheetId="31">[1]INICIO!$Y$231:$Y$247</definedName>
    <definedName name="________EJE3" localSheetId="32">[1]INICIO!$Y$231:$Y$247</definedName>
    <definedName name="________EJE3" localSheetId="7">[1]INICIO!$Y$231:$Y$247</definedName>
    <definedName name="________EJE3" localSheetId="16">[1]INICIO!$Y$231:$Y$247</definedName>
    <definedName name="________EJE3" localSheetId="33">[1]INICIO!$Y$231:$Y$247</definedName>
    <definedName name="________EJE3" localSheetId="34">[1]INICIO!$Y$231:$Y$247</definedName>
    <definedName name="________EJE3" localSheetId="36">[1]INICIO!$Y$231:$Y$247</definedName>
    <definedName name="________EJE3" localSheetId="8">[1]INICIO!$Y$231:$Y$247</definedName>
    <definedName name="________EJE3" localSheetId="9">[1]INICIO!$Y$231:$Y$247</definedName>
    <definedName name="________EJE3" localSheetId="23">[1]INICIO!$Y$231:$Y$247</definedName>
    <definedName name="________EJE3" localSheetId="24">[1]INICIO!$Y$231:$Y$247</definedName>
    <definedName name="________EJE3" localSheetId="25">[2]INICIO!$Y$231:$Y$247</definedName>
    <definedName name="________EJE3" localSheetId="17">[1]INICIO!$Y$231:$Y$247</definedName>
    <definedName name="________EJE3" localSheetId="18">[1]INICIO!$Y$231:$Y$247</definedName>
    <definedName name="________EJE3" localSheetId="19">[1]INICIO!$Y$231:$Y$247</definedName>
    <definedName name="________EJE3" localSheetId="20">[1]INICIO!$Y$231:$Y$247</definedName>
    <definedName name="________EJE3" localSheetId="11">[1]INICIO!$Y$231:$Y$247</definedName>
    <definedName name="________EJE3" localSheetId="12">[1]INICIO!$Y$231:$Y$247</definedName>
    <definedName name="________EJE3" localSheetId="13">[1]INICIO!$Y$231:$Y$247</definedName>
    <definedName name="________EJE3" localSheetId="14">[1]INICIO!$Y$231:$Y$247</definedName>
    <definedName name="________EJE3" localSheetId="26">[1]INICIO!$Y$231:$Y$247</definedName>
    <definedName name="________EJE3" localSheetId="21">[1]INICIO!$Y$231:$Y$247</definedName>
    <definedName name="________EJE3" localSheetId="10">[1]INICIO!$Y$231:$Y$247</definedName>
    <definedName name="________EJE3" localSheetId="35">[3]INICIO!$Y$231:$Y$247</definedName>
    <definedName name="________EJE3">[1]INICIO!$Y$231:$Y$247</definedName>
    <definedName name="________EJE4" localSheetId="0">[1]INICIO!$Y$249:$Y$272</definedName>
    <definedName name="________EJE4" localSheetId="1">[1]INICIO!$Y$249:$Y$272</definedName>
    <definedName name="________EJE4" localSheetId="2">[1]INICIO!$Y$249:$Y$272</definedName>
    <definedName name="________EJE4" localSheetId="27">[1]INICIO!$Y$249:$Y$272</definedName>
    <definedName name="________EJE4" localSheetId="28">[1]INICIO!$Y$249:$Y$272</definedName>
    <definedName name="________EJE4" localSheetId="29">[1]INICIO!$Y$249:$Y$272</definedName>
    <definedName name="________EJE4" localSheetId="30">[1]INICIO!$Y$249:$Y$272</definedName>
    <definedName name="________EJE4" localSheetId="22">[1]INICIO!$Y$249:$Y$272</definedName>
    <definedName name="________EJE4" localSheetId="15">[1]INICIO!$Y$249:$Y$272</definedName>
    <definedName name="________EJE4" localSheetId="3">[1]INICIO!$Y$249:$Y$272</definedName>
    <definedName name="________EJE4" localSheetId="4">[1]INICIO!$Y$249:$Y$272</definedName>
    <definedName name="________EJE4" localSheetId="5">[1]INICIO!$Y$249:$Y$272</definedName>
    <definedName name="________EJE4" localSheetId="6">[1]INICIO!$Y$249:$Y$272</definedName>
    <definedName name="________EJE4" localSheetId="31">[1]INICIO!$Y$249:$Y$272</definedName>
    <definedName name="________EJE4" localSheetId="32">[1]INICIO!$Y$249:$Y$272</definedName>
    <definedName name="________EJE4" localSheetId="7">[1]INICIO!$Y$249:$Y$272</definedName>
    <definedName name="________EJE4" localSheetId="16">[1]INICIO!$Y$249:$Y$272</definedName>
    <definedName name="________EJE4" localSheetId="33">[1]INICIO!$Y$249:$Y$272</definedName>
    <definedName name="________EJE4" localSheetId="34">[1]INICIO!$Y$249:$Y$272</definedName>
    <definedName name="________EJE4" localSheetId="36">[1]INICIO!$Y$249:$Y$272</definedName>
    <definedName name="________EJE4" localSheetId="8">[1]INICIO!$Y$249:$Y$272</definedName>
    <definedName name="________EJE4" localSheetId="9">[1]INICIO!$Y$249:$Y$272</definedName>
    <definedName name="________EJE4" localSheetId="23">[1]INICIO!$Y$249:$Y$272</definedName>
    <definedName name="________EJE4" localSheetId="24">[1]INICIO!$Y$249:$Y$272</definedName>
    <definedName name="________EJE4" localSheetId="25">[2]INICIO!$Y$249:$Y$272</definedName>
    <definedName name="________EJE4" localSheetId="17">[1]INICIO!$Y$249:$Y$272</definedName>
    <definedName name="________EJE4" localSheetId="18">[1]INICIO!$Y$249:$Y$272</definedName>
    <definedName name="________EJE4" localSheetId="19">[1]INICIO!$Y$249:$Y$272</definedName>
    <definedName name="________EJE4" localSheetId="20">[1]INICIO!$Y$249:$Y$272</definedName>
    <definedName name="________EJE4" localSheetId="11">[1]INICIO!$Y$249:$Y$272</definedName>
    <definedName name="________EJE4" localSheetId="12">[1]INICIO!$Y$249:$Y$272</definedName>
    <definedName name="________EJE4" localSheetId="13">[1]INICIO!$Y$249:$Y$272</definedName>
    <definedName name="________EJE4" localSheetId="14">[1]INICIO!$Y$249:$Y$272</definedName>
    <definedName name="________EJE4" localSheetId="26">[1]INICIO!$Y$249:$Y$272</definedName>
    <definedName name="________EJE4" localSheetId="21">[1]INICIO!$Y$249:$Y$272</definedName>
    <definedName name="________EJE4" localSheetId="10">[1]INICIO!$Y$249:$Y$272</definedName>
    <definedName name="________EJE4" localSheetId="35">[3]INICIO!$Y$249:$Y$272</definedName>
    <definedName name="________EJE4">[1]INICIO!$Y$249:$Y$272</definedName>
    <definedName name="________EJE5" localSheetId="0">[1]INICIO!$Y$274:$Y$287</definedName>
    <definedName name="________EJE5" localSheetId="1">[1]INICIO!$Y$274:$Y$287</definedName>
    <definedName name="________EJE5" localSheetId="2">[1]INICIO!$Y$274:$Y$287</definedName>
    <definedName name="________EJE5" localSheetId="27">[1]INICIO!$Y$274:$Y$287</definedName>
    <definedName name="________EJE5" localSheetId="28">[1]INICIO!$Y$274:$Y$287</definedName>
    <definedName name="________EJE5" localSheetId="29">[1]INICIO!$Y$274:$Y$287</definedName>
    <definedName name="________EJE5" localSheetId="30">[1]INICIO!$Y$274:$Y$287</definedName>
    <definedName name="________EJE5" localSheetId="22">[1]INICIO!$Y$274:$Y$287</definedName>
    <definedName name="________EJE5" localSheetId="15">[1]INICIO!$Y$274:$Y$287</definedName>
    <definedName name="________EJE5" localSheetId="3">[1]INICIO!$Y$274:$Y$287</definedName>
    <definedName name="________EJE5" localSheetId="4">[1]INICIO!$Y$274:$Y$287</definedName>
    <definedName name="________EJE5" localSheetId="5">[1]INICIO!$Y$274:$Y$287</definedName>
    <definedName name="________EJE5" localSheetId="6">[1]INICIO!$Y$274:$Y$287</definedName>
    <definedName name="________EJE5" localSheetId="31">[1]INICIO!$Y$274:$Y$287</definedName>
    <definedName name="________EJE5" localSheetId="32">[1]INICIO!$Y$274:$Y$287</definedName>
    <definedName name="________EJE5" localSheetId="7">[1]INICIO!$Y$274:$Y$287</definedName>
    <definedName name="________EJE5" localSheetId="16">[1]INICIO!$Y$274:$Y$287</definedName>
    <definedName name="________EJE5" localSheetId="33">[1]INICIO!$Y$274:$Y$287</definedName>
    <definedName name="________EJE5" localSheetId="34">[1]INICIO!$Y$274:$Y$287</definedName>
    <definedName name="________EJE5" localSheetId="36">[1]INICIO!$Y$274:$Y$287</definedName>
    <definedName name="________EJE5" localSheetId="8">[1]INICIO!$Y$274:$Y$287</definedName>
    <definedName name="________EJE5" localSheetId="9">[1]INICIO!$Y$274:$Y$287</definedName>
    <definedName name="________EJE5" localSheetId="23">[1]INICIO!$Y$274:$Y$287</definedName>
    <definedName name="________EJE5" localSheetId="24">[1]INICIO!$Y$274:$Y$287</definedName>
    <definedName name="________EJE5" localSheetId="25">[2]INICIO!$Y$274:$Y$287</definedName>
    <definedName name="________EJE5" localSheetId="17">[1]INICIO!$Y$274:$Y$287</definedName>
    <definedName name="________EJE5" localSheetId="18">[1]INICIO!$Y$274:$Y$287</definedName>
    <definedName name="________EJE5" localSheetId="19">[1]INICIO!$Y$274:$Y$287</definedName>
    <definedName name="________EJE5" localSheetId="20">[1]INICIO!$Y$274:$Y$287</definedName>
    <definedName name="________EJE5" localSheetId="11">[1]INICIO!$Y$274:$Y$287</definedName>
    <definedName name="________EJE5" localSheetId="12">[1]INICIO!$Y$274:$Y$287</definedName>
    <definedName name="________EJE5" localSheetId="13">[1]INICIO!$Y$274:$Y$287</definedName>
    <definedName name="________EJE5" localSheetId="14">[1]INICIO!$Y$274:$Y$287</definedName>
    <definedName name="________EJE5" localSheetId="26">[1]INICIO!$Y$274:$Y$287</definedName>
    <definedName name="________EJE5" localSheetId="21">[1]INICIO!$Y$274:$Y$287</definedName>
    <definedName name="________EJE5" localSheetId="10">[1]INICIO!$Y$274:$Y$287</definedName>
    <definedName name="________EJE5" localSheetId="35">[3]INICIO!$Y$274:$Y$287</definedName>
    <definedName name="________EJE5">[1]INICIO!$Y$274:$Y$287</definedName>
    <definedName name="________EJE6" localSheetId="0">[1]INICIO!$Y$289:$Y$314</definedName>
    <definedName name="________EJE6" localSheetId="1">[1]INICIO!$Y$289:$Y$314</definedName>
    <definedName name="________EJE6" localSheetId="2">[1]INICIO!$Y$289:$Y$314</definedName>
    <definedName name="________EJE6" localSheetId="27">[1]INICIO!$Y$289:$Y$314</definedName>
    <definedName name="________EJE6" localSheetId="28">[1]INICIO!$Y$289:$Y$314</definedName>
    <definedName name="________EJE6" localSheetId="29">[1]INICIO!$Y$289:$Y$314</definedName>
    <definedName name="________EJE6" localSheetId="30">[1]INICIO!$Y$289:$Y$314</definedName>
    <definedName name="________EJE6" localSheetId="22">[1]INICIO!$Y$289:$Y$314</definedName>
    <definedName name="________EJE6" localSheetId="15">[1]INICIO!$Y$289:$Y$314</definedName>
    <definedName name="________EJE6" localSheetId="3">[1]INICIO!$Y$289:$Y$314</definedName>
    <definedName name="________EJE6" localSheetId="4">[1]INICIO!$Y$289:$Y$314</definedName>
    <definedName name="________EJE6" localSheetId="5">[1]INICIO!$Y$289:$Y$314</definedName>
    <definedName name="________EJE6" localSheetId="6">[1]INICIO!$Y$289:$Y$314</definedName>
    <definedName name="________EJE6" localSheetId="31">[1]INICIO!$Y$289:$Y$314</definedName>
    <definedName name="________EJE6" localSheetId="32">[1]INICIO!$Y$289:$Y$314</definedName>
    <definedName name="________EJE6" localSheetId="7">[1]INICIO!$Y$289:$Y$314</definedName>
    <definedName name="________EJE6" localSheetId="16">[1]INICIO!$Y$289:$Y$314</definedName>
    <definedName name="________EJE6" localSheetId="33">[1]INICIO!$Y$289:$Y$314</definedName>
    <definedName name="________EJE6" localSheetId="34">[1]INICIO!$Y$289:$Y$314</definedName>
    <definedName name="________EJE6" localSheetId="36">[1]INICIO!$Y$289:$Y$314</definedName>
    <definedName name="________EJE6" localSheetId="8">[1]INICIO!$Y$289:$Y$314</definedName>
    <definedName name="________EJE6" localSheetId="9">[1]INICIO!$Y$289:$Y$314</definedName>
    <definedName name="________EJE6" localSheetId="23">[1]INICIO!$Y$289:$Y$314</definedName>
    <definedName name="________EJE6" localSheetId="24">[1]INICIO!$Y$289:$Y$314</definedName>
    <definedName name="________EJE6" localSheetId="25">[2]INICIO!$Y$289:$Y$314</definedName>
    <definedName name="________EJE6" localSheetId="17">[1]INICIO!$Y$289:$Y$314</definedName>
    <definedName name="________EJE6" localSheetId="18">[1]INICIO!$Y$289:$Y$314</definedName>
    <definedName name="________EJE6" localSheetId="19">[1]INICIO!$Y$289:$Y$314</definedName>
    <definedName name="________EJE6" localSheetId="20">[1]INICIO!$Y$289:$Y$314</definedName>
    <definedName name="________EJE6" localSheetId="11">[1]INICIO!$Y$289:$Y$314</definedName>
    <definedName name="________EJE6" localSheetId="12">[1]INICIO!$Y$289:$Y$314</definedName>
    <definedName name="________EJE6" localSheetId="13">[1]INICIO!$Y$289:$Y$314</definedName>
    <definedName name="________EJE6" localSheetId="14">[1]INICIO!$Y$289:$Y$314</definedName>
    <definedName name="________EJE6" localSheetId="26">[1]INICIO!$Y$289:$Y$314</definedName>
    <definedName name="________EJE6" localSheetId="21">[1]INICIO!$Y$289:$Y$314</definedName>
    <definedName name="________EJE6" localSheetId="10">[1]INICIO!$Y$289:$Y$314</definedName>
    <definedName name="________EJE6" localSheetId="35">[3]INICIO!$Y$289:$Y$314</definedName>
    <definedName name="________EJE6">[1]INICIO!$Y$289:$Y$314</definedName>
    <definedName name="________EJE7" localSheetId="0">[1]INICIO!$Y$316:$Y$356</definedName>
    <definedName name="________EJE7" localSheetId="1">[1]INICIO!$Y$316:$Y$356</definedName>
    <definedName name="________EJE7" localSheetId="2">[1]INICIO!$Y$316:$Y$356</definedName>
    <definedName name="________EJE7" localSheetId="27">[1]INICIO!$Y$316:$Y$356</definedName>
    <definedName name="________EJE7" localSheetId="28">[1]INICIO!$Y$316:$Y$356</definedName>
    <definedName name="________EJE7" localSheetId="29">[1]INICIO!$Y$316:$Y$356</definedName>
    <definedName name="________EJE7" localSheetId="30">[1]INICIO!$Y$316:$Y$356</definedName>
    <definedName name="________EJE7" localSheetId="22">[1]INICIO!$Y$316:$Y$356</definedName>
    <definedName name="________EJE7" localSheetId="15">[1]INICIO!$Y$316:$Y$356</definedName>
    <definedName name="________EJE7" localSheetId="3">[1]INICIO!$Y$316:$Y$356</definedName>
    <definedName name="________EJE7" localSheetId="4">[1]INICIO!$Y$316:$Y$356</definedName>
    <definedName name="________EJE7" localSheetId="5">[1]INICIO!$Y$316:$Y$356</definedName>
    <definedName name="________EJE7" localSheetId="6">[1]INICIO!$Y$316:$Y$356</definedName>
    <definedName name="________EJE7" localSheetId="31">[1]INICIO!$Y$316:$Y$356</definedName>
    <definedName name="________EJE7" localSheetId="32">[1]INICIO!$Y$316:$Y$356</definedName>
    <definedName name="________EJE7" localSheetId="7">[1]INICIO!$Y$316:$Y$356</definedName>
    <definedName name="________EJE7" localSheetId="16">[1]INICIO!$Y$316:$Y$356</definedName>
    <definedName name="________EJE7" localSheetId="33">[1]INICIO!$Y$316:$Y$356</definedName>
    <definedName name="________EJE7" localSheetId="34">[1]INICIO!$Y$316:$Y$356</definedName>
    <definedName name="________EJE7" localSheetId="36">[1]INICIO!$Y$316:$Y$356</definedName>
    <definedName name="________EJE7" localSheetId="8">[1]INICIO!$Y$316:$Y$356</definedName>
    <definedName name="________EJE7" localSheetId="9">[1]INICIO!$Y$316:$Y$356</definedName>
    <definedName name="________EJE7" localSheetId="23">[1]INICIO!$Y$316:$Y$356</definedName>
    <definedName name="________EJE7" localSheetId="24">[1]INICIO!$Y$316:$Y$356</definedName>
    <definedName name="________EJE7" localSheetId="25">[2]INICIO!$Y$316:$Y$356</definedName>
    <definedName name="________EJE7" localSheetId="17">[1]INICIO!$Y$316:$Y$356</definedName>
    <definedName name="________EJE7" localSheetId="18">[1]INICIO!$Y$316:$Y$356</definedName>
    <definedName name="________EJE7" localSheetId="19">[1]INICIO!$Y$316:$Y$356</definedName>
    <definedName name="________EJE7" localSheetId="20">[1]INICIO!$Y$316:$Y$356</definedName>
    <definedName name="________EJE7" localSheetId="11">[1]INICIO!$Y$316:$Y$356</definedName>
    <definedName name="________EJE7" localSheetId="12">[1]INICIO!$Y$316:$Y$356</definedName>
    <definedName name="________EJE7" localSheetId="13">[1]INICIO!$Y$316:$Y$356</definedName>
    <definedName name="________EJE7" localSheetId="14">[1]INICIO!$Y$316:$Y$356</definedName>
    <definedName name="________EJE7" localSheetId="26">[1]INICIO!$Y$316:$Y$356</definedName>
    <definedName name="________EJE7" localSheetId="21">[1]INICIO!$Y$316:$Y$356</definedName>
    <definedName name="________EJE7" localSheetId="10">[1]INICIO!$Y$316:$Y$356</definedName>
    <definedName name="________EJE7" localSheetId="35">[3]INICIO!$Y$316:$Y$356</definedName>
    <definedName name="________EJE7">[1]INICIO!$Y$316:$Y$356</definedName>
    <definedName name="_______EJE1">[5]INICIO!$Y$166:$Y$186</definedName>
    <definedName name="_______EJE2">[5]INICIO!$Y$188:$Y$229</definedName>
    <definedName name="_______EJE3">[5]INICIO!$Y$231:$Y$247</definedName>
    <definedName name="_______EJE4">[5]INICIO!$Y$249:$Y$272</definedName>
    <definedName name="_______EJE5">[5]INICIO!$Y$274:$Y$287</definedName>
    <definedName name="_______EJE6">[5]INICIO!$Y$289:$Y$314</definedName>
    <definedName name="_______EJE7">[5]INICIO!$Y$316:$Y$356</definedName>
    <definedName name="______EJE1">[5]INICIO!$Y$166:$Y$186</definedName>
    <definedName name="______EJE2">[5]INICIO!$Y$188:$Y$229</definedName>
    <definedName name="______EJE3">[5]INICIO!$Y$231:$Y$247</definedName>
    <definedName name="______EJE4">[5]INICIO!$Y$249:$Y$272</definedName>
    <definedName name="______EJE5">[5]INICIO!$Y$274:$Y$287</definedName>
    <definedName name="______EJE6">[5]INICIO!$Y$289:$Y$314</definedName>
    <definedName name="______EJE7">[5]INICIO!$Y$316:$Y$356</definedName>
    <definedName name="_____EJE1">[5]INICIO!$Y$166:$Y$186</definedName>
    <definedName name="_____EJE2">[5]INICIO!$Y$188:$Y$229</definedName>
    <definedName name="_____EJE3">[5]INICIO!$Y$231:$Y$247</definedName>
    <definedName name="_____EJE4">[5]INICIO!$Y$249:$Y$272</definedName>
    <definedName name="_____EJE5">[5]INICIO!$Y$274:$Y$287</definedName>
    <definedName name="_____EJE6">[5]INICIO!$Y$289:$Y$314</definedName>
    <definedName name="_____EJE7">[5]INICIO!$Y$316:$Y$356</definedName>
    <definedName name="____EJE1" localSheetId="0">[1]INICIO!$Y$166:$Y$186</definedName>
    <definedName name="____EJE1" localSheetId="1">[1]INICIO!$Y$166:$Y$186</definedName>
    <definedName name="____EJE1" localSheetId="2">[1]INICIO!$Y$166:$Y$186</definedName>
    <definedName name="____EJE1" localSheetId="27">[1]INICIO!$Y$166:$Y$186</definedName>
    <definedName name="____EJE1" localSheetId="28">[1]INICIO!$Y$166:$Y$186</definedName>
    <definedName name="____EJE1" localSheetId="29">[1]INICIO!$Y$166:$Y$186</definedName>
    <definedName name="____EJE1" localSheetId="30">[1]INICIO!$Y$166:$Y$186</definedName>
    <definedName name="____EJE1" localSheetId="22">[1]INICIO!$Y$166:$Y$186</definedName>
    <definedName name="____EJE1" localSheetId="15">[1]INICIO!$Y$166:$Y$186</definedName>
    <definedName name="____EJE1" localSheetId="3">[1]INICIO!$Y$166:$Y$186</definedName>
    <definedName name="____EJE1" localSheetId="4">[1]INICIO!$Y$166:$Y$186</definedName>
    <definedName name="____EJE1" localSheetId="5">[1]INICIO!$Y$166:$Y$186</definedName>
    <definedName name="____EJE1" localSheetId="6">[1]INICIO!$Y$166:$Y$186</definedName>
    <definedName name="____EJE1" localSheetId="31">[1]INICIO!$Y$166:$Y$186</definedName>
    <definedName name="____EJE1" localSheetId="32">[1]INICIO!$Y$166:$Y$186</definedName>
    <definedName name="____EJE1" localSheetId="7">[1]INICIO!$Y$166:$Y$186</definedName>
    <definedName name="____EJE1" localSheetId="16">[1]INICIO!$Y$166:$Y$186</definedName>
    <definedName name="____EJE1" localSheetId="33">[1]INICIO!$Y$166:$Y$186</definedName>
    <definedName name="____EJE1" localSheetId="34">[1]INICIO!$Y$166:$Y$186</definedName>
    <definedName name="____EJE1" localSheetId="36">[1]INICIO!$Y$166:$Y$186</definedName>
    <definedName name="____EJE1" localSheetId="8">[1]INICIO!$Y$166:$Y$186</definedName>
    <definedName name="____EJE1" localSheetId="9">[1]INICIO!$Y$166:$Y$186</definedName>
    <definedName name="____EJE1" localSheetId="23">[1]INICIO!$Y$166:$Y$186</definedName>
    <definedName name="____EJE1" localSheetId="24">[1]INICIO!$Y$166:$Y$186</definedName>
    <definedName name="____EJE1" localSheetId="25">[2]INICIO!$Y$166:$Y$186</definedName>
    <definedName name="____EJE1" localSheetId="17">[1]INICIO!$Y$166:$Y$186</definedName>
    <definedName name="____EJE1" localSheetId="18">[1]INICIO!$Y$166:$Y$186</definedName>
    <definedName name="____EJE1" localSheetId="19">[1]INICIO!$Y$166:$Y$186</definedName>
    <definedName name="____EJE1" localSheetId="20">[1]INICIO!$Y$166:$Y$186</definedName>
    <definedName name="____EJE1" localSheetId="11">[1]INICIO!$Y$166:$Y$186</definedName>
    <definedName name="____EJE1" localSheetId="12">[1]INICIO!$Y$166:$Y$186</definedName>
    <definedName name="____EJE1" localSheetId="13">[1]INICIO!$Y$166:$Y$186</definedName>
    <definedName name="____EJE1" localSheetId="14">[1]INICIO!$Y$166:$Y$186</definedName>
    <definedName name="____EJE1" localSheetId="26">[1]INICIO!$Y$166:$Y$186</definedName>
    <definedName name="____EJE1" localSheetId="21">[1]INICIO!$Y$166:$Y$186</definedName>
    <definedName name="____EJE1" localSheetId="10">[1]INICIO!$Y$166:$Y$186</definedName>
    <definedName name="____EJE1" localSheetId="35">[3]INICIO!$Y$166:$Y$186</definedName>
    <definedName name="____EJE1">[1]INICIO!$Y$166:$Y$186</definedName>
    <definedName name="____EJE2" localSheetId="0">[1]INICIO!$Y$188:$Y$229</definedName>
    <definedName name="____EJE2" localSheetId="1">[1]INICIO!$Y$188:$Y$229</definedName>
    <definedName name="____EJE2" localSheetId="2">[1]INICIO!$Y$188:$Y$229</definedName>
    <definedName name="____EJE2" localSheetId="27">[1]INICIO!$Y$188:$Y$229</definedName>
    <definedName name="____EJE2" localSheetId="28">[1]INICIO!$Y$188:$Y$229</definedName>
    <definedName name="____EJE2" localSheetId="29">[1]INICIO!$Y$188:$Y$229</definedName>
    <definedName name="____EJE2" localSheetId="30">[1]INICIO!$Y$188:$Y$229</definedName>
    <definedName name="____EJE2" localSheetId="22">[1]INICIO!$Y$188:$Y$229</definedName>
    <definedName name="____EJE2" localSheetId="15">[1]INICIO!$Y$188:$Y$229</definedName>
    <definedName name="____EJE2" localSheetId="3">[1]INICIO!$Y$188:$Y$229</definedName>
    <definedName name="____EJE2" localSheetId="4">[1]INICIO!$Y$188:$Y$229</definedName>
    <definedName name="____EJE2" localSheetId="5">[1]INICIO!$Y$188:$Y$229</definedName>
    <definedName name="____EJE2" localSheetId="6">[1]INICIO!$Y$188:$Y$229</definedName>
    <definedName name="____EJE2" localSheetId="31">[1]INICIO!$Y$188:$Y$229</definedName>
    <definedName name="____EJE2" localSheetId="32">[1]INICIO!$Y$188:$Y$229</definedName>
    <definedName name="____EJE2" localSheetId="7">[1]INICIO!$Y$188:$Y$229</definedName>
    <definedName name="____EJE2" localSheetId="16">[1]INICIO!$Y$188:$Y$229</definedName>
    <definedName name="____EJE2" localSheetId="33">[1]INICIO!$Y$188:$Y$229</definedName>
    <definedName name="____EJE2" localSheetId="34">[1]INICIO!$Y$188:$Y$229</definedName>
    <definedName name="____EJE2" localSheetId="36">[1]INICIO!$Y$188:$Y$229</definedName>
    <definedName name="____EJE2" localSheetId="8">[1]INICIO!$Y$188:$Y$229</definedName>
    <definedName name="____EJE2" localSheetId="9">[1]INICIO!$Y$188:$Y$229</definedName>
    <definedName name="____EJE2" localSheetId="23">[1]INICIO!$Y$188:$Y$229</definedName>
    <definedName name="____EJE2" localSheetId="24">[1]INICIO!$Y$188:$Y$229</definedName>
    <definedName name="____EJE2" localSheetId="25">[2]INICIO!$Y$188:$Y$229</definedName>
    <definedName name="____EJE2" localSheetId="17">[1]INICIO!$Y$188:$Y$229</definedName>
    <definedName name="____EJE2" localSheetId="18">[1]INICIO!$Y$188:$Y$229</definedName>
    <definedName name="____EJE2" localSheetId="19">[1]INICIO!$Y$188:$Y$229</definedName>
    <definedName name="____EJE2" localSheetId="20">[1]INICIO!$Y$188:$Y$229</definedName>
    <definedName name="____EJE2" localSheetId="11">[1]INICIO!$Y$188:$Y$229</definedName>
    <definedName name="____EJE2" localSheetId="12">[1]INICIO!$Y$188:$Y$229</definedName>
    <definedName name="____EJE2" localSheetId="13">[1]INICIO!$Y$188:$Y$229</definedName>
    <definedName name="____EJE2" localSheetId="14">[1]INICIO!$Y$188:$Y$229</definedName>
    <definedName name="____EJE2" localSheetId="26">[1]INICIO!$Y$188:$Y$229</definedName>
    <definedName name="____EJE2" localSheetId="21">[1]INICIO!$Y$188:$Y$229</definedName>
    <definedName name="____EJE2" localSheetId="10">[1]INICIO!$Y$188:$Y$229</definedName>
    <definedName name="____EJE2" localSheetId="35">[3]INICIO!$Y$188:$Y$229</definedName>
    <definedName name="____EJE2">[1]INICIO!$Y$188:$Y$229</definedName>
    <definedName name="____EJE3" localSheetId="0">[1]INICIO!$Y$231:$Y$247</definedName>
    <definedName name="____EJE3" localSheetId="1">[1]INICIO!$Y$231:$Y$247</definedName>
    <definedName name="____EJE3" localSheetId="2">[1]INICIO!$Y$231:$Y$247</definedName>
    <definedName name="____EJE3" localSheetId="27">[1]INICIO!$Y$231:$Y$247</definedName>
    <definedName name="____EJE3" localSheetId="28">[1]INICIO!$Y$231:$Y$247</definedName>
    <definedName name="____EJE3" localSheetId="29">[1]INICIO!$Y$231:$Y$247</definedName>
    <definedName name="____EJE3" localSheetId="30">[1]INICIO!$Y$231:$Y$247</definedName>
    <definedName name="____EJE3" localSheetId="22">[1]INICIO!$Y$231:$Y$247</definedName>
    <definedName name="____EJE3" localSheetId="15">[1]INICIO!$Y$231:$Y$247</definedName>
    <definedName name="____EJE3" localSheetId="3">[1]INICIO!$Y$231:$Y$247</definedName>
    <definedName name="____EJE3" localSheetId="4">[1]INICIO!$Y$231:$Y$247</definedName>
    <definedName name="____EJE3" localSheetId="5">[1]INICIO!$Y$231:$Y$247</definedName>
    <definedName name="____EJE3" localSheetId="6">[1]INICIO!$Y$231:$Y$247</definedName>
    <definedName name="____EJE3" localSheetId="31">[1]INICIO!$Y$231:$Y$247</definedName>
    <definedName name="____EJE3" localSheetId="32">[1]INICIO!$Y$231:$Y$247</definedName>
    <definedName name="____EJE3" localSheetId="7">[1]INICIO!$Y$231:$Y$247</definedName>
    <definedName name="____EJE3" localSheetId="16">[1]INICIO!$Y$231:$Y$247</definedName>
    <definedName name="____EJE3" localSheetId="33">[1]INICIO!$Y$231:$Y$247</definedName>
    <definedName name="____EJE3" localSheetId="34">[1]INICIO!$Y$231:$Y$247</definedName>
    <definedName name="____EJE3" localSheetId="36">[1]INICIO!$Y$231:$Y$247</definedName>
    <definedName name="____EJE3" localSheetId="8">[1]INICIO!$Y$231:$Y$247</definedName>
    <definedName name="____EJE3" localSheetId="9">[1]INICIO!$Y$231:$Y$247</definedName>
    <definedName name="____EJE3" localSheetId="23">[1]INICIO!$Y$231:$Y$247</definedName>
    <definedName name="____EJE3" localSheetId="24">[1]INICIO!$Y$231:$Y$247</definedName>
    <definedName name="____EJE3" localSheetId="25">[2]INICIO!$Y$231:$Y$247</definedName>
    <definedName name="____EJE3" localSheetId="17">[1]INICIO!$Y$231:$Y$247</definedName>
    <definedName name="____EJE3" localSheetId="18">[1]INICIO!$Y$231:$Y$247</definedName>
    <definedName name="____EJE3" localSheetId="19">[1]INICIO!$Y$231:$Y$247</definedName>
    <definedName name="____EJE3" localSheetId="20">[1]INICIO!$Y$231:$Y$247</definedName>
    <definedName name="____EJE3" localSheetId="11">[1]INICIO!$Y$231:$Y$247</definedName>
    <definedName name="____EJE3" localSheetId="12">[1]INICIO!$Y$231:$Y$247</definedName>
    <definedName name="____EJE3" localSheetId="13">[1]INICIO!$Y$231:$Y$247</definedName>
    <definedName name="____EJE3" localSheetId="14">[1]INICIO!$Y$231:$Y$247</definedName>
    <definedName name="____EJE3" localSheetId="26">[1]INICIO!$Y$231:$Y$247</definedName>
    <definedName name="____EJE3" localSheetId="21">[1]INICIO!$Y$231:$Y$247</definedName>
    <definedName name="____EJE3" localSheetId="10">[1]INICIO!$Y$231:$Y$247</definedName>
    <definedName name="____EJE3" localSheetId="35">[3]INICIO!$Y$231:$Y$247</definedName>
    <definedName name="____EJE3">[1]INICIO!$Y$231:$Y$247</definedName>
    <definedName name="____EJE4" localSheetId="0">[1]INICIO!$Y$249:$Y$272</definedName>
    <definedName name="____EJE4" localSheetId="1">[1]INICIO!$Y$249:$Y$272</definedName>
    <definedName name="____EJE4" localSheetId="2">[1]INICIO!$Y$249:$Y$272</definedName>
    <definedName name="____EJE4" localSheetId="27">[1]INICIO!$Y$249:$Y$272</definedName>
    <definedName name="____EJE4" localSheetId="28">[1]INICIO!$Y$249:$Y$272</definedName>
    <definedName name="____EJE4" localSheetId="29">[1]INICIO!$Y$249:$Y$272</definedName>
    <definedName name="____EJE4" localSheetId="30">[1]INICIO!$Y$249:$Y$272</definedName>
    <definedName name="____EJE4" localSheetId="22">[1]INICIO!$Y$249:$Y$272</definedName>
    <definedName name="____EJE4" localSheetId="15">[1]INICIO!$Y$249:$Y$272</definedName>
    <definedName name="____EJE4" localSheetId="3">[1]INICIO!$Y$249:$Y$272</definedName>
    <definedName name="____EJE4" localSheetId="4">[1]INICIO!$Y$249:$Y$272</definedName>
    <definedName name="____EJE4" localSheetId="5">[1]INICIO!$Y$249:$Y$272</definedName>
    <definedName name="____EJE4" localSheetId="6">[1]INICIO!$Y$249:$Y$272</definedName>
    <definedName name="____EJE4" localSheetId="31">[1]INICIO!$Y$249:$Y$272</definedName>
    <definedName name="____EJE4" localSheetId="32">[1]INICIO!$Y$249:$Y$272</definedName>
    <definedName name="____EJE4" localSheetId="7">[1]INICIO!$Y$249:$Y$272</definedName>
    <definedName name="____EJE4" localSheetId="16">[1]INICIO!$Y$249:$Y$272</definedName>
    <definedName name="____EJE4" localSheetId="33">[1]INICIO!$Y$249:$Y$272</definedName>
    <definedName name="____EJE4" localSheetId="34">[1]INICIO!$Y$249:$Y$272</definedName>
    <definedName name="____EJE4" localSheetId="36">[1]INICIO!$Y$249:$Y$272</definedName>
    <definedName name="____EJE4" localSheetId="8">[1]INICIO!$Y$249:$Y$272</definedName>
    <definedName name="____EJE4" localSheetId="9">[1]INICIO!$Y$249:$Y$272</definedName>
    <definedName name="____EJE4" localSheetId="23">[1]INICIO!$Y$249:$Y$272</definedName>
    <definedName name="____EJE4" localSheetId="24">[1]INICIO!$Y$249:$Y$272</definedName>
    <definedName name="____EJE4" localSheetId="25">[2]INICIO!$Y$249:$Y$272</definedName>
    <definedName name="____EJE4" localSheetId="17">[1]INICIO!$Y$249:$Y$272</definedName>
    <definedName name="____EJE4" localSheetId="18">[1]INICIO!$Y$249:$Y$272</definedName>
    <definedName name="____EJE4" localSheetId="19">[1]INICIO!$Y$249:$Y$272</definedName>
    <definedName name="____EJE4" localSheetId="20">[1]INICIO!$Y$249:$Y$272</definedName>
    <definedName name="____EJE4" localSheetId="11">[1]INICIO!$Y$249:$Y$272</definedName>
    <definedName name="____EJE4" localSheetId="12">[1]INICIO!$Y$249:$Y$272</definedName>
    <definedName name="____EJE4" localSheetId="13">[1]INICIO!$Y$249:$Y$272</definedName>
    <definedName name="____EJE4" localSheetId="14">[1]INICIO!$Y$249:$Y$272</definedName>
    <definedName name="____EJE4" localSheetId="26">[1]INICIO!$Y$249:$Y$272</definedName>
    <definedName name="____EJE4" localSheetId="21">[1]INICIO!$Y$249:$Y$272</definedName>
    <definedName name="____EJE4" localSheetId="10">[1]INICIO!$Y$249:$Y$272</definedName>
    <definedName name="____EJE4" localSheetId="35">[3]INICIO!$Y$249:$Y$272</definedName>
    <definedName name="____EJE4">[1]INICIO!$Y$249:$Y$272</definedName>
    <definedName name="____EJE5" localSheetId="0">[1]INICIO!$Y$274:$Y$287</definedName>
    <definedName name="____EJE5" localSheetId="1">[1]INICIO!$Y$274:$Y$287</definedName>
    <definedName name="____EJE5" localSheetId="2">[1]INICIO!$Y$274:$Y$287</definedName>
    <definedName name="____EJE5" localSheetId="27">[1]INICIO!$Y$274:$Y$287</definedName>
    <definedName name="____EJE5" localSheetId="28">[1]INICIO!$Y$274:$Y$287</definedName>
    <definedName name="____EJE5" localSheetId="29">[1]INICIO!$Y$274:$Y$287</definedName>
    <definedName name="____EJE5" localSheetId="30">[1]INICIO!$Y$274:$Y$287</definedName>
    <definedName name="____EJE5" localSheetId="22">[1]INICIO!$Y$274:$Y$287</definedName>
    <definedName name="____EJE5" localSheetId="15">[1]INICIO!$Y$274:$Y$287</definedName>
    <definedName name="____EJE5" localSheetId="3">[1]INICIO!$Y$274:$Y$287</definedName>
    <definedName name="____EJE5" localSheetId="4">[1]INICIO!$Y$274:$Y$287</definedName>
    <definedName name="____EJE5" localSheetId="5">[1]INICIO!$Y$274:$Y$287</definedName>
    <definedName name="____EJE5" localSheetId="6">[1]INICIO!$Y$274:$Y$287</definedName>
    <definedName name="____EJE5" localSheetId="31">[1]INICIO!$Y$274:$Y$287</definedName>
    <definedName name="____EJE5" localSheetId="32">[1]INICIO!$Y$274:$Y$287</definedName>
    <definedName name="____EJE5" localSheetId="7">[1]INICIO!$Y$274:$Y$287</definedName>
    <definedName name="____EJE5" localSheetId="16">[1]INICIO!$Y$274:$Y$287</definedName>
    <definedName name="____EJE5" localSheetId="33">[1]INICIO!$Y$274:$Y$287</definedName>
    <definedName name="____EJE5" localSheetId="34">[1]INICIO!$Y$274:$Y$287</definedName>
    <definedName name="____EJE5" localSheetId="36">[1]INICIO!$Y$274:$Y$287</definedName>
    <definedName name="____EJE5" localSheetId="8">[1]INICIO!$Y$274:$Y$287</definedName>
    <definedName name="____EJE5" localSheetId="9">[1]INICIO!$Y$274:$Y$287</definedName>
    <definedName name="____EJE5" localSheetId="23">[1]INICIO!$Y$274:$Y$287</definedName>
    <definedName name="____EJE5" localSheetId="24">[1]INICIO!$Y$274:$Y$287</definedName>
    <definedName name="____EJE5" localSheetId="25">[2]INICIO!$Y$274:$Y$287</definedName>
    <definedName name="____EJE5" localSheetId="17">[1]INICIO!$Y$274:$Y$287</definedName>
    <definedName name="____EJE5" localSheetId="18">[1]INICIO!$Y$274:$Y$287</definedName>
    <definedName name="____EJE5" localSheetId="19">[1]INICIO!$Y$274:$Y$287</definedName>
    <definedName name="____EJE5" localSheetId="20">[1]INICIO!$Y$274:$Y$287</definedName>
    <definedName name="____EJE5" localSheetId="11">[1]INICIO!$Y$274:$Y$287</definedName>
    <definedName name="____EJE5" localSheetId="12">[1]INICIO!$Y$274:$Y$287</definedName>
    <definedName name="____EJE5" localSheetId="13">[1]INICIO!$Y$274:$Y$287</definedName>
    <definedName name="____EJE5" localSheetId="14">[1]INICIO!$Y$274:$Y$287</definedName>
    <definedName name="____EJE5" localSheetId="26">[1]INICIO!$Y$274:$Y$287</definedName>
    <definedName name="____EJE5" localSheetId="21">[1]INICIO!$Y$274:$Y$287</definedName>
    <definedName name="____EJE5" localSheetId="10">[1]INICIO!$Y$274:$Y$287</definedName>
    <definedName name="____EJE5" localSheetId="35">[3]INICIO!$Y$274:$Y$287</definedName>
    <definedName name="____EJE5">[1]INICIO!$Y$274:$Y$287</definedName>
    <definedName name="____EJE6" localSheetId="0">[1]INICIO!$Y$289:$Y$314</definedName>
    <definedName name="____EJE6" localSheetId="1">[1]INICIO!$Y$289:$Y$314</definedName>
    <definedName name="____EJE6" localSheetId="2">[1]INICIO!$Y$289:$Y$314</definedName>
    <definedName name="____EJE6" localSheetId="27">[1]INICIO!$Y$289:$Y$314</definedName>
    <definedName name="____EJE6" localSheetId="28">[1]INICIO!$Y$289:$Y$314</definedName>
    <definedName name="____EJE6" localSheetId="29">[1]INICIO!$Y$289:$Y$314</definedName>
    <definedName name="____EJE6" localSheetId="30">[1]INICIO!$Y$289:$Y$314</definedName>
    <definedName name="____EJE6" localSheetId="22">[1]INICIO!$Y$289:$Y$314</definedName>
    <definedName name="____EJE6" localSheetId="15">[1]INICIO!$Y$289:$Y$314</definedName>
    <definedName name="____EJE6" localSheetId="3">[1]INICIO!$Y$289:$Y$314</definedName>
    <definedName name="____EJE6" localSheetId="4">[1]INICIO!$Y$289:$Y$314</definedName>
    <definedName name="____EJE6" localSheetId="5">[1]INICIO!$Y$289:$Y$314</definedName>
    <definedName name="____EJE6" localSheetId="6">[1]INICIO!$Y$289:$Y$314</definedName>
    <definedName name="____EJE6" localSheetId="31">[1]INICIO!$Y$289:$Y$314</definedName>
    <definedName name="____EJE6" localSheetId="32">[1]INICIO!$Y$289:$Y$314</definedName>
    <definedName name="____EJE6" localSheetId="7">[1]INICIO!$Y$289:$Y$314</definedName>
    <definedName name="____EJE6" localSheetId="16">[1]INICIO!$Y$289:$Y$314</definedName>
    <definedName name="____EJE6" localSheetId="33">[1]INICIO!$Y$289:$Y$314</definedName>
    <definedName name="____EJE6" localSheetId="34">[1]INICIO!$Y$289:$Y$314</definedName>
    <definedName name="____EJE6" localSheetId="36">[1]INICIO!$Y$289:$Y$314</definedName>
    <definedName name="____EJE6" localSheetId="8">[1]INICIO!$Y$289:$Y$314</definedName>
    <definedName name="____EJE6" localSheetId="9">[1]INICIO!$Y$289:$Y$314</definedName>
    <definedName name="____EJE6" localSheetId="23">[1]INICIO!$Y$289:$Y$314</definedName>
    <definedName name="____EJE6" localSheetId="24">[1]INICIO!$Y$289:$Y$314</definedName>
    <definedName name="____EJE6" localSheetId="25">[2]INICIO!$Y$289:$Y$314</definedName>
    <definedName name="____EJE6" localSheetId="17">[1]INICIO!$Y$289:$Y$314</definedName>
    <definedName name="____EJE6" localSheetId="18">[1]INICIO!$Y$289:$Y$314</definedName>
    <definedName name="____EJE6" localSheetId="19">[1]INICIO!$Y$289:$Y$314</definedName>
    <definedName name="____EJE6" localSheetId="20">[1]INICIO!$Y$289:$Y$314</definedName>
    <definedName name="____EJE6" localSheetId="11">[1]INICIO!$Y$289:$Y$314</definedName>
    <definedName name="____EJE6" localSheetId="12">[1]INICIO!$Y$289:$Y$314</definedName>
    <definedName name="____EJE6" localSheetId="13">[1]INICIO!$Y$289:$Y$314</definedName>
    <definedName name="____EJE6" localSheetId="14">[1]INICIO!$Y$289:$Y$314</definedName>
    <definedName name="____EJE6" localSheetId="26">[1]INICIO!$Y$289:$Y$314</definedName>
    <definedName name="____EJE6" localSheetId="21">[1]INICIO!$Y$289:$Y$314</definedName>
    <definedName name="____EJE6" localSheetId="10">[1]INICIO!$Y$289:$Y$314</definedName>
    <definedName name="____EJE6" localSheetId="35">[3]INICIO!$Y$289:$Y$314</definedName>
    <definedName name="____EJE6">[1]INICIO!$Y$289:$Y$314</definedName>
    <definedName name="____EJE7" localSheetId="0">[1]INICIO!$Y$316:$Y$356</definedName>
    <definedName name="____EJE7" localSheetId="1">[1]INICIO!$Y$316:$Y$356</definedName>
    <definedName name="____EJE7" localSheetId="2">[1]INICIO!$Y$316:$Y$356</definedName>
    <definedName name="____EJE7" localSheetId="27">[1]INICIO!$Y$316:$Y$356</definedName>
    <definedName name="____EJE7" localSheetId="28">[1]INICIO!$Y$316:$Y$356</definedName>
    <definedName name="____EJE7" localSheetId="29">[1]INICIO!$Y$316:$Y$356</definedName>
    <definedName name="____EJE7" localSheetId="30">[1]INICIO!$Y$316:$Y$356</definedName>
    <definedName name="____EJE7" localSheetId="22">[1]INICIO!$Y$316:$Y$356</definedName>
    <definedName name="____EJE7" localSheetId="15">[1]INICIO!$Y$316:$Y$356</definedName>
    <definedName name="____EJE7" localSheetId="3">[1]INICIO!$Y$316:$Y$356</definedName>
    <definedName name="____EJE7" localSheetId="4">[1]INICIO!$Y$316:$Y$356</definedName>
    <definedName name="____EJE7" localSheetId="5">[1]INICIO!$Y$316:$Y$356</definedName>
    <definedName name="____EJE7" localSheetId="6">[1]INICIO!$Y$316:$Y$356</definedName>
    <definedName name="____EJE7" localSheetId="31">[1]INICIO!$Y$316:$Y$356</definedName>
    <definedName name="____EJE7" localSheetId="32">[1]INICIO!$Y$316:$Y$356</definedName>
    <definedName name="____EJE7" localSheetId="7">[1]INICIO!$Y$316:$Y$356</definedName>
    <definedName name="____EJE7" localSheetId="16">[1]INICIO!$Y$316:$Y$356</definedName>
    <definedName name="____EJE7" localSheetId="33">[1]INICIO!$Y$316:$Y$356</definedName>
    <definedName name="____EJE7" localSheetId="34">[1]INICIO!$Y$316:$Y$356</definedName>
    <definedName name="____EJE7" localSheetId="36">[1]INICIO!$Y$316:$Y$356</definedName>
    <definedName name="____EJE7" localSheetId="8">[1]INICIO!$Y$316:$Y$356</definedName>
    <definedName name="____EJE7" localSheetId="9">[1]INICIO!$Y$316:$Y$356</definedName>
    <definedName name="____EJE7" localSheetId="23">[1]INICIO!$Y$316:$Y$356</definedName>
    <definedName name="____EJE7" localSheetId="24">[1]INICIO!$Y$316:$Y$356</definedName>
    <definedName name="____EJE7" localSheetId="25">[2]INICIO!$Y$316:$Y$356</definedName>
    <definedName name="____EJE7" localSheetId="17">[1]INICIO!$Y$316:$Y$356</definedName>
    <definedName name="____EJE7" localSheetId="18">[1]INICIO!$Y$316:$Y$356</definedName>
    <definedName name="____EJE7" localSheetId="19">[1]INICIO!$Y$316:$Y$356</definedName>
    <definedName name="____EJE7" localSheetId="20">[1]INICIO!$Y$316:$Y$356</definedName>
    <definedName name="____EJE7" localSheetId="11">[1]INICIO!$Y$316:$Y$356</definedName>
    <definedName name="____EJE7" localSheetId="12">[1]INICIO!$Y$316:$Y$356</definedName>
    <definedName name="____EJE7" localSheetId="13">[1]INICIO!$Y$316:$Y$356</definedName>
    <definedName name="____EJE7" localSheetId="14">[1]INICIO!$Y$316:$Y$356</definedName>
    <definedName name="____EJE7" localSheetId="26">[1]INICIO!$Y$316:$Y$356</definedName>
    <definedName name="____EJE7" localSheetId="21">[1]INICIO!$Y$316:$Y$356</definedName>
    <definedName name="____EJE7" localSheetId="10">[1]INICIO!$Y$316:$Y$356</definedName>
    <definedName name="____EJE7" localSheetId="35">[3]INICIO!$Y$316:$Y$356</definedName>
    <definedName name="____EJE7">[1]INICIO!$Y$316:$Y$356</definedName>
    <definedName name="___EJE1" localSheetId="0">[1]INICIO!$Y$166:$Y$186</definedName>
    <definedName name="___EJE1" localSheetId="1">[1]INICIO!$Y$166:$Y$186</definedName>
    <definedName name="___EJE1" localSheetId="2">[1]INICIO!$Y$166:$Y$186</definedName>
    <definedName name="___EJE1" localSheetId="27">[1]INICIO!$Y$166:$Y$186</definedName>
    <definedName name="___EJE1" localSheetId="28">[1]INICIO!$Y$166:$Y$186</definedName>
    <definedName name="___EJE1" localSheetId="29">[1]INICIO!$Y$166:$Y$186</definedName>
    <definedName name="___EJE1" localSheetId="30">[1]INICIO!$Y$166:$Y$186</definedName>
    <definedName name="___EJE1" localSheetId="22">[1]INICIO!$Y$166:$Y$186</definedName>
    <definedName name="___EJE1" localSheetId="15">[1]INICIO!$Y$166:$Y$186</definedName>
    <definedName name="___EJE1" localSheetId="3">[1]INICIO!$Y$166:$Y$186</definedName>
    <definedName name="___EJE1" localSheetId="4">[1]INICIO!$Y$166:$Y$186</definedName>
    <definedName name="___EJE1" localSheetId="5">[1]INICIO!$Y$166:$Y$186</definedName>
    <definedName name="___EJE1" localSheetId="6">[1]INICIO!$Y$166:$Y$186</definedName>
    <definedName name="___EJE1" localSheetId="31">[1]INICIO!$Y$166:$Y$186</definedName>
    <definedName name="___EJE1" localSheetId="32">[1]INICIO!$Y$166:$Y$186</definedName>
    <definedName name="___EJE1" localSheetId="7">[1]INICIO!$Y$166:$Y$186</definedName>
    <definedName name="___EJE1" localSheetId="16">[1]INICIO!$Y$166:$Y$186</definedName>
    <definedName name="___EJE1" localSheetId="33">[1]INICIO!$Y$166:$Y$186</definedName>
    <definedName name="___EJE1" localSheetId="34">[1]INICIO!$Y$166:$Y$186</definedName>
    <definedName name="___EJE1" localSheetId="36">[1]INICIO!$Y$166:$Y$186</definedName>
    <definedName name="___EJE1" localSheetId="8">[1]INICIO!$Y$166:$Y$186</definedName>
    <definedName name="___EJE1" localSheetId="9">[1]INICIO!$Y$166:$Y$186</definedName>
    <definedName name="___EJE1" localSheetId="23">[1]INICIO!$Y$166:$Y$186</definedName>
    <definedName name="___EJE1" localSheetId="24">[1]INICIO!$Y$166:$Y$186</definedName>
    <definedName name="___EJE1" localSheetId="25">[2]INICIO!$Y$166:$Y$186</definedName>
    <definedName name="___EJE1" localSheetId="17">[1]INICIO!$Y$166:$Y$186</definedName>
    <definedName name="___EJE1" localSheetId="18">[1]INICIO!$Y$166:$Y$186</definedName>
    <definedName name="___EJE1" localSheetId="19">[1]INICIO!$Y$166:$Y$186</definedName>
    <definedName name="___EJE1" localSheetId="20">[1]INICIO!$Y$166:$Y$186</definedName>
    <definedName name="___EJE1" localSheetId="11">[1]INICIO!$Y$166:$Y$186</definedName>
    <definedName name="___EJE1" localSheetId="12">[1]INICIO!$Y$166:$Y$186</definedName>
    <definedName name="___EJE1" localSheetId="13">[1]INICIO!$Y$166:$Y$186</definedName>
    <definedName name="___EJE1" localSheetId="14">[1]INICIO!$Y$166:$Y$186</definedName>
    <definedName name="___EJE1" localSheetId="26">[1]INICIO!$Y$166:$Y$186</definedName>
    <definedName name="___EJE1" localSheetId="21">[1]INICIO!$Y$166:$Y$186</definedName>
    <definedName name="___EJE1" localSheetId="10">[1]INICIO!$Y$166:$Y$186</definedName>
    <definedName name="___EJE1">[1]INICIO!$Y$166:$Y$186</definedName>
    <definedName name="___EJE2" localSheetId="0">[1]INICIO!$Y$188:$Y$229</definedName>
    <definedName name="___EJE2" localSheetId="1">[1]INICIO!$Y$188:$Y$229</definedName>
    <definedName name="___EJE2" localSheetId="2">[1]INICIO!$Y$188:$Y$229</definedName>
    <definedName name="___EJE2" localSheetId="27">[1]INICIO!$Y$188:$Y$229</definedName>
    <definedName name="___EJE2" localSheetId="28">[1]INICIO!$Y$188:$Y$229</definedName>
    <definedName name="___EJE2" localSheetId="29">[1]INICIO!$Y$188:$Y$229</definedName>
    <definedName name="___EJE2" localSheetId="30">[1]INICIO!$Y$188:$Y$229</definedName>
    <definedName name="___EJE2" localSheetId="22">[1]INICIO!$Y$188:$Y$229</definedName>
    <definedName name="___EJE2" localSheetId="15">[1]INICIO!$Y$188:$Y$229</definedName>
    <definedName name="___EJE2" localSheetId="3">[1]INICIO!$Y$188:$Y$229</definedName>
    <definedName name="___EJE2" localSheetId="4">[1]INICIO!$Y$188:$Y$229</definedName>
    <definedName name="___EJE2" localSheetId="5">[1]INICIO!$Y$188:$Y$229</definedName>
    <definedName name="___EJE2" localSheetId="6">[1]INICIO!$Y$188:$Y$229</definedName>
    <definedName name="___EJE2" localSheetId="31">[1]INICIO!$Y$188:$Y$229</definedName>
    <definedName name="___EJE2" localSheetId="32">[1]INICIO!$Y$188:$Y$229</definedName>
    <definedName name="___EJE2" localSheetId="7">[1]INICIO!$Y$188:$Y$229</definedName>
    <definedName name="___EJE2" localSheetId="16">[1]INICIO!$Y$188:$Y$229</definedName>
    <definedName name="___EJE2" localSheetId="33">[1]INICIO!$Y$188:$Y$229</definedName>
    <definedName name="___EJE2" localSheetId="34">[1]INICIO!$Y$188:$Y$229</definedName>
    <definedName name="___EJE2" localSheetId="36">[1]INICIO!$Y$188:$Y$229</definedName>
    <definedName name="___EJE2" localSheetId="8">[1]INICIO!$Y$188:$Y$229</definedName>
    <definedName name="___EJE2" localSheetId="9">[1]INICIO!$Y$188:$Y$229</definedName>
    <definedName name="___EJE2" localSheetId="23">[1]INICIO!$Y$188:$Y$229</definedName>
    <definedName name="___EJE2" localSheetId="24">[1]INICIO!$Y$188:$Y$229</definedName>
    <definedName name="___EJE2" localSheetId="25">[2]INICIO!$Y$188:$Y$229</definedName>
    <definedName name="___EJE2" localSheetId="17">[1]INICIO!$Y$188:$Y$229</definedName>
    <definedName name="___EJE2" localSheetId="18">[1]INICIO!$Y$188:$Y$229</definedName>
    <definedName name="___EJE2" localSheetId="19">[1]INICIO!$Y$188:$Y$229</definedName>
    <definedName name="___EJE2" localSheetId="20">[1]INICIO!$Y$188:$Y$229</definedName>
    <definedName name="___EJE2" localSheetId="11">[1]INICIO!$Y$188:$Y$229</definedName>
    <definedName name="___EJE2" localSheetId="12">[1]INICIO!$Y$188:$Y$229</definedName>
    <definedName name="___EJE2" localSheetId="13">[1]INICIO!$Y$188:$Y$229</definedName>
    <definedName name="___EJE2" localSheetId="14">[1]INICIO!$Y$188:$Y$229</definedName>
    <definedName name="___EJE2" localSheetId="26">[1]INICIO!$Y$188:$Y$229</definedName>
    <definedName name="___EJE2" localSheetId="21">[1]INICIO!$Y$188:$Y$229</definedName>
    <definedName name="___EJE2" localSheetId="10">[1]INICIO!$Y$188:$Y$229</definedName>
    <definedName name="___EJE2">[1]INICIO!$Y$188:$Y$229</definedName>
    <definedName name="___EJE3" localSheetId="0">[1]INICIO!$Y$231:$Y$247</definedName>
    <definedName name="___EJE3" localSheetId="1">[1]INICIO!$Y$231:$Y$247</definedName>
    <definedName name="___EJE3" localSheetId="2">[1]INICIO!$Y$231:$Y$247</definedName>
    <definedName name="___EJE3" localSheetId="27">[1]INICIO!$Y$231:$Y$247</definedName>
    <definedName name="___EJE3" localSheetId="28">[1]INICIO!$Y$231:$Y$247</definedName>
    <definedName name="___EJE3" localSheetId="29">[1]INICIO!$Y$231:$Y$247</definedName>
    <definedName name="___EJE3" localSheetId="30">[1]INICIO!$Y$231:$Y$247</definedName>
    <definedName name="___EJE3" localSheetId="22">[1]INICIO!$Y$231:$Y$247</definedName>
    <definedName name="___EJE3" localSheetId="15">[1]INICIO!$Y$231:$Y$247</definedName>
    <definedName name="___EJE3" localSheetId="3">[1]INICIO!$Y$231:$Y$247</definedName>
    <definedName name="___EJE3" localSheetId="4">[1]INICIO!$Y$231:$Y$247</definedName>
    <definedName name="___EJE3" localSheetId="5">[1]INICIO!$Y$231:$Y$247</definedName>
    <definedName name="___EJE3" localSheetId="6">[1]INICIO!$Y$231:$Y$247</definedName>
    <definedName name="___EJE3" localSheetId="31">[1]INICIO!$Y$231:$Y$247</definedName>
    <definedName name="___EJE3" localSheetId="32">[1]INICIO!$Y$231:$Y$247</definedName>
    <definedName name="___EJE3" localSheetId="7">[1]INICIO!$Y$231:$Y$247</definedName>
    <definedName name="___EJE3" localSheetId="16">[1]INICIO!$Y$231:$Y$247</definedName>
    <definedName name="___EJE3" localSheetId="33">[1]INICIO!$Y$231:$Y$247</definedName>
    <definedName name="___EJE3" localSheetId="34">[1]INICIO!$Y$231:$Y$247</definedName>
    <definedName name="___EJE3" localSheetId="36">[1]INICIO!$Y$231:$Y$247</definedName>
    <definedName name="___EJE3" localSheetId="8">[1]INICIO!$Y$231:$Y$247</definedName>
    <definedName name="___EJE3" localSheetId="9">[1]INICIO!$Y$231:$Y$247</definedName>
    <definedName name="___EJE3" localSheetId="23">[1]INICIO!$Y$231:$Y$247</definedName>
    <definedName name="___EJE3" localSheetId="24">[1]INICIO!$Y$231:$Y$247</definedName>
    <definedName name="___EJE3" localSheetId="25">[2]INICIO!$Y$231:$Y$247</definedName>
    <definedName name="___EJE3" localSheetId="17">[1]INICIO!$Y$231:$Y$247</definedName>
    <definedName name="___EJE3" localSheetId="18">[1]INICIO!$Y$231:$Y$247</definedName>
    <definedName name="___EJE3" localSheetId="19">[1]INICIO!$Y$231:$Y$247</definedName>
    <definedName name="___EJE3" localSheetId="20">[1]INICIO!$Y$231:$Y$247</definedName>
    <definedName name="___EJE3" localSheetId="11">[1]INICIO!$Y$231:$Y$247</definedName>
    <definedName name="___EJE3" localSheetId="12">[1]INICIO!$Y$231:$Y$247</definedName>
    <definedName name="___EJE3" localSheetId="13">[1]INICIO!$Y$231:$Y$247</definedName>
    <definedName name="___EJE3" localSheetId="14">[1]INICIO!$Y$231:$Y$247</definedName>
    <definedName name="___EJE3" localSheetId="26">[1]INICIO!$Y$231:$Y$247</definedName>
    <definedName name="___EJE3" localSheetId="21">[1]INICIO!$Y$231:$Y$247</definedName>
    <definedName name="___EJE3" localSheetId="10">[1]INICIO!$Y$231:$Y$247</definedName>
    <definedName name="___EJE3">[1]INICIO!$Y$231:$Y$247</definedName>
    <definedName name="___EJE4" localSheetId="0">[1]INICIO!$Y$249:$Y$272</definedName>
    <definedName name="___EJE4" localSheetId="1">[1]INICIO!$Y$249:$Y$272</definedName>
    <definedName name="___EJE4" localSheetId="2">[1]INICIO!$Y$249:$Y$272</definedName>
    <definedName name="___EJE4" localSheetId="27">[1]INICIO!$Y$249:$Y$272</definedName>
    <definedName name="___EJE4" localSheetId="28">[1]INICIO!$Y$249:$Y$272</definedName>
    <definedName name="___EJE4" localSheetId="29">[1]INICIO!$Y$249:$Y$272</definedName>
    <definedName name="___EJE4" localSheetId="30">[1]INICIO!$Y$249:$Y$272</definedName>
    <definedName name="___EJE4" localSheetId="22">[1]INICIO!$Y$249:$Y$272</definedName>
    <definedName name="___EJE4" localSheetId="15">[1]INICIO!$Y$249:$Y$272</definedName>
    <definedName name="___EJE4" localSheetId="3">[1]INICIO!$Y$249:$Y$272</definedName>
    <definedName name="___EJE4" localSheetId="4">[1]INICIO!$Y$249:$Y$272</definedName>
    <definedName name="___EJE4" localSheetId="5">[1]INICIO!$Y$249:$Y$272</definedName>
    <definedName name="___EJE4" localSheetId="6">[1]INICIO!$Y$249:$Y$272</definedName>
    <definedName name="___EJE4" localSheetId="31">[1]INICIO!$Y$249:$Y$272</definedName>
    <definedName name="___EJE4" localSheetId="32">[1]INICIO!$Y$249:$Y$272</definedName>
    <definedName name="___EJE4" localSheetId="7">[1]INICIO!$Y$249:$Y$272</definedName>
    <definedName name="___EJE4" localSheetId="16">[1]INICIO!$Y$249:$Y$272</definedName>
    <definedName name="___EJE4" localSheetId="33">[1]INICIO!$Y$249:$Y$272</definedName>
    <definedName name="___EJE4" localSheetId="34">[1]INICIO!$Y$249:$Y$272</definedName>
    <definedName name="___EJE4" localSheetId="36">[1]INICIO!$Y$249:$Y$272</definedName>
    <definedName name="___EJE4" localSheetId="8">[1]INICIO!$Y$249:$Y$272</definedName>
    <definedName name="___EJE4" localSheetId="9">[1]INICIO!$Y$249:$Y$272</definedName>
    <definedName name="___EJE4" localSheetId="23">[1]INICIO!$Y$249:$Y$272</definedName>
    <definedName name="___EJE4" localSheetId="24">[1]INICIO!$Y$249:$Y$272</definedName>
    <definedName name="___EJE4" localSheetId="25">[2]INICIO!$Y$249:$Y$272</definedName>
    <definedName name="___EJE4" localSheetId="17">[1]INICIO!$Y$249:$Y$272</definedName>
    <definedName name="___EJE4" localSheetId="18">[1]INICIO!$Y$249:$Y$272</definedName>
    <definedName name="___EJE4" localSheetId="19">[1]INICIO!$Y$249:$Y$272</definedName>
    <definedName name="___EJE4" localSheetId="20">[1]INICIO!$Y$249:$Y$272</definedName>
    <definedName name="___EJE4" localSheetId="11">[1]INICIO!$Y$249:$Y$272</definedName>
    <definedName name="___EJE4" localSheetId="12">[1]INICIO!$Y$249:$Y$272</definedName>
    <definedName name="___EJE4" localSheetId="13">[1]INICIO!$Y$249:$Y$272</definedName>
    <definedName name="___EJE4" localSheetId="14">[1]INICIO!$Y$249:$Y$272</definedName>
    <definedName name="___EJE4" localSheetId="26">[1]INICIO!$Y$249:$Y$272</definedName>
    <definedName name="___EJE4" localSheetId="21">[1]INICIO!$Y$249:$Y$272</definedName>
    <definedName name="___EJE4" localSheetId="10">[1]INICIO!$Y$249:$Y$272</definedName>
    <definedName name="___EJE4">[1]INICIO!$Y$249:$Y$272</definedName>
    <definedName name="___EJE5" localSheetId="0">[1]INICIO!$Y$274:$Y$287</definedName>
    <definedName name="___EJE5" localSheetId="1">[1]INICIO!$Y$274:$Y$287</definedName>
    <definedName name="___EJE5" localSheetId="2">[1]INICIO!$Y$274:$Y$287</definedName>
    <definedName name="___EJE5" localSheetId="27">[1]INICIO!$Y$274:$Y$287</definedName>
    <definedName name="___EJE5" localSheetId="28">[1]INICIO!$Y$274:$Y$287</definedName>
    <definedName name="___EJE5" localSheetId="29">[1]INICIO!$Y$274:$Y$287</definedName>
    <definedName name="___EJE5" localSheetId="30">[1]INICIO!$Y$274:$Y$287</definedName>
    <definedName name="___EJE5" localSheetId="22">[1]INICIO!$Y$274:$Y$287</definedName>
    <definedName name="___EJE5" localSheetId="15">[1]INICIO!$Y$274:$Y$287</definedName>
    <definedName name="___EJE5" localSheetId="3">[1]INICIO!$Y$274:$Y$287</definedName>
    <definedName name="___EJE5" localSheetId="4">[1]INICIO!$Y$274:$Y$287</definedName>
    <definedName name="___EJE5" localSheetId="5">[1]INICIO!$Y$274:$Y$287</definedName>
    <definedName name="___EJE5" localSheetId="6">[1]INICIO!$Y$274:$Y$287</definedName>
    <definedName name="___EJE5" localSheetId="31">[1]INICIO!$Y$274:$Y$287</definedName>
    <definedName name="___EJE5" localSheetId="32">[1]INICIO!$Y$274:$Y$287</definedName>
    <definedName name="___EJE5" localSheetId="7">[1]INICIO!$Y$274:$Y$287</definedName>
    <definedName name="___EJE5" localSheetId="16">[1]INICIO!$Y$274:$Y$287</definedName>
    <definedName name="___EJE5" localSheetId="33">[1]INICIO!$Y$274:$Y$287</definedName>
    <definedName name="___EJE5" localSheetId="34">[1]INICIO!$Y$274:$Y$287</definedName>
    <definedName name="___EJE5" localSheetId="36">[1]INICIO!$Y$274:$Y$287</definedName>
    <definedName name="___EJE5" localSheetId="8">[1]INICIO!$Y$274:$Y$287</definedName>
    <definedName name="___EJE5" localSheetId="9">[1]INICIO!$Y$274:$Y$287</definedName>
    <definedName name="___EJE5" localSheetId="23">[1]INICIO!$Y$274:$Y$287</definedName>
    <definedName name="___EJE5" localSheetId="24">[1]INICIO!$Y$274:$Y$287</definedName>
    <definedName name="___EJE5" localSheetId="25">[2]INICIO!$Y$274:$Y$287</definedName>
    <definedName name="___EJE5" localSheetId="17">[1]INICIO!$Y$274:$Y$287</definedName>
    <definedName name="___EJE5" localSheetId="18">[1]INICIO!$Y$274:$Y$287</definedName>
    <definedName name="___EJE5" localSheetId="19">[1]INICIO!$Y$274:$Y$287</definedName>
    <definedName name="___EJE5" localSheetId="20">[1]INICIO!$Y$274:$Y$287</definedName>
    <definedName name="___EJE5" localSheetId="11">[1]INICIO!$Y$274:$Y$287</definedName>
    <definedName name="___EJE5" localSheetId="12">[1]INICIO!$Y$274:$Y$287</definedName>
    <definedName name="___EJE5" localSheetId="13">[1]INICIO!$Y$274:$Y$287</definedName>
    <definedName name="___EJE5" localSheetId="14">[1]INICIO!$Y$274:$Y$287</definedName>
    <definedName name="___EJE5" localSheetId="26">[1]INICIO!$Y$274:$Y$287</definedName>
    <definedName name="___EJE5" localSheetId="21">[1]INICIO!$Y$274:$Y$287</definedName>
    <definedName name="___EJE5" localSheetId="10">[1]INICIO!$Y$274:$Y$287</definedName>
    <definedName name="___EJE5">[1]INICIO!$Y$274:$Y$287</definedName>
    <definedName name="___EJE6" localSheetId="0">[1]INICIO!$Y$289:$Y$314</definedName>
    <definedName name="___EJE6" localSheetId="1">[1]INICIO!$Y$289:$Y$314</definedName>
    <definedName name="___EJE6" localSheetId="2">[1]INICIO!$Y$289:$Y$314</definedName>
    <definedName name="___EJE6" localSheetId="27">[1]INICIO!$Y$289:$Y$314</definedName>
    <definedName name="___EJE6" localSheetId="28">[1]INICIO!$Y$289:$Y$314</definedName>
    <definedName name="___EJE6" localSheetId="29">[1]INICIO!$Y$289:$Y$314</definedName>
    <definedName name="___EJE6" localSheetId="30">[1]INICIO!$Y$289:$Y$314</definedName>
    <definedName name="___EJE6" localSheetId="22">[1]INICIO!$Y$289:$Y$314</definedName>
    <definedName name="___EJE6" localSheetId="15">[1]INICIO!$Y$289:$Y$314</definedName>
    <definedName name="___EJE6" localSheetId="3">[1]INICIO!$Y$289:$Y$314</definedName>
    <definedName name="___EJE6" localSheetId="4">[1]INICIO!$Y$289:$Y$314</definedName>
    <definedName name="___EJE6" localSheetId="5">[1]INICIO!$Y$289:$Y$314</definedName>
    <definedName name="___EJE6" localSheetId="6">[1]INICIO!$Y$289:$Y$314</definedName>
    <definedName name="___EJE6" localSheetId="31">[1]INICIO!$Y$289:$Y$314</definedName>
    <definedName name="___EJE6" localSheetId="32">[1]INICIO!$Y$289:$Y$314</definedName>
    <definedName name="___EJE6" localSheetId="7">[1]INICIO!$Y$289:$Y$314</definedName>
    <definedName name="___EJE6" localSheetId="16">[1]INICIO!$Y$289:$Y$314</definedName>
    <definedName name="___EJE6" localSheetId="33">[1]INICIO!$Y$289:$Y$314</definedName>
    <definedName name="___EJE6" localSheetId="34">[1]INICIO!$Y$289:$Y$314</definedName>
    <definedName name="___EJE6" localSheetId="36">[1]INICIO!$Y$289:$Y$314</definedName>
    <definedName name="___EJE6" localSheetId="8">[1]INICIO!$Y$289:$Y$314</definedName>
    <definedName name="___EJE6" localSheetId="9">[1]INICIO!$Y$289:$Y$314</definedName>
    <definedName name="___EJE6" localSheetId="23">[1]INICIO!$Y$289:$Y$314</definedName>
    <definedName name="___EJE6" localSheetId="24">[1]INICIO!$Y$289:$Y$314</definedName>
    <definedName name="___EJE6" localSheetId="25">[2]INICIO!$Y$289:$Y$314</definedName>
    <definedName name="___EJE6" localSheetId="17">[1]INICIO!$Y$289:$Y$314</definedName>
    <definedName name="___EJE6" localSheetId="18">[1]INICIO!$Y$289:$Y$314</definedName>
    <definedName name="___EJE6" localSheetId="19">[1]INICIO!$Y$289:$Y$314</definedName>
    <definedName name="___EJE6" localSheetId="20">[1]INICIO!$Y$289:$Y$314</definedName>
    <definedName name="___EJE6" localSheetId="11">[1]INICIO!$Y$289:$Y$314</definedName>
    <definedName name="___EJE6" localSheetId="12">[1]INICIO!$Y$289:$Y$314</definedName>
    <definedName name="___EJE6" localSheetId="13">[1]INICIO!$Y$289:$Y$314</definedName>
    <definedName name="___EJE6" localSheetId="14">[1]INICIO!$Y$289:$Y$314</definedName>
    <definedName name="___EJE6" localSheetId="26">[1]INICIO!$Y$289:$Y$314</definedName>
    <definedName name="___EJE6" localSheetId="21">[1]INICIO!$Y$289:$Y$314</definedName>
    <definedName name="___EJE6" localSheetId="10">[1]INICIO!$Y$289:$Y$314</definedName>
    <definedName name="___EJE6">[1]INICIO!$Y$289:$Y$314</definedName>
    <definedName name="___EJE7" localSheetId="0">[1]INICIO!$Y$316:$Y$356</definedName>
    <definedName name="___EJE7" localSheetId="1">[1]INICIO!$Y$316:$Y$356</definedName>
    <definedName name="___EJE7" localSheetId="2">[1]INICIO!$Y$316:$Y$356</definedName>
    <definedName name="___EJE7" localSheetId="27">[1]INICIO!$Y$316:$Y$356</definedName>
    <definedName name="___EJE7" localSheetId="28">[1]INICIO!$Y$316:$Y$356</definedName>
    <definedName name="___EJE7" localSheetId="29">[1]INICIO!$Y$316:$Y$356</definedName>
    <definedName name="___EJE7" localSheetId="30">[1]INICIO!$Y$316:$Y$356</definedName>
    <definedName name="___EJE7" localSheetId="22">[1]INICIO!$Y$316:$Y$356</definedName>
    <definedName name="___EJE7" localSheetId="15">[1]INICIO!$Y$316:$Y$356</definedName>
    <definedName name="___EJE7" localSheetId="3">[1]INICIO!$Y$316:$Y$356</definedName>
    <definedName name="___EJE7" localSheetId="4">[1]INICIO!$Y$316:$Y$356</definedName>
    <definedName name="___EJE7" localSheetId="5">[1]INICIO!$Y$316:$Y$356</definedName>
    <definedName name="___EJE7" localSheetId="6">[1]INICIO!$Y$316:$Y$356</definedName>
    <definedName name="___EJE7" localSheetId="31">[1]INICIO!$Y$316:$Y$356</definedName>
    <definedName name="___EJE7" localSheetId="32">[1]INICIO!$Y$316:$Y$356</definedName>
    <definedName name="___EJE7" localSheetId="7">[1]INICIO!$Y$316:$Y$356</definedName>
    <definedName name="___EJE7" localSheetId="16">[1]INICIO!$Y$316:$Y$356</definedName>
    <definedName name="___EJE7" localSheetId="33">[1]INICIO!$Y$316:$Y$356</definedName>
    <definedName name="___EJE7" localSheetId="34">[1]INICIO!$Y$316:$Y$356</definedName>
    <definedName name="___EJE7" localSheetId="36">[1]INICIO!$Y$316:$Y$356</definedName>
    <definedName name="___EJE7" localSheetId="8">[1]INICIO!$Y$316:$Y$356</definedName>
    <definedName name="___EJE7" localSheetId="9">[1]INICIO!$Y$316:$Y$356</definedName>
    <definedName name="___EJE7" localSheetId="23">[1]INICIO!$Y$316:$Y$356</definedName>
    <definedName name="___EJE7" localSheetId="24">[1]INICIO!$Y$316:$Y$356</definedName>
    <definedName name="___EJE7" localSheetId="25">[2]INICIO!$Y$316:$Y$356</definedName>
    <definedName name="___EJE7" localSheetId="17">[1]INICIO!$Y$316:$Y$356</definedName>
    <definedName name="___EJE7" localSheetId="18">[1]INICIO!$Y$316:$Y$356</definedName>
    <definedName name="___EJE7" localSheetId="19">[1]INICIO!$Y$316:$Y$356</definedName>
    <definedName name="___EJE7" localSheetId="20">[1]INICIO!$Y$316:$Y$356</definedName>
    <definedName name="___EJE7" localSheetId="11">[1]INICIO!$Y$316:$Y$356</definedName>
    <definedName name="___EJE7" localSheetId="12">[1]INICIO!$Y$316:$Y$356</definedName>
    <definedName name="___EJE7" localSheetId="13">[1]INICIO!$Y$316:$Y$356</definedName>
    <definedName name="___EJE7" localSheetId="14">[1]INICIO!$Y$316:$Y$356</definedName>
    <definedName name="___EJE7" localSheetId="26">[1]INICIO!$Y$316:$Y$356</definedName>
    <definedName name="___EJE7" localSheetId="21">[1]INICIO!$Y$316:$Y$356</definedName>
    <definedName name="___EJE7" localSheetId="10">[1]INICIO!$Y$316:$Y$356</definedName>
    <definedName name="___EJE7">[1]INICIO!$Y$316:$Y$356</definedName>
    <definedName name="__EJE1" localSheetId="0">[1]INICIO!$Y$166:$Y$186</definedName>
    <definedName name="__EJE1" localSheetId="1">[1]INICIO!$Y$166:$Y$186</definedName>
    <definedName name="__EJE1" localSheetId="2">[1]INICIO!$Y$166:$Y$186</definedName>
    <definedName name="__EJE1" localSheetId="27">[1]INICIO!$Y$166:$Y$186</definedName>
    <definedName name="__EJE1" localSheetId="28">[1]INICIO!$Y$166:$Y$186</definedName>
    <definedName name="__EJE1" localSheetId="29">[1]INICIO!$Y$166:$Y$186</definedName>
    <definedName name="__EJE1" localSheetId="30">[1]INICIO!$Y$166:$Y$186</definedName>
    <definedName name="__EJE1" localSheetId="22">[1]INICIO!$Y$166:$Y$186</definedName>
    <definedName name="__EJE1" localSheetId="15">[1]INICIO!$Y$166:$Y$186</definedName>
    <definedName name="__EJE1" localSheetId="3">[1]INICIO!$Y$166:$Y$186</definedName>
    <definedName name="__EJE1" localSheetId="4">[1]INICIO!$Y$166:$Y$186</definedName>
    <definedName name="__EJE1" localSheetId="5">[1]INICIO!$Y$166:$Y$186</definedName>
    <definedName name="__EJE1" localSheetId="6">[1]INICIO!$Y$166:$Y$186</definedName>
    <definedName name="__EJE1" localSheetId="31">[1]INICIO!$Y$166:$Y$186</definedName>
    <definedName name="__EJE1" localSheetId="32">[1]INICIO!$Y$166:$Y$186</definedName>
    <definedName name="__EJE1" localSheetId="7">[1]INICIO!$Y$166:$Y$186</definedName>
    <definedName name="__EJE1" localSheetId="16">[1]INICIO!$Y$166:$Y$186</definedName>
    <definedName name="__EJE1" localSheetId="33">[1]INICIO!$Y$166:$Y$186</definedName>
    <definedName name="__EJE1" localSheetId="34">[1]INICIO!$Y$166:$Y$186</definedName>
    <definedName name="__EJE1" localSheetId="36">[1]INICIO!$Y$166:$Y$186</definedName>
    <definedName name="__EJE1" localSheetId="8">[1]INICIO!$Y$166:$Y$186</definedName>
    <definedName name="__EJE1" localSheetId="9">[1]INICIO!$Y$166:$Y$186</definedName>
    <definedName name="__EJE1" localSheetId="23">[1]INICIO!$Y$166:$Y$186</definedName>
    <definedName name="__EJE1" localSheetId="24">[1]INICIO!$Y$166:$Y$186</definedName>
    <definedName name="__EJE1" localSheetId="25">[2]INICIO!$Y$166:$Y$186</definedName>
    <definedName name="__EJE1" localSheetId="17">[1]INICIO!$Y$166:$Y$186</definedName>
    <definedName name="__EJE1" localSheetId="18">[1]INICIO!$Y$166:$Y$186</definedName>
    <definedName name="__EJE1" localSheetId="19">[1]INICIO!$Y$166:$Y$186</definedName>
    <definedName name="__EJE1" localSheetId="20">[1]INICIO!$Y$166:$Y$186</definedName>
    <definedName name="__EJE1" localSheetId="11">[1]INICIO!$Y$166:$Y$186</definedName>
    <definedName name="__EJE1" localSheetId="12">[1]INICIO!$Y$166:$Y$186</definedName>
    <definedName name="__EJE1" localSheetId="13">[1]INICIO!$Y$166:$Y$186</definedName>
    <definedName name="__EJE1" localSheetId="14">[1]INICIO!$Y$166:$Y$186</definedName>
    <definedName name="__EJE1" localSheetId="26">[1]INICIO!$Y$166:$Y$186</definedName>
    <definedName name="__EJE1" localSheetId="21">[1]INICIO!$Y$166:$Y$186</definedName>
    <definedName name="__EJE1" localSheetId="10">[1]INICIO!$Y$166:$Y$186</definedName>
    <definedName name="__EJE1">[1]INICIO!$Y$166:$Y$186</definedName>
    <definedName name="__EJE2" localSheetId="0">[1]INICIO!$Y$188:$Y$229</definedName>
    <definedName name="__EJE2" localSheetId="1">[1]INICIO!$Y$188:$Y$229</definedName>
    <definedName name="__EJE2" localSheetId="2">[1]INICIO!$Y$188:$Y$229</definedName>
    <definedName name="__EJE2" localSheetId="27">[1]INICIO!$Y$188:$Y$229</definedName>
    <definedName name="__EJE2" localSheetId="28">[1]INICIO!$Y$188:$Y$229</definedName>
    <definedName name="__EJE2" localSheetId="29">[1]INICIO!$Y$188:$Y$229</definedName>
    <definedName name="__EJE2" localSheetId="30">[1]INICIO!$Y$188:$Y$229</definedName>
    <definedName name="__EJE2" localSheetId="22">[1]INICIO!$Y$188:$Y$229</definedName>
    <definedName name="__EJE2" localSheetId="15">[1]INICIO!$Y$188:$Y$229</definedName>
    <definedName name="__EJE2" localSheetId="3">[1]INICIO!$Y$188:$Y$229</definedName>
    <definedName name="__EJE2" localSheetId="4">[1]INICIO!$Y$188:$Y$229</definedName>
    <definedName name="__EJE2" localSheetId="5">[1]INICIO!$Y$188:$Y$229</definedName>
    <definedName name="__EJE2" localSheetId="6">[1]INICIO!$Y$188:$Y$229</definedName>
    <definedName name="__EJE2" localSheetId="31">[1]INICIO!$Y$188:$Y$229</definedName>
    <definedName name="__EJE2" localSheetId="32">[1]INICIO!$Y$188:$Y$229</definedName>
    <definedName name="__EJE2" localSheetId="7">[1]INICIO!$Y$188:$Y$229</definedName>
    <definedName name="__EJE2" localSheetId="16">[1]INICIO!$Y$188:$Y$229</definedName>
    <definedName name="__EJE2" localSheetId="33">[1]INICIO!$Y$188:$Y$229</definedName>
    <definedName name="__EJE2" localSheetId="34">[1]INICIO!$Y$188:$Y$229</definedName>
    <definedName name="__EJE2" localSheetId="36">[1]INICIO!$Y$188:$Y$229</definedName>
    <definedName name="__EJE2" localSheetId="8">[1]INICIO!$Y$188:$Y$229</definedName>
    <definedName name="__EJE2" localSheetId="9">[1]INICIO!$Y$188:$Y$229</definedName>
    <definedName name="__EJE2" localSheetId="23">[1]INICIO!$Y$188:$Y$229</definedName>
    <definedName name="__EJE2" localSheetId="24">[1]INICIO!$Y$188:$Y$229</definedName>
    <definedName name="__EJE2" localSheetId="25">[2]INICIO!$Y$188:$Y$229</definedName>
    <definedName name="__EJE2" localSheetId="17">[1]INICIO!$Y$188:$Y$229</definedName>
    <definedName name="__EJE2" localSheetId="18">[1]INICIO!$Y$188:$Y$229</definedName>
    <definedName name="__EJE2" localSheetId="19">[1]INICIO!$Y$188:$Y$229</definedName>
    <definedName name="__EJE2" localSheetId="20">[1]INICIO!$Y$188:$Y$229</definedName>
    <definedName name="__EJE2" localSheetId="11">[1]INICIO!$Y$188:$Y$229</definedName>
    <definedName name="__EJE2" localSheetId="12">[1]INICIO!$Y$188:$Y$229</definedName>
    <definedName name="__EJE2" localSheetId="13">[1]INICIO!$Y$188:$Y$229</definedName>
    <definedName name="__EJE2" localSheetId="14">[1]INICIO!$Y$188:$Y$229</definedName>
    <definedName name="__EJE2" localSheetId="26">[1]INICIO!$Y$188:$Y$229</definedName>
    <definedName name="__EJE2" localSheetId="21">[1]INICIO!$Y$188:$Y$229</definedName>
    <definedName name="__EJE2" localSheetId="10">[1]INICIO!$Y$188:$Y$229</definedName>
    <definedName name="__EJE2">[1]INICIO!$Y$188:$Y$229</definedName>
    <definedName name="__EJE3" localSheetId="0">[1]INICIO!$Y$231:$Y$247</definedName>
    <definedName name="__EJE3" localSheetId="1">[1]INICIO!$Y$231:$Y$247</definedName>
    <definedName name="__EJE3" localSheetId="2">[1]INICIO!$Y$231:$Y$247</definedName>
    <definedName name="__EJE3" localSheetId="27">[1]INICIO!$Y$231:$Y$247</definedName>
    <definedName name="__EJE3" localSheetId="28">[1]INICIO!$Y$231:$Y$247</definedName>
    <definedName name="__EJE3" localSheetId="29">[1]INICIO!$Y$231:$Y$247</definedName>
    <definedName name="__EJE3" localSheetId="30">[1]INICIO!$Y$231:$Y$247</definedName>
    <definedName name="__EJE3" localSheetId="22">[1]INICIO!$Y$231:$Y$247</definedName>
    <definedName name="__EJE3" localSheetId="15">[1]INICIO!$Y$231:$Y$247</definedName>
    <definedName name="__EJE3" localSheetId="3">[1]INICIO!$Y$231:$Y$247</definedName>
    <definedName name="__EJE3" localSheetId="4">[1]INICIO!$Y$231:$Y$247</definedName>
    <definedName name="__EJE3" localSheetId="5">[1]INICIO!$Y$231:$Y$247</definedName>
    <definedName name="__EJE3" localSheetId="6">[1]INICIO!$Y$231:$Y$247</definedName>
    <definedName name="__EJE3" localSheetId="31">[1]INICIO!$Y$231:$Y$247</definedName>
    <definedName name="__EJE3" localSheetId="32">[1]INICIO!$Y$231:$Y$247</definedName>
    <definedName name="__EJE3" localSheetId="7">[1]INICIO!$Y$231:$Y$247</definedName>
    <definedName name="__EJE3" localSheetId="16">[1]INICIO!$Y$231:$Y$247</definedName>
    <definedName name="__EJE3" localSheetId="33">[1]INICIO!$Y$231:$Y$247</definedName>
    <definedName name="__EJE3" localSheetId="34">[1]INICIO!$Y$231:$Y$247</definedName>
    <definedName name="__EJE3" localSheetId="36">[1]INICIO!$Y$231:$Y$247</definedName>
    <definedName name="__EJE3" localSheetId="8">[1]INICIO!$Y$231:$Y$247</definedName>
    <definedName name="__EJE3" localSheetId="9">[1]INICIO!$Y$231:$Y$247</definedName>
    <definedName name="__EJE3" localSheetId="23">[1]INICIO!$Y$231:$Y$247</definedName>
    <definedName name="__EJE3" localSheetId="24">[1]INICIO!$Y$231:$Y$247</definedName>
    <definedName name="__EJE3" localSheetId="25">[2]INICIO!$Y$231:$Y$247</definedName>
    <definedName name="__EJE3" localSheetId="17">[1]INICIO!$Y$231:$Y$247</definedName>
    <definedName name="__EJE3" localSheetId="18">[1]INICIO!$Y$231:$Y$247</definedName>
    <definedName name="__EJE3" localSheetId="19">[1]INICIO!$Y$231:$Y$247</definedName>
    <definedName name="__EJE3" localSheetId="20">[1]INICIO!$Y$231:$Y$247</definedName>
    <definedName name="__EJE3" localSheetId="11">[1]INICIO!$Y$231:$Y$247</definedName>
    <definedName name="__EJE3" localSheetId="12">[1]INICIO!$Y$231:$Y$247</definedName>
    <definedName name="__EJE3" localSheetId="13">[1]INICIO!$Y$231:$Y$247</definedName>
    <definedName name="__EJE3" localSheetId="14">[1]INICIO!$Y$231:$Y$247</definedName>
    <definedName name="__EJE3" localSheetId="26">[1]INICIO!$Y$231:$Y$247</definedName>
    <definedName name="__EJE3" localSheetId="21">[1]INICIO!$Y$231:$Y$247</definedName>
    <definedName name="__EJE3" localSheetId="10">[1]INICIO!$Y$231:$Y$247</definedName>
    <definedName name="__EJE3">[1]INICIO!$Y$231:$Y$247</definedName>
    <definedName name="__EJE4" localSheetId="0">[1]INICIO!$Y$249:$Y$272</definedName>
    <definedName name="__EJE4" localSheetId="1">[1]INICIO!$Y$249:$Y$272</definedName>
    <definedName name="__EJE4" localSheetId="2">[1]INICIO!$Y$249:$Y$272</definedName>
    <definedName name="__EJE4" localSheetId="27">[1]INICIO!$Y$249:$Y$272</definedName>
    <definedName name="__EJE4" localSheetId="28">[1]INICIO!$Y$249:$Y$272</definedName>
    <definedName name="__EJE4" localSheetId="29">[1]INICIO!$Y$249:$Y$272</definedName>
    <definedName name="__EJE4" localSheetId="30">[1]INICIO!$Y$249:$Y$272</definedName>
    <definedName name="__EJE4" localSheetId="22">[1]INICIO!$Y$249:$Y$272</definedName>
    <definedName name="__EJE4" localSheetId="15">[1]INICIO!$Y$249:$Y$272</definedName>
    <definedName name="__EJE4" localSheetId="3">[1]INICIO!$Y$249:$Y$272</definedName>
    <definedName name="__EJE4" localSheetId="4">[1]INICIO!$Y$249:$Y$272</definedName>
    <definedName name="__EJE4" localSheetId="5">[1]INICIO!$Y$249:$Y$272</definedName>
    <definedName name="__EJE4" localSheetId="6">[1]INICIO!$Y$249:$Y$272</definedName>
    <definedName name="__EJE4" localSheetId="31">[1]INICIO!$Y$249:$Y$272</definedName>
    <definedName name="__EJE4" localSheetId="32">[1]INICIO!$Y$249:$Y$272</definedName>
    <definedName name="__EJE4" localSheetId="7">[1]INICIO!$Y$249:$Y$272</definedName>
    <definedName name="__EJE4" localSheetId="16">[1]INICIO!$Y$249:$Y$272</definedName>
    <definedName name="__EJE4" localSheetId="33">[1]INICIO!$Y$249:$Y$272</definedName>
    <definedName name="__EJE4" localSheetId="34">[1]INICIO!$Y$249:$Y$272</definedName>
    <definedName name="__EJE4" localSheetId="36">[1]INICIO!$Y$249:$Y$272</definedName>
    <definedName name="__EJE4" localSheetId="8">[1]INICIO!$Y$249:$Y$272</definedName>
    <definedName name="__EJE4" localSheetId="9">[1]INICIO!$Y$249:$Y$272</definedName>
    <definedName name="__EJE4" localSheetId="23">[1]INICIO!$Y$249:$Y$272</definedName>
    <definedName name="__EJE4" localSheetId="24">[1]INICIO!$Y$249:$Y$272</definedName>
    <definedName name="__EJE4" localSheetId="25">[2]INICIO!$Y$249:$Y$272</definedName>
    <definedName name="__EJE4" localSheetId="17">[1]INICIO!$Y$249:$Y$272</definedName>
    <definedName name="__EJE4" localSheetId="18">[1]INICIO!$Y$249:$Y$272</definedName>
    <definedName name="__EJE4" localSheetId="19">[1]INICIO!$Y$249:$Y$272</definedName>
    <definedName name="__EJE4" localSheetId="20">[1]INICIO!$Y$249:$Y$272</definedName>
    <definedName name="__EJE4" localSheetId="11">[1]INICIO!$Y$249:$Y$272</definedName>
    <definedName name="__EJE4" localSheetId="12">[1]INICIO!$Y$249:$Y$272</definedName>
    <definedName name="__EJE4" localSheetId="13">[1]INICIO!$Y$249:$Y$272</definedName>
    <definedName name="__EJE4" localSheetId="14">[1]INICIO!$Y$249:$Y$272</definedName>
    <definedName name="__EJE4" localSheetId="26">[1]INICIO!$Y$249:$Y$272</definedName>
    <definedName name="__EJE4" localSheetId="21">[1]INICIO!$Y$249:$Y$272</definedName>
    <definedName name="__EJE4" localSheetId="10">[1]INICIO!$Y$249:$Y$272</definedName>
    <definedName name="__EJE4">[1]INICIO!$Y$249:$Y$272</definedName>
    <definedName name="__EJE5" localSheetId="0">[1]INICIO!$Y$274:$Y$287</definedName>
    <definedName name="__EJE5" localSheetId="1">[1]INICIO!$Y$274:$Y$287</definedName>
    <definedName name="__EJE5" localSheetId="2">[1]INICIO!$Y$274:$Y$287</definedName>
    <definedName name="__EJE5" localSheetId="27">[1]INICIO!$Y$274:$Y$287</definedName>
    <definedName name="__EJE5" localSheetId="28">[1]INICIO!$Y$274:$Y$287</definedName>
    <definedName name="__EJE5" localSheetId="29">[1]INICIO!$Y$274:$Y$287</definedName>
    <definedName name="__EJE5" localSheetId="30">[1]INICIO!$Y$274:$Y$287</definedName>
    <definedName name="__EJE5" localSheetId="22">[1]INICIO!$Y$274:$Y$287</definedName>
    <definedName name="__EJE5" localSheetId="15">[1]INICIO!$Y$274:$Y$287</definedName>
    <definedName name="__EJE5" localSheetId="3">[1]INICIO!$Y$274:$Y$287</definedName>
    <definedName name="__EJE5" localSheetId="4">[1]INICIO!$Y$274:$Y$287</definedName>
    <definedName name="__EJE5" localSheetId="5">[1]INICIO!$Y$274:$Y$287</definedName>
    <definedName name="__EJE5" localSheetId="6">[1]INICIO!$Y$274:$Y$287</definedName>
    <definedName name="__EJE5" localSheetId="31">[1]INICIO!$Y$274:$Y$287</definedName>
    <definedName name="__EJE5" localSheetId="32">[1]INICIO!$Y$274:$Y$287</definedName>
    <definedName name="__EJE5" localSheetId="7">[1]INICIO!$Y$274:$Y$287</definedName>
    <definedName name="__EJE5" localSheetId="16">[1]INICIO!$Y$274:$Y$287</definedName>
    <definedName name="__EJE5" localSheetId="33">[1]INICIO!$Y$274:$Y$287</definedName>
    <definedName name="__EJE5" localSheetId="34">[1]INICIO!$Y$274:$Y$287</definedName>
    <definedName name="__EJE5" localSheetId="36">[1]INICIO!$Y$274:$Y$287</definedName>
    <definedName name="__EJE5" localSheetId="8">[1]INICIO!$Y$274:$Y$287</definedName>
    <definedName name="__EJE5" localSheetId="9">[1]INICIO!$Y$274:$Y$287</definedName>
    <definedName name="__EJE5" localSheetId="23">[1]INICIO!$Y$274:$Y$287</definedName>
    <definedName name="__EJE5" localSheetId="24">[1]INICIO!$Y$274:$Y$287</definedName>
    <definedName name="__EJE5" localSheetId="25">[2]INICIO!$Y$274:$Y$287</definedName>
    <definedName name="__EJE5" localSheetId="17">[1]INICIO!$Y$274:$Y$287</definedName>
    <definedName name="__EJE5" localSheetId="18">[1]INICIO!$Y$274:$Y$287</definedName>
    <definedName name="__EJE5" localSheetId="19">[1]INICIO!$Y$274:$Y$287</definedName>
    <definedName name="__EJE5" localSheetId="20">[1]INICIO!$Y$274:$Y$287</definedName>
    <definedName name="__EJE5" localSheetId="11">[1]INICIO!$Y$274:$Y$287</definedName>
    <definedName name="__EJE5" localSheetId="12">[1]INICIO!$Y$274:$Y$287</definedName>
    <definedName name="__EJE5" localSheetId="13">[1]INICIO!$Y$274:$Y$287</definedName>
    <definedName name="__EJE5" localSheetId="14">[1]INICIO!$Y$274:$Y$287</definedName>
    <definedName name="__EJE5" localSheetId="26">[1]INICIO!$Y$274:$Y$287</definedName>
    <definedName name="__EJE5" localSheetId="21">[1]INICIO!$Y$274:$Y$287</definedName>
    <definedName name="__EJE5" localSheetId="10">[1]INICIO!$Y$274:$Y$287</definedName>
    <definedName name="__EJE5">[1]INICIO!$Y$274:$Y$287</definedName>
    <definedName name="__EJE6" localSheetId="0">[1]INICIO!$Y$289:$Y$314</definedName>
    <definedName name="__EJE6" localSheetId="1">[1]INICIO!$Y$289:$Y$314</definedName>
    <definedName name="__EJE6" localSheetId="2">[1]INICIO!$Y$289:$Y$314</definedName>
    <definedName name="__EJE6" localSheetId="27">[1]INICIO!$Y$289:$Y$314</definedName>
    <definedName name="__EJE6" localSheetId="28">[1]INICIO!$Y$289:$Y$314</definedName>
    <definedName name="__EJE6" localSheetId="29">[1]INICIO!$Y$289:$Y$314</definedName>
    <definedName name="__EJE6" localSheetId="30">[1]INICIO!$Y$289:$Y$314</definedName>
    <definedName name="__EJE6" localSheetId="22">[1]INICIO!$Y$289:$Y$314</definedName>
    <definedName name="__EJE6" localSheetId="15">[1]INICIO!$Y$289:$Y$314</definedName>
    <definedName name="__EJE6" localSheetId="3">[1]INICIO!$Y$289:$Y$314</definedName>
    <definedName name="__EJE6" localSheetId="4">[1]INICIO!$Y$289:$Y$314</definedName>
    <definedName name="__EJE6" localSheetId="5">[1]INICIO!$Y$289:$Y$314</definedName>
    <definedName name="__EJE6" localSheetId="6">[1]INICIO!$Y$289:$Y$314</definedName>
    <definedName name="__EJE6" localSheetId="31">[1]INICIO!$Y$289:$Y$314</definedName>
    <definedName name="__EJE6" localSheetId="32">[1]INICIO!$Y$289:$Y$314</definedName>
    <definedName name="__EJE6" localSheetId="7">[1]INICIO!$Y$289:$Y$314</definedName>
    <definedName name="__EJE6" localSheetId="16">[1]INICIO!$Y$289:$Y$314</definedName>
    <definedName name="__EJE6" localSheetId="33">[1]INICIO!$Y$289:$Y$314</definedName>
    <definedName name="__EJE6" localSheetId="34">[1]INICIO!$Y$289:$Y$314</definedName>
    <definedName name="__EJE6" localSheetId="36">[1]INICIO!$Y$289:$Y$314</definedName>
    <definedName name="__EJE6" localSheetId="8">[1]INICIO!$Y$289:$Y$314</definedName>
    <definedName name="__EJE6" localSheetId="9">[1]INICIO!$Y$289:$Y$314</definedName>
    <definedName name="__EJE6" localSheetId="23">[1]INICIO!$Y$289:$Y$314</definedName>
    <definedName name="__EJE6" localSheetId="24">[1]INICIO!$Y$289:$Y$314</definedName>
    <definedName name="__EJE6" localSheetId="25">[2]INICIO!$Y$289:$Y$314</definedName>
    <definedName name="__EJE6" localSheetId="17">[1]INICIO!$Y$289:$Y$314</definedName>
    <definedName name="__EJE6" localSheetId="18">[1]INICIO!$Y$289:$Y$314</definedName>
    <definedName name="__EJE6" localSheetId="19">[1]INICIO!$Y$289:$Y$314</definedName>
    <definedName name="__EJE6" localSheetId="20">[1]INICIO!$Y$289:$Y$314</definedName>
    <definedName name="__EJE6" localSheetId="11">[1]INICIO!$Y$289:$Y$314</definedName>
    <definedName name="__EJE6" localSheetId="12">[1]INICIO!$Y$289:$Y$314</definedName>
    <definedName name="__EJE6" localSheetId="13">[1]INICIO!$Y$289:$Y$314</definedName>
    <definedName name="__EJE6" localSheetId="14">[1]INICIO!$Y$289:$Y$314</definedName>
    <definedName name="__EJE6" localSheetId="26">[1]INICIO!$Y$289:$Y$314</definedName>
    <definedName name="__EJE6" localSheetId="21">[1]INICIO!$Y$289:$Y$314</definedName>
    <definedName name="__EJE6" localSheetId="10">[1]INICIO!$Y$289:$Y$314</definedName>
    <definedName name="__EJE6">[1]INICIO!$Y$289:$Y$314</definedName>
    <definedName name="__EJE7" localSheetId="0">[1]INICIO!$Y$316:$Y$356</definedName>
    <definedName name="__EJE7" localSheetId="1">[1]INICIO!$Y$316:$Y$356</definedName>
    <definedName name="__EJE7" localSheetId="2">[1]INICIO!$Y$316:$Y$356</definedName>
    <definedName name="__EJE7" localSheetId="27">[1]INICIO!$Y$316:$Y$356</definedName>
    <definedName name="__EJE7" localSheetId="28">[1]INICIO!$Y$316:$Y$356</definedName>
    <definedName name="__EJE7" localSheetId="29">[1]INICIO!$Y$316:$Y$356</definedName>
    <definedName name="__EJE7" localSheetId="30">[1]INICIO!$Y$316:$Y$356</definedName>
    <definedName name="__EJE7" localSheetId="22">[1]INICIO!$Y$316:$Y$356</definedName>
    <definedName name="__EJE7" localSheetId="15">[1]INICIO!$Y$316:$Y$356</definedName>
    <definedName name="__EJE7" localSheetId="3">[1]INICIO!$Y$316:$Y$356</definedName>
    <definedName name="__EJE7" localSheetId="4">[1]INICIO!$Y$316:$Y$356</definedName>
    <definedName name="__EJE7" localSheetId="5">[1]INICIO!$Y$316:$Y$356</definedName>
    <definedName name="__EJE7" localSheetId="6">[1]INICIO!$Y$316:$Y$356</definedName>
    <definedName name="__EJE7" localSheetId="31">[1]INICIO!$Y$316:$Y$356</definedName>
    <definedName name="__EJE7" localSheetId="32">[1]INICIO!$Y$316:$Y$356</definedName>
    <definedName name="__EJE7" localSheetId="7">[1]INICIO!$Y$316:$Y$356</definedName>
    <definedName name="__EJE7" localSheetId="16">[1]INICIO!$Y$316:$Y$356</definedName>
    <definedName name="__EJE7" localSheetId="33">[1]INICIO!$Y$316:$Y$356</definedName>
    <definedName name="__EJE7" localSheetId="34">[1]INICIO!$Y$316:$Y$356</definedName>
    <definedName name="__EJE7" localSheetId="36">[1]INICIO!$Y$316:$Y$356</definedName>
    <definedName name="__EJE7" localSheetId="8">[1]INICIO!$Y$316:$Y$356</definedName>
    <definedName name="__EJE7" localSheetId="9">[1]INICIO!$Y$316:$Y$356</definedName>
    <definedName name="__EJE7" localSheetId="23">[1]INICIO!$Y$316:$Y$356</definedName>
    <definedName name="__EJE7" localSheetId="24">[1]INICIO!$Y$316:$Y$356</definedName>
    <definedName name="__EJE7" localSheetId="25">[2]INICIO!$Y$316:$Y$356</definedName>
    <definedName name="__EJE7" localSheetId="17">[1]INICIO!$Y$316:$Y$356</definedName>
    <definedName name="__EJE7" localSheetId="18">[1]INICIO!$Y$316:$Y$356</definedName>
    <definedName name="__EJE7" localSheetId="19">[1]INICIO!$Y$316:$Y$356</definedName>
    <definedName name="__EJE7" localSheetId="20">[1]INICIO!$Y$316:$Y$356</definedName>
    <definedName name="__EJE7" localSheetId="11">[1]INICIO!$Y$316:$Y$356</definedName>
    <definedName name="__EJE7" localSheetId="12">[1]INICIO!$Y$316:$Y$356</definedName>
    <definedName name="__EJE7" localSheetId="13">[1]INICIO!$Y$316:$Y$356</definedName>
    <definedName name="__EJE7" localSheetId="14">[1]INICIO!$Y$316:$Y$356</definedName>
    <definedName name="__EJE7" localSheetId="26">[1]INICIO!$Y$316:$Y$356</definedName>
    <definedName name="__EJE7" localSheetId="21">[1]INICIO!$Y$316:$Y$356</definedName>
    <definedName name="__EJE7" localSheetId="10">[1]INICIO!$Y$316:$Y$356</definedName>
    <definedName name="__EJE7">[1]INICIO!$Y$316:$Y$356</definedName>
    <definedName name="_EJE1" localSheetId="0">[1]INICIO!$Y$166:$Y$186</definedName>
    <definedName name="_EJE1" localSheetId="1">[1]INICIO!$Y$166:$Y$186</definedName>
    <definedName name="_EJE1" localSheetId="2">[1]INICIO!$Y$166:$Y$186</definedName>
    <definedName name="_EJE1" localSheetId="27">[1]INICIO!$Y$166:$Y$186</definedName>
    <definedName name="_EJE1" localSheetId="28">[1]INICIO!$Y$166:$Y$186</definedName>
    <definedName name="_EJE1" localSheetId="29">[1]INICIO!$Y$166:$Y$186</definedName>
    <definedName name="_EJE1" localSheetId="30">[1]INICIO!$Y$166:$Y$186</definedName>
    <definedName name="_EJE1" localSheetId="22">[1]INICIO!$Y$166:$Y$186</definedName>
    <definedName name="_EJE1" localSheetId="15">[1]INICIO!$Y$166:$Y$186</definedName>
    <definedName name="_EJE1" localSheetId="3">[1]INICIO!$Y$166:$Y$186</definedName>
    <definedName name="_EJE1" localSheetId="4">[1]INICIO!$Y$166:$Y$186</definedName>
    <definedName name="_EJE1" localSheetId="5">[1]INICIO!$Y$166:$Y$186</definedName>
    <definedName name="_EJE1" localSheetId="6">[1]INICIO!$Y$166:$Y$186</definedName>
    <definedName name="_EJE1" localSheetId="31">[1]INICIO!$Y$166:$Y$186</definedName>
    <definedName name="_EJE1" localSheetId="32">[1]INICIO!$Y$166:$Y$186</definedName>
    <definedName name="_EJE1" localSheetId="7">[1]INICIO!$Y$166:$Y$186</definedName>
    <definedName name="_EJE1" localSheetId="16">[1]INICIO!$Y$166:$Y$186</definedName>
    <definedName name="_EJE1" localSheetId="33">[1]INICIO!$Y$166:$Y$186</definedName>
    <definedName name="_EJE1" localSheetId="34">[1]INICIO!$Y$166:$Y$186</definedName>
    <definedName name="_EJE1" localSheetId="36">[1]INICIO!$Y$166:$Y$186</definedName>
    <definedName name="_EJE1" localSheetId="8">[1]INICIO!$Y$166:$Y$186</definedName>
    <definedName name="_EJE1" localSheetId="9">[1]INICIO!$Y$166:$Y$186</definedName>
    <definedName name="_EJE1" localSheetId="23">[1]INICIO!$Y$166:$Y$186</definedName>
    <definedName name="_EJE1" localSheetId="24">[1]INICIO!$Y$166:$Y$186</definedName>
    <definedName name="_EJE1" localSheetId="25">[2]INICIO!$Y$166:$Y$186</definedName>
    <definedName name="_EJE1" localSheetId="17">[1]INICIO!$Y$166:$Y$186</definedName>
    <definedName name="_EJE1" localSheetId="18">[1]INICIO!$Y$166:$Y$186</definedName>
    <definedName name="_EJE1" localSheetId="19">[1]INICIO!$Y$166:$Y$186</definedName>
    <definedName name="_EJE1" localSheetId="20">[1]INICIO!$Y$166:$Y$186</definedName>
    <definedName name="_EJE1" localSheetId="11">[1]INICIO!$Y$166:$Y$186</definedName>
    <definedName name="_EJE1" localSheetId="12">[1]INICIO!$Y$166:$Y$186</definedName>
    <definedName name="_EJE1" localSheetId="13">[1]INICIO!$Y$166:$Y$186</definedName>
    <definedName name="_EJE1" localSheetId="14">[1]INICIO!$Y$166:$Y$186</definedName>
    <definedName name="_EJE1" localSheetId="26">[1]INICIO!$Y$166:$Y$186</definedName>
    <definedName name="_EJE1" localSheetId="21">[1]INICIO!$Y$166:$Y$186</definedName>
    <definedName name="_EJE1" localSheetId="10">[1]INICIO!$Y$166:$Y$186</definedName>
    <definedName name="_EJE1">[1]INICIO!$Y$166:$Y$186</definedName>
    <definedName name="_EJE2" localSheetId="0">[1]INICIO!$Y$188:$Y$229</definedName>
    <definedName name="_EJE2" localSheetId="1">[1]INICIO!$Y$188:$Y$229</definedName>
    <definedName name="_EJE2" localSheetId="2">[1]INICIO!$Y$188:$Y$229</definedName>
    <definedName name="_EJE2" localSheetId="27">[1]INICIO!$Y$188:$Y$229</definedName>
    <definedName name="_EJE2" localSheetId="28">[1]INICIO!$Y$188:$Y$229</definedName>
    <definedName name="_EJE2" localSheetId="29">[1]INICIO!$Y$188:$Y$229</definedName>
    <definedName name="_EJE2" localSheetId="30">[1]INICIO!$Y$188:$Y$229</definedName>
    <definedName name="_EJE2" localSheetId="22">[1]INICIO!$Y$188:$Y$229</definedName>
    <definedName name="_EJE2" localSheetId="15">[1]INICIO!$Y$188:$Y$229</definedName>
    <definedName name="_EJE2" localSheetId="3">[1]INICIO!$Y$188:$Y$229</definedName>
    <definedName name="_EJE2" localSheetId="4">[1]INICIO!$Y$188:$Y$229</definedName>
    <definedName name="_EJE2" localSheetId="5">[1]INICIO!$Y$188:$Y$229</definedName>
    <definedName name="_EJE2" localSheetId="6">[1]INICIO!$Y$188:$Y$229</definedName>
    <definedName name="_EJE2" localSheetId="31">[1]INICIO!$Y$188:$Y$229</definedName>
    <definedName name="_EJE2" localSheetId="32">[1]INICIO!$Y$188:$Y$229</definedName>
    <definedName name="_EJE2" localSheetId="7">[1]INICIO!$Y$188:$Y$229</definedName>
    <definedName name="_EJE2" localSheetId="16">[1]INICIO!$Y$188:$Y$229</definedName>
    <definedName name="_EJE2" localSheetId="33">[1]INICIO!$Y$188:$Y$229</definedName>
    <definedName name="_EJE2" localSheetId="34">[1]INICIO!$Y$188:$Y$229</definedName>
    <definedName name="_EJE2" localSheetId="36">[1]INICIO!$Y$188:$Y$229</definedName>
    <definedName name="_EJE2" localSheetId="8">[1]INICIO!$Y$188:$Y$229</definedName>
    <definedName name="_EJE2" localSheetId="9">[1]INICIO!$Y$188:$Y$229</definedName>
    <definedName name="_EJE2" localSheetId="23">[1]INICIO!$Y$188:$Y$229</definedName>
    <definedName name="_EJE2" localSheetId="24">[1]INICIO!$Y$188:$Y$229</definedName>
    <definedName name="_EJE2" localSheetId="25">[2]INICIO!$Y$188:$Y$229</definedName>
    <definedName name="_EJE2" localSheetId="17">[1]INICIO!$Y$188:$Y$229</definedName>
    <definedName name="_EJE2" localSheetId="18">[1]INICIO!$Y$188:$Y$229</definedName>
    <definedName name="_EJE2" localSheetId="19">[1]INICIO!$Y$188:$Y$229</definedName>
    <definedName name="_EJE2" localSheetId="20">[1]INICIO!$Y$188:$Y$229</definedName>
    <definedName name="_EJE2" localSheetId="11">[1]INICIO!$Y$188:$Y$229</definedName>
    <definedName name="_EJE2" localSheetId="12">[1]INICIO!$Y$188:$Y$229</definedName>
    <definedName name="_EJE2" localSheetId="13">[1]INICIO!$Y$188:$Y$229</definedName>
    <definedName name="_EJE2" localSheetId="14">[1]INICIO!$Y$188:$Y$229</definedName>
    <definedName name="_EJE2" localSheetId="26">[1]INICIO!$Y$188:$Y$229</definedName>
    <definedName name="_EJE2" localSheetId="21">[1]INICIO!$Y$188:$Y$229</definedName>
    <definedName name="_EJE2" localSheetId="10">[1]INICIO!$Y$188:$Y$229</definedName>
    <definedName name="_EJE2">[1]INICIO!$Y$188:$Y$229</definedName>
    <definedName name="_EJE3" localSheetId="0">[1]INICIO!$Y$231:$Y$247</definedName>
    <definedName name="_EJE3" localSheetId="1">[1]INICIO!$Y$231:$Y$247</definedName>
    <definedName name="_EJE3" localSheetId="2">[1]INICIO!$Y$231:$Y$247</definedName>
    <definedName name="_EJE3" localSheetId="27">[1]INICIO!$Y$231:$Y$247</definedName>
    <definedName name="_EJE3" localSheetId="28">[1]INICIO!$Y$231:$Y$247</definedName>
    <definedName name="_EJE3" localSheetId="29">[1]INICIO!$Y$231:$Y$247</definedName>
    <definedName name="_EJE3" localSheetId="30">[1]INICIO!$Y$231:$Y$247</definedName>
    <definedName name="_EJE3" localSheetId="22">[1]INICIO!$Y$231:$Y$247</definedName>
    <definedName name="_EJE3" localSheetId="15">[1]INICIO!$Y$231:$Y$247</definedName>
    <definedName name="_EJE3" localSheetId="3">[1]INICIO!$Y$231:$Y$247</definedName>
    <definedName name="_EJE3" localSheetId="4">[1]INICIO!$Y$231:$Y$247</definedName>
    <definedName name="_EJE3" localSheetId="5">[1]INICIO!$Y$231:$Y$247</definedName>
    <definedName name="_EJE3" localSheetId="6">[1]INICIO!$Y$231:$Y$247</definedName>
    <definedName name="_EJE3" localSheetId="31">[1]INICIO!$Y$231:$Y$247</definedName>
    <definedName name="_EJE3" localSheetId="32">[1]INICIO!$Y$231:$Y$247</definedName>
    <definedName name="_EJE3" localSheetId="7">[1]INICIO!$Y$231:$Y$247</definedName>
    <definedName name="_EJE3" localSheetId="16">[1]INICIO!$Y$231:$Y$247</definedName>
    <definedName name="_EJE3" localSheetId="33">[1]INICIO!$Y$231:$Y$247</definedName>
    <definedName name="_EJE3" localSheetId="34">[1]INICIO!$Y$231:$Y$247</definedName>
    <definedName name="_EJE3" localSheetId="36">[1]INICIO!$Y$231:$Y$247</definedName>
    <definedName name="_EJE3" localSheetId="8">[1]INICIO!$Y$231:$Y$247</definedName>
    <definedName name="_EJE3" localSheetId="9">[1]INICIO!$Y$231:$Y$247</definedName>
    <definedName name="_EJE3" localSheetId="23">[1]INICIO!$Y$231:$Y$247</definedName>
    <definedName name="_EJE3" localSheetId="24">[1]INICIO!$Y$231:$Y$247</definedName>
    <definedName name="_EJE3" localSheetId="25">[2]INICIO!$Y$231:$Y$247</definedName>
    <definedName name="_EJE3" localSheetId="17">[1]INICIO!$Y$231:$Y$247</definedName>
    <definedName name="_EJE3" localSheetId="18">[1]INICIO!$Y$231:$Y$247</definedName>
    <definedName name="_EJE3" localSheetId="19">[1]INICIO!$Y$231:$Y$247</definedName>
    <definedName name="_EJE3" localSheetId="20">[1]INICIO!$Y$231:$Y$247</definedName>
    <definedName name="_EJE3" localSheetId="11">[1]INICIO!$Y$231:$Y$247</definedName>
    <definedName name="_EJE3" localSheetId="12">[1]INICIO!$Y$231:$Y$247</definedName>
    <definedName name="_EJE3" localSheetId="13">[1]INICIO!$Y$231:$Y$247</definedName>
    <definedName name="_EJE3" localSheetId="14">[1]INICIO!$Y$231:$Y$247</definedName>
    <definedName name="_EJE3" localSheetId="26">[1]INICIO!$Y$231:$Y$247</definedName>
    <definedName name="_EJE3" localSheetId="21">[1]INICIO!$Y$231:$Y$247</definedName>
    <definedName name="_EJE3" localSheetId="10">[1]INICIO!$Y$231:$Y$247</definedName>
    <definedName name="_EJE3">[1]INICIO!$Y$231:$Y$247</definedName>
    <definedName name="_EJE4" localSheetId="0">[1]INICIO!$Y$249:$Y$272</definedName>
    <definedName name="_EJE4" localSheetId="1">[1]INICIO!$Y$249:$Y$272</definedName>
    <definedName name="_EJE4" localSheetId="2">[1]INICIO!$Y$249:$Y$272</definedName>
    <definedName name="_EJE4" localSheetId="27">[1]INICIO!$Y$249:$Y$272</definedName>
    <definedName name="_EJE4" localSheetId="28">[1]INICIO!$Y$249:$Y$272</definedName>
    <definedName name="_EJE4" localSheetId="29">[1]INICIO!$Y$249:$Y$272</definedName>
    <definedName name="_EJE4" localSheetId="30">[1]INICIO!$Y$249:$Y$272</definedName>
    <definedName name="_EJE4" localSheetId="22">[1]INICIO!$Y$249:$Y$272</definedName>
    <definedName name="_EJE4" localSheetId="15">[1]INICIO!$Y$249:$Y$272</definedName>
    <definedName name="_EJE4" localSheetId="3">[1]INICIO!$Y$249:$Y$272</definedName>
    <definedName name="_EJE4" localSheetId="4">[1]INICIO!$Y$249:$Y$272</definedName>
    <definedName name="_EJE4" localSheetId="5">[1]INICIO!$Y$249:$Y$272</definedName>
    <definedName name="_EJE4" localSheetId="6">[1]INICIO!$Y$249:$Y$272</definedName>
    <definedName name="_EJE4" localSheetId="31">[1]INICIO!$Y$249:$Y$272</definedName>
    <definedName name="_EJE4" localSheetId="32">[1]INICIO!$Y$249:$Y$272</definedName>
    <definedName name="_EJE4" localSheetId="7">[1]INICIO!$Y$249:$Y$272</definedName>
    <definedName name="_EJE4" localSheetId="16">[1]INICIO!$Y$249:$Y$272</definedName>
    <definedName name="_EJE4" localSheetId="33">[1]INICIO!$Y$249:$Y$272</definedName>
    <definedName name="_EJE4" localSheetId="34">[1]INICIO!$Y$249:$Y$272</definedName>
    <definedName name="_EJE4" localSheetId="36">[1]INICIO!$Y$249:$Y$272</definedName>
    <definedName name="_EJE4" localSheetId="8">[1]INICIO!$Y$249:$Y$272</definedName>
    <definedName name="_EJE4" localSheetId="9">[1]INICIO!$Y$249:$Y$272</definedName>
    <definedName name="_EJE4" localSheetId="23">[1]INICIO!$Y$249:$Y$272</definedName>
    <definedName name="_EJE4" localSheetId="24">[1]INICIO!$Y$249:$Y$272</definedName>
    <definedName name="_EJE4" localSheetId="25">[2]INICIO!$Y$249:$Y$272</definedName>
    <definedName name="_EJE4" localSheetId="17">[1]INICIO!$Y$249:$Y$272</definedName>
    <definedName name="_EJE4" localSheetId="18">[1]INICIO!$Y$249:$Y$272</definedName>
    <definedName name="_EJE4" localSheetId="19">[1]INICIO!$Y$249:$Y$272</definedName>
    <definedName name="_EJE4" localSheetId="20">[1]INICIO!$Y$249:$Y$272</definedName>
    <definedName name="_EJE4" localSheetId="11">[1]INICIO!$Y$249:$Y$272</definedName>
    <definedName name="_EJE4" localSheetId="12">[1]INICIO!$Y$249:$Y$272</definedName>
    <definedName name="_EJE4" localSheetId="13">[1]INICIO!$Y$249:$Y$272</definedName>
    <definedName name="_EJE4" localSheetId="14">[1]INICIO!$Y$249:$Y$272</definedName>
    <definedName name="_EJE4" localSheetId="26">[1]INICIO!$Y$249:$Y$272</definedName>
    <definedName name="_EJE4" localSheetId="21">[1]INICIO!$Y$249:$Y$272</definedName>
    <definedName name="_EJE4" localSheetId="10">[1]INICIO!$Y$249:$Y$272</definedName>
    <definedName name="_EJE4">[1]INICIO!$Y$249:$Y$272</definedName>
    <definedName name="_EJE5" localSheetId="0">[1]INICIO!$Y$274:$Y$287</definedName>
    <definedName name="_EJE5" localSheetId="1">[1]INICIO!$Y$274:$Y$287</definedName>
    <definedName name="_EJE5" localSheetId="2">[1]INICIO!$Y$274:$Y$287</definedName>
    <definedName name="_EJE5" localSheetId="27">[1]INICIO!$Y$274:$Y$287</definedName>
    <definedName name="_EJE5" localSheetId="28">[1]INICIO!$Y$274:$Y$287</definedName>
    <definedName name="_EJE5" localSheetId="29">[1]INICIO!$Y$274:$Y$287</definedName>
    <definedName name="_EJE5" localSheetId="30">[1]INICIO!$Y$274:$Y$287</definedName>
    <definedName name="_EJE5" localSheetId="22">[1]INICIO!$Y$274:$Y$287</definedName>
    <definedName name="_EJE5" localSheetId="15">[1]INICIO!$Y$274:$Y$287</definedName>
    <definedName name="_EJE5" localSheetId="3">[1]INICIO!$Y$274:$Y$287</definedName>
    <definedName name="_EJE5" localSheetId="4">[1]INICIO!$Y$274:$Y$287</definedName>
    <definedName name="_EJE5" localSheetId="5">[1]INICIO!$Y$274:$Y$287</definedName>
    <definedName name="_EJE5" localSheetId="6">[1]INICIO!$Y$274:$Y$287</definedName>
    <definedName name="_EJE5" localSheetId="31">[1]INICIO!$Y$274:$Y$287</definedName>
    <definedName name="_EJE5" localSheetId="32">[1]INICIO!$Y$274:$Y$287</definedName>
    <definedName name="_EJE5" localSheetId="7">[1]INICIO!$Y$274:$Y$287</definedName>
    <definedName name="_EJE5" localSheetId="16">[1]INICIO!$Y$274:$Y$287</definedName>
    <definedName name="_EJE5" localSheetId="33">[1]INICIO!$Y$274:$Y$287</definedName>
    <definedName name="_EJE5" localSheetId="34">[1]INICIO!$Y$274:$Y$287</definedName>
    <definedName name="_EJE5" localSheetId="36">[1]INICIO!$Y$274:$Y$287</definedName>
    <definedName name="_EJE5" localSheetId="8">[1]INICIO!$Y$274:$Y$287</definedName>
    <definedName name="_EJE5" localSheetId="9">[1]INICIO!$Y$274:$Y$287</definedName>
    <definedName name="_EJE5" localSheetId="23">[1]INICIO!$Y$274:$Y$287</definedName>
    <definedName name="_EJE5" localSheetId="24">[1]INICIO!$Y$274:$Y$287</definedName>
    <definedName name="_EJE5" localSheetId="25">[2]INICIO!$Y$274:$Y$287</definedName>
    <definedName name="_EJE5" localSheetId="17">[1]INICIO!$Y$274:$Y$287</definedName>
    <definedName name="_EJE5" localSheetId="18">[1]INICIO!$Y$274:$Y$287</definedName>
    <definedName name="_EJE5" localSheetId="19">[1]INICIO!$Y$274:$Y$287</definedName>
    <definedName name="_EJE5" localSheetId="20">[1]INICIO!$Y$274:$Y$287</definedName>
    <definedName name="_EJE5" localSheetId="11">[1]INICIO!$Y$274:$Y$287</definedName>
    <definedName name="_EJE5" localSheetId="12">[1]INICIO!$Y$274:$Y$287</definedName>
    <definedName name="_EJE5" localSheetId="13">[1]INICIO!$Y$274:$Y$287</definedName>
    <definedName name="_EJE5" localSheetId="14">[1]INICIO!$Y$274:$Y$287</definedName>
    <definedName name="_EJE5" localSheetId="26">[1]INICIO!$Y$274:$Y$287</definedName>
    <definedName name="_EJE5" localSheetId="21">[1]INICIO!$Y$274:$Y$287</definedName>
    <definedName name="_EJE5" localSheetId="10">[1]INICIO!$Y$274:$Y$287</definedName>
    <definedName name="_EJE5">[1]INICIO!$Y$274:$Y$287</definedName>
    <definedName name="_EJE6" localSheetId="0">[1]INICIO!$Y$289:$Y$314</definedName>
    <definedName name="_EJE6" localSheetId="1">[1]INICIO!$Y$289:$Y$314</definedName>
    <definedName name="_EJE6" localSheetId="2">[1]INICIO!$Y$289:$Y$314</definedName>
    <definedName name="_EJE6" localSheetId="27">[1]INICIO!$Y$289:$Y$314</definedName>
    <definedName name="_EJE6" localSheetId="28">[1]INICIO!$Y$289:$Y$314</definedName>
    <definedName name="_EJE6" localSheetId="29">[1]INICIO!$Y$289:$Y$314</definedName>
    <definedName name="_EJE6" localSheetId="30">[1]INICIO!$Y$289:$Y$314</definedName>
    <definedName name="_EJE6" localSheetId="22">[1]INICIO!$Y$289:$Y$314</definedName>
    <definedName name="_EJE6" localSheetId="15">[1]INICIO!$Y$289:$Y$314</definedName>
    <definedName name="_EJE6" localSheetId="3">[1]INICIO!$Y$289:$Y$314</definedName>
    <definedName name="_EJE6" localSheetId="4">[1]INICIO!$Y$289:$Y$314</definedName>
    <definedName name="_EJE6" localSheetId="5">[1]INICIO!$Y$289:$Y$314</definedName>
    <definedName name="_EJE6" localSheetId="6">[1]INICIO!$Y$289:$Y$314</definedName>
    <definedName name="_EJE6" localSheetId="31">[1]INICIO!$Y$289:$Y$314</definedName>
    <definedName name="_EJE6" localSheetId="32">[1]INICIO!$Y$289:$Y$314</definedName>
    <definedName name="_EJE6" localSheetId="7">[1]INICIO!$Y$289:$Y$314</definedName>
    <definedName name="_EJE6" localSheetId="16">[1]INICIO!$Y$289:$Y$314</definedName>
    <definedName name="_EJE6" localSheetId="33">[1]INICIO!$Y$289:$Y$314</definedName>
    <definedName name="_EJE6" localSheetId="34">[1]INICIO!$Y$289:$Y$314</definedName>
    <definedName name="_EJE6" localSheetId="36">[1]INICIO!$Y$289:$Y$314</definedName>
    <definedName name="_EJE6" localSheetId="8">[1]INICIO!$Y$289:$Y$314</definedName>
    <definedName name="_EJE6" localSheetId="9">[1]INICIO!$Y$289:$Y$314</definedName>
    <definedName name="_EJE6" localSheetId="23">[1]INICIO!$Y$289:$Y$314</definedName>
    <definedName name="_EJE6" localSheetId="24">[1]INICIO!$Y$289:$Y$314</definedName>
    <definedName name="_EJE6" localSheetId="25">[2]INICIO!$Y$289:$Y$314</definedName>
    <definedName name="_EJE6" localSheetId="17">[1]INICIO!$Y$289:$Y$314</definedName>
    <definedName name="_EJE6" localSheetId="18">[1]INICIO!$Y$289:$Y$314</definedName>
    <definedName name="_EJE6" localSheetId="19">[1]INICIO!$Y$289:$Y$314</definedName>
    <definedName name="_EJE6" localSheetId="20">[1]INICIO!$Y$289:$Y$314</definedName>
    <definedName name="_EJE6" localSheetId="11">[1]INICIO!$Y$289:$Y$314</definedName>
    <definedName name="_EJE6" localSheetId="12">[1]INICIO!$Y$289:$Y$314</definedName>
    <definedName name="_EJE6" localSheetId="13">[1]INICIO!$Y$289:$Y$314</definedName>
    <definedName name="_EJE6" localSheetId="14">[1]INICIO!$Y$289:$Y$314</definedName>
    <definedName name="_EJE6" localSheetId="26">[1]INICIO!$Y$289:$Y$314</definedName>
    <definedName name="_EJE6" localSheetId="21">[1]INICIO!$Y$289:$Y$314</definedName>
    <definedName name="_EJE6" localSheetId="10">[1]INICIO!$Y$289:$Y$314</definedName>
    <definedName name="_EJE6">[1]INICIO!$Y$289:$Y$314</definedName>
    <definedName name="_EJE7" localSheetId="0">[1]INICIO!$Y$316:$Y$356</definedName>
    <definedName name="_EJE7" localSheetId="1">[1]INICIO!$Y$316:$Y$356</definedName>
    <definedName name="_EJE7" localSheetId="2">[1]INICIO!$Y$316:$Y$356</definedName>
    <definedName name="_EJE7" localSheetId="27">[1]INICIO!$Y$316:$Y$356</definedName>
    <definedName name="_EJE7" localSheetId="28">[1]INICIO!$Y$316:$Y$356</definedName>
    <definedName name="_EJE7" localSheetId="29">[1]INICIO!$Y$316:$Y$356</definedName>
    <definedName name="_EJE7" localSheetId="30">[1]INICIO!$Y$316:$Y$356</definedName>
    <definedName name="_EJE7" localSheetId="22">[1]INICIO!$Y$316:$Y$356</definedName>
    <definedName name="_EJE7" localSheetId="15">[1]INICIO!$Y$316:$Y$356</definedName>
    <definedName name="_EJE7" localSheetId="3">[1]INICIO!$Y$316:$Y$356</definedName>
    <definedName name="_EJE7" localSheetId="4">[1]INICIO!$Y$316:$Y$356</definedName>
    <definedName name="_EJE7" localSheetId="5">[1]INICIO!$Y$316:$Y$356</definedName>
    <definedName name="_EJE7" localSheetId="6">[1]INICIO!$Y$316:$Y$356</definedName>
    <definedName name="_EJE7" localSheetId="31">[1]INICIO!$Y$316:$Y$356</definedName>
    <definedName name="_EJE7" localSheetId="32">[1]INICIO!$Y$316:$Y$356</definedName>
    <definedName name="_EJE7" localSheetId="7">[1]INICIO!$Y$316:$Y$356</definedName>
    <definedName name="_EJE7" localSheetId="16">[1]INICIO!$Y$316:$Y$356</definedName>
    <definedName name="_EJE7" localSheetId="33">[1]INICIO!$Y$316:$Y$356</definedName>
    <definedName name="_EJE7" localSheetId="34">[1]INICIO!$Y$316:$Y$356</definedName>
    <definedName name="_EJE7" localSheetId="36">[1]INICIO!$Y$316:$Y$356</definedName>
    <definedName name="_EJE7" localSheetId="8">[1]INICIO!$Y$316:$Y$356</definedName>
    <definedName name="_EJE7" localSheetId="9">[1]INICIO!$Y$316:$Y$356</definedName>
    <definedName name="_EJE7" localSheetId="23">[1]INICIO!$Y$316:$Y$356</definedName>
    <definedName name="_EJE7" localSheetId="24">[1]INICIO!$Y$316:$Y$356</definedName>
    <definedName name="_EJE7" localSheetId="25">[2]INICIO!$Y$316:$Y$356</definedName>
    <definedName name="_EJE7" localSheetId="17">[1]INICIO!$Y$316:$Y$356</definedName>
    <definedName name="_EJE7" localSheetId="18">[1]INICIO!$Y$316:$Y$356</definedName>
    <definedName name="_EJE7" localSheetId="19">[1]INICIO!$Y$316:$Y$356</definedName>
    <definedName name="_EJE7" localSheetId="20">[1]INICIO!$Y$316:$Y$356</definedName>
    <definedName name="_EJE7" localSheetId="11">[1]INICIO!$Y$316:$Y$356</definedName>
    <definedName name="_EJE7" localSheetId="12">[1]INICIO!$Y$316:$Y$356</definedName>
    <definedName name="_EJE7" localSheetId="13">[1]INICIO!$Y$316:$Y$356</definedName>
    <definedName name="_EJE7" localSheetId="14">[1]INICIO!$Y$316:$Y$356</definedName>
    <definedName name="_EJE7" localSheetId="26">[1]INICIO!$Y$316:$Y$356</definedName>
    <definedName name="_EJE7" localSheetId="21">[1]INICIO!$Y$316:$Y$356</definedName>
    <definedName name="_EJE7" localSheetId="10">[1]INICIO!$Y$316:$Y$356</definedName>
    <definedName name="_EJE7">[1]INICIO!$Y$316:$Y$356</definedName>
    <definedName name="_xlnm._FilterDatabase" localSheetId="34" hidden="1">'10PDTE_STE'!$B$9:$G$40</definedName>
    <definedName name="_Regression_Out" localSheetId="36" hidden="1">#REF!</definedName>
    <definedName name="_Regression_Out" localSheetId="35" hidden="1">#REF!</definedName>
    <definedName name="_Regression_Out" hidden="1">#REF!</definedName>
    <definedName name="_Regression_X" localSheetId="36" hidden="1">#REF!</definedName>
    <definedName name="_Regression_X" localSheetId="35" hidden="1">#REF!</definedName>
    <definedName name="_Regression_X" hidden="1">#REF!</definedName>
    <definedName name="_Regression_Y" localSheetId="36" hidden="1">#REF!</definedName>
    <definedName name="_Regression_Y" localSheetId="35" hidden="1">#REF!</definedName>
    <definedName name="_Regression_Y" hidden="1">#REF!</definedName>
    <definedName name="´´" localSheetId="36">[6]BASE!#REF!</definedName>
    <definedName name="´´" localSheetId="35">[6]BASE!#REF!</definedName>
    <definedName name="´´">[6]BASE!#REF!</definedName>
    <definedName name="A" localSheetId="0">#REF!</definedName>
    <definedName name="A" localSheetId="1">#REF!</definedName>
    <definedName name="A" localSheetId="2">#REF!</definedName>
    <definedName name="A" localSheetId="27">#REF!</definedName>
    <definedName name="A" localSheetId="28">#REF!</definedName>
    <definedName name="A" localSheetId="29">#REF!</definedName>
    <definedName name="A" localSheetId="30">#REF!</definedName>
    <definedName name="A" localSheetId="22">#REF!</definedName>
    <definedName name="A" localSheetId="15">#REF!</definedName>
    <definedName name="A" localSheetId="3">#REF!</definedName>
    <definedName name="A" localSheetId="4">#REF!</definedName>
    <definedName name="A" localSheetId="5">#REF!</definedName>
    <definedName name="A" localSheetId="6">#REF!</definedName>
    <definedName name="A" localSheetId="31">#REF!</definedName>
    <definedName name="A" localSheetId="32">#REF!</definedName>
    <definedName name="A" localSheetId="7">#REF!</definedName>
    <definedName name="A" localSheetId="16">#REF!</definedName>
    <definedName name="A" localSheetId="33">#REF!</definedName>
    <definedName name="A" localSheetId="34">#REF!</definedName>
    <definedName name="A" localSheetId="36">#REF!</definedName>
    <definedName name="A" localSheetId="8">#REF!</definedName>
    <definedName name="A" localSheetId="9">#REF!</definedName>
    <definedName name="A" localSheetId="23">#REF!</definedName>
    <definedName name="A" localSheetId="24">#REF!</definedName>
    <definedName name="A" localSheetId="25">#REF!</definedName>
    <definedName name="A" localSheetId="17">#REF!</definedName>
    <definedName name="A" localSheetId="18">#REF!</definedName>
    <definedName name="A" localSheetId="19">#REF!</definedName>
    <definedName name="A" localSheetId="20">#REF!</definedName>
    <definedName name="A" localSheetId="11">#REF!</definedName>
    <definedName name="A" localSheetId="12">#REF!</definedName>
    <definedName name="A" localSheetId="13">#REF!</definedName>
    <definedName name="A" localSheetId="14">#REF!</definedName>
    <definedName name="A" localSheetId="26">#REF!</definedName>
    <definedName name="A" localSheetId="21">#REF!</definedName>
    <definedName name="A" localSheetId="10">#REF!</definedName>
    <definedName name="A" localSheetId="35">#REF!</definedName>
    <definedName name="A">#REF!</definedName>
    <definedName name="AA" localSheetId="36">#REF!</definedName>
    <definedName name="AA" localSheetId="35">#REF!</definedName>
    <definedName name="AA">#REF!</definedName>
    <definedName name="adys_tipo" localSheetId="0">[1]INICIO!$AR$24:$AR$27</definedName>
    <definedName name="adys_tipo" localSheetId="1">[1]INICIO!$AR$24:$AR$27</definedName>
    <definedName name="adys_tipo" localSheetId="2">[1]INICIO!$AR$24:$AR$27</definedName>
    <definedName name="adys_tipo" localSheetId="27">[1]INICIO!$AR$24:$AR$27</definedName>
    <definedName name="adys_tipo" localSheetId="28">[1]INICIO!$AR$24:$AR$27</definedName>
    <definedName name="adys_tipo" localSheetId="29">[1]INICIO!$AR$24:$AR$27</definedName>
    <definedName name="adys_tipo" localSheetId="30">[1]INICIO!$AR$24:$AR$27</definedName>
    <definedName name="adys_tipo" localSheetId="22">[1]INICIO!$AR$24:$AR$27</definedName>
    <definedName name="adys_tipo" localSheetId="15">[1]INICIO!$AR$24:$AR$27</definedName>
    <definedName name="adys_tipo" localSheetId="3">[1]INICIO!$AR$24:$AR$27</definedName>
    <definedName name="adys_tipo" localSheetId="4">[1]INICIO!$AR$24:$AR$27</definedName>
    <definedName name="adys_tipo" localSheetId="5">[1]INICIO!$AR$24:$AR$27</definedName>
    <definedName name="adys_tipo" localSheetId="6">[1]INICIO!$AR$24:$AR$27</definedName>
    <definedName name="adys_tipo" localSheetId="31">[1]INICIO!$AR$24:$AR$27</definedName>
    <definedName name="adys_tipo" localSheetId="32">[1]INICIO!$AR$24:$AR$27</definedName>
    <definedName name="adys_tipo" localSheetId="7">[1]INICIO!$AR$24:$AR$27</definedName>
    <definedName name="adys_tipo" localSheetId="16">[1]INICIO!$AR$24:$AR$27</definedName>
    <definedName name="adys_tipo" localSheetId="33">[1]INICIO!$AR$24:$AR$27</definedName>
    <definedName name="adys_tipo" localSheetId="34">[1]INICIO!$AR$24:$AR$27</definedName>
    <definedName name="adys_tipo" localSheetId="36">[1]INICIO!$AR$24:$AR$27</definedName>
    <definedName name="adys_tipo" localSheetId="8">[1]INICIO!$AR$24:$AR$27</definedName>
    <definedName name="adys_tipo" localSheetId="9">[1]INICIO!$AR$24:$AR$27</definedName>
    <definedName name="adys_tipo" localSheetId="23">[1]INICIO!$AR$24:$AR$27</definedName>
    <definedName name="adys_tipo" localSheetId="24">[1]INICIO!$AR$24:$AR$27</definedName>
    <definedName name="adys_tipo" localSheetId="25">[2]INICIO!$AR$24:$AR$27</definedName>
    <definedName name="adys_tipo" localSheetId="17">[1]INICIO!$AR$24:$AR$27</definedName>
    <definedName name="adys_tipo" localSheetId="18">[1]INICIO!$AR$24:$AR$27</definedName>
    <definedName name="adys_tipo" localSheetId="19">[1]INICIO!$AR$24:$AR$27</definedName>
    <definedName name="adys_tipo" localSheetId="20">[1]INICIO!$AR$24:$AR$27</definedName>
    <definedName name="adys_tipo" localSheetId="11">[1]INICIO!$AR$24:$AR$27</definedName>
    <definedName name="adys_tipo" localSheetId="12">[1]INICIO!$AR$24:$AR$27</definedName>
    <definedName name="adys_tipo" localSheetId="13">[1]INICIO!$AR$24:$AR$27</definedName>
    <definedName name="adys_tipo" localSheetId="14">[1]INICIO!$AR$24:$AR$27</definedName>
    <definedName name="adys_tipo" localSheetId="26">[1]INICIO!$AR$24:$AR$27</definedName>
    <definedName name="adys_tipo" localSheetId="21">[1]INICIO!$AR$24:$AR$27</definedName>
    <definedName name="adys_tipo" localSheetId="10">[1]INICIO!$AR$24:$AR$27</definedName>
    <definedName name="adys_tipo">[1]INICIO!$AR$24:$AR$27</definedName>
    <definedName name="AF_4000" localSheetId="36">[7]ANALITICO!#REF!</definedName>
    <definedName name="AF_4000" localSheetId="35">[7]ANALITICO!#REF!</definedName>
    <definedName name="AF_4000">[7]ANALITICO!#REF!</definedName>
    <definedName name="AFPRES17_Hoja1_Lista" localSheetId="36">#REF!</definedName>
    <definedName name="AFPRES17_Hoja1_Lista" localSheetId="35">#REF!</definedName>
    <definedName name="AFPRES17_Hoja1_Lista">#REF!</definedName>
    <definedName name="AI" localSheetId="0">[1]INICIO!$AU$5:$AW$543</definedName>
    <definedName name="AI" localSheetId="1">[1]INICIO!$AU$5:$AW$543</definedName>
    <definedName name="AI" localSheetId="2">[1]INICIO!$AU$5:$AW$543</definedName>
    <definedName name="AI" localSheetId="27">[1]INICIO!$AU$5:$AW$543</definedName>
    <definedName name="AI" localSheetId="28">[1]INICIO!$AU$5:$AW$543</definedName>
    <definedName name="AI" localSheetId="29">[1]INICIO!$AU$5:$AW$543</definedName>
    <definedName name="AI" localSheetId="30">[1]INICIO!$AU$5:$AW$543</definedName>
    <definedName name="AI" localSheetId="22">[1]INICIO!$AU$5:$AW$543</definedName>
    <definedName name="AI" localSheetId="15">[1]INICIO!$AU$5:$AW$543</definedName>
    <definedName name="AI" localSheetId="3">[1]INICIO!$AU$5:$AW$543</definedName>
    <definedName name="AI" localSheetId="4">[1]INICIO!$AU$5:$AW$543</definedName>
    <definedName name="AI" localSheetId="5">[1]INICIO!$AU$5:$AW$543</definedName>
    <definedName name="AI" localSheetId="6">[1]INICIO!$AU$5:$AW$543</definedName>
    <definedName name="AI" localSheetId="31">[1]INICIO!$AU$5:$AW$543</definedName>
    <definedName name="AI" localSheetId="32">[1]INICIO!$AU$5:$AW$543</definedName>
    <definedName name="AI" localSheetId="7">[1]INICIO!$AU$5:$AW$543</definedName>
    <definedName name="AI" localSheetId="16">[1]INICIO!$AU$5:$AW$543</definedName>
    <definedName name="AI" localSheetId="33">[1]INICIO!$AU$5:$AW$543</definedName>
    <definedName name="AI" localSheetId="34">[1]INICIO!$AU$5:$AW$543</definedName>
    <definedName name="AI" localSheetId="36">[1]INICIO!$AU$5:$AW$543</definedName>
    <definedName name="AI" localSheetId="8">[1]INICIO!$AU$5:$AW$543</definedName>
    <definedName name="AI" localSheetId="9">[1]INICIO!$AU$5:$AW$543</definedName>
    <definedName name="AI" localSheetId="23">[1]INICIO!$AU$5:$AW$543</definedName>
    <definedName name="AI" localSheetId="24">[1]INICIO!$AU$5:$AW$543</definedName>
    <definedName name="AI" localSheetId="25">[2]INICIO!$AU$5:$AW$543</definedName>
    <definedName name="AI" localSheetId="17">[1]INICIO!$AU$5:$AW$543</definedName>
    <definedName name="AI" localSheetId="18">[1]INICIO!$AU$5:$AW$543</definedName>
    <definedName name="AI" localSheetId="19">[1]INICIO!$AU$5:$AW$543</definedName>
    <definedName name="AI" localSheetId="20">[1]INICIO!$AU$5:$AW$543</definedName>
    <definedName name="AI" localSheetId="11">[1]INICIO!$AU$5:$AW$543</definedName>
    <definedName name="AI" localSheetId="12">[1]INICIO!$AU$5:$AW$543</definedName>
    <definedName name="AI" localSheetId="13">[1]INICIO!$AU$5:$AW$543</definedName>
    <definedName name="AI" localSheetId="14">[1]INICIO!$AU$5:$AW$543</definedName>
    <definedName name="AI" localSheetId="26">[1]INICIO!$AU$5:$AW$543</definedName>
    <definedName name="AI" localSheetId="21">[1]INICIO!$AU$5:$AW$543</definedName>
    <definedName name="AI" localSheetId="10">[1]INICIO!$AU$5:$AW$543</definedName>
    <definedName name="AI">[1]INICIO!$AU$5:$AW$543</definedName>
    <definedName name="alejandra">[8]INICIO!$Y$166:$Y$186</definedName>
    <definedName name="anio_p" localSheetId="36">[9]BASE!#REF!</definedName>
    <definedName name="anio_p" localSheetId="35">[9]BASE!#REF!</definedName>
    <definedName name="anio_p">[9]BASE!#REF!</definedName>
    <definedName name="AÑO" localSheetId="36">#REF!</definedName>
    <definedName name="AÑO" localSheetId="35">#REF!</definedName>
    <definedName name="AÑO">#REF!</definedName>
    <definedName name="AO" localSheetId="36">[7]ANALITICO!#REF!</definedName>
    <definedName name="AO" localSheetId="35">[7]ANALITICO!#REF!</definedName>
    <definedName name="AO">[7]ANALITICO!#REF!</definedName>
    <definedName name="AP">#REF!</definedName>
    <definedName name="AREA__FUNCIONAL" localSheetId="36">#REF!</definedName>
    <definedName name="AREA__FUNCIONAL" localSheetId="35">#REF!</definedName>
    <definedName name="AREA__FUNCIONAL">#REF!</definedName>
    <definedName name="_xlnm.Print_Area" localSheetId="0">'01P0ES_FES'!$B$3:$G$21</definedName>
    <definedName name="_xlnm.Print_Area" localSheetId="1">'02CDBP_CBP'!$B$3:$G$57</definedName>
    <definedName name="_xlnm.Print_Area" localSheetId="2">'02OD04_ACH'!$B$3:$G$21</definedName>
    <definedName name="_xlnm.Print_Area" localSheetId="27">'03C001_SPOTMET'!$B$3:$G$32</definedName>
    <definedName name="_xlnm.Print_Area" localSheetId="28">'04C001_SEDECO'!$B$3:$G$30</definedName>
    <definedName name="_xlnm.Print_Area" localSheetId="29">'05P0PT_FMPT'!$B$3:$G$30</definedName>
    <definedName name="_xlnm.Print_Area" localSheetId="30">'07C001_SOBSE'!$B$3:$G$135</definedName>
    <definedName name="_xlnm.Print_Area" localSheetId="22">'07PDIF_ILIFE'!$B$3:$G$35</definedName>
    <definedName name="_xlnm.Print_Area" localSheetId="15">'08PDPS_PROSOC'!$B$3:$G$21</definedName>
    <definedName name="_xlnm.Print_Area" localSheetId="3">'09C002_AFONADEN'!$B$3:$G$25</definedName>
    <definedName name="_xlnm.Print_Area" localSheetId="4">'09PDLR_CAPTRALIR'!$B$3:$G$47</definedName>
    <definedName name="_xlnm.Print_Area" localSheetId="5">'09PDPA_CAPREPA'!$B$3:$G$21</definedName>
    <definedName name="_xlnm.Print_Area" localSheetId="6">'09PDPD_CAPREPOL'!$B$3:$G$21</definedName>
    <definedName name="_xlnm.Print_Area" localSheetId="31">'09PESM_SERVIMET'!$B$3:$G$35</definedName>
    <definedName name="_xlnm.Print_Area" localSheetId="32">'09PFCH_FICH'!$B$3:$G$29</definedName>
    <definedName name="_xlnm.Print_Area" localSheetId="7">'09PFRC_FIDERE'!$B$3:$G$21</definedName>
    <definedName name="_xlnm.Print_Area" localSheetId="16">'09PFRI_FIRI'!$B$3:$G$26</definedName>
    <definedName name="_xlnm.Print_Area" localSheetId="33">'10C001_SEMOVI'!$B$3:$G$26</definedName>
    <definedName name="_xlnm.Print_Area" localSheetId="34">'10PDTE_STE'!$B$3:$G$41</definedName>
    <definedName name="_xlnm.Print_Area" localSheetId="36">'10PDTE_STE_AP_SB'!$A$1:$G$30</definedName>
    <definedName name="_xlnm.Print_Area" localSheetId="8">'11CD01_UP'!$B$3:$G$21</definedName>
    <definedName name="_xlnm.Print_Area" localSheetId="9">'14P0PJ_FAPJUS'!$A$1:$G$22</definedName>
    <definedName name="_xlnm.Print_Area" localSheetId="23">'26CD01_AGEPSA'!$B$1:$G$16</definedName>
    <definedName name="_xlnm.Print_Area" localSheetId="24">'26PDIA_IAPA'!$A$1:$G$21</definedName>
    <definedName name="_xlnm.Print_Area" localSheetId="25">'26PDSP_SSP'!$B$3:$G$42</definedName>
    <definedName name="_xlnm.Print_Area" localSheetId="17">'31C000_SECULT'!$B$3:$G$34</definedName>
    <definedName name="_xlnm.Print_Area" localSheetId="18">'31PFMA_MAP'!$B$3:$G$24</definedName>
    <definedName name="_xlnm.Print_Area" localSheetId="19">'31PFME_MES'!$B$3:$G$21</definedName>
    <definedName name="_xlnm.Print_Area" localSheetId="20">'31PFPC_PROCINE'!$B$3:$G$28</definedName>
    <definedName name="_xlnm.Print_Area" localSheetId="11">'33C001_STyFE'!$B$3:$G$59</definedName>
    <definedName name="_xlnm.Print_Area" localSheetId="12">'33PDCL_CCL'!$B$3:$G$21</definedName>
    <definedName name="_xlnm.Print_Area" localSheetId="13">'33PDIT_ICATCDMX'!$B$3:$G$21</definedName>
    <definedName name="_xlnm.Print_Area" localSheetId="14">'34PDHB_HCB'!$B$3:$G$29</definedName>
    <definedName name="_xlnm.Print_Area" localSheetId="26">'36C001_SECTEI'!$B$1:$G$49</definedName>
    <definedName name="_xlnm.Print_Area" localSheetId="21">'43C001_SAPCI'!$B$3:$G$49</definedName>
    <definedName name="_xlnm.Print_Area" localSheetId="10">AP_15C006_TESORERÍA!$B$1:$G$24</definedName>
    <definedName name="_xlnm.Print_Area" localSheetId="35">'SAP (2)'!$A$1:$I$1548</definedName>
    <definedName name="_xlnm.Database" localSheetId="36">#REF!</definedName>
    <definedName name="_xlnm.Database" localSheetId="35">#REF!</definedName>
    <definedName name="_xlnm.Database">#REF!</definedName>
    <definedName name="bb" localSheetId="36">#REF!</definedName>
    <definedName name="bb" localSheetId="35">#REF!</definedName>
    <definedName name="bb">#REF!</definedName>
    <definedName name="Cap">[10]BASE!$J$2:$J$33075</definedName>
    <definedName name="Cap_Neto" localSheetId="36">#REF!</definedName>
    <definedName name="Cap_Neto" localSheetId="35">#REF!</definedName>
    <definedName name="Cap_Neto">#REF!</definedName>
    <definedName name="CAP_p">[9]BASE!$L$2:$L$4764</definedName>
    <definedName name="Cap0">[11]Analítico_2020!$P$2:$P$17011</definedName>
    <definedName name="Cap19_">'[12]Analítico 2019'!$J$2:$J$46236</definedName>
    <definedName name="Cap2020_" localSheetId="36">'[13]Analítico 2020'!#REF!</definedName>
    <definedName name="Cap2020_" localSheetId="35">'[13]Analítico 2020'!#REF!</definedName>
    <definedName name="Cap2020_">'[13]Analítico 2020'!#REF!</definedName>
    <definedName name="CAPIT" localSheetId="0">#REF!</definedName>
    <definedName name="CAPIT" localSheetId="1">#REF!</definedName>
    <definedName name="CAPIT" localSheetId="2">#REF!</definedName>
    <definedName name="CAPIT" localSheetId="27">#REF!</definedName>
    <definedName name="CAPIT" localSheetId="28">#REF!</definedName>
    <definedName name="CAPIT" localSheetId="29">#REF!</definedName>
    <definedName name="CAPIT" localSheetId="30">#REF!</definedName>
    <definedName name="CAPIT" localSheetId="22">#REF!</definedName>
    <definedName name="CAPIT" localSheetId="15">#REF!</definedName>
    <definedName name="CAPIT" localSheetId="3">#REF!</definedName>
    <definedName name="CAPIT" localSheetId="4">#REF!</definedName>
    <definedName name="CAPIT" localSheetId="5">#REF!</definedName>
    <definedName name="CAPIT" localSheetId="6">#REF!</definedName>
    <definedName name="CAPIT" localSheetId="31">#REF!</definedName>
    <definedName name="CAPIT" localSheetId="32">#REF!</definedName>
    <definedName name="CAPIT" localSheetId="7">#REF!</definedName>
    <definedName name="CAPIT" localSheetId="16">#REF!</definedName>
    <definedName name="CAPIT" localSheetId="33">#REF!</definedName>
    <definedName name="CAPIT" localSheetId="34">#REF!</definedName>
    <definedName name="CAPIT" localSheetId="36">#REF!</definedName>
    <definedName name="CAPIT" localSheetId="8">#REF!</definedName>
    <definedName name="CAPIT" localSheetId="9">#REF!</definedName>
    <definedName name="CAPIT" localSheetId="23">#REF!</definedName>
    <definedName name="CAPIT" localSheetId="24">#REF!</definedName>
    <definedName name="CAPIT" localSheetId="25">#REF!</definedName>
    <definedName name="CAPIT" localSheetId="17">#REF!</definedName>
    <definedName name="CAPIT" localSheetId="18">#REF!</definedName>
    <definedName name="CAPIT" localSheetId="19">#REF!</definedName>
    <definedName name="CAPIT" localSheetId="20">#REF!</definedName>
    <definedName name="CAPIT" localSheetId="11">#REF!</definedName>
    <definedName name="CAPIT" localSheetId="12">#REF!</definedName>
    <definedName name="CAPIT" localSheetId="13">#REF!</definedName>
    <definedName name="CAPIT" localSheetId="14">#REF!</definedName>
    <definedName name="CAPIT" localSheetId="26">#REF!</definedName>
    <definedName name="CAPIT" localSheetId="21">#REF!</definedName>
    <definedName name="CAPIT" localSheetId="10">#REF!</definedName>
    <definedName name="CAPIT" localSheetId="35">#REF!</definedName>
    <definedName name="CAPIT">#REF!</definedName>
    <definedName name="CARATULA" localSheetId="0">[14]Caratula!$D$17</definedName>
    <definedName name="CARATULA" localSheetId="1">[14]Caratula!$D$17</definedName>
    <definedName name="CARATULA" localSheetId="2">[14]Caratula!$D$17</definedName>
    <definedName name="CARATULA" localSheetId="27">[14]Caratula!$D$17</definedName>
    <definedName name="CARATULA" localSheetId="28">[14]Caratula!$D$17</definedName>
    <definedName name="CARATULA" localSheetId="29">[14]Caratula!$D$17</definedName>
    <definedName name="CARATULA" localSheetId="30">[14]Caratula!$D$17</definedName>
    <definedName name="CARATULA" localSheetId="22">[14]Caratula!$D$17</definedName>
    <definedName name="CARATULA" localSheetId="15">[14]Caratula!$D$17</definedName>
    <definedName name="CARATULA" localSheetId="3">[14]Caratula!$D$17</definedName>
    <definedName name="CARATULA" localSheetId="4">[14]Caratula!$D$17</definedName>
    <definedName name="CARATULA" localSheetId="5">[14]Caratula!$D$17</definedName>
    <definedName name="CARATULA" localSheetId="6">[14]Caratula!$D$17</definedName>
    <definedName name="CARATULA" localSheetId="31">[14]Caratula!$D$17</definedName>
    <definedName name="CARATULA" localSheetId="32">[14]Caratula!$D$17</definedName>
    <definedName name="CARATULA" localSheetId="7">[14]Caratula!$D$17</definedName>
    <definedName name="CARATULA" localSheetId="16">[14]Caratula!$D$17</definedName>
    <definedName name="CARATULA" localSheetId="33">[14]Caratula!$D$17</definedName>
    <definedName name="CARATULA" localSheetId="34">[14]Caratula!$D$17</definedName>
    <definedName name="CARATULA" localSheetId="36">[15]Caratula!$D$17</definedName>
    <definedName name="CARATULA" localSheetId="8">[14]Caratula!$D$17</definedName>
    <definedName name="CARATULA" localSheetId="9">[14]Caratula!$D$17</definedName>
    <definedName name="CARATULA" localSheetId="23">[14]Caratula!$D$17</definedName>
    <definedName name="CARATULA" localSheetId="24">[14]Caratula!$D$17</definedName>
    <definedName name="CARATULA" localSheetId="25">[14]Caratula!$D$17</definedName>
    <definedName name="CARATULA" localSheetId="17">[14]Caratula!$D$17</definedName>
    <definedName name="CARATULA" localSheetId="18">[14]Caratula!$D$17</definedName>
    <definedName name="CARATULA" localSheetId="19">[14]Caratula!$D$17</definedName>
    <definedName name="CARATULA" localSheetId="20">[14]Caratula!$D$17</definedName>
    <definedName name="CARATULA" localSheetId="11">[14]Caratula!$D$17</definedName>
    <definedName name="CARATULA" localSheetId="12">[14]Caratula!$D$17</definedName>
    <definedName name="CARATULA" localSheetId="13">[14]Caratula!$D$17</definedName>
    <definedName name="CARATULA" localSheetId="14">[14]Caratula!$D$17</definedName>
    <definedName name="CARATULA" localSheetId="26">[14]Caratula!$D$17</definedName>
    <definedName name="CARATULA" localSheetId="21">[14]Caratula!$D$17</definedName>
    <definedName name="CARATULA" localSheetId="10">[14]Caratula!$D$17</definedName>
    <definedName name="CARATULA" localSheetId="35">[15]Caratula!$D$17</definedName>
    <definedName name="CARATULA">#REF!</definedName>
    <definedName name="cc" localSheetId="36">#REF!</definedName>
    <definedName name="cc" localSheetId="35">#REF!</definedName>
    <definedName name="cc">#REF!</definedName>
    <definedName name="CENPAR" localSheetId="0">#REF!</definedName>
    <definedName name="CENPAR" localSheetId="1">#REF!</definedName>
    <definedName name="CENPAR" localSheetId="2">#REF!</definedName>
    <definedName name="CENPAR" localSheetId="27">#REF!</definedName>
    <definedName name="CENPAR" localSheetId="28">#REF!</definedName>
    <definedName name="CENPAR" localSheetId="29">#REF!</definedName>
    <definedName name="CENPAR" localSheetId="30">#REF!</definedName>
    <definedName name="CENPAR" localSheetId="22">#REF!</definedName>
    <definedName name="CENPAR" localSheetId="15">#REF!</definedName>
    <definedName name="CENPAR" localSheetId="3">#REF!</definedName>
    <definedName name="CENPAR" localSheetId="4">#REF!</definedName>
    <definedName name="CENPAR" localSheetId="5">#REF!</definedName>
    <definedName name="CENPAR" localSheetId="6">#REF!</definedName>
    <definedName name="CENPAR" localSheetId="31">#REF!</definedName>
    <definedName name="CENPAR" localSheetId="32">#REF!</definedName>
    <definedName name="CENPAR" localSheetId="7">#REF!</definedName>
    <definedName name="CENPAR" localSheetId="16">#REF!</definedName>
    <definedName name="CENPAR" localSheetId="33">#REF!</definedName>
    <definedName name="CENPAR" localSheetId="34">#REF!</definedName>
    <definedName name="CENPAR" localSheetId="36">#REF!</definedName>
    <definedName name="CENPAR" localSheetId="8">#REF!</definedName>
    <definedName name="CENPAR" localSheetId="9">#REF!</definedName>
    <definedName name="CENPAR" localSheetId="23">#REF!</definedName>
    <definedName name="CENPAR" localSheetId="24">#REF!</definedName>
    <definedName name="CENPAR" localSheetId="25">#REF!</definedName>
    <definedName name="CENPAR" localSheetId="17">#REF!</definedName>
    <definedName name="CENPAR" localSheetId="18">#REF!</definedName>
    <definedName name="CENPAR" localSheetId="19">#REF!</definedName>
    <definedName name="CENPAR" localSheetId="20">#REF!</definedName>
    <definedName name="CENPAR" localSheetId="11">#REF!</definedName>
    <definedName name="CENPAR" localSheetId="12">#REF!</definedName>
    <definedName name="CENPAR" localSheetId="13">#REF!</definedName>
    <definedName name="CENPAR" localSheetId="14">#REF!</definedName>
    <definedName name="CENPAR" localSheetId="26">#REF!</definedName>
    <definedName name="CENPAR" localSheetId="21">#REF!</definedName>
    <definedName name="CENPAR" localSheetId="10">#REF!</definedName>
    <definedName name="CENPAR" localSheetId="35">#REF!</definedName>
    <definedName name="CENPAR">#REF!</definedName>
    <definedName name="CENTRO__GESTOR" localSheetId="36">#REF!</definedName>
    <definedName name="CENTRO__GESTOR" localSheetId="35">#REF!</definedName>
    <definedName name="CENTRO__GESTOR">#REF!</definedName>
    <definedName name="CG_Equiv" localSheetId="36">#REF!</definedName>
    <definedName name="CG_Equiv" localSheetId="35">#REF!</definedName>
    <definedName name="CG_Equiv">#REF!</definedName>
    <definedName name="CG19_" localSheetId="36">#REF!</definedName>
    <definedName name="CG19_" localSheetId="35">#REF!</definedName>
    <definedName name="CG19_">#REF!</definedName>
    <definedName name="CGEQUIV19" localSheetId="36">#REF!</definedName>
    <definedName name="CGEQUIV19" localSheetId="35">#REF!</definedName>
    <definedName name="CGEQUIV19">#REF!</definedName>
    <definedName name="CGEQV19">'[12]Analítico 2019'!$C$2:$C$46236</definedName>
    <definedName name="CL" localSheetId="36">[16]BASE!#REF!</definedName>
    <definedName name="CL" localSheetId="35">[16]BASE!#REF!</definedName>
    <definedName name="CL">[16]BASE!#REF!</definedName>
    <definedName name="clave_p" localSheetId="36">[9]BASE!#REF!</definedName>
    <definedName name="clave_p" localSheetId="35">[9]BASE!#REF!</definedName>
    <definedName name="clave_p">[9]BASE!#REF!</definedName>
    <definedName name="COMPROMISO18" localSheetId="36">#REF!</definedName>
    <definedName name="COMPROMISO18" localSheetId="35">#REF!</definedName>
    <definedName name="COMPROMISO18">#REF!</definedName>
    <definedName name="COMPROMISO19" localSheetId="36">#REF!</definedName>
    <definedName name="COMPROMISO19" localSheetId="35">#REF!</definedName>
    <definedName name="COMPROMISO19">#REF!</definedName>
    <definedName name="CVE" localSheetId="36">[7]ANALITICO!#REF!</definedName>
    <definedName name="CVE" localSheetId="35">[7]ANALITICO!#REF!</definedName>
    <definedName name="CVE">[7]ANALITICO!#REF!</definedName>
    <definedName name="CVE2_" localSheetId="36">[7]ANALITICO!#REF!</definedName>
    <definedName name="CVE2_" localSheetId="35">[7]ANALITICO!#REF!</definedName>
    <definedName name="CVE2_">[7]ANALITICO!#REF!</definedName>
    <definedName name="datos" localSheetId="0">OFFSET([17]datos!$A$1,0,0,COUNTA([17]datos!$A$1:$A$65536),23)</definedName>
    <definedName name="datos" localSheetId="1">OFFSET([17]datos!$A$1,0,0,COUNTA([17]datos!$A$1:$A$65536),23)</definedName>
    <definedName name="datos" localSheetId="2">OFFSET([17]datos!$A$1,0,0,COUNTA([17]datos!$A$1:$A$65536),23)</definedName>
    <definedName name="datos" localSheetId="27">OFFSET([17]datos!$A$1,0,0,COUNTA([17]datos!$A$1:$A$65536),23)</definedName>
    <definedName name="datos" localSheetId="28">OFFSET([17]datos!$A$1,0,0,COUNTA([17]datos!$A$1:$A$65536),23)</definedName>
    <definedName name="datos" localSheetId="29">OFFSET([17]datos!$A$1,0,0,COUNTA([17]datos!$A$1:$A$65536),23)</definedName>
    <definedName name="datos" localSheetId="30">OFFSET([17]datos!$A$1,0,0,COUNTA([17]datos!$A$1:$A$65536),23)</definedName>
    <definedName name="datos" localSheetId="22">OFFSET([17]datos!$A$1,0,0,COUNTA([17]datos!$A$1:$A$65536),23)</definedName>
    <definedName name="datos" localSheetId="15">OFFSET([17]datos!$A$1,0,0,COUNTA([17]datos!$A$1:$A$65536),23)</definedName>
    <definedName name="datos" localSheetId="3">OFFSET([17]datos!$A$1,0,0,COUNTA([17]datos!$A$1:$A$65536),23)</definedName>
    <definedName name="datos" localSheetId="4">OFFSET([17]datos!$A$1,0,0,COUNTA([17]datos!$A$1:$A$65536),23)</definedName>
    <definedName name="datos" localSheetId="5">OFFSET([17]datos!$A$1,0,0,COUNTA([17]datos!$A$1:$A$65536),23)</definedName>
    <definedName name="datos" localSheetId="6">OFFSET([17]datos!$A$1,0,0,COUNTA([17]datos!$A$1:$A$65536),23)</definedName>
    <definedName name="datos" localSheetId="31">OFFSET([17]datos!$A$1,0,0,COUNTA([17]datos!$A$1:$A$65536),23)</definedName>
    <definedName name="datos" localSheetId="32">OFFSET([17]datos!$A$1,0,0,COUNTA([17]datos!$A$1:$A$65536),23)</definedName>
    <definedName name="datos" localSheetId="7">OFFSET([17]datos!$A$1,0,0,COUNTA([17]datos!$A$1:$A$65536),23)</definedName>
    <definedName name="datos" localSheetId="16">OFFSET([17]datos!$A$1,0,0,COUNTA([17]datos!$A$1:$A$65536),23)</definedName>
    <definedName name="datos" localSheetId="33">OFFSET([17]datos!$A$1,0,0,COUNTA([17]datos!$A$1:$A$65536),23)</definedName>
    <definedName name="datos" localSheetId="34">OFFSET([17]datos!$A$1,0,0,COUNTA([17]datos!$A$1:$A$65536),23)</definedName>
    <definedName name="datos" localSheetId="36">OFFSET([17]datos!$A$1,0,0,COUNTA([17]datos!$A$1:$A$65536),23)</definedName>
    <definedName name="datos" localSheetId="8">OFFSET([17]datos!$A$1,0,0,COUNTA([17]datos!$A$1:$A$65536),23)</definedName>
    <definedName name="datos" localSheetId="9">OFFSET([17]datos!$A$1,0,0,COUNTA([17]datos!$A$1:$A$65536),23)</definedName>
    <definedName name="datos" localSheetId="23">OFFSET([17]datos!$A$1,0,0,COUNTA([17]datos!$A$1:$A$65536),23)</definedName>
    <definedName name="datos" localSheetId="24">OFFSET([17]datos!$A$1,0,0,COUNTA([17]datos!$A$1:$A$65536),23)</definedName>
    <definedName name="datos" localSheetId="25">OFFSET([18]datos!$A$1,0,0,COUNTA([18]datos!$A$1:$A$65536),23)</definedName>
    <definedName name="datos" localSheetId="17">OFFSET([17]datos!$A$1,0,0,COUNTA([17]datos!$A$1:$A$65536),23)</definedName>
    <definedName name="datos" localSheetId="18">OFFSET([17]datos!$A$1,0,0,COUNTA([17]datos!$A$1:$A$65536),23)</definedName>
    <definedName name="datos" localSheetId="19">OFFSET([17]datos!$A$1,0,0,COUNTA([17]datos!$A$1:$A$65536),23)</definedName>
    <definedName name="datos" localSheetId="20">OFFSET([17]datos!$A$1,0,0,COUNTA([17]datos!$A$1:$A$65536),23)</definedName>
    <definedName name="datos" localSheetId="11">OFFSET([17]datos!$A$1,0,0,COUNTA([17]datos!$A$1:$A$65536),23)</definedName>
    <definedName name="datos" localSheetId="12">OFFSET([17]datos!$A$1,0,0,COUNTA([17]datos!$A$1:$A$65536),23)</definedName>
    <definedName name="datos" localSheetId="13">OFFSET([17]datos!$A$1,0,0,COUNTA([17]datos!$A$1:$A$65536),23)</definedName>
    <definedName name="datos" localSheetId="14">OFFSET([17]datos!$A$1,0,0,COUNTA([17]datos!$A$1:$A$65536),23)</definedName>
    <definedName name="datos" localSheetId="26">OFFSET([17]datos!$A$1,0,0,COUNTA([17]datos!$A$1:$A$65536),23)</definedName>
    <definedName name="datos" localSheetId="21">OFFSET([17]datos!$A$1,0,0,COUNTA([17]datos!$A$1:$A$65536),23)</definedName>
    <definedName name="datos" localSheetId="10">OFFSET([17]datos!$A$1,0,0,COUNTA([17]datos!$A$1:$A$65536),23)</definedName>
    <definedName name="datos">OFFSET([17]datos!$A$1,0,0,COUNTA([17]datos!$A$1:$A$65536),23)</definedName>
    <definedName name="dc" localSheetId="0">#REF!</definedName>
    <definedName name="dc" localSheetId="1">#REF!</definedName>
    <definedName name="dc" localSheetId="2">#REF!</definedName>
    <definedName name="dc" localSheetId="27">#REF!</definedName>
    <definedName name="dc" localSheetId="28">#REF!</definedName>
    <definedName name="dc" localSheetId="29">#REF!</definedName>
    <definedName name="dc" localSheetId="30">#REF!</definedName>
    <definedName name="dc" localSheetId="22">#REF!</definedName>
    <definedName name="dc" localSheetId="15">#REF!</definedName>
    <definedName name="dc" localSheetId="3">#REF!</definedName>
    <definedName name="dc" localSheetId="4">#REF!</definedName>
    <definedName name="dc" localSheetId="5">#REF!</definedName>
    <definedName name="dc" localSheetId="6">#REF!</definedName>
    <definedName name="dc" localSheetId="31">#REF!</definedName>
    <definedName name="dc" localSheetId="32">#REF!</definedName>
    <definedName name="dc" localSheetId="7">#REF!</definedName>
    <definedName name="dc" localSheetId="16">#REF!</definedName>
    <definedName name="dc" localSheetId="33">#REF!</definedName>
    <definedName name="dc" localSheetId="34">#REF!</definedName>
    <definedName name="dc" localSheetId="36">#REF!</definedName>
    <definedName name="dc" localSheetId="8">#REF!</definedName>
    <definedName name="dc" localSheetId="9">#REF!</definedName>
    <definedName name="dc" localSheetId="23">#REF!</definedName>
    <definedName name="dc" localSheetId="24">#REF!</definedName>
    <definedName name="dc" localSheetId="25">#REF!</definedName>
    <definedName name="dc" localSheetId="17">#REF!</definedName>
    <definedName name="dc" localSheetId="18">#REF!</definedName>
    <definedName name="dc" localSheetId="19">#REF!</definedName>
    <definedName name="dc" localSheetId="20">#REF!</definedName>
    <definedName name="dc" localSheetId="11">#REF!</definedName>
    <definedName name="dc" localSheetId="12">#REF!</definedName>
    <definedName name="dc" localSheetId="13">#REF!</definedName>
    <definedName name="dc" localSheetId="14">#REF!</definedName>
    <definedName name="dc" localSheetId="26">#REF!</definedName>
    <definedName name="dc" localSheetId="21">#REF!</definedName>
    <definedName name="dc" localSheetId="10">#REF!</definedName>
    <definedName name="dc" localSheetId="35">#REF!</definedName>
    <definedName name="dc">#REF!</definedName>
    <definedName name="DEFAULT" localSheetId="0">[1]INICIO!$AA$10</definedName>
    <definedName name="DEFAULT" localSheetId="1">[1]INICIO!$AA$10</definedName>
    <definedName name="DEFAULT" localSheetId="2">[1]INICIO!$AA$10</definedName>
    <definedName name="DEFAULT" localSheetId="27">[1]INICIO!$AA$10</definedName>
    <definedName name="DEFAULT" localSheetId="28">[1]INICIO!$AA$10</definedName>
    <definedName name="DEFAULT" localSheetId="29">[1]INICIO!$AA$10</definedName>
    <definedName name="DEFAULT" localSheetId="30">[1]INICIO!$AA$10</definedName>
    <definedName name="DEFAULT" localSheetId="22">[1]INICIO!$AA$10</definedName>
    <definedName name="DEFAULT" localSheetId="15">[1]INICIO!$AA$10</definedName>
    <definedName name="DEFAULT" localSheetId="3">[1]INICIO!$AA$10</definedName>
    <definedName name="DEFAULT" localSheetId="4">[1]INICIO!$AA$10</definedName>
    <definedName name="DEFAULT" localSheetId="5">[1]INICIO!$AA$10</definedName>
    <definedName name="DEFAULT" localSheetId="6">[1]INICIO!$AA$10</definedName>
    <definedName name="DEFAULT" localSheetId="31">[1]INICIO!$AA$10</definedName>
    <definedName name="DEFAULT" localSheetId="32">[1]INICIO!$AA$10</definedName>
    <definedName name="DEFAULT" localSheetId="7">[1]INICIO!$AA$10</definedName>
    <definedName name="DEFAULT" localSheetId="16">[1]INICIO!$AA$10</definedName>
    <definedName name="DEFAULT" localSheetId="33">[1]INICIO!$AA$10</definedName>
    <definedName name="DEFAULT" localSheetId="34">[1]INICIO!$AA$10</definedName>
    <definedName name="DEFAULT" localSheetId="36">[1]INICIO!$AA$10</definedName>
    <definedName name="DEFAULT" localSheetId="8">[1]INICIO!$AA$10</definedName>
    <definedName name="DEFAULT" localSheetId="9">[1]INICIO!$AA$10</definedName>
    <definedName name="DEFAULT" localSheetId="23">[1]INICIO!$AA$10</definedName>
    <definedName name="DEFAULT" localSheetId="24">[1]INICIO!$AA$10</definedName>
    <definedName name="DEFAULT" localSheetId="25">[2]INICIO!$AA$10</definedName>
    <definedName name="DEFAULT" localSheetId="17">[1]INICIO!$AA$10</definedName>
    <definedName name="DEFAULT" localSheetId="18">[1]INICIO!$AA$10</definedName>
    <definedName name="DEFAULT" localSheetId="19">[1]INICIO!$AA$10</definedName>
    <definedName name="DEFAULT" localSheetId="20">[1]INICIO!$AA$10</definedName>
    <definedName name="DEFAULT" localSheetId="11">[1]INICIO!$AA$10</definedName>
    <definedName name="DEFAULT" localSheetId="12">[1]INICIO!$AA$10</definedName>
    <definedName name="DEFAULT" localSheetId="13">[1]INICIO!$AA$10</definedName>
    <definedName name="DEFAULT" localSheetId="14">[1]INICIO!$AA$10</definedName>
    <definedName name="DEFAULT" localSheetId="26">[1]INICIO!$AA$10</definedName>
    <definedName name="DEFAULT" localSheetId="21">[1]INICIO!$AA$10</definedName>
    <definedName name="DEFAULT" localSheetId="10">[1]INICIO!$AA$10</definedName>
    <definedName name="DEFAULT">[1]INICIO!$AA$10</definedName>
    <definedName name="DEUDA" localSheetId="0">#REF!</definedName>
    <definedName name="DEUDA" localSheetId="1">#REF!</definedName>
    <definedName name="DEUDA" localSheetId="2">#REF!</definedName>
    <definedName name="DEUDA" localSheetId="27">#REF!</definedName>
    <definedName name="DEUDA" localSheetId="28">#REF!</definedName>
    <definedName name="DEUDA" localSheetId="29">#REF!</definedName>
    <definedName name="DEUDA" localSheetId="30">#REF!</definedName>
    <definedName name="DEUDA" localSheetId="22">#REF!</definedName>
    <definedName name="DEUDA" localSheetId="15">#REF!</definedName>
    <definedName name="DEUDA" localSheetId="3">#REF!</definedName>
    <definedName name="DEUDA" localSheetId="4">#REF!</definedName>
    <definedName name="DEUDA" localSheetId="5">#REF!</definedName>
    <definedName name="DEUDA" localSheetId="6">#REF!</definedName>
    <definedName name="DEUDA" localSheetId="31">#REF!</definedName>
    <definedName name="DEUDA" localSheetId="32">#REF!</definedName>
    <definedName name="DEUDA" localSheetId="7">#REF!</definedName>
    <definedName name="DEUDA" localSheetId="16">#REF!</definedName>
    <definedName name="DEUDA" localSheetId="33">#REF!</definedName>
    <definedName name="DEUDA" localSheetId="34">#REF!</definedName>
    <definedName name="DEUDA" localSheetId="36">#REF!</definedName>
    <definedName name="DEUDA" localSheetId="8">#REF!</definedName>
    <definedName name="DEUDA" localSheetId="9">#REF!</definedName>
    <definedName name="DEUDA" localSheetId="23">#REF!</definedName>
    <definedName name="DEUDA" localSheetId="24">#REF!</definedName>
    <definedName name="DEUDA" localSheetId="25">#REF!</definedName>
    <definedName name="DEUDA" localSheetId="17">#REF!</definedName>
    <definedName name="DEUDA" localSheetId="18">#REF!</definedName>
    <definedName name="DEUDA" localSheetId="19">#REF!</definedName>
    <definedName name="DEUDA" localSheetId="20">#REF!</definedName>
    <definedName name="DEUDA" localSheetId="11">#REF!</definedName>
    <definedName name="DEUDA" localSheetId="12">#REF!</definedName>
    <definedName name="DEUDA" localSheetId="13">#REF!</definedName>
    <definedName name="DEUDA" localSheetId="14">#REF!</definedName>
    <definedName name="DEUDA" localSheetId="26">#REF!</definedName>
    <definedName name="DEUDA" localSheetId="21">#REF!</definedName>
    <definedName name="DEUDA" localSheetId="10">#REF!</definedName>
    <definedName name="DEUDA" localSheetId="35">#REF!</definedName>
    <definedName name="DEUDA">#REF!</definedName>
    <definedName name="Dg">[10]BASE!$N$2:$N$33075</definedName>
    <definedName name="DG_4000" localSheetId="36">[7]ANALITICO!#REF!</definedName>
    <definedName name="DG_4000" localSheetId="35">[7]ANALITICO!#REF!</definedName>
    <definedName name="DG_4000">[7]ANALITICO!#REF!</definedName>
    <definedName name="DISPONIBLE__ANUAL18" localSheetId="36">#REF!</definedName>
    <definedName name="DISPONIBLE__ANUAL18" localSheetId="35">#REF!</definedName>
    <definedName name="DISPONIBLE__ANUAL18">#REF!</definedName>
    <definedName name="DISPONIBLE__ANUAL19" localSheetId="36">#REF!</definedName>
    <definedName name="DISPONIBLE__ANUAL19" localSheetId="35">#REF!</definedName>
    <definedName name="DISPONIBLE__ANUAL19">#REF!</definedName>
    <definedName name="DISPONIBLE18" localSheetId="36">#REF!</definedName>
    <definedName name="DISPONIBLE18" localSheetId="35">#REF!</definedName>
    <definedName name="DISPONIBLE18">#REF!</definedName>
    <definedName name="DISPONIBLE19" localSheetId="36">#REF!</definedName>
    <definedName name="DISPONIBLE19" localSheetId="35">#REF!</definedName>
    <definedName name="DISPONIBLE19">#REF!</definedName>
    <definedName name="ECGGC4MIL" localSheetId="0">[14]ECG!$F$20</definedName>
    <definedName name="ECGGC4MIL" localSheetId="1">[14]ECG!$F$20</definedName>
    <definedName name="ECGGC4MIL" localSheetId="2">[14]ECG!$F$20</definedName>
    <definedName name="ECGGC4MIL" localSheetId="27">[14]ECG!$F$20</definedName>
    <definedName name="ECGGC4MIL" localSheetId="28">[14]ECG!$F$20</definedName>
    <definedName name="ECGGC4MIL" localSheetId="29">[14]ECG!$F$20</definedName>
    <definedName name="ECGGC4MIL" localSheetId="30">[14]ECG!$F$20</definedName>
    <definedName name="ECGGC4MIL" localSheetId="22">[14]ECG!$F$20</definedName>
    <definedName name="ECGGC4MIL" localSheetId="15">[14]ECG!$F$20</definedName>
    <definedName name="ECGGC4MIL" localSheetId="3">[14]ECG!$F$20</definedName>
    <definedName name="ECGGC4MIL" localSheetId="4">[14]ECG!$F$20</definedName>
    <definedName name="ECGGC4MIL" localSheetId="5">[14]ECG!$F$20</definedName>
    <definedName name="ECGGC4MIL" localSheetId="6">[14]ECG!$F$20</definedName>
    <definedName name="ECGGC4MIL" localSheetId="31">[14]ECG!$F$20</definedName>
    <definedName name="ECGGC4MIL" localSheetId="32">[14]ECG!$F$20</definedName>
    <definedName name="ECGGC4MIL" localSheetId="7">[14]ECG!$F$20</definedName>
    <definedName name="ECGGC4MIL" localSheetId="16">[14]ECG!$F$20</definedName>
    <definedName name="ECGGC4MIL" localSheetId="33">[14]ECG!$F$20</definedName>
    <definedName name="ECGGC4MIL" localSheetId="34">[14]ECG!$F$20</definedName>
    <definedName name="ECGGC4MIL" localSheetId="36">[15]ECG!$F$20</definedName>
    <definedName name="ECGGC4MIL" localSheetId="8">[14]ECG!$F$20</definedName>
    <definedName name="ECGGC4MIL" localSheetId="9">[14]ECG!$F$20</definedName>
    <definedName name="ECGGC4MIL" localSheetId="23">[14]ECG!$F$20</definedName>
    <definedName name="ECGGC4MIL" localSheetId="24">[14]ECG!$F$20</definedName>
    <definedName name="ECGGC4MIL" localSheetId="25">[14]ECG!$F$20</definedName>
    <definedName name="ECGGC4MIL" localSheetId="17">[14]ECG!$F$20</definedName>
    <definedName name="ECGGC4MIL" localSheetId="18">[14]ECG!$F$20</definedName>
    <definedName name="ECGGC4MIL" localSheetId="19">[14]ECG!$F$20</definedName>
    <definedName name="ECGGC4MIL" localSheetId="20">[14]ECG!$F$20</definedName>
    <definedName name="ECGGC4MIL" localSheetId="11">[14]ECG!$F$20</definedName>
    <definedName name="ECGGC4MIL" localSheetId="12">[14]ECG!$F$20</definedName>
    <definedName name="ECGGC4MIL" localSheetId="13">[14]ECG!$F$20</definedName>
    <definedName name="ECGGC4MIL" localSheetId="14">[14]ECG!$F$20</definedName>
    <definedName name="ECGGC4MIL" localSheetId="26">[14]ECG!$F$20</definedName>
    <definedName name="ECGGC4MIL" localSheetId="21">[14]ECG!$F$20</definedName>
    <definedName name="ECGGC4MIL" localSheetId="10">[14]ECG!$F$20</definedName>
    <definedName name="ECGGC4MIL" localSheetId="35">[15]ECG!$F$20</definedName>
    <definedName name="ECGGC4MIL">[19]ECG!$F$20</definedName>
    <definedName name="ECGGI4MIL" localSheetId="0">[14]ECG!$F$48</definedName>
    <definedName name="ECGGI4MIL" localSheetId="1">[14]ECG!$F$48</definedName>
    <definedName name="ECGGI4MIL" localSheetId="2">[14]ECG!$F$48</definedName>
    <definedName name="ECGGI4MIL" localSheetId="27">[14]ECG!$F$48</definedName>
    <definedName name="ECGGI4MIL" localSheetId="28">[14]ECG!$F$48</definedName>
    <definedName name="ECGGI4MIL" localSheetId="29">[14]ECG!$F$48</definedName>
    <definedName name="ECGGI4MIL" localSheetId="30">[14]ECG!$F$48</definedName>
    <definedName name="ECGGI4MIL" localSheetId="22">[14]ECG!$F$48</definedName>
    <definedName name="ECGGI4MIL" localSheetId="15">[14]ECG!$F$48</definedName>
    <definedName name="ECGGI4MIL" localSheetId="3">[14]ECG!$F$48</definedName>
    <definedName name="ECGGI4MIL" localSheetId="4">[14]ECG!$F$48</definedName>
    <definedName name="ECGGI4MIL" localSheetId="5">[14]ECG!$F$48</definedName>
    <definedName name="ECGGI4MIL" localSheetId="6">[14]ECG!$F$48</definedName>
    <definedName name="ECGGI4MIL" localSheetId="31">[14]ECG!$F$48</definedName>
    <definedName name="ECGGI4MIL" localSheetId="32">[14]ECG!$F$48</definedName>
    <definedName name="ECGGI4MIL" localSheetId="7">[14]ECG!$F$48</definedName>
    <definedName name="ECGGI4MIL" localSheetId="16">[14]ECG!$F$48</definedName>
    <definedName name="ECGGI4MIL" localSheetId="33">[14]ECG!$F$48</definedName>
    <definedName name="ECGGI4MIL" localSheetId="34">[14]ECG!$F$48</definedName>
    <definedName name="ECGGI4MIL" localSheetId="36">[15]ECG!$F$48</definedName>
    <definedName name="ECGGI4MIL" localSheetId="8">[14]ECG!$F$48</definedName>
    <definedName name="ECGGI4MIL" localSheetId="9">[14]ECG!$F$48</definedName>
    <definedName name="ECGGI4MIL" localSheetId="23">[14]ECG!$F$48</definedName>
    <definedName name="ECGGI4MIL" localSheetId="24">[14]ECG!$F$48</definedName>
    <definedName name="ECGGI4MIL" localSheetId="25">[14]ECG!$F$48</definedName>
    <definedName name="ECGGI4MIL" localSheetId="17">[14]ECG!$F$48</definedName>
    <definedName name="ECGGI4MIL" localSheetId="18">[14]ECG!$F$48</definedName>
    <definedName name="ECGGI4MIL" localSheetId="19">[14]ECG!$F$48</definedName>
    <definedName name="ECGGI4MIL" localSheetId="20">[14]ECG!$F$48</definedName>
    <definedName name="ECGGI4MIL" localSheetId="11">[14]ECG!$F$48</definedName>
    <definedName name="ECGGI4MIL" localSheetId="12">[14]ECG!$F$48</definedName>
    <definedName name="ECGGI4MIL" localSheetId="13">[14]ECG!$F$48</definedName>
    <definedName name="ECGGI4MIL" localSheetId="14">[14]ECG!$F$48</definedName>
    <definedName name="ECGGI4MIL" localSheetId="26">[14]ECG!$F$48</definedName>
    <definedName name="ECGGI4MIL" localSheetId="21">[14]ECG!$F$48</definedName>
    <definedName name="ECGGI4MIL" localSheetId="10">[14]ECG!$F$48</definedName>
    <definedName name="ECGGI4MIL" localSheetId="35">[15]ECG!$F$48</definedName>
    <definedName name="ECGGI4MIL">[19]ECG!$F$48</definedName>
    <definedName name="egvb" localSheetId="0">#REF!</definedName>
    <definedName name="egvb" localSheetId="1">#REF!</definedName>
    <definedName name="egvb" localSheetId="2">#REF!</definedName>
    <definedName name="egvb" localSheetId="27">#REF!</definedName>
    <definedName name="egvb" localSheetId="28">#REF!</definedName>
    <definedName name="egvb" localSheetId="29">#REF!</definedName>
    <definedName name="egvb" localSheetId="30">#REF!</definedName>
    <definedName name="egvb" localSheetId="22">#REF!</definedName>
    <definedName name="egvb" localSheetId="15">#REF!</definedName>
    <definedName name="egvb" localSheetId="3">#REF!</definedName>
    <definedName name="egvb" localSheetId="4">#REF!</definedName>
    <definedName name="egvb" localSheetId="5">#REF!</definedName>
    <definedName name="egvb" localSheetId="6">#REF!</definedName>
    <definedName name="egvb" localSheetId="31">#REF!</definedName>
    <definedName name="egvb" localSheetId="32">#REF!</definedName>
    <definedName name="egvb" localSheetId="7">#REF!</definedName>
    <definedName name="egvb" localSheetId="16">#REF!</definedName>
    <definedName name="egvb" localSheetId="33">#REF!</definedName>
    <definedName name="egvb" localSheetId="34">#REF!</definedName>
    <definedName name="egvb" localSheetId="36">#REF!</definedName>
    <definedName name="egvb" localSheetId="8">#REF!</definedName>
    <definedName name="egvb" localSheetId="9">#REF!</definedName>
    <definedName name="egvb" localSheetId="23">#REF!</definedName>
    <definedName name="egvb" localSheetId="24">#REF!</definedName>
    <definedName name="egvb" localSheetId="25">#REF!</definedName>
    <definedName name="egvb" localSheetId="17">#REF!</definedName>
    <definedName name="egvb" localSheetId="18">#REF!</definedName>
    <definedName name="egvb" localSheetId="19">#REF!</definedName>
    <definedName name="egvb" localSheetId="20">#REF!</definedName>
    <definedName name="egvb" localSheetId="11">#REF!</definedName>
    <definedName name="egvb" localSheetId="12">#REF!</definedName>
    <definedName name="egvb" localSheetId="13">#REF!</definedName>
    <definedName name="egvb" localSheetId="14">#REF!</definedName>
    <definedName name="egvb" localSheetId="26">#REF!</definedName>
    <definedName name="egvb" localSheetId="21">#REF!</definedName>
    <definedName name="egvb" localSheetId="10">#REF!</definedName>
    <definedName name="egvb" localSheetId="35">#REF!</definedName>
    <definedName name="egvb">#REF!</definedName>
    <definedName name="EJE" localSheetId="36">[7]ANALITICO!#REF!</definedName>
    <definedName name="EJE" localSheetId="35">[7]ANALITICO!#REF!</definedName>
    <definedName name="EJE">[7]ANALITICO!#REF!</definedName>
    <definedName name="EJER" localSheetId="0">#REF!</definedName>
    <definedName name="EJER" localSheetId="1">#REF!</definedName>
    <definedName name="EJER" localSheetId="2">#REF!</definedName>
    <definedName name="EJER" localSheetId="27">#REF!</definedName>
    <definedName name="EJER" localSheetId="28">#REF!</definedName>
    <definedName name="EJER" localSheetId="29">#REF!</definedName>
    <definedName name="EJER" localSheetId="30">#REF!</definedName>
    <definedName name="EJER" localSheetId="22">#REF!</definedName>
    <definedName name="EJER" localSheetId="15">#REF!</definedName>
    <definedName name="EJER" localSheetId="3">#REF!</definedName>
    <definedName name="EJER" localSheetId="4">#REF!</definedName>
    <definedName name="EJER" localSheetId="5">#REF!</definedName>
    <definedName name="EJER" localSheetId="6">#REF!</definedName>
    <definedName name="EJER" localSheetId="31">#REF!</definedName>
    <definedName name="EJER" localSheetId="32">#REF!</definedName>
    <definedName name="EJER" localSheetId="7">#REF!</definedName>
    <definedName name="EJER" localSheetId="16">#REF!</definedName>
    <definedName name="EJER" localSheetId="33">#REF!</definedName>
    <definedName name="EJER" localSheetId="34">#REF!</definedName>
    <definedName name="EJER" localSheetId="36">#REF!</definedName>
    <definedName name="EJER" localSheetId="8">#REF!</definedName>
    <definedName name="EJER" localSheetId="9">#REF!</definedName>
    <definedName name="EJER" localSheetId="23">#REF!</definedName>
    <definedName name="EJER" localSheetId="24">#REF!</definedName>
    <definedName name="EJER" localSheetId="25">#REF!</definedName>
    <definedName name="EJER" localSheetId="17">#REF!</definedName>
    <definedName name="EJER" localSheetId="18">#REF!</definedName>
    <definedName name="EJER" localSheetId="19">#REF!</definedName>
    <definedName name="EJER" localSheetId="20">#REF!</definedName>
    <definedName name="EJER" localSheetId="11">#REF!</definedName>
    <definedName name="EJER" localSheetId="12">#REF!</definedName>
    <definedName name="EJER" localSheetId="13">#REF!</definedName>
    <definedName name="EJER" localSheetId="14">#REF!</definedName>
    <definedName name="EJER" localSheetId="26">#REF!</definedName>
    <definedName name="EJER" localSheetId="21">#REF!</definedName>
    <definedName name="EJER" localSheetId="10">#REF!</definedName>
    <definedName name="EJER" localSheetId="35">#REF!</definedName>
    <definedName name="EJER">#REF!</definedName>
    <definedName name="Ejerci">'[20]Calendario y Disponibilidad'!$AK$26:$AL$38</definedName>
    <definedName name="EJERCIDO18" localSheetId="36">#REF!</definedName>
    <definedName name="EJERCIDO18" localSheetId="35">#REF!</definedName>
    <definedName name="EJERCIDO18">#REF!</definedName>
    <definedName name="EJERCIDO19" localSheetId="36">#REF!</definedName>
    <definedName name="EJERCIDO19" localSheetId="35">#REF!</definedName>
    <definedName name="EJERCIDO19">#REF!</definedName>
    <definedName name="EJES" localSheetId="0">[1]INICIO!$Y$151:$Y$157</definedName>
    <definedName name="EJES" localSheetId="1">[1]INICIO!$Y$151:$Y$157</definedName>
    <definedName name="EJES" localSheetId="2">[1]INICIO!$Y$151:$Y$157</definedName>
    <definedName name="EJES" localSheetId="27">[1]INICIO!$Y$151:$Y$157</definedName>
    <definedName name="EJES" localSheetId="28">[1]INICIO!$Y$151:$Y$157</definedName>
    <definedName name="EJES" localSheetId="29">[1]INICIO!$Y$151:$Y$157</definedName>
    <definedName name="EJES" localSheetId="30">[1]INICIO!$Y$151:$Y$157</definedName>
    <definedName name="EJES" localSheetId="22">[1]INICIO!$Y$151:$Y$157</definedName>
    <definedName name="EJES" localSheetId="15">[1]INICIO!$Y$151:$Y$157</definedName>
    <definedName name="EJES" localSheetId="3">[1]INICIO!$Y$151:$Y$157</definedName>
    <definedName name="EJES" localSheetId="4">[1]INICIO!$Y$151:$Y$157</definedName>
    <definedName name="EJES" localSheetId="5">[1]INICIO!$Y$151:$Y$157</definedName>
    <definedName name="EJES" localSheetId="6">[1]INICIO!$Y$151:$Y$157</definedName>
    <definedName name="EJES" localSheetId="31">[1]INICIO!$Y$151:$Y$157</definedName>
    <definedName name="EJES" localSheetId="32">[1]INICIO!$Y$151:$Y$157</definedName>
    <definedName name="EJES" localSheetId="7">[1]INICIO!$Y$151:$Y$157</definedName>
    <definedName name="EJES" localSheetId="16">[1]INICIO!$Y$151:$Y$157</definedName>
    <definedName name="EJES" localSheetId="33">[1]INICIO!$Y$151:$Y$157</definedName>
    <definedName name="EJES" localSheetId="34">[1]INICIO!$Y$151:$Y$157</definedName>
    <definedName name="EJES" localSheetId="36">[1]INICIO!$Y$151:$Y$157</definedName>
    <definedName name="EJES" localSheetId="8">[1]INICIO!$Y$151:$Y$157</definedName>
    <definedName name="EJES" localSheetId="9">[1]INICIO!$Y$151:$Y$157</definedName>
    <definedName name="EJES" localSheetId="23">[1]INICIO!$Y$151:$Y$157</definedName>
    <definedName name="EJES" localSheetId="24">[1]INICIO!$Y$151:$Y$157</definedName>
    <definedName name="EJES" localSheetId="25">[2]INICIO!$Y$151:$Y$157</definedName>
    <definedName name="EJES" localSheetId="17">[1]INICIO!$Y$151:$Y$157</definedName>
    <definedName name="EJES" localSheetId="18">[1]INICIO!$Y$151:$Y$157</definedName>
    <definedName name="EJES" localSheetId="19">[1]INICIO!$Y$151:$Y$157</definedName>
    <definedName name="EJES" localSheetId="20">[1]INICIO!$Y$151:$Y$157</definedName>
    <definedName name="EJES" localSheetId="11">[1]INICIO!$Y$151:$Y$157</definedName>
    <definedName name="EJES" localSheetId="12">[1]INICIO!$Y$151:$Y$157</definedName>
    <definedName name="EJES" localSheetId="13">[1]INICIO!$Y$151:$Y$157</definedName>
    <definedName name="EJES" localSheetId="14">[1]INICIO!$Y$151:$Y$157</definedName>
    <definedName name="EJES" localSheetId="26">[1]INICIO!$Y$151:$Y$157</definedName>
    <definedName name="EJES" localSheetId="21">[1]INICIO!$Y$151:$Y$157</definedName>
    <definedName name="EJES" localSheetId="10">[1]INICIO!$Y$151:$Y$157</definedName>
    <definedName name="EJES">[1]INICIO!$Y$151:$Y$157</definedName>
    <definedName name="ENERO" localSheetId="36">[7]ANALITICO!#REF!</definedName>
    <definedName name="ENERO" localSheetId="35">[7]ANALITICO!#REF!</definedName>
    <definedName name="ENERO">[7]ANALITICO!#REF!</definedName>
    <definedName name="ENERO_4000" localSheetId="36">[7]ANALITICO!#REF!</definedName>
    <definedName name="ENERO_4000" localSheetId="35">[7]ANALITICO!#REF!</definedName>
    <definedName name="ENERO_4000">[7]ANALITICO!#REF!</definedName>
    <definedName name="ENFPEM" localSheetId="0">#REF!</definedName>
    <definedName name="ENFPEM" localSheetId="1">#REF!</definedName>
    <definedName name="ENFPEM" localSheetId="2">#REF!</definedName>
    <definedName name="ENFPEM" localSheetId="27">#REF!</definedName>
    <definedName name="ENFPEM" localSheetId="28">#REF!</definedName>
    <definedName name="ENFPEM" localSheetId="29">#REF!</definedName>
    <definedName name="ENFPEM" localSheetId="30">#REF!</definedName>
    <definedName name="ENFPEM" localSheetId="22">#REF!</definedName>
    <definedName name="ENFPEM" localSheetId="15">#REF!</definedName>
    <definedName name="ENFPEM" localSheetId="3">#REF!</definedName>
    <definedName name="ENFPEM" localSheetId="4">#REF!</definedName>
    <definedName name="ENFPEM" localSheetId="5">#REF!</definedName>
    <definedName name="ENFPEM" localSheetId="6">#REF!</definedName>
    <definedName name="ENFPEM" localSheetId="31">#REF!</definedName>
    <definedName name="ENFPEM" localSheetId="32">#REF!</definedName>
    <definedName name="ENFPEM" localSheetId="7">#REF!</definedName>
    <definedName name="ENFPEM" localSheetId="16">#REF!</definedName>
    <definedName name="ENFPEM" localSheetId="33">#REF!</definedName>
    <definedName name="ENFPEM" localSheetId="34">#REF!</definedName>
    <definedName name="ENFPEM" localSheetId="36">#REF!</definedName>
    <definedName name="ENFPEM" localSheetId="8">#REF!</definedName>
    <definedName name="ENFPEM" localSheetId="9">#REF!</definedName>
    <definedName name="ENFPEM" localSheetId="23">#REF!</definedName>
    <definedName name="ENFPEM" localSheetId="24">#REF!</definedName>
    <definedName name="ENFPEM" localSheetId="25">#REF!</definedName>
    <definedName name="ENFPEM" localSheetId="17">#REF!</definedName>
    <definedName name="ENFPEM" localSheetId="18">#REF!</definedName>
    <definedName name="ENFPEM" localSheetId="19">#REF!</definedName>
    <definedName name="ENFPEM" localSheetId="20">#REF!</definedName>
    <definedName name="ENFPEM" localSheetId="11">#REF!</definedName>
    <definedName name="ENFPEM" localSheetId="12">#REF!</definedName>
    <definedName name="ENFPEM" localSheetId="13">#REF!</definedName>
    <definedName name="ENFPEM" localSheetId="14">#REF!</definedName>
    <definedName name="ENFPEM" localSheetId="26">#REF!</definedName>
    <definedName name="ENFPEM" localSheetId="21">#REF!</definedName>
    <definedName name="ENFPEM" localSheetId="10">#REF!</definedName>
    <definedName name="ENFPEM" localSheetId="35">#REF!</definedName>
    <definedName name="ENFPEM">#REF!</definedName>
    <definedName name="ETIQUETAS" localSheetId="36">[7]ANALITICO!#REF!</definedName>
    <definedName name="ETIQUETAS" localSheetId="35">[7]ANALITICO!#REF!</definedName>
    <definedName name="ETIQUETAS">[7]ANALITICO!#REF!</definedName>
    <definedName name="FF">[21]xFF!$A$2:$A$11</definedName>
    <definedName name="FF_Denom" localSheetId="36">#REF!</definedName>
    <definedName name="FF_Denom" localSheetId="35">#REF!</definedName>
    <definedName name="FF_Denom">#REF!</definedName>
    <definedName name="FF_DESCRIPCIÓN_20">[21]xFF!$C$2:$C$11</definedName>
    <definedName name="FF_DESCRIPCIÓN_40">[21]xFF!$D$2:$D$11</definedName>
    <definedName name="FFDENOM" localSheetId="36">#REF!</definedName>
    <definedName name="FFDENOM" localSheetId="35">#REF!</definedName>
    <definedName name="FFDENOM">#REF!</definedName>
    <definedName name="FFDENOM19" localSheetId="36">#REF!</definedName>
    <definedName name="FFDENOM19" localSheetId="35">#REF!</definedName>
    <definedName name="FFDENOM19">#REF!</definedName>
    <definedName name="FG">[21]xFG!$A$2:$A$32</definedName>
    <definedName name="FG.FE.AD">[21]xFE!$B$2:$B$40</definedName>
    <definedName name="FG___Denom" localSheetId="36">#REF!</definedName>
    <definedName name="FG___Denom" localSheetId="35">#REF!</definedName>
    <definedName name="FG___Denom">#REF!</definedName>
    <definedName name="FG_DESCRIPCIÓN_20">[21]xFG!$C$2:$C$32</definedName>
    <definedName name="FG_DESCRIPCIÓN_40">[21]xFG!$D$2:$D$32</definedName>
    <definedName name="FGFEAD_DESCRIPCIÓN_20">[21]xFE!$I$2:$I$40</definedName>
    <definedName name="FGFEAD_DESCRIPCIÓN_40">[21]xFE!$J$2:$J$40</definedName>
    <definedName name="fidco" localSheetId="0">[22]INICIO!#REF!</definedName>
    <definedName name="fidco" localSheetId="1">[22]INICIO!#REF!</definedName>
    <definedName name="fidco" localSheetId="2">[22]INICIO!#REF!</definedName>
    <definedName name="fidco" localSheetId="27">[22]INICIO!#REF!</definedName>
    <definedName name="fidco" localSheetId="28">[22]INICIO!#REF!</definedName>
    <definedName name="fidco" localSheetId="29">[22]INICIO!#REF!</definedName>
    <definedName name="fidco" localSheetId="30">[22]INICIO!#REF!</definedName>
    <definedName name="fidco" localSheetId="22">[22]INICIO!#REF!</definedName>
    <definedName name="fidco" localSheetId="15">[22]INICIO!#REF!</definedName>
    <definedName name="fidco" localSheetId="3">[22]INICIO!#REF!</definedName>
    <definedName name="fidco" localSheetId="4">[22]INICIO!#REF!</definedName>
    <definedName name="fidco" localSheetId="5">[22]INICIO!#REF!</definedName>
    <definedName name="fidco" localSheetId="6">[22]INICIO!#REF!</definedName>
    <definedName name="fidco" localSheetId="31">[22]INICIO!#REF!</definedName>
    <definedName name="fidco" localSheetId="32">[22]INICIO!#REF!</definedName>
    <definedName name="fidco" localSheetId="7">[22]INICIO!#REF!</definedName>
    <definedName name="fidco" localSheetId="16">[22]INICIO!#REF!</definedName>
    <definedName name="fidco" localSheetId="33">[22]INICIO!#REF!</definedName>
    <definedName name="fidco" localSheetId="34">[22]INICIO!#REF!</definedName>
    <definedName name="fidco" localSheetId="36">[22]INICIO!#REF!</definedName>
    <definedName name="fidco" localSheetId="8">[22]INICIO!#REF!</definedName>
    <definedName name="fidco" localSheetId="9">[22]INICIO!#REF!</definedName>
    <definedName name="fidco" localSheetId="23">[22]INICIO!#REF!</definedName>
    <definedName name="fidco" localSheetId="24">[22]INICIO!#REF!</definedName>
    <definedName name="fidco" localSheetId="25">[22]INICIO!#REF!</definedName>
    <definedName name="fidco" localSheetId="17">[22]INICIO!#REF!</definedName>
    <definedName name="fidco" localSheetId="18">[22]INICIO!#REF!</definedName>
    <definedName name="fidco" localSheetId="19">[22]INICIO!#REF!</definedName>
    <definedName name="fidco" localSheetId="20">[22]INICIO!#REF!</definedName>
    <definedName name="fidco" localSheetId="11">[22]INICIO!#REF!</definedName>
    <definedName name="fidco" localSheetId="12">[22]INICIO!#REF!</definedName>
    <definedName name="fidco" localSheetId="13">[22]INICIO!#REF!</definedName>
    <definedName name="fidco" localSheetId="14">[22]INICIO!#REF!</definedName>
    <definedName name="fidco" localSheetId="26">[22]INICIO!#REF!</definedName>
    <definedName name="fidco" localSheetId="21">[22]INICIO!#REF!</definedName>
    <definedName name="fidco" localSheetId="10">[22]INICIO!#REF!</definedName>
    <definedName name="fidco" localSheetId="35">[22]INICIO!#REF!</definedName>
    <definedName name="fidco">[23]INICIO!#REF!</definedName>
    <definedName name="FIDCOS" localSheetId="0">[1]INICIO!$DH$5:$DI$96</definedName>
    <definedName name="FIDCOS" localSheetId="1">[1]INICIO!$DH$5:$DI$96</definedName>
    <definedName name="FIDCOS" localSheetId="2">[1]INICIO!$DH$5:$DI$96</definedName>
    <definedName name="FIDCOS" localSheetId="27">[1]INICIO!$DH$5:$DI$96</definedName>
    <definedName name="FIDCOS" localSheetId="28">[1]INICIO!$DH$5:$DI$96</definedName>
    <definedName name="FIDCOS" localSheetId="29">[1]INICIO!$DH$5:$DI$96</definedName>
    <definedName name="FIDCOS" localSheetId="30">[1]INICIO!$DH$5:$DI$96</definedName>
    <definedName name="FIDCOS" localSheetId="22">[1]INICIO!$DH$5:$DI$96</definedName>
    <definedName name="FIDCOS" localSheetId="15">[1]INICIO!$DH$5:$DI$96</definedName>
    <definedName name="FIDCOS" localSheetId="3">[1]INICIO!$DH$5:$DI$96</definedName>
    <definedName name="FIDCOS" localSheetId="4">[1]INICIO!$DH$5:$DI$96</definedName>
    <definedName name="FIDCOS" localSheetId="5">[1]INICIO!$DH$5:$DI$96</definedName>
    <definedName name="FIDCOS" localSheetId="6">[1]INICIO!$DH$5:$DI$96</definedName>
    <definedName name="FIDCOS" localSheetId="31">[1]INICIO!$DH$5:$DI$96</definedName>
    <definedName name="FIDCOS" localSheetId="32">[1]INICIO!$DH$5:$DI$96</definedName>
    <definedName name="FIDCOS" localSheetId="7">[1]INICIO!$DH$5:$DI$96</definedName>
    <definedName name="FIDCOS" localSheetId="16">[1]INICIO!$DH$5:$DI$96</definedName>
    <definedName name="FIDCOS" localSheetId="33">[1]INICIO!$DH$5:$DI$96</definedName>
    <definedName name="FIDCOS" localSheetId="34">[1]INICIO!$DH$5:$DI$96</definedName>
    <definedName name="FIDCOS" localSheetId="36">[1]INICIO!$DH$5:$DI$96</definedName>
    <definedName name="FIDCOS" localSheetId="8">[1]INICIO!$DH$5:$DI$96</definedName>
    <definedName name="FIDCOS" localSheetId="9">[1]INICIO!$DH$5:$DI$96</definedName>
    <definedName name="FIDCOS" localSheetId="23">[1]INICIO!$DH$5:$DI$96</definedName>
    <definedName name="FIDCOS" localSheetId="24">[1]INICIO!$DH$5:$DI$96</definedName>
    <definedName name="FIDCOS" localSheetId="25">[2]INICIO!$DH$5:$DI$96</definedName>
    <definedName name="FIDCOS" localSheetId="17">[1]INICIO!$DH$5:$DI$96</definedName>
    <definedName name="FIDCOS" localSheetId="18">[1]INICIO!$DH$5:$DI$96</definedName>
    <definedName name="FIDCOS" localSheetId="19">[1]INICIO!$DH$5:$DI$96</definedName>
    <definedName name="FIDCOS" localSheetId="20">[1]INICIO!$DH$5:$DI$96</definedName>
    <definedName name="FIDCOS" localSheetId="11">[1]INICIO!$DH$5:$DI$96</definedName>
    <definedName name="FIDCOS" localSheetId="12">[1]INICIO!$DH$5:$DI$96</definedName>
    <definedName name="FIDCOS" localSheetId="13">[1]INICIO!$DH$5:$DI$96</definedName>
    <definedName name="FIDCOS" localSheetId="14">[1]INICIO!$DH$5:$DI$96</definedName>
    <definedName name="FIDCOS" localSheetId="26">[1]INICIO!$DH$5:$DI$96</definedName>
    <definedName name="FIDCOS" localSheetId="21">[1]INICIO!$DH$5:$DI$96</definedName>
    <definedName name="FIDCOS" localSheetId="10">[1]INICIO!$DH$5:$DI$96</definedName>
    <definedName name="FIDCOS">[1]INICIO!$DH$5:$DI$96</definedName>
    <definedName name="FND18_" localSheetId="36">#REF!</definedName>
    <definedName name="FND18_" localSheetId="35">#REF!</definedName>
    <definedName name="FND18_">#REF!</definedName>
    <definedName name="FND19_" localSheetId="36">#REF!</definedName>
    <definedName name="FND19_" localSheetId="35">#REF!</definedName>
    <definedName name="FND19_">#REF!</definedName>
    <definedName name="FND2018_" localSheetId="36">#REF!</definedName>
    <definedName name="FND2018_" localSheetId="35">#REF!</definedName>
    <definedName name="FND2018_">#REF!</definedName>
    <definedName name="FNDEN18" localSheetId="36">#REF!</definedName>
    <definedName name="FNDEN18" localSheetId="35">#REF!</definedName>
    <definedName name="FNDEN18">#REF!</definedName>
    <definedName name="Fondo">[10]BASE!$H$2:$H$33075</definedName>
    <definedName name="FPC" localSheetId="0">[1]INICIO!$DE$5:$DF$96</definedName>
    <definedName name="FPC" localSheetId="1">[1]INICIO!$DE$5:$DF$96</definedName>
    <definedName name="FPC" localSheetId="2">[1]INICIO!$DE$5:$DF$96</definedName>
    <definedName name="FPC" localSheetId="27">[1]INICIO!$DE$5:$DF$96</definedName>
    <definedName name="FPC" localSheetId="28">[1]INICIO!$DE$5:$DF$96</definedName>
    <definedName name="FPC" localSheetId="29">[1]INICIO!$DE$5:$DF$96</definedName>
    <definedName name="FPC" localSheetId="30">[1]INICIO!$DE$5:$DF$96</definedName>
    <definedName name="FPC" localSheetId="22">[1]INICIO!$DE$5:$DF$96</definedName>
    <definedName name="FPC" localSheetId="15">[1]INICIO!$DE$5:$DF$96</definedName>
    <definedName name="FPC" localSheetId="3">[1]INICIO!$DE$5:$DF$96</definedName>
    <definedName name="FPC" localSheetId="4">[1]INICIO!$DE$5:$DF$96</definedName>
    <definedName name="FPC" localSheetId="5">[1]INICIO!$DE$5:$DF$96</definedName>
    <definedName name="FPC" localSheetId="6">[1]INICIO!$DE$5:$DF$96</definedName>
    <definedName name="FPC" localSheetId="31">[1]INICIO!$DE$5:$DF$96</definedName>
    <definedName name="FPC" localSheetId="32">[1]INICIO!$DE$5:$DF$96</definedName>
    <definedName name="FPC" localSheetId="7">[1]INICIO!$DE$5:$DF$96</definedName>
    <definedName name="FPC" localSheetId="16">[1]INICIO!$DE$5:$DF$96</definedName>
    <definedName name="FPC" localSheetId="33">[1]INICIO!$DE$5:$DF$96</definedName>
    <definedName name="FPC" localSheetId="34">[1]INICIO!$DE$5:$DF$96</definedName>
    <definedName name="FPC" localSheetId="36">[1]INICIO!$DE$5:$DF$96</definedName>
    <definedName name="FPC" localSheetId="8">[1]INICIO!$DE$5:$DF$96</definedName>
    <definedName name="FPC" localSheetId="9">[1]INICIO!$DE$5:$DF$96</definedName>
    <definedName name="FPC" localSheetId="23">[1]INICIO!$DE$5:$DF$96</definedName>
    <definedName name="FPC" localSheetId="24">[1]INICIO!$DE$5:$DF$96</definedName>
    <definedName name="FPC" localSheetId="25">[2]INICIO!$DE$5:$DF$96</definedName>
    <definedName name="FPC" localSheetId="17">[1]INICIO!$DE$5:$DF$96</definedName>
    <definedName name="FPC" localSheetId="18">[1]INICIO!$DE$5:$DF$96</definedName>
    <definedName name="FPC" localSheetId="19">[1]INICIO!$DE$5:$DF$96</definedName>
    <definedName name="FPC" localSheetId="20">[1]INICIO!$DE$5:$DF$96</definedName>
    <definedName name="FPC" localSheetId="11">[1]INICIO!$DE$5:$DF$96</definedName>
    <definedName name="FPC" localSheetId="12">[1]INICIO!$DE$5:$DF$96</definedName>
    <definedName name="FPC" localSheetId="13">[1]INICIO!$DE$5:$DF$96</definedName>
    <definedName name="FPC" localSheetId="14">[1]INICIO!$DE$5:$DF$96</definedName>
    <definedName name="FPC" localSheetId="26">[1]INICIO!$DE$5:$DF$96</definedName>
    <definedName name="FPC" localSheetId="21">[1]INICIO!$DE$5:$DF$96</definedName>
    <definedName name="FPC" localSheetId="10">[1]INICIO!$DE$5:$DF$96</definedName>
    <definedName name="FPC">[1]INICIO!$DE$5:$DF$96</definedName>
    <definedName name="gasto_gci" localSheetId="0">[1]INICIO!$AO$48:$AO$49</definedName>
    <definedName name="gasto_gci" localSheetId="1">[1]INICIO!$AO$48:$AO$49</definedName>
    <definedName name="gasto_gci" localSheetId="2">[1]INICIO!$AO$48:$AO$49</definedName>
    <definedName name="gasto_gci" localSheetId="27">[1]INICIO!$AO$48:$AO$49</definedName>
    <definedName name="gasto_gci" localSheetId="28">[1]INICIO!$AO$48:$AO$49</definedName>
    <definedName name="gasto_gci" localSheetId="29">[1]INICIO!$AO$48:$AO$49</definedName>
    <definedName name="gasto_gci" localSheetId="30">[1]INICIO!$AO$48:$AO$49</definedName>
    <definedName name="gasto_gci" localSheetId="22">[1]INICIO!$AO$48:$AO$49</definedName>
    <definedName name="gasto_gci" localSheetId="15">[1]INICIO!$AO$48:$AO$49</definedName>
    <definedName name="gasto_gci" localSheetId="3">[1]INICIO!$AO$48:$AO$49</definedName>
    <definedName name="gasto_gci" localSheetId="4">[1]INICIO!$AO$48:$AO$49</definedName>
    <definedName name="gasto_gci" localSheetId="5">[1]INICIO!$AO$48:$AO$49</definedName>
    <definedName name="gasto_gci" localSheetId="6">[1]INICIO!$AO$48:$AO$49</definedName>
    <definedName name="gasto_gci" localSheetId="31">[1]INICIO!$AO$48:$AO$49</definedName>
    <definedName name="gasto_gci" localSheetId="32">[1]INICIO!$AO$48:$AO$49</definedName>
    <definedName name="gasto_gci" localSheetId="7">[1]INICIO!$AO$48:$AO$49</definedName>
    <definedName name="gasto_gci" localSheetId="16">[1]INICIO!$AO$48:$AO$49</definedName>
    <definedName name="gasto_gci" localSheetId="33">[1]INICIO!$AO$48:$AO$49</definedName>
    <definedName name="gasto_gci" localSheetId="34">[1]INICIO!$AO$48:$AO$49</definedName>
    <definedName name="gasto_gci" localSheetId="36">[1]INICIO!$AO$48:$AO$49</definedName>
    <definedName name="gasto_gci" localSheetId="8">[1]INICIO!$AO$48:$AO$49</definedName>
    <definedName name="gasto_gci" localSheetId="9">[1]INICIO!$AO$48:$AO$49</definedName>
    <definedName name="gasto_gci" localSheetId="23">[1]INICIO!$AO$48:$AO$49</definedName>
    <definedName name="gasto_gci" localSheetId="24">[1]INICIO!$AO$48:$AO$49</definedName>
    <definedName name="gasto_gci" localSheetId="25">[2]INICIO!$AO$48:$AO$49</definedName>
    <definedName name="gasto_gci" localSheetId="17">[1]INICIO!$AO$48:$AO$49</definedName>
    <definedName name="gasto_gci" localSheetId="18">[1]INICIO!$AO$48:$AO$49</definedName>
    <definedName name="gasto_gci" localSheetId="19">[1]INICIO!$AO$48:$AO$49</definedName>
    <definedName name="gasto_gci" localSheetId="20">[1]INICIO!$AO$48:$AO$49</definedName>
    <definedName name="gasto_gci" localSheetId="11">[1]INICIO!$AO$48:$AO$49</definedName>
    <definedName name="gasto_gci" localSheetId="12">[1]INICIO!$AO$48:$AO$49</definedName>
    <definedName name="gasto_gci" localSheetId="13">[1]INICIO!$AO$48:$AO$49</definedName>
    <definedName name="gasto_gci" localSheetId="14">[1]INICIO!$AO$48:$AO$49</definedName>
    <definedName name="gasto_gci" localSheetId="26">[1]INICIO!$AO$48:$AO$49</definedName>
    <definedName name="gasto_gci" localSheetId="21">[1]INICIO!$AO$48:$AO$49</definedName>
    <definedName name="gasto_gci" localSheetId="10">[1]INICIO!$AO$48:$AO$49</definedName>
    <definedName name="gasto_gci">[1]INICIO!$AO$48:$AO$49</definedName>
    <definedName name="GCI_p">[9]BASE!$N$2:$N$4764</definedName>
    <definedName name="GDM" localSheetId="36">#REF!</definedName>
    <definedName name="GDM" localSheetId="35">#REF!</definedName>
    <definedName name="GDM">#REF!</definedName>
    <definedName name="GI4MIL" localSheetId="27">#REF!</definedName>
    <definedName name="GI4MIL" localSheetId="28">#REF!</definedName>
    <definedName name="GI4MIL" localSheetId="29">#REF!</definedName>
    <definedName name="GI4MIL" localSheetId="30">#REF!</definedName>
    <definedName name="GI4MIL" localSheetId="31">#REF!</definedName>
    <definedName name="GI4MIL" localSheetId="32">#REF!</definedName>
    <definedName name="GI4MIL" localSheetId="33">#REF!</definedName>
    <definedName name="GI4MIL" localSheetId="34">#REF!</definedName>
    <definedName name="GI4MIL">#REF!</definedName>
    <definedName name="I" localSheetId="36">[24]ANALITICO!#REF!</definedName>
    <definedName name="I" localSheetId="35">[24]ANALITICO!#REF!</definedName>
    <definedName name="I">[24]ANALITICO!#REF!</definedName>
    <definedName name="IAPP">[8]INICIO!$Y$231:$Y$247</definedName>
    <definedName name="Importe_MT">[10]BASE!$P$2:$P$33075</definedName>
    <definedName name="importe_p">[9]BASE!$P$2:$P$4764</definedName>
    <definedName name="IND">[8]INICIO!$Y$289:$Y$314</definedName>
    <definedName name="INDICADORES">[8]INICIO!$AR$5:$AR$16</definedName>
    <definedName name="KEY">[25]cats!$A$1:$B$9</definedName>
    <definedName name="LABEL" localSheetId="0">[17]INICIO!$AY$5:$AZ$97</definedName>
    <definedName name="LABEL" localSheetId="1">[17]INICIO!$AY$5:$AZ$97</definedName>
    <definedName name="LABEL" localSheetId="2">[17]INICIO!$AY$5:$AZ$97</definedName>
    <definedName name="LABEL" localSheetId="27">[17]INICIO!$AY$5:$AZ$97</definedName>
    <definedName name="LABEL" localSheetId="28">[17]INICIO!$AY$5:$AZ$97</definedName>
    <definedName name="LABEL" localSheetId="29">[17]INICIO!$AY$5:$AZ$97</definedName>
    <definedName name="LABEL" localSheetId="30">[17]INICIO!$AY$5:$AZ$97</definedName>
    <definedName name="LABEL" localSheetId="22">[17]INICIO!$AY$5:$AZ$97</definedName>
    <definedName name="LABEL" localSheetId="15">[17]INICIO!$AY$5:$AZ$97</definedName>
    <definedName name="LABEL" localSheetId="3">[17]INICIO!$AY$5:$AZ$97</definedName>
    <definedName name="LABEL" localSheetId="4">[17]INICIO!$AY$5:$AZ$97</definedName>
    <definedName name="LABEL" localSheetId="5">[17]INICIO!$AY$5:$AZ$97</definedName>
    <definedName name="LABEL" localSheetId="6">[17]INICIO!$AY$5:$AZ$97</definedName>
    <definedName name="LABEL" localSheetId="31">[17]INICIO!$AY$5:$AZ$97</definedName>
    <definedName name="LABEL" localSheetId="32">[17]INICIO!$AY$5:$AZ$97</definedName>
    <definedName name="LABEL" localSheetId="7">[17]INICIO!$AY$5:$AZ$97</definedName>
    <definedName name="LABEL" localSheetId="16">[17]INICIO!$AY$5:$AZ$97</definedName>
    <definedName name="LABEL" localSheetId="33">[17]INICIO!$AY$5:$AZ$97</definedName>
    <definedName name="LABEL" localSheetId="34">[17]INICIO!$AY$5:$AZ$97</definedName>
    <definedName name="LABEL" localSheetId="36">[17]INICIO!$AY$5:$AZ$97</definedName>
    <definedName name="LABEL" localSheetId="8">[17]INICIO!$AY$5:$AZ$97</definedName>
    <definedName name="LABEL" localSheetId="9">[17]INICIO!$AY$5:$AZ$97</definedName>
    <definedName name="LABEL" localSheetId="23">[17]INICIO!$AY$5:$AZ$97</definedName>
    <definedName name="LABEL" localSheetId="24">[17]INICIO!$AY$5:$AZ$97</definedName>
    <definedName name="LABEL" localSheetId="25">[18]INICIO!$AY$5:$AZ$97</definedName>
    <definedName name="LABEL" localSheetId="17">[17]INICIO!$AY$5:$AZ$97</definedName>
    <definedName name="LABEL" localSheetId="18">[17]INICIO!$AY$5:$AZ$97</definedName>
    <definedName name="LABEL" localSheetId="19">[17]INICIO!$AY$5:$AZ$97</definedName>
    <definedName name="LABEL" localSheetId="20">[17]INICIO!$AY$5:$AZ$97</definedName>
    <definedName name="LABEL" localSheetId="11">[17]INICIO!$AY$5:$AZ$97</definedName>
    <definedName name="LABEL" localSheetId="12">[17]INICIO!$AY$5:$AZ$97</definedName>
    <definedName name="LABEL" localSheetId="13">[17]INICIO!$AY$5:$AZ$97</definedName>
    <definedName name="LABEL" localSheetId="14">[17]INICIO!$AY$5:$AZ$97</definedName>
    <definedName name="LABEL" localSheetId="26">[17]INICIO!$AY$5:$AZ$97</definedName>
    <definedName name="LABEL" localSheetId="21">[17]INICIO!$AY$5:$AZ$97</definedName>
    <definedName name="LABEL" localSheetId="10">[17]INICIO!$AY$5:$AZ$97</definedName>
    <definedName name="LABEL">[17]INICIO!$AY$5:$AZ$97</definedName>
    <definedName name="label1g" localSheetId="0">[1]INICIO!$AA$19</definedName>
    <definedName name="label1g" localSheetId="1">[1]INICIO!$AA$19</definedName>
    <definedName name="label1g" localSheetId="2">[1]INICIO!$AA$19</definedName>
    <definedName name="label1g" localSheetId="27">[1]INICIO!$AA$19</definedName>
    <definedName name="label1g" localSheetId="28">[1]INICIO!$AA$19</definedName>
    <definedName name="label1g" localSheetId="29">[1]INICIO!$AA$19</definedName>
    <definedName name="label1g" localSheetId="30">[1]INICIO!$AA$19</definedName>
    <definedName name="label1g" localSheetId="22">[1]INICIO!$AA$19</definedName>
    <definedName name="label1g" localSheetId="15">[1]INICIO!$AA$19</definedName>
    <definedName name="label1g" localSheetId="3">[1]INICIO!$AA$19</definedName>
    <definedName name="label1g" localSheetId="4">[1]INICIO!$AA$19</definedName>
    <definedName name="label1g" localSheetId="5">[1]INICIO!$AA$19</definedName>
    <definedName name="label1g" localSheetId="6">[1]INICIO!$AA$19</definedName>
    <definedName name="label1g" localSheetId="31">[1]INICIO!$AA$19</definedName>
    <definedName name="label1g" localSheetId="32">[1]INICIO!$AA$19</definedName>
    <definedName name="label1g" localSheetId="7">[1]INICIO!$AA$19</definedName>
    <definedName name="label1g" localSheetId="16">[1]INICIO!$AA$19</definedName>
    <definedName name="label1g" localSheetId="33">[1]INICIO!$AA$19</definedName>
    <definedName name="label1g" localSheetId="34">[1]INICIO!$AA$19</definedName>
    <definedName name="label1g" localSheetId="36">[1]INICIO!$AA$19</definedName>
    <definedName name="label1g" localSheetId="8">[1]INICIO!$AA$19</definedName>
    <definedName name="label1g" localSheetId="9">[1]INICIO!$AA$19</definedName>
    <definedName name="label1g" localSheetId="23">[1]INICIO!$AA$19</definedName>
    <definedName name="label1g" localSheetId="24">[1]INICIO!$AA$19</definedName>
    <definedName name="label1g" localSheetId="25">[2]INICIO!$AA$19</definedName>
    <definedName name="label1g" localSheetId="17">[1]INICIO!$AA$19</definedName>
    <definedName name="label1g" localSheetId="18">[1]INICIO!$AA$19</definedName>
    <definedName name="label1g" localSheetId="19">[1]INICIO!$AA$19</definedName>
    <definedName name="label1g" localSheetId="20">[1]INICIO!$AA$19</definedName>
    <definedName name="label1g" localSheetId="11">[1]INICIO!$AA$19</definedName>
    <definedName name="label1g" localSheetId="12">[1]INICIO!$AA$19</definedName>
    <definedName name="label1g" localSheetId="13">[1]INICIO!$AA$19</definedName>
    <definedName name="label1g" localSheetId="14">[1]INICIO!$AA$19</definedName>
    <definedName name="label1g" localSheetId="26">[1]INICIO!$AA$19</definedName>
    <definedName name="label1g" localSheetId="21">[1]INICIO!$AA$19</definedName>
    <definedName name="label1g" localSheetId="10">[1]INICIO!$AA$19</definedName>
    <definedName name="label1g">[1]INICIO!$AA$19</definedName>
    <definedName name="label1S" localSheetId="0">[1]INICIO!$AA$22</definedName>
    <definedName name="label1S" localSheetId="1">[1]INICIO!$AA$22</definedName>
    <definedName name="label1S" localSheetId="2">[1]INICIO!$AA$22</definedName>
    <definedName name="label1S" localSheetId="27">[1]INICIO!$AA$22</definedName>
    <definedName name="label1S" localSheetId="28">[1]INICIO!$AA$22</definedName>
    <definedName name="label1S" localSheetId="29">[1]INICIO!$AA$22</definedName>
    <definedName name="label1S" localSheetId="30">[1]INICIO!$AA$22</definedName>
    <definedName name="label1S" localSheetId="22">[1]INICIO!$AA$22</definedName>
    <definedName name="label1S" localSheetId="15">[1]INICIO!$AA$22</definedName>
    <definedName name="label1S" localSheetId="3">[1]INICIO!$AA$22</definedName>
    <definedName name="label1S" localSheetId="4">[1]INICIO!$AA$22</definedName>
    <definedName name="label1S" localSheetId="5">[1]INICIO!$AA$22</definedName>
    <definedName name="label1S" localSheetId="6">[1]INICIO!$AA$22</definedName>
    <definedName name="label1S" localSheetId="31">[1]INICIO!$AA$22</definedName>
    <definedName name="label1S" localSheetId="32">[1]INICIO!$AA$22</definedName>
    <definedName name="label1S" localSheetId="7">[1]INICIO!$AA$22</definedName>
    <definedName name="label1S" localSheetId="16">[1]INICIO!$AA$22</definedName>
    <definedName name="label1S" localSheetId="33">[1]INICIO!$AA$22</definedName>
    <definedName name="label1S" localSheetId="34">[1]INICIO!$AA$22</definedName>
    <definedName name="label1S" localSheetId="36">[1]INICIO!$AA$22</definedName>
    <definedName name="label1S" localSheetId="8">[1]INICIO!$AA$22</definedName>
    <definedName name="label1S" localSheetId="9">[1]INICIO!$AA$22</definedName>
    <definedName name="label1S" localSheetId="23">[1]INICIO!$AA$22</definedName>
    <definedName name="label1S" localSheetId="24">[1]INICIO!$AA$22</definedName>
    <definedName name="label1S" localSheetId="25">[2]INICIO!$AA$22</definedName>
    <definedName name="label1S" localSheetId="17">[1]INICIO!$AA$22</definedName>
    <definedName name="label1S" localSheetId="18">[1]INICIO!$AA$22</definedName>
    <definedName name="label1S" localSheetId="19">[1]INICIO!$AA$22</definedName>
    <definedName name="label1S" localSheetId="20">[1]INICIO!$AA$22</definedName>
    <definedName name="label1S" localSheetId="11">[1]INICIO!$AA$22</definedName>
    <definedName name="label1S" localSheetId="12">[1]INICIO!$AA$22</definedName>
    <definedName name="label1S" localSheetId="13">[1]INICIO!$AA$22</definedName>
    <definedName name="label1S" localSheetId="14">[1]INICIO!$AA$22</definedName>
    <definedName name="label1S" localSheetId="26">[1]INICIO!$AA$22</definedName>
    <definedName name="label1S" localSheetId="21">[1]INICIO!$AA$22</definedName>
    <definedName name="label1S" localSheetId="10">[1]INICIO!$AA$22</definedName>
    <definedName name="label1S">[1]INICIO!$AA$22</definedName>
    <definedName name="label2g" localSheetId="0">[1]INICIO!$AA$20</definedName>
    <definedName name="label2g" localSheetId="1">[1]INICIO!$AA$20</definedName>
    <definedName name="label2g" localSheetId="2">[1]INICIO!$AA$20</definedName>
    <definedName name="label2g" localSheetId="27">[1]INICIO!$AA$20</definedName>
    <definedName name="label2g" localSheetId="28">[1]INICIO!$AA$20</definedName>
    <definedName name="label2g" localSheetId="29">[1]INICIO!$AA$20</definedName>
    <definedName name="label2g" localSheetId="30">[1]INICIO!$AA$20</definedName>
    <definedName name="label2g" localSheetId="22">[1]INICIO!$AA$20</definedName>
    <definedName name="label2g" localSheetId="15">[1]INICIO!$AA$20</definedName>
    <definedName name="label2g" localSheetId="3">[1]INICIO!$AA$20</definedName>
    <definedName name="label2g" localSheetId="4">[1]INICIO!$AA$20</definedName>
    <definedName name="label2g" localSheetId="5">[1]INICIO!$AA$20</definedName>
    <definedName name="label2g" localSheetId="6">[1]INICIO!$AA$20</definedName>
    <definedName name="label2g" localSheetId="31">[1]INICIO!$AA$20</definedName>
    <definedName name="label2g" localSheetId="32">[1]INICIO!$AA$20</definedName>
    <definedName name="label2g" localSheetId="7">[1]INICIO!$AA$20</definedName>
    <definedName name="label2g" localSheetId="16">[1]INICIO!$AA$20</definedName>
    <definedName name="label2g" localSheetId="33">[1]INICIO!$AA$20</definedName>
    <definedName name="label2g" localSheetId="34">[1]INICIO!$AA$20</definedName>
    <definedName name="label2g" localSheetId="36">[1]INICIO!$AA$20</definedName>
    <definedName name="label2g" localSheetId="8">[1]INICIO!$AA$20</definedName>
    <definedName name="label2g" localSheetId="9">[1]INICIO!$AA$20</definedName>
    <definedName name="label2g" localSheetId="23">[1]INICIO!$AA$20</definedName>
    <definedName name="label2g" localSheetId="24">[1]INICIO!$AA$20</definedName>
    <definedName name="label2g" localSheetId="25">[2]INICIO!$AA$20</definedName>
    <definedName name="label2g" localSheetId="17">[1]INICIO!$AA$20</definedName>
    <definedName name="label2g" localSheetId="18">[1]INICIO!$AA$20</definedName>
    <definedName name="label2g" localSheetId="19">[1]INICIO!$AA$20</definedName>
    <definedName name="label2g" localSheetId="20">[1]INICIO!$AA$20</definedName>
    <definedName name="label2g" localSheetId="11">[1]INICIO!$AA$20</definedName>
    <definedName name="label2g" localSheetId="12">[1]INICIO!$AA$20</definedName>
    <definedName name="label2g" localSheetId="13">[1]INICIO!$AA$20</definedName>
    <definedName name="label2g" localSheetId="14">[1]INICIO!$AA$20</definedName>
    <definedName name="label2g" localSheetId="26">[1]INICIO!$AA$20</definedName>
    <definedName name="label2g" localSheetId="21">[1]INICIO!$AA$20</definedName>
    <definedName name="label2g" localSheetId="10">[1]INICIO!$AA$20</definedName>
    <definedName name="label2g">[1]INICIO!$AA$20</definedName>
    <definedName name="label2S" localSheetId="0">[1]INICIO!$AA$23</definedName>
    <definedName name="label2S" localSheetId="1">[1]INICIO!$AA$23</definedName>
    <definedName name="label2S" localSheetId="2">[1]INICIO!$AA$23</definedName>
    <definedName name="label2S" localSheetId="27">[1]INICIO!$AA$23</definedName>
    <definedName name="label2S" localSheetId="28">[1]INICIO!$AA$23</definedName>
    <definedName name="label2S" localSheetId="29">[1]INICIO!$AA$23</definedName>
    <definedName name="label2S" localSheetId="30">[1]INICIO!$AA$23</definedName>
    <definedName name="label2S" localSheetId="22">[1]INICIO!$AA$23</definedName>
    <definedName name="label2S" localSheetId="15">[1]INICIO!$AA$23</definedName>
    <definedName name="label2S" localSheetId="3">[1]INICIO!$AA$23</definedName>
    <definedName name="label2S" localSheetId="4">[1]INICIO!$AA$23</definedName>
    <definedName name="label2S" localSheetId="5">[1]INICIO!$AA$23</definedName>
    <definedName name="label2S" localSheetId="6">[1]INICIO!$AA$23</definedName>
    <definedName name="label2S" localSheetId="31">[1]INICIO!$AA$23</definedName>
    <definedName name="label2S" localSheetId="32">[1]INICIO!$AA$23</definedName>
    <definedName name="label2S" localSheetId="7">[1]INICIO!$AA$23</definedName>
    <definedName name="label2S" localSheetId="16">[1]INICIO!$AA$23</definedName>
    <definedName name="label2S" localSheetId="33">[1]INICIO!$AA$23</definedName>
    <definedName name="label2S" localSheetId="34">[1]INICIO!$AA$23</definedName>
    <definedName name="label2S" localSheetId="36">[1]INICIO!$AA$23</definedName>
    <definedName name="label2S" localSheetId="8">[1]INICIO!$AA$23</definedName>
    <definedName name="label2S" localSheetId="9">[1]INICIO!$AA$23</definedName>
    <definedName name="label2S" localSheetId="23">[1]INICIO!$AA$23</definedName>
    <definedName name="label2S" localSheetId="24">[1]INICIO!$AA$23</definedName>
    <definedName name="label2S" localSheetId="25">[2]INICIO!$AA$23</definedName>
    <definedName name="label2S" localSheetId="17">[1]INICIO!$AA$23</definedName>
    <definedName name="label2S" localSheetId="18">[1]INICIO!$AA$23</definedName>
    <definedName name="label2S" localSheetId="19">[1]INICIO!$AA$23</definedName>
    <definedName name="label2S" localSheetId="20">[1]INICIO!$AA$23</definedName>
    <definedName name="label2S" localSheetId="11">[1]INICIO!$AA$23</definedName>
    <definedName name="label2S" localSheetId="12">[1]INICIO!$AA$23</definedName>
    <definedName name="label2S" localSheetId="13">[1]INICIO!$AA$23</definedName>
    <definedName name="label2S" localSheetId="14">[1]INICIO!$AA$23</definedName>
    <definedName name="label2S" localSheetId="26">[1]INICIO!$AA$23</definedName>
    <definedName name="label2S" localSheetId="21">[1]INICIO!$AA$23</definedName>
    <definedName name="label2S" localSheetId="10">[1]INICIO!$AA$23</definedName>
    <definedName name="label2S">[1]INICIO!$AA$23</definedName>
    <definedName name="Líneadeacción" localSheetId="0">[17]INICIO!#REF!</definedName>
    <definedName name="Líneadeacción" localSheetId="1">[17]INICIO!#REF!</definedName>
    <definedName name="Líneadeacción" localSheetId="2">[17]INICIO!#REF!</definedName>
    <definedName name="Líneadeacción" localSheetId="27">[17]INICIO!#REF!</definedName>
    <definedName name="Líneadeacción" localSheetId="28">[17]INICIO!#REF!</definedName>
    <definedName name="Líneadeacción" localSheetId="29">[17]INICIO!#REF!</definedName>
    <definedName name="Líneadeacción" localSheetId="30">[17]INICIO!#REF!</definedName>
    <definedName name="Líneadeacción" localSheetId="22">[17]INICIO!#REF!</definedName>
    <definedName name="Líneadeacción" localSheetId="15">[17]INICIO!#REF!</definedName>
    <definedName name="Líneadeacción" localSheetId="3">[17]INICIO!#REF!</definedName>
    <definedName name="Líneadeacción" localSheetId="4">[17]INICIO!#REF!</definedName>
    <definedName name="Líneadeacción" localSheetId="5">[17]INICIO!#REF!</definedName>
    <definedName name="Líneadeacción" localSheetId="6">[17]INICIO!#REF!</definedName>
    <definedName name="Líneadeacción" localSheetId="31">[17]INICIO!#REF!</definedName>
    <definedName name="Líneadeacción" localSheetId="32">[17]INICIO!#REF!</definedName>
    <definedName name="Líneadeacción" localSheetId="7">[17]INICIO!#REF!</definedName>
    <definedName name="Líneadeacción" localSheetId="16">[17]INICIO!#REF!</definedName>
    <definedName name="Líneadeacción" localSheetId="33">[17]INICIO!#REF!</definedName>
    <definedName name="Líneadeacción" localSheetId="34">[17]INICIO!#REF!</definedName>
    <definedName name="Líneadeacción" localSheetId="36">[17]INICIO!#REF!</definedName>
    <definedName name="Líneadeacción" localSheetId="8">[17]INICIO!#REF!</definedName>
    <definedName name="Líneadeacción" localSheetId="9">[17]INICIO!#REF!</definedName>
    <definedName name="Líneadeacción" localSheetId="23">[17]INICIO!#REF!</definedName>
    <definedName name="Líneadeacción" localSheetId="24">[17]INICIO!#REF!</definedName>
    <definedName name="Líneadeacción" localSheetId="25">[18]INICIO!#REF!</definedName>
    <definedName name="Líneadeacción" localSheetId="17">[17]INICIO!#REF!</definedName>
    <definedName name="Líneadeacción" localSheetId="18">[17]INICIO!#REF!</definedName>
    <definedName name="Líneadeacción" localSheetId="19">[17]INICIO!#REF!</definedName>
    <definedName name="Líneadeacción" localSheetId="20">[17]INICIO!#REF!</definedName>
    <definedName name="Líneadeacción" localSheetId="11">[17]INICIO!#REF!</definedName>
    <definedName name="Líneadeacción" localSheetId="12">[17]INICIO!#REF!</definedName>
    <definedName name="Líneadeacción" localSheetId="13">[17]INICIO!#REF!</definedName>
    <definedName name="Líneadeacción" localSheetId="14">[17]INICIO!#REF!</definedName>
    <definedName name="Líneadeacción" localSheetId="26">[17]INICIO!#REF!</definedName>
    <definedName name="Líneadeacción" localSheetId="21">[17]INICIO!#REF!</definedName>
    <definedName name="Líneadeacción" localSheetId="10">[17]INICIO!#REF!</definedName>
    <definedName name="Líneadeacción" localSheetId="35">[17]INICIO!#REF!</definedName>
    <definedName name="Líneadeacción">[17]INICIO!#REF!</definedName>
    <definedName name="LIS">#REF!</definedName>
    <definedName name="LISTA_2016" localSheetId="0">#REF!</definedName>
    <definedName name="LISTA_2016" localSheetId="1">#REF!</definedName>
    <definedName name="LISTA_2016" localSheetId="2">#REF!</definedName>
    <definedName name="LISTA_2016" localSheetId="27">#REF!</definedName>
    <definedName name="LISTA_2016" localSheetId="28">#REF!</definedName>
    <definedName name="LISTA_2016" localSheetId="29">#REF!</definedName>
    <definedName name="LISTA_2016" localSheetId="30">#REF!</definedName>
    <definedName name="LISTA_2016" localSheetId="22">#REF!</definedName>
    <definedName name="LISTA_2016" localSheetId="15">#REF!</definedName>
    <definedName name="LISTA_2016" localSheetId="3">#REF!</definedName>
    <definedName name="LISTA_2016" localSheetId="4">#REF!</definedName>
    <definedName name="LISTA_2016" localSheetId="5">#REF!</definedName>
    <definedName name="LISTA_2016" localSheetId="6">#REF!</definedName>
    <definedName name="LISTA_2016" localSheetId="31">#REF!</definedName>
    <definedName name="LISTA_2016" localSheetId="32">#REF!</definedName>
    <definedName name="LISTA_2016" localSheetId="7">#REF!</definedName>
    <definedName name="LISTA_2016" localSheetId="16">#REF!</definedName>
    <definedName name="LISTA_2016" localSheetId="33">#REF!</definedName>
    <definedName name="LISTA_2016" localSheetId="34">#REF!</definedName>
    <definedName name="LISTA_2016" localSheetId="36">#REF!</definedName>
    <definedName name="LISTA_2016" localSheetId="8">#REF!</definedName>
    <definedName name="LISTA_2016" localSheetId="9">#REF!</definedName>
    <definedName name="LISTA_2016" localSheetId="23">#REF!</definedName>
    <definedName name="LISTA_2016" localSheetId="24">#REF!</definedName>
    <definedName name="LISTA_2016" localSheetId="25">#REF!</definedName>
    <definedName name="LISTA_2016" localSheetId="17">#REF!</definedName>
    <definedName name="LISTA_2016" localSheetId="18">#REF!</definedName>
    <definedName name="LISTA_2016" localSheetId="19">#REF!</definedName>
    <definedName name="LISTA_2016" localSheetId="20">#REF!</definedName>
    <definedName name="LISTA_2016" localSheetId="11">#REF!</definedName>
    <definedName name="LISTA_2016" localSheetId="12">#REF!</definedName>
    <definedName name="LISTA_2016" localSheetId="13">#REF!</definedName>
    <definedName name="LISTA_2016" localSheetId="14">#REF!</definedName>
    <definedName name="LISTA_2016" localSheetId="26">#REF!</definedName>
    <definedName name="LISTA_2016" localSheetId="21">#REF!</definedName>
    <definedName name="LISTA_2016" localSheetId="10">#REF!</definedName>
    <definedName name="LISTA_2016" localSheetId="35">#REF!</definedName>
    <definedName name="LISTA_2016">#REF!</definedName>
    <definedName name="lista_ai" localSheetId="0">[1]INICIO!$AO$55:$AO$96</definedName>
    <definedName name="lista_ai" localSheetId="1">[1]INICIO!$AO$55:$AO$96</definedName>
    <definedName name="lista_ai" localSheetId="2">[1]INICIO!$AO$55:$AO$96</definedName>
    <definedName name="lista_ai" localSheetId="27">[1]INICIO!$AO$55:$AO$96</definedName>
    <definedName name="lista_ai" localSheetId="28">[1]INICIO!$AO$55:$AO$96</definedName>
    <definedName name="lista_ai" localSheetId="29">[1]INICIO!$AO$55:$AO$96</definedName>
    <definedName name="lista_ai" localSheetId="30">[1]INICIO!$AO$55:$AO$96</definedName>
    <definedName name="lista_ai" localSheetId="22">[1]INICIO!$AO$55:$AO$96</definedName>
    <definedName name="lista_ai" localSheetId="15">[1]INICIO!$AO$55:$AO$96</definedName>
    <definedName name="lista_ai" localSheetId="3">[1]INICIO!$AO$55:$AO$96</definedName>
    <definedName name="lista_ai" localSheetId="4">[1]INICIO!$AO$55:$AO$96</definedName>
    <definedName name="lista_ai" localSheetId="5">[1]INICIO!$AO$55:$AO$96</definedName>
    <definedName name="lista_ai" localSheetId="6">[1]INICIO!$AO$55:$AO$96</definedName>
    <definedName name="lista_ai" localSheetId="31">[1]INICIO!$AO$55:$AO$96</definedName>
    <definedName name="lista_ai" localSheetId="32">[1]INICIO!$AO$55:$AO$96</definedName>
    <definedName name="lista_ai" localSheetId="7">[1]INICIO!$AO$55:$AO$96</definedName>
    <definedName name="lista_ai" localSheetId="16">[1]INICIO!$AO$55:$AO$96</definedName>
    <definedName name="lista_ai" localSheetId="33">[1]INICIO!$AO$55:$AO$96</definedName>
    <definedName name="lista_ai" localSheetId="34">[1]INICIO!$AO$55:$AO$96</definedName>
    <definedName name="lista_ai" localSheetId="36">[1]INICIO!$AO$55:$AO$96</definedName>
    <definedName name="lista_ai" localSheetId="8">[1]INICIO!$AO$55:$AO$96</definedName>
    <definedName name="lista_ai" localSheetId="9">[1]INICIO!$AO$55:$AO$96</definedName>
    <definedName name="lista_ai" localSheetId="23">[1]INICIO!$AO$55:$AO$96</definedName>
    <definedName name="lista_ai" localSheetId="24">[1]INICIO!$AO$55:$AO$96</definedName>
    <definedName name="lista_ai" localSheetId="25">[2]INICIO!$AO$55:$AO$96</definedName>
    <definedName name="lista_ai" localSheetId="17">[1]INICIO!$AO$55:$AO$96</definedName>
    <definedName name="lista_ai" localSheetId="18">[1]INICIO!$AO$55:$AO$96</definedName>
    <definedName name="lista_ai" localSheetId="19">[1]INICIO!$AO$55:$AO$96</definedName>
    <definedName name="lista_ai" localSheetId="20">[1]INICIO!$AO$55:$AO$96</definedName>
    <definedName name="lista_ai" localSheetId="11">[1]INICIO!$AO$55:$AO$96</definedName>
    <definedName name="lista_ai" localSheetId="12">[1]INICIO!$AO$55:$AO$96</definedName>
    <definedName name="lista_ai" localSheetId="13">[1]INICIO!$AO$55:$AO$96</definedName>
    <definedName name="lista_ai" localSheetId="14">[1]INICIO!$AO$55:$AO$96</definedName>
    <definedName name="lista_ai" localSheetId="26">[1]INICIO!$AO$55:$AO$96</definedName>
    <definedName name="lista_ai" localSheetId="21">[1]INICIO!$AO$55:$AO$96</definedName>
    <definedName name="lista_ai" localSheetId="10">[1]INICIO!$AO$55:$AO$96</definedName>
    <definedName name="lista_ai">[1]INICIO!$AO$55:$AO$96</definedName>
    <definedName name="lista_deleg" localSheetId="0">[1]INICIO!$AR$34:$AR$49</definedName>
    <definedName name="lista_deleg" localSheetId="1">[1]INICIO!$AR$34:$AR$49</definedName>
    <definedName name="lista_deleg" localSheetId="2">[1]INICIO!$AR$34:$AR$49</definedName>
    <definedName name="lista_deleg" localSheetId="27">[1]INICIO!$AR$34:$AR$49</definedName>
    <definedName name="lista_deleg" localSheetId="28">[1]INICIO!$AR$34:$AR$49</definedName>
    <definedName name="lista_deleg" localSheetId="29">[1]INICIO!$AR$34:$AR$49</definedName>
    <definedName name="lista_deleg" localSheetId="30">[1]INICIO!$AR$34:$AR$49</definedName>
    <definedName name="lista_deleg" localSheetId="22">[1]INICIO!$AR$34:$AR$49</definedName>
    <definedName name="lista_deleg" localSheetId="15">[1]INICIO!$AR$34:$AR$49</definedName>
    <definedName name="lista_deleg" localSheetId="3">[1]INICIO!$AR$34:$AR$49</definedName>
    <definedName name="lista_deleg" localSheetId="4">[1]INICIO!$AR$34:$AR$49</definedName>
    <definedName name="lista_deleg" localSheetId="5">[1]INICIO!$AR$34:$AR$49</definedName>
    <definedName name="lista_deleg" localSheetId="6">[1]INICIO!$AR$34:$AR$49</definedName>
    <definedName name="lista_deleg" localSheetId="31">[1]INICIO!$AR$34:$AR$49</definedName>
    <definedName name="lista_deleg" localSheetId="32">[1]INICIO!$AR$34:$AR$49</definedName>
    <definedName name="lista_deleg" localSheetId="7">[1]INICIO!$AR$34:$AR$49</definedName>
    <definedName name="lista_deleg" localSheetId="16">[1]INICIO!$AR$34:$AR$49</definedName>
    <definedName name="lista_deleg" localSheetId="33">[1]INICIO!$AR$34:$AR$49</definedName>
    <definedName name="lista_deleg" localSheetId="34">[1]INICIO!$AR$34:$AR$49</definedName>
    <definedName name="lista_deleg" localSheetId="36">[1]INICIO!$AR$34:$AR$49</definedName>
    <definedName name="lista_deleg" localSheetId="8">[1]INICIO!$AR$34:$AR$49</definedName>
    <definedName name="lista_deleg" localSheetId="9">[1]INICIO!$AR$34:$AR$49</definedName>
    <definedName name="lista_deleg" localSheetId="23">[1]INICIO!$AR$34:$AR$49</definedName>
    <definedName name="lista_deleg" localSheetId="24">[1]INICIO!$AR$34:$AR$49</definedName>
    <definedName name="lista_deleg" localSheetId="25">[2]INICIO!$AR$34:$AR$49</definedName>
    <definedName name="lista_deleg" localSheetId="17">[1]INICIO!$AR$34:$AR$49</definedName>
    <definedName name="lista_deleg" localSheetId="18">[1]INICIO!$AR$34:$AR$49</definedName>
    <definedName name="lista_deleg" localSheetId="19">[1]INICIO!$AR$34:$AR$49</definedName>
    <definedName name="lista_deleg" localSheetId="20">[1]INICIO!$AR$34:$AR$49</definedName>
    <definedName name="lista_deleg" localSheetId="11">[1]INICIO!$AR$34:$AR$49</definedName>
    <definedName name="lista_deleg" localSheetId="12">[1]INICIO!$AR$34:$AR$49</definedName>
    <definedName name="lista_deleg" localSheetId="13">[1]INICIO!$AR$34:$AR$49</definedName>
    <definedName name="lista_deleg" localSheetId="14">[1]INICIO!$AR$34:$AR$49</definedName>
    <definedName name="lista_deleg" localSheetId="26">[1]INICIO!$AR$34:$AR$49</definedName>
    <definedName name="lista_deleg" localSheetId="21">[1]INICIO!$AR$34:$AR$49</definedName>
    <definedName name="lista_deleg" localSheetId="10">[1]INICIO!$AR$34:$AR$49</definedName>
    <definedName name="lista_deleg">[1]INICIO!$AR$34:$AR$49</definedName>
    <definedName name="lista_eppa" localSheetId="0">[1]INICIO!$AR$55:$AS$149</definedName>
    <definedName name="lista_eppa" localSheetId="1">[1]INICIO!$AR$55:$AS$149</definedName>
    <definedName name="lista_eppa" localSheetId="2">[1]INICIO!$AR$55:$AS$149</definedName>
    <definedName name="lista_eppa" localSheetId="27">[1]INICIO!$AR$55:$AS$149</definedName>
    <definedName name="lista_eppa" localSheetId="28">[1]INICIO!$AR$55:$AS$149</definedName>
    <definedName name="lista_eppa" localSheetId="29">[1]INICIO!$AR$55:$AS$149</definedName>
    <definedName name="lista_eppa" localSheetId="30">[1]INICIO!$AR$55:$AS$149</definedName>
    <definedName name="lista_eppa" localSheetId="22">[1]INICIO!$AR$55:$AS$149</definedName>
    <definedName name="lista_eppa" localSheetId="15">[1]INICIO!$AR$55:$AS$149</definedName>
    <definedName name="lista_eppa" localSheetId="3">[1]INICIO!$AR$55:$AS$149</definedName>
    <definedName name="lista_eppa" localSheetId="4">[1]INICIO!$AR$55:$AS$149</definedName>
    <definedName name="lista_eppa" localSheetId="5">[1]INICIO!$AR$55:$AS$149</definedName>
    <definedName name="lista_eppa" localSheetId="6">[1]INICIO!$AR$55:$AS$149</definedName>
    <definedName name="lista_eppa" localSheetId="31">[1]INICIO!$AR$55:$AS$149</definedName>
    <definedName name="lista_eppa" localSheetId="32">[1]INICIO!$AR$55:$AS$149</definedName>
    <definedName name="lista_eppa" localSheetId="7">[1]INICIO!$AR$55:$AS$149</definedName>
    <definedName name="lista_eppa" localSheetId="16">[1]INICIO!$AR$55:$AS$149</definedName>
    <definedName name="lista_eppa" localSheetId="33">[1]INICIO!$AR$55:$AS$149</definedName>
    <definedName name="lista_eppa" localSheetId="34">[1]INICIO!$AR$55:$AS$149</definedName>
    <definedName name="lista_eppa" localSheetId="36">[1]INICIO!$AR$55:$AS$149</definedName>
    <definedName name="lista_eppa" localSheetId="8">[1]INICIO!$AR$55:$AS$149</definedName>
    <definedName name="lista_eppa" localSheetId="9">[1]INICIO!$AR$55:$AS$149</definedName>
    <definedName name="lista_eppa" localSheetId="23">[1]INICIO!$AR$55:$AS$149</definedName>
    <definedName name="lista_eppa" localSheetId="24">[1]INICIO!$AR$55:$AS$149</definedName>
    <definedName name="lista_eppa" localSheetId="25">[2]INICIO!$AR$55:$AS$149</definedName>
    <definedName name="lista_eppa" localSheetId="17">[1]INICIO!$AR$55:$AS$149</definedName>
    <definedName name="lista_eppa" localSheetId="18">[1]INICIO!$AR$55:$AS$149</definedName>
    <definedName name="lista_eppa" localSheetId="19">[1]INICIO!$AR$55:$AS$149</definedName>
    <definedName name="lista_eppa" localSheetId="20">[1]INICIO!$AR$55:$AS$149</definedName>
    <definedName name="lista_eppa" localSheetId="11">[1]INICIO!$AR$55:$AS$149</definedName>
    <definedName name="lista_eppa" localSheetId="12">[1]INICIO!$AR$55:$AS$149</definedName>
    <definedName name="lista_eppa" localSheetId="13">[1]INICIO!$AR$55:$AS$149</definedName>
    <definedName name="lista_eppa" localSheetId="14">[1]INICIO!$AR$55:$AS$149</definedName>
    <definedName name="lista_eppa" localSheetId="26">[1]INICIO!$AR$55:$AS$149</definedName>
    <definedName name="lista_eppa" localSheetId="21">[1]INICIO!$AR$55:$AS$149</definedName>
    <definedName name="lista_eppa" localSheetId="10">[1]INICIO!$AR$55:$AS$149</definedName>
    <definedName name="lista_eppa">[1]INICIO!$AR$55:$AS$149</definedName>
    <definedName name="LISTA_UR" localSheetId="0">[1]INICIO!$Y$4:$Z$93</definedName>
    <definedName name="LISTA_UR" localSheetId="1">[1]INICIO!$Y$4:$Z$93</definedName>
    <definedName name="LISTA_UR" localSheetId="2">[1]INICIO!$Y$4:$Z$93</definedName>
    <definedName name="LISTA_UR" localSheetId="27">[1]INICIO!$Y$4:$Z$93</definedName>
    <definedName name="LISTA_UR" localSheetId="28">[1]INICIO!$Y$4:$Z$93</definedName>
    <definedName name="LISTA_UR" localSheetId="29">[1]INICIO!$Y$4:$Z$93</definedName>
    <definedName name="LISTA_UR" localSheetId="30">[1]INICIO!$Y$4:$Z$93</definedName>
    <definedName name="LISTA_UR" localSheetId="22">[1]INICIO!$Y$4:$Z$93</definedName>
    <definedName name="LISTA_UR" localSheetId="15">[1]INICIO!$Y$4:$Z$93</definedName>
    <definedName name="LISTA_UR" localSheetId="3">[1]INICIO!$Y$4:$Z$93</definedName>
    <definedName name="LISTA_UR" localSheetId="4">[1]INICIO!$Y$4:$Z$93</definedName>
    <definedName name="LISTA_UR" localSheetId="5">[1]INICIO!$Y$4:$Z$93</definedName>
    <definedName name="LISTA_UR" localSheetId="6">[1]INICIO!$Y$4:$Z$93</definedName>
    <definedName name="LISTA_UR" localSheetId="31">[1]INICIO!$Y$4:$Z$93</definedName>
    <definedName name="LISTA_UR" localSheetId="32">[1]INICIO!$Y$4:$Z$93</definedName>
    <definedName name="LISTA_UR" localSheetId="7">[1]INICIO!$Y$4:$Z$93</definedName>
    <definedName name="LISTA_UR" localSheetId="16">[1]INICIO!$Y$4:$Z$93</definedName>
    <definedName name="LISTA_UR" localSheetId="33">[1]INICIO!$Y$4:$Z$93</definedName>
    <definedName name="LISTA_UR" localSheetId="34">[1]INICIO!$Y$4:$Z$93</definedName>
    <definedName name="LISTA_UR" localSheetId="36">[1]INICIO!$Y$4:$Z$93</definedName>
    <definedName name="LISTA_UR" localSheetId="8">[1]INICIO!$Y$4:$Z$93</definedName>
    <definedName name="LISTA_UR" localSheetId="9">[1]INICIO!$Y$4:$Z$93</definedName>
    <definedName name="LISTA_UR" localSheetId="23">[1]INICIO!$Y$4:$Z$93</definedName>
    <definedName name="LISTA_UR" localSheetId="24">[1]INICIO!$Y$4:$Z$93</definedName>
    <definedName name="LISTA_UR" localSheetId="25">[2]INICIO!$Y$4:$Z$93</definedName>
    <definedName name="LISTA_UR" localSheetId="17">[1]INICIO!$Y$4:$Z$93</definedName>
    <definedName name="LISTA_UR" localSheetId="18">[1]INICIO!$Y$4:$Z$93</definedName>
    <definedName name="LISTA_UR" localSheetId="19">[1]INICIO!$Y$4:$Z$93</definedName>
    <definedName name="LISTA_UR" localSheetId="20">[1]INICIO!$Y$4:$Z$93</definedName>
    <definedName name="LISTA_UR" localSheetId="11">[1]INICIO!$Y$4:$Z$93</definedName>
    <definedName name="LISTA_UR" localSheetId="12">[1]INICIO!$Y$4:$Z$93</definedName>
    <definedName name="LISTA_UR" localSheetId="13">[1]INICIO!$Y$4:$Z$93</definedName>
    <definedName name="LISTA_UR" localSheetId="14">[1]INICIO!$Y$4:$Z$93</definedName>
    <definedName name="LISTA_UR" localSheetId="26">[1]INICIO!$Y$4:$Z$93</definedName>
    <definedName name="LISTA_UR" localSheetId="21">[1]INICIO!$Y$4:$Z$93</definedName>
    <definedName name="LISTA_UR" localSheetId="10">[1]INICIO!$Y$4:$Z$93</definedName>
    <definedName name="LISTA_UR">[1]INICIO!$Y$4:$Z$93</definedName>
    <definedName name="LLAVE2">[11]Analítico_2020!$J$2:$J$17011</definedName>
    <definedName name="MAPPEGS" localSheetId="0">[17]INICIO!#REF!</definedName>
    <definedName name="MAPPEGS" localSheetId="1">[17]INICIO!#REF!</definedName>
    <definedName name="MAPPEGS" localSheetId="2">[17]INICIO!#REF!</definedName>
    <definedName name="MAPPEGS" localSheetId="27">[17]INICIO!#REF!</definedName>
    <definedName name="MAPPEGS" localSheetId="28">[17]INICIO!#REF!</definedName>
    <definedName name="MAPPEGS" localSheetId="29">[17]INICIO!#REF!</definedName>
    <definedName name="MAPPEGS" localSheetId="30">[17]INICIO!#REF!</definedName>
    <definedName name="MAPPEGS" localSheetId="22">[17]INICIO!#REF!</definedName>
    <definedName name="MAPPEGS" localSheetId="15">[17]INICIO!#REF!</definedName>
    <definedName name="MAPPEGS" localSheetId="3">[17]INICIO!#REF!</definedName>
    <definedName name="MAPPEGS" localSheetId="4">[17]INICIO!#REF!</definedName>
    <definedName name="MAPPEGS" localSheetId="5">[17]INICIO!#REF!</definedName>
    <definedName name="MAPPEGS" localSheetId="6">[17]INICIO!#REF!</definedName>
    <definedName name="MAPPEGS" localSheetId="31">[17]INICIO!#REF!</definedName>
    <definedName name="MAPPEGS" localSheetId="32">[17]INICIO!#REF!</definedName>
    <definedName name="MAPPEGS" localSheetId="7">[17]INICIO!#REF!</definedName>
    <definedName name="MAPPEGS" localSheetId="16">[17]INICIO!#REF!</definedName>
    <definedName name="MAPPEGS" localSheetId="33">[17]INICIO!#REF!</definedName>
    <definedName name="MAPPEGS" localSheetId="34">[17]INICIO!#REF!</definedName>
    <definedName name="MAPPEGS" localSheetId="36">[17]INICIO!#REF!</definedName>
    <definedName name="MAPPEGS" localSheetId="8">[17]INICIO!#REF!</definedName>
    <definedName name="MAPPEGS" localSheetId="9">[17]INICIO!#REF!</definedName>
    <definedName name="MAPPEGS" localSheetId="23">[17]INICIO!#REF!</definedName>
    <definedName name="MAPPEGS" localSheetId="24">[17]INICIO!#REF!</definedName>
    <definedName name="MAPPEGS" localSheetId="25">[18]INICIO!#REF!</definedName>
    <definedName name="MAPPEGS" localSheetId="17">[17]INICIO!#REF!</definedName>
    <definedName name="MAPPEGS" localSheetId="18">[17]INICIO!#REF!</definedName>
    <definedName name="MAPPEGS" localSheetId="19">[17]INICIO!#REF!</definedName>
    <definedName name="MAPPEGS" localSheetId="20">[17]INICIO!#REF!</definedName>
    <definedName name="MAPPEGS" localSheetId="11">[17]INICIO!#REF!</definedName>
    <definedName name="MAPPEGS" localSheetId="12">[17]INICIO!#REF!</definedName>
    <definedName name="MAPPEGS" localSheetId="13">[17]INICIO!#REF!</definedName>
    <definedName name="MAPPEGS" localSheetId="14">[17]INICIO!#REF!</definedName>
    <definedName name="MAPPEGS" localSheetId="26">[17]INICIO!#REF!</definedName>
    <definedName name="MAPPEGS" localSheetId="21">[17]INICIO!#REF!</definedName>
    <definedName name="MAPPEGS" localSheetId="10">[17]INICIO!#REF!</definedName>
    <definedName name="MAPPEGS" localSheetId="35">[17]INICIO!#REF!</definedName>
    <definedName name="MAPPEGS">[17]INICIO!#REF!</definedName>
    <definedName name="meses">[20]RESUMEN!$T$17:$U$30</definedName>
    <definedName name="meses1">[20]RESUMEN!$T$17:$V$30</definedName>
    <definedName name="mio">[8]INICIO!$AR$24:$AR$27</definedName>
    <definedName name="MODIF" localSheetId="0">[1]datos!$U$2:$U$31674</definedName>
    <definedName name="MODIF" localSheetId="1">[1]datos!$U$2:$U$31674</definedName>
    <definedName name="MODIF" localSheetId="2">[1]datos!$U$2:$U$31674</definedName>
    <definedName name="MODIF" localSheetId="27">[1]datos!$U$2:$U$31674</definedName>
    <definedName name="MODIF" localSheetId="28">[1]datos!$U$2:$U$31674</definedName>
    <definedName name="MODIF" localSheetId="29">[1]datos!$U$2:$U$31674</definedName>
    <definedName name="MODIF" localSheetId="30">[1]datos!$U$2:$U$31674</definedName>
    <definedName name="MODIF" localSheetId="22">[1]datos!$U$2:$U$31674</definedName>
    <definedName name="MODIF" localSheetId="15">[1]datos!$U$2:$U$31674</definedName>
    <definedName name="MODIF" localSheetId="3">[1]datos!$U$2:$U$31674</definedName>
    <definedName name="MODIF" localSheetId="4">[1]datos!$U$2:$U$31674</definedName>
    <definedName name="MODIF" localSheetId="5">[1]datos!$U$2:$U$31674</definedName>
    <definedName name="MODIF" localSheetId="6">[1]datos!$U$2:$U$31674</definedName>
    <definedName name="MODIF" localSheetId="31">[1]datos!$U$2:$U$31674</definedName>
    <definedName name="MODIF" localSheetId="32">[1]datos!$U$2:$U$31674</definedName>
    <definedName name="MODIF" localSheetId="7">[1]datos!$U$2:$U$31674</definedName>
    <definedName name="MODIF" localSheetId="16">[1]datos!$U$2:$U$31674</definedName>
    <definedName name="MODIF" localSheetId="33">[1]datos!$U$2:$U$31674</definedName>
    <definedName name="MODIF" localSheetId="34">[1]datos!$U$2:$U$31674</definedName>
    <definedName name="MODIF" localSheetId="36">[1]datos!$U$2:$U$31674</definedName>
    <definedName name="MODIF" localSheetId="8">[1]datos!$U$2:$U$31674</definedName>
    <definedName name="MODIF" localSheetId="9">[1]datos!$U$2:$U$31674</definedName>
    <definedName name="MODIF" localSheetId="23">[1]datos!$U$2:$U$31674</definedName>
    <definedName name="MODIF" localSheetId="24">[1]datos!$U$2:$U$31674</definedName>
    <definedName name="MODIF" localSheetId="25">[2]datos!$U$2:$U$31674</definedName>
    <definedName name="MODIF" localSheetId="17">[1]datos!$U$2:$U$31674</definedName>
    <definedName name="MODIF" localSheetId="18">[1]datos!$U$2:$U$31674</definedName>
    <definedName name="MODIF" localSheetId="19">[1]datos!$U$2:$U$31674</definedName>
    <definedName name="MODIF" localSheetId="20">[1]datos!$U$2:$U$31674</definedName>
    <definedName name="MODIF" localSheetId="11">[1]datos!$U$2:$U$31674</definedName>
    <definedName name="MODIF" localSheetId="12">[1]datos!$U$2:$U$31674</definedName>
    <definedName name="MODIF" localSheetId="13">[1]datos!$U$2:$U$31674</definedName>
    <definedName name="MODIF" localSheetId="14">[1]datos!$U$2:$U$31674</definedName>
    <definedName name="MODIF" localSheetId="26">[1]datos!$U$2:$U$31674</definedName>
    <definedName name="MODIF" localSheetId="21">[1]datos!$U$2:$U$31674</definedName>
    <definedName name="MODIF" localSheetId="10">[1]datos!$U$2:$U$31674</definedName>
    <definedName name="MODIF">[1]datos!$U$2:$U$31674</definedName>
    <definedName name="MODIFICADO18" localSheetId="36">#REF!</definedName>
    <definedName name="MODIFICADO18" localSheetId="35">#REF!</definedName>
    <definedName name="MODIFICADO18">#REF!</definedName>
    <definedName name="MODIFICADO19" localSheetId="36">#REF!</definedName>
    <definedName name="MODIFICADO19" localSheetId="35">#REF!</definedName>
    <definedName name="MODIFICADO19">#REF!</definedName>
    <definedName name="MSG_ERROR1" localSheetId="0">[17]INICIO!$AA$11</definedName>
    <definedName name="MSG_ERROR1" localSheetId="1">[17]INICIO!$AA$11</definedName>
    <definedName name="MSG_ERROR1" localSheetId="2">[17]INICIO!$AA$11</definedName>
    <definedName name="MSG_ERROR1" localSheetId="27">[17]INICIO!$AA$11</definedName>
    <definedName name="MSG_ERROR1" localSheetId="28">[17]INICIO!$AA$11</definedName>
    <definedName name="MSG_ERROR1" localSheetId="29">[17]INICIO!$AA$11</definedName>
    <definedName name="MSG_ERROR1" localSheetId="30">[17]INICIO!$AA$11</definedName>
    <definedName name="MSG_ERROR1" localSheetId="22">[17]INICIO!$AA$11</definedName>
    <definedName name="MSG_ERROR1" localSheetId="15">[17]INICIO!$AA$11</definedName>
    <definedName name="MSG_ERROR1" localSheetId="3">[17]INICIO!$AA$11</definedName>
    <definedName name="MSG_ERROR1" localSheetId="4">[17]INICIO!$AA$11</definedName>
    <definedName name="MSG_ERROR1" localSheetId="5">[17]INICIO!$AA$11</definedName>
    <definedName name="MSG_ERROR1" localSheetId="6">[17]INICIO!$AA$11</definedName>
    <definedName name="MSG_ERROR1" localSheetId="31">[17]INICIO!$AA$11</definedName>
    <definedName name="MSG_ERROR1" localSheetId="32">[17]INICIO!$AA$11</definedName>
    <definedName name="MSG_ERROR1" localSheetId="7">[17]INICIO!$AA$11</definedName>
    <definedName name="MSG_ERROR1" localSheetId="16">[17]INICIO!$AA$11</definedName>
    <definedName name="MSG_ERROR1" localSheetId="33">[17]INICIO!$AA$11</definedName>
    <definedName name="MSG_ERROR1" localSheetId="34">[17]INICIO!$AA$11</definedName>
    <definedName name="MSG_ERROR1" localSheetId="36">[17]INICIO!$AA$11</definedName>
    <definedName name="MSG_ERROR1" localSheetId="8">[17]INICIO!$AA$11</definedName>
    <definedName name="MSG_ERROR1" localSheetId="9">[17]INICIO!$AA$11</definedName>
    <definedName name="MSG_ERROR1" localSheetId="23">[17]INICIO!$AA$11</definedName>
    <definedName name="MSG_ERROR1" localSheetId="24">[17]INICIO!$AA$11</definedName>
    <definedName name="MSG_ERROR1" localSheetId="25">[18]INICIO!$AA$11</definedName>
    <definedName name="MSG_ERROR1" localSheetId="17">[17]INICIO!$AA$11</definedName>
    <definedName name="MSG_ERROR1" localSheetId="18">[17]INICIO!$AA$11</definedName>
    <definedName name="MSG_ERROR1" localSheetId="19">[17]INICIO!$AA$11</definedName>
    <definedName name="MSG_ERROR1" localSheetId="20">[17]INICIO!$AA$11</definedName>
    <definedName name="MSG_ERROR1" localSheetId="11">[17]INICIO!$AA$11</definedName>
    <definedName name="MSG_ERROR1" localSheetId="12">[17]INICIO!$AA$11</definedName>
    <definedName name="MSG_ERROR1" localSheetId="13">[17]INICIO!$AA$11</definedName>
    <definedName name="MSG_ERROR1" localSheetId="14">[17]INICIO!$AA$11</definedName>
    <definedName name="MSG_ERROR1" localSheetId="26">[17]INICIO!$AA$11</definedName>
    <definedName name="MSG_ERROR1" localSheetId="21">[17]INICIO!$AA$11</definedName>
    <definedName name="MSG_ERROR1" localSheetId="10">[17]INICIO!$AA$11</definedName>
    <definedName name="MSG_ERROR1">[17]INICIO!$AA$11</definedName>
    <definedName name="MSG_ERROR2" localSheetId="0">[1]INICIO!$AA$12</definedName>
    <definedName name="MSG_ERROR2" localSheetId="1">[1]INICIO!$AA$12</definedName>
    <definedName name="MSG_ERROR2" localSheetId="2">[1]INICIO!$AA$12</definedName>
    <definedName name="MSG_ERROR2" localSheetId="27">[1]INICIO!$AA$12</definedName>
    <definedName name="MSG_ERROR2" localSheetId="28">[1]INICIO!$AA$12</definedName>
    <definedName name="MSG_ERROR2" localSheetId="29">[1]INICIO!$AA$12</definedName>
    <definedName name="MSG_ERROR2" localSheetId="30">[1]INICIO!$AA$12</definedName>
    <definedName name="MSG_ERROR2" localSheetId="22">[1]INICIO!$AA$12</definedName>
    <definedName name="MSG_ERROR2" localSheetId="15">[1]INICIO!$AA$12</definedName>
    <definedName name="MSG_ERROR2" localSheetId="3">[1]INICIO!$AA$12</definedName>
    <definedName name="MSG_ERROR2" localSheetId="4">[1]INICIO!$AA$12</definedName>
    <definedName name="MSG_ERROR2" localSheetId="5">[1]INICIO!$AA$12</definedName>
    <definedName name="MSG_ERROR2" localSheetId="6">[1]INICIO!$AA$12</definedName>
    <definedName name="MSG_ERROR2" localSheetId="31">[1]INICIO!$AA$12</definedName>
    <definedName name="MSG_ERROR2" localSheetId="32">[1]INICIO!$AA$12</definedName>
    <definedName name="MSG_ERROR2" localSheetId="7">[1]INICIO!$AA$12</definedName>
    <definedName name="MSG_ERROR2" localSheetId="16">[1]INICIO!$AA$12</definedName>
    <definedName name="MSG_ERROR2" localSheetId="33">[1]INICIO!$AA$12</definedName>
    <definedName name="MSG_ERROR2" localSheetId="34">[1]INICIO!$AA$12</definedName>
    <definedName name="MSG_ERROR2" localSheetId="36">[1]INICIO!$AA$12</definedName>
    <definedName name="MSG_ERROR2" localSheetId="8">[1]INICIO!$AA$12</definedName>
    <definedName name="MSG_ERROR2" localSheetId="9">[1]INICIO!$AA$12</definedName>
    <definedName name="MSG_ERROR2" localSheetId="23">[1]INICIO!$AA$12</definedName>
    <definedName name="MSG_ERROR2" localSheetId="24">[1]INICIO!$AA$12</definedName>
    <definedName name="MSG_ERROR2" localSheetId="25">[2]INICIO!$AA$12</definedName>
    <definedName name="MSG_ERROR2" localSheetId="17">[1]INICIO!$AA$12</definedName>
    <definedName name="MSG_ERROR2" localSheetId="18">[1]INICIO!$AA$12</definedName>
    <definedName name="MSG_ERROR2" localSheetId="19">[1]INICIO!$AA$12</definedName>
    <definedName name="MSG_ERROR2" localSheetId="20">[1]INICIO!$AA$12</definedName>
    <definedName name="MSG_ERROR2" localSheetId="11">[1]INICIO!$AA$12</definedName>
    <definedName name="MSG_ERROR2" localSheetId="12">[1]INICIO!$AA$12</definedName>
    <definedName name="MSG_ERROR2" localSheetId="13">[1]INICIO!$AA$12</definedName>
    <definedName name="MSG_ERROR2" localSheetId="14">[1]INICIO!$AA$12</definedName>
    <definedName name="MSG_ERROR2" localSheetId="26">[1]INICIO!$AA$12</definedName>
    <definedName name="MSG_ERROR2" localSheetId="21">[1]INICIO!$AA$12</definedName>
    <definedName name="MSG_ERROR2" localSheetId="10">[1]INICIO!$AA$12</definedName>
    <definedName name="MSG_ERROR2">[1]INICIO!$AA$12</definedName>
    <definedName name="NVO" localSheetId="36" hidden="1">#REF!</definedName>
    <definedName name="NVO" localSheetId="35" hidden="1">#REF!</definedName>
    <definedName name="NVO" hidden="1">#REF!</definedName>
    <definedName name="ÑÑÑÑÑ" localSheetId="36">[6]BASE!#REF!</definedName>
    <definedName name="ÑÑÑÑÑ" localSheetId="35">[6]BASE!#REF!</definedName>
    <definedName name="ÑÑÑÑÑ">[6]BASE!#REF!</definedName>
    <definedName name="OBJ" localSheetId="36">[7]ANALITICO!#REF!</definedName>
    <definedName name="OBJ" localSheetId="35">[7]ANALITICO!#REF!</definedName>
    <definedName name="OBJ">[7]ANALITICO!#REF!</definedName>
    <definedName name="OPCION2" localSheetId="0">[17]INICIO!#REF!</definedName>
    <definedName name="OPCION2" localSheetId="1">[17]INICIO!#REF!</definedName>
    <definedName name="OPCION2" localSheetId="2">[17]INICIO!#REF!</definedName>
    <definedName name="OPCION2" localSheetId="27">[17]INICIO!#REF!</definedName>
    <definedName name="OPCION2" localSheetId="28">[17]INICIO!#REF!</definedName>
    <definedName name="OPCION2" localSheetId="29">[17]INICIO!#REF!</definedName>
    <definedName name="OPCION2" localSheetId="30">[17]INICIO!#REF!</definedName>
    <definedName name="OPCION2" localSheetId="22">[17]INICIO!#REF!</definedName>
    <definedName name="OPCION2" localSheetId="15">[17]INICIO!#REF!</definedName>
    <definedName name="OPCION2" localSheetId="3">[17]INICIO!#REF!</definedName>
    <definedName name="OPCION2" localSheetId="4">[17]INICIO!#REF!</definedName>
    <definedName name="OPCION2" localSheetId="5">[17]INICIO!#REF!</definedName>
    <definedName name="OPCION2" localSheetId="6">[17]INICIO!#REF!</definedName>
    <definedName name="OPCION2" localSheetId="31">[17]INICIO!#REF!</definedName>
    <definedName name="OPCION2" localSheetId="32">[17]INICIO!#REF!</definedName>
    <definedName name="OPCION2" localSheetId="7">[17]INICIO!#REF!</definedName>
    <definedName name="OPCION2" localSheetId="16">[17]INICIO!#REF!</definedName>
    <definedName name="OPCION2" localSheetId="33">[17]INICIO!#REF!</definedName>
    <definedName name="OPCION2" localSheetId="34">[17]INICIO!#REF!</definedName>
    <definedName name="OPCION2" localSheetId="36">[17]INICIO!#REF!</definedName>
    <definedName name="OPCION2" localSheetId="8">[17]INICIO!#REF!</definedName>
    <definedName name="OPCION2" localSheetId="9">[17]INICIO!#REF!</definedName>
    <definedName name="OPCION2" localSheetId="23">[17]INICIO!#REF!</definedName>
    <definedName name="OPCION2" localSheetId="24">[17]INICIO!#REF!</definedName>
    <definedName name="OPCION2" localSheetId="25">[18]INICIO!#REF!</definedName>
    <definedName name="OPCION2" localSheetId="17">[17]INICIO!#REF!</definedName>
    <definedName name="OPCION2" localSheetId="18">[17]INICIO!#REF!</definedName>
    <definedName name="OPCION2" localSheetId="19">[17]INICIO!#REF!</definedName>
    <definedName name="OPCION2" localSheetId="20">[17]INICIO!#REF!</definedName>
    <definedName name="OPCION2" localSheetId="11">[17]INICIO!#REF!</definedName>
    <definedName name="OPCION2" localSheetId="12">[17]INICIO!#REF!</definedName>
    <definedName name="OPCION2" localSheetId="13">[17]INICIO!#REF!</definedName>
    <definedName name="OPCION2" localSheetId="14">[17]INICIO!#REF!</definedName>
    <definedName name="OPCION2" localSheetId="26">[17]INICIO!#REF!</definedName>
    <definedName name="OPCION2" localSheetId="21">[17]INICIO!#REF!</definedName>
    <definedName name="OPCION2" localSheetId="10">[17]INICIO!#REF!</definedName>
    <definedName name="OPCION2" localSheetId="35">[17]INICIO!#REF!</definedName>
    <definedName name="OPCION2">[17]INICIO!#REF!</definedName>
    <definedName name="OR">[21]xOR!$A$2:$A$8</definedName>
    <definedName name="OR_Denominación_20">[21]xOR!$C$2:$C$8</definedName>
    <definedName name="OR_Denominación_40">[21]xOR!$D$2:$D$8</definedName>
    <definedName name="ORIG" localSheetId="0">[1]datos!$T$2:$T$31674</definedName>
    <definedName name="ORIG" localSheetId="1">[1]datos!$T$2:$T$31674</definedName>
    <definedName name="ORIG" localSheetId="2">[1]datos!$T$2:$T$31674</definedName>
    <definedName name="ORIG" localSheetId="27">[1]datos!$T$2:$T$31674</definedName>
    <definedName name="ORIG" localSheetId="28">[1]datos!$T$2:$T$31674</definedName>
    <definedName name="ORIG" localSheetId="29">[1]datos!$T$2:$T$31674</definedName>
    <definedName name="ORIG" localSheetId="30">[1]datos!$T$2:$T$31674</definedName>
    <definedName name="ORIG" localSheetId="22">[1]datos!$T$2:$T$31674</definedName>
    <definedName name="ORIG" localSheetId="15">[1]datos!$T$2:$T$31674</definedName>
    <definedName name="ORIG" localSheetId="3">[1]datos!$T$2:$T$31674</definedName>
    <definedName name="ORIG" localSheetId="4">[1]datos!$T$2:$T$31674</definedName>
    <definedName name="ORIG" localSheetId="5">[1]datos!$T$2:$T$31674</definedName>
    <definedName name="ORIG" localSheetId="6">[1]datos!$T$2:$T$31674</definedName>
    <definedName name="ORIG" localSheetId="31">[1]datos!$T$2:$T$31674</definedName>
    <definedName name="ORIG" localSheetId="32">[1]datos!$T$2:$T$31674</definedName>
    <definedName name="ORIG" localSheetId="7">[1]datos!$T$2:$T$31674</definedName>
    <definedName name="ORIG" localSheetId="16">[1]datos!$T$2:$T$31674</definedName>
    <definedName name="ORIG" localSheetId="33">[1]datos!$T$2:$T$31674</definedName>
    <definedName name="ORIG" localSheetId="34">[1]datos!$T$2:$T$31674</definedName>
    <definedName name="ORIG" localSheetId="36">[1]datos!$T$2:$T$31674</definedName>
    <definedName name="ORIG" localSheetId="8">[1]datos!$T$2:$T$31674</definedName>
    <definedName name="ORIG" localSheetId="9">[1]datos!$T$2:$T$31674</definedName>
    <definedName name="ORIG" localSheetId="23">[1]datos!$T$2:$T$31674</definedName>
    <definedName name="ORIG" localSheetId="24">[1]datos!$T$2:$T$31674</definedName>
    <definedName name="ORIG" localSheetId="25">[2]datos!$T$2:$T$31674</definedName>
    <definedName name="ORIG" localSheetId="17">[1]datos!$T$2:$T$31674</definedName>
    <definedName name="ORIG" localSheetId="18">[1]datos!$T$2:$T$31674</definedName>
    <definedName name="ORIG" localSheetId="19">[1]datos!$T$2:$T$31674</definedName>
    <definedName name="ORIG" localSheetId="20">[1]datos!$T$2:$T$31674</definedName>
    <definedName name="ORIG" localSheetId="11">[1]datos!$T$2:$T$31674</definedName>
    <definedName name="ORIG" localSheetId="12">[1]datos!$T$2:$T$31674</definedName>
    <definedName name="ORIG" localSheetId="13">[1]datos!$T$2:$T$31674</definedName>
    <definedName name="ORIG" localSheetId="14">[1]datos!$T$2:$T$31674</definedName>
    <definedName name="ORIG" localSheetId="26">[1]datos!$T$2:$T$31674</definedName>
    <definedName name="ORIG" localSheetId="21">[1]datos!$T$2:$T$31674</definedName>
    <definedName name="ORIG" localSheetId="10">[1]datos!$T$2:$T$31674</definedName>
    <definedName name="ORIG">[1]datos!$T$2:$T$31674</definedName>
    <definedName name="ORIGINAL0">[11]Analítico_2020!$G$2:$G$17011</definedName>
    <definedName name="ORIGINAL18" localSheetId="36">#REF!</definedName>
    <definedName name="ORIGINAL18" localSheetId="35">#REF!</definedName>
    <definedName name="ORIGINAL18">#REF!</definedName>
    <definedName name="ORIGINAL19" localSheetId="36">#REF!</definedName>
    <definedName name="ORIGINAL19" localSheetId="35">#REF!</definedName>
    <definedName name="ORIGINAL19">#REF!</definedName>
    <definedName name="P" localSheetId="0">[1]INICIO!$AO$5:$AP$32</definedName>
    <definedName name="P" localSheetId="1">[1]INICIO!$AO$5:$AP$32</definedName>
    <definedName name="P" localSheetId="2">[1]INICIO!$AO$5:$AP$32</definedName>
    <definedName name="P" localSheetId="27">[1]INICIO!$AO$5:$AP$32</definedName>
    <definedName name="P" localSheetId="28">[1]INICIO!$AO$5:$AP$32</definedName>
    <definedName name="P" localSheetId="29">[1]INICIO!$AO$5:$AP$32</definedName>
    <definedName name="P" localSheetId="30">[1]INICIO!$AO$5:$AP$32</definedName>
    <definedName name="P" localSheetId="22">[1]INICIO!$AO$5:$AP$32</definedName>
    <definedName name="P" localSheetId="15">[1]INICIO!$AO$5:$AP$32</definedName>
    <definedName name="P" localSheetId="3">[1]INICIO!$AO$5:$AP$32</definedName>
    <definedName name="P" localSheetId="4">[1]INICIO!$AO$5:$AP$32</definedName>
    <definedName name="P" localSheetId="5">[1]INICIO!$AO$5:$AP$32</definedName>
    <definedName name="P" localSheetId="6">[1]INICIO!$AO$5:$AP$32</definedName>
    <definedName name="P" localSheetId="31">[1]INICIO!$AO$5:$AP$32</definedName>
    <definedName name="P" localSheetId="32">[1]INICIO!$AO$5:$AP$32</definedName>
    <definedName name="P" localSheetId="7">[1]INICIO!$AO$5:$AP$32</definedName>
    <definedName name="P" localSheetId="16">[1]INICIO!$AO$5:$AP$32</definedName>
    <definedName name="P" localSheetId="33">[1]INICIO!$AO$5:$AP$32</definedName>
    <definedName name="P" localSheetId="34">[1]INICIO!$AO$5:$AP$32</definedName>
    <definedName name="P" localSheetId="36">[1]INICIO!$AO$5:$AP$32</definedName>
    <definedName name="P" localSheetId="8">[1]INICIO!$AO$5:$AP$32</definedName>
    <definedName name="P" localSheetId="9">[1]INICIO!$AO$5:$AP$32</definedName>
    <definedName name="P" localSheetId="23">[1]INICIO!$AO$5:$AP$32</definedName>
    <definedName name="P" localSheetId="24">[1]INICIO!$AO$5:$AP$32</definedName>
    <definedName name="P" localSheetId="25">[2]INICIO!$AO$5:$AP$32</definedName>
    <definedName name="P" localSheetId="17">[1]INICIO!$AO$5:$AP$32</definedName>
    <definedName name="P" localSheetId="18">[1]INICIO!$AO$5:$AP$32</definedName>
    <definedName name="P" localSheetId="19">[1]INICIO!$AO$5:$AP$32</definedName>
    <definedName name="P" localSheetId="20">[1]INICIO!$AO$5:$AP$32</definedName>
    <definedName name="P" localSheetId="11">[1]INICIO!$AO$5:$AP$32</definedName>
    <definedName name="P" localSheetId="12">[1]INICIO!$AO$5:$AP$32</definedName>
    <definedName name="P" localSheetId="13">[1]INICIO!$AO$5:$AP$32</definedName>
    <definedName name="P" localSheetId="14">[1]INICIO!$AO$5:$AP$32</definedName>
    <definedName name="P" localSheetId="26">[1]INICIO!$AO$5:$AP$32</definedName>
    <definedName name="P" localSheetId="21">[1]INICIO!$AO$5:$AP$32</definedName>
    <definedName name="P" localSheetId="10">[1]INICIO!$AO$5:$AP$32</definedName>
    <definedName name="P">[1]INICIO!$AO$5:$AP$32</definedName>
    <definedName name="P_K" localSheetId="0">[1]INICIO!$AO$5:$AO$32</definedName>
    <definedName name="P_K" localSheetId="1">[1]INICIO!$AO$5:$AO$32</definedName>
    <definedName name="P_K" localSheetId="2">[1]INICIO!$AO$5:$AO$32</definedName>
    <definedName name="P_K" localSheetId="27">[1]INICIO!$AO$5:$AO$32</definedName>
    <definedName name="P_K" localSheetId="28">[1]INICIO!$AO$5:$AO$32</definedName>
    <definedName name="P_K" localSheetId="29">[1]INICIO!$AO$5:$AO$32</definedName>
    <definedName name="P_K" localSheetId="30">[1]INICIO!$AO$5:$AO$32</definedName>
    <definedName name="P_K" localSheetId="22">[1]INICIO!$AO$5:$AO$32</definedName>
    <definedName name="P_K" localSheetId="15">[1]INICIO!$AO$5:$AO$32</definedName>
    <definedName name="P_K" localSheetId="3">[1]INICIO!$AO$5:$AO$32</definedName>
    <definedName name="P_K" localSheetId="4">[1]INICIO!$AO$5:$AO$32</definedName>
    <definedName name="P_K" localSheetId="5">[1]INICIO!$AO$5:$AO$32</definedName>
    <definedName name="P_K" localSheetId="6">[1]INICIO!$AO$5:$AO$32</definedName>
    <definedName name="P_K" localSheetId="31">[1]INICIO!$AO$5:$AO$32</definedName>
    <definedName name="P_K" localSheetId="32">[1]INICIO!$AO$5:$AO$32</definedName>
    <definedName name="P_K" localSheetId="7">[1]INICIO!$AO$5:$AO$32</definedName>
    <definedName name="P_K" localSheetId="16">[1]INICIO!$AO$5:$AO$32</definedName>
    <definedName name="P_K" localSheetId="33">[1]INICIO!$AO$5:$AO$32</definedName>
    <definedName name="P_K" localSheetId="34">[1]INICIO!$AO$5:$AO$32</definedName>
    <definedName name="P_K" localSheetId="36">[1]INICIO!$AO$5:$AO$32</definedName>
    <definedName name="P_K" localSheetId="8">[1]INICIO!$AO$5:$AO$32</definedName>
    <definedName name="P_K" localSheetId="9">[1]INICIO!$AO$5:$AO$32</definedName>
    <definedName name="P_K" localSheetId="23">[1]INICIO!$AO$5:$AO$32</definedName>
    <definedName name="P_K" localSheetId="24">[1]INICIO!$AO$5:$AO$32</definedName>
    <definedName name="P_K" localSheetId="25">[2]INICIO!$AO$5:$AO$32</definedName>
    <definedName name="P_K" localSheetId="17">[1]INICIO!$AO$5:$AO$32</definedName>
    <definedName name="P_K" localSheetId="18">[1]INICIO!$AO$5:$AO$32</definedName>
    <definedName name="P_K" localSheetId="19">[1]INICIO!$AO$5:$AO$32</definedName>
    <definedName name="P_K" localSheetId="20">[1]INICIO!$AO$5:$AO$32</definedName>
    <definedName name="P_K" localSheetId="11">[1]INICIO!$AO$5:$AO$32</definedName>
    <definedName name="P_K" localSheetId="12">[1]INICIO!$AO$5:$AO$32</definedName>
    <definedName name="P_K" localSheetId="13">[1]INICIO!$AO$5:$AO$32</definedName>
    <definedName name="P_K" localSheetId="14">[1]INICIO!$AO$5:$AO$32</definedName>
    <definedName name="P_K" localSheetId="26">[1]INICIO!$AO$5:$AO$32</definedName>
    <definedName name="P_K" localSheetId="21">[1]INICIO!$AO$5:$AO$32</definedName>
    <definedName name="P_K" localSheetId="10">[1]INICIO!$AO$5:$AO$32</definedName>
    <definedName name="P_K">[1]INICIO!$AO$5:$AO$32</definedName>
    <definedName name="PART" localSheetId="36">#REF!</definedName>
    <definedName name="PART" localSheetId="35">#REF!</definedName>
    <definedName name="PART">#REF!</definedName>
    <definedName name="PART_NETO" localSheetId="36">#REF!</definedName>
    <definedName name="PART_NETO" localSheetId="35">#REF!</definedName>
    <definedName name="PART_NETO">#REF!</definedName>
    <definedName name="PART_TOTAL" localSheetId="36">#REF!</definedName>
    <definedName name="PART_TOTAL" localSheetId="35">#REF!</definedName>
    <definedName name="PART_TOTAL">#REF!</definedName>
    <definedName name="PART18" localSheetId="36">#REF!</definedName>
    <definedName name="PART18" localSheetId="35">#REF!</definedName>
    <definedName name="PART18">#REF!</definedName>
    <definedName name="PART19" localSheetId="36">#REF!</definedName>
    <definedName name="PART19" localSheetId="35">#REF!</definedName>
    <definedName name="PART19">#REF!</definedName>
    <definedName name="PE" localSheetId="0">[1]INICIO!$AR$5:$AS$16</definedName>
    <definedName name="PE" localSheetId="1">[1]INICIO!$AR$5:$AS$16</definedName>
    <definedName name="PE" localSheetId="2">[1]INICIO!$AR$5:$AS$16</definedName>
    <definedName name="PE" localSheetId="27">[1]INICIO!$AR$5:$AS$16</definedName>
    <definedName name="PE" localSheetId="28">[1]INICIO!$AR$5:$AS$16</definedName>
    <definedName name="PE" localSheetId="29">[1]INICIO!$AR$5:$AS$16</definedName>
    <definedName name="PE" localSheetId="30">[1]INICIO!$AR$5:$AS$16</definedName>
    <definedName name="PE" localSheetId="22">[1]INICIO!$AR$5:$AS$16</definedName>
    <definedName name="PE" localSheetId="15">[1]INICIO!$AR$5:$AS$16</definedName>
    <definedName name="PE" localSheetId="3">[1]INICIO!$AR$5:$AS$16</definedName>
    <definedName name="PE" localSheetId="4">[1]INICIO!$AR$5:$AS$16</definedName>
    <definedName name="PE" localSheetId="5">[1]INICIO!$AR$5:$AS$16</definedName>
    <definedName name="PE" localSheetId="6">[1]INICIO!$AR$5:$AS$16</definedName>
    <definedName name="PE" localSheetId="31">[1]INICIO!$AR$5:$AS$16</definedName>
    <definedName name="PE" localSheetId="32">[1]INICIO!$AR$5:$AS$16</definedName>
    <definedName name="PE" localSheetId="7">[1]INICIO!$AR$5:$AS$16</definedName>
    <definedName name="PE" localSheetId="16">[1]INICIO!$AR$5:$AS$16</definedName>
    <definedName name="PE" localSheetId="33">[1]INICIO!$AR$5:$AS$16</definedName>
    <definedName name="PE" localSheetId="34">[1]INICIO!$AR$5:$AS$16</definedName>
    <definedName name="PE" localSheetId="36">[1]INICIO!$AR$5:$AS$16</definedName>
    <definedName name="PE" localSheetId="8">[1]INICIO!$AR$5:$AS$16</definedName>
    <definedName name="PE" localSheetId="9">[1]INICIO!$AR$5:$AS$16</definedName>
    <definedName name="PE" localSheetId="23">[1]INICIO!$AR$5:$AS$16</definedName>
    <definedName name="PE" localSheetId="24">[1]INICIO!$AR$5:$AS$16</definedName>
    <definedName name="PE" localSheetId="25">[2]INICIO!$AR$5:$AS$16</definedName>
    <definedName name="PE" localSheetId="17">[1]INICIO!$AR$5:$AS$16</definedName>
    <definedName name="PE" localSheetId="18">[1]INICIO!$AR$5:$AS$16</definedName>
    <definedName name="PE" localSheetId="19">[1]INICIO!$AR$5:$AS$16</definedName>
    <definedName name="PE" localSheetId="20">[1]INICIO!$AR$5:$AS$16</definedName>
    <definedName name="PE" localSheetId="11">[1]INICIO!$AR$5:$AS$16</definedName>
    <definedName name="PE" localSheetId="12">[1]INICIO!$AR$5:$AS$16</definedName>
    <definedName name="PE" localSheetId="13">[1]INICIO!$AR$5:$AS$16</definedName>
    <definedName name="PE" localSheetId="14">[1]INICIO!$AR$5:$AS$16</definedName>
    <definedName name="PE" localSheetId="26">[1]INICIO!$AR$5:$AS$16</definedName>
    <definedName name="PE" localSheetId="21">[1]INICIO!$AR$5:$AS$16</definedName>
    <definedName name="PE" localSheetId="10">[1]INICIO!$AR$5:$AS$16</definedName>
    <definedName name="PE">[1]INICIO!$AR$5:$AS$16</definedName>
    <definedName name="PE_K" localSheetId="0">[1]INICIO!$AR$5:$AR$16</definedName>
    <definedName name="PE_K" localSheetId="1">[1]INICIO!$AR$5:$AR$16</definedName>
    <definedName name="PE_K" localSheetId="2">[1]INICIO!$AR$5:$AR$16</definedName>
    <definedName name="PE_K" localSheetId="27">[1]INICIO!$AR$5:$AR$16</definedName>
    <definedName name="PE_K" localSheetId="28">[1]INICIO!$AR$5:$AR$16</definedName>
    <definedName name="PE_K" localSheetId="29">[1]INICIO!$AR$5:$AR$16</definedName>
    <definedName name="PE_K" localSheetId="30">[1]INICIO!$AR$5:$AR$16</definedName>
    <definedName name="PE_K" localSheetId="22">[1]INICIO!$AR$5:$AR$16</definedName>
    <definedName name="PE_K" localSheetId="15">[1]INICIO!$AR$5:$AR$16</definedName>
    <definedName name="PE_K" localSheetId="3">[1]INICIO!$AR$5:$AR$16</definedName>
    <definedName name="PE_K" localSheetId="4">[1]INICIO!$AR$5:$AR$16</definedName>
    <definedName name="PE_K" localSheetId="5">[1]INICIO!$AR$5:$AR$16</definedName>
    <definedName name="PE_K" localSheetId="6">[1]INICIO!$AR$5:$AR$16</definedName>
    <definedName name="PE_K" localSheetId="31">[1]INICIO!$AR$5:$AR$16</definedName>
    <definedName name="PE_K" localSheetId="32">[1]INICIO!$AR$5:$AR$16</definedName>
    <definedName name="PE_K" localSheetId="7">[1]INICIO!$AR$5:$AR$16</definedName>
    <definedName name="PE_K" localSheetId="16">[1]INICIO!$AR$5:$AR$16</definedName>
    <definedName name="PE_K" localSheetId="33">[1]INICIO!$AR$5:$AR$16</definedName>
    <definedName name="PE_K" localSheetId="34">[1]INICIO!$AR$5:$AR$16</definedName>
    <definedName name="PE_K" localSheetId="36">[1]INICIO!$AR$5:$AR$16</definedName>
    <definedName name="PE_K" localSheetId="8">[1]INICIO!$AR$5:$AR$16</definedName>
    <definedName name="PE_K" localSheetId="9">[1]INICIO!$AR$5:$AR$16</definedName>
    <definedName name="PE_K" localSheetId="23">[1]INICIO!$AR$5:$AR$16</definedName>
    <definedName name="PE_K" localSheetId="24">[1]INICIO!$AR$5:$AR$16</definedName>
    <definedName name="PE_K" localSheetId="25">[2]INICIO!$AR$5:$AR$16</definedName>
    <definedName name="PE_K" localSheetId="17">[1]INICIO!$AR$5:$AR$16</definedName>
    <definedName name="PE_K" localSheetId="18">[1]INICIO!$AR$5:$AR$16</definedName>
    <definedName name="PE_K" localSheetId="19">[1]INICIO!$AR$5:$AR$16</definedName>
    <definedName name="PE_K" localSheetId="20">[1]INICIO!$AR$5:$AR$16</definedName>
    <definedName name="PE_K" localSheetId="11">[1]INICIO!$AR$5:$AR$16</definedName>
    <definedName name="PE_K" localSheetId="12">[1]INICIO!$AR$5:$AR$16</definedName>
    <definedName name="PE_K" localSheetId="13">[1]INICIO!$AR$5:$AR$16</definedName>
    <definedName name="PE_K" localSheetId="14">[1]INICIO!$AR$5:$AR$16</definedName>
    <definedName name="PE_K" localSheetId="26">[1]INICIO!$AR$5:$AR$16</definedName>
    <definedName name="PE_K" localSheetId="21">[1]INICIO!$AR$5:$AR$16</definedName>
    <definedName name="PE_K" localSheetId="10">[1]INICIO!$AR$5:$AR$16</definedName>
    <definedName name="PE_K">[1]INICIO!$AR$5:$AR$16</definedName>
    <definedName name="PEDO" localSheetId="0">[26]INICIO!#REF!</definedName>
    <definedName name="PEDO" localSheetId="1">[26]INICIO!#REF!</definedName>
    <definedName name="PEDO" localSheetId="2">[26]INICIO!#REF!</definedName>
    <definedName name="PEDO" localSheetId="27">[26]INICIO!#REF!</definedName>
    <definedName name="PEDO" localSheetId="28">[26]INICIO!#REF!</definedName>
    <definedName name="PEDO" localSheetId="29">[26]INICIO!#REF!</definedName>
    <definedName name="PEDO" localSheetId="30">[26]INICIO!#REF!</definedName>
    <definedName name="PEDO" localSheetId="22">[26]INICIO!#REF!</definedName>
    <definedName name="PEDO" localSheetId="15">[26]INICIO!#REF!</definedName>
    <definedName name="PEDO" localSheetId="3">[26]INICIO!#REF!</definedName>
    <definedName name="PEDO" localSheetId="4">[26]INICIO!#REF!</definedName>
    <definedName name="PEDO" localSheetId="5">[26]INICIO!#REF!</definedName>
    <definedName name="PEDO" localSheetId="6">[26]INICIO!#REF!</definedName>
    <definedName name="PEDO" localSheetId="31">[26]INICIO!#REF!</definedName>
    <definedName name="PEDO" localSheetId="32">[26]INICIO!#REF!</definedName>
    <definedName name="PEDO" localSheetId="7">[26]INICIO!#REF!</definedName>
    <definedName name="PEDO" localSheetId="16">[26]INICIO!#REF!</definedName>
    <definedName name="PEDO" localSheetId="33">[26]INICIO!#REF!</definedName>
    <definedName name="PEDO" localSheetId="34">[26]INICIO!#REF!</definedName>
    <definedName name="PEDO" localSheetId="36">[26]INICIO!#REF!</definedName>
    <definedName name="PEDO" localSheetId="8">[26]INICIO!#REF!</definedName>
    <definedName name="PEDO" localSheetId="9">[26]INICIO!#REF!</definedName>
    <definedName name="PEDO" localSheetId="23">[26]INICIO!#REF!</definedName>
    <definedName name="PEDO" localSheetId="24">[26]INICIO!#REF!</definedName>
    <definedName name="PEDO" localSheetId="25">[26]INICIO!#REF!</definedName>
    <definedName name="PEDO" localSheetId="17">[26]INICIO!#REF!</definedName>
    <definedName name="PEDO" localSheetId="18">[26]INICIO!#REF!</definedName>
    <definedName name="PEDO" localSheetId="19">[26]INICIO!#REF!</definedName>
    <definedName name="PEDO" localSheetId="20">[26]INICIO!#REF!</definedName>
    <definedName name="PEDO" localSheetId="11">[26]INICIO!#REF!</definedName>
    <definedName name="PEDO" localSheetId="12">[26]INICIO!#REF!</definedName>
    <definedName name="PEDO" localSheetId="13">[26]INICIO!#REF!</definedName>
    <definedName name="PEDO" localSheetId="14">[26]INICIO!#REF!</definedName>
    <definedName name="PEDO" localSheetId="26">[26]INICIO!#REF!</definedName>
    <definedName name="PEDO" localSheetId="21">[26]INICIO!#REF!</definedName>
    <definedName name="PEDO" localSheetId="10">[26]INICIO!#REF!</definedName>
    <definedName name="PEDO" localSheetId="35">[23]INICIO!#REF!</definedName>
    <definedName name="PEDO">[23]INICIO!#REF!</definedName>
    <definedName name="PERIODO" localSheetId="0">#REF!</definedName>
    <definedName name="PERIODO" localSheetId="1">#REF!</definedName>
    <definedName name="PERIODO" localSheetId="2">#REF!</definedName>
    <definedName name="PERIODO" localSheetId="27">#REF!</definedName>
    <definedName name="PERIODO" localSheetId="28">#REF!</definedName>
    <definedName name="PERIODO" localSheetId="29">#REF!</definedName>
    <definedName name="PERIODO" localSheetId="30">#REF!</definedName>
    <definedName name="PERIODO" localSheetId="22">#REF!</definedName>
    <definedName name="PERIODO" localSheetId="15">#REF!</definedName>
    <definedName name="PERIODO" localSheetId="3">#REF!</definedName>
    <definedName name="PERIODO" localSheetId="4">#REF!</definedName>
    <definedName name="PERIODO" localSheetId="5">#REF!</definedName>
    <definedName name="PERIODO" localSheetId="6">#REF!</definedName>
    <definedName name="PERIODO" localSheetId="31">#REF!</definedName>
    <definedName name="PERIODO" localSheetId="32">#REF!</definedName>
    <definedName name="PERIODO" localSheetId="7">#REF!</definedName>
    <definedName name="PERIODO" localSheetId="16">#REF!</definedName>
    <definedName name="PERIODO" localSheetId="33">#REF!</definedName>
    <definedName name="PERIODO" localSheetId="34">#REF!</definedName>
    <definedName name="PERIODO" localSheetId="36">#REF!</definedName>
    <definedName name="PERIODO" localSheetId="8">#REF!</definedName>
    <definedName name="PERIODO" localSheetId="9">#REF!</definedName>
    <definedName name="PERIODO" localSheetId="23">#REF!</definedName>
    <definedName name="PERIODO" localSheetId="24">#REF!</definedName>
    <definedName name="PERIODO" localSheetId="25">#REF!</definedName>
    <definedName name="PERIODO" localSheetId="17">#REF!</definedName>
    <definedName name="PERIODO" localSheetId="18">#REF!</definedName>
    <definedName name="PERIODO" localSheetId="19">#REF!</definedName>
    <definedName name="PERIODO" localSheetId="20">#REF!</definedName>
    <definedName name="PERIODO" localSheetId="11">#REF!</definedName>
    <definedName name="PERIODO" localSheetId="12">#REF!</definedName>
    <definedName name="PERIODO" localSheetId="13">#REF!</definedName>
    <definedName name="PERIODO" localSheetId="14">#REF!</definedName>
    <definedName name="PERIODO" localSheetId="26">#REF!</definedName>
    <definedName name="PERIODO" localSheetId="21">#REF!</definedName>
    <definedName name="PERIODO" localSheetId="10">#REF!</definedName>
    <definedName name="PERIODO" localSheetId="35">#REF!</definedName>
    <definedName name="PERIODO">#REF!</definedName>
    <definedName name="poa" localSheetId="36" hidden="1">#REF!</definedName>
    <definedName name="poa" localSheetId="35" hidden="1">#REF!</definedName>
    <definedName name="poa" hidden="1">#REF!</definedName>
    <definedName name="POS.__PRESUP." localSheetId="36">#REF!</definedName>
    <definedName name="POS.__PRESUP." localSheetId="35">#REF!</definedName>
    <definedName name="POS.__PRESUP.">#REF!</definedName>
    <definedName name="POSPRE_4000" localSheetId="36">[7]ANALITICO!#REF!</definedName>
    <definedName name="POSPRE_4000" localSheetId="35">[7]ANALITICO!#REF!</definedName>
    <definedName name="POSPRE_4000">[7]ANALITICO!#REF!</definedName>
    <definedName name="PRC" localSheetId="0">#REF!</definedName>
    <definedName name="PRC" localSheetId="1">#REF!</definedName>
    <definedName name="PRC" localSheetId="2">#REF!</definedName>
    <definedName name="PRC" localSheetId="27">#REF!</definedName>
    <definedName name="PRC" localSheetId="28">#REF!</definedName>
    <definedName name="PRC" localSheetId="29">#REF!</definedName>
    <definedName name="PRC" localSheetId="30">#REF!</definedName>
    <definedName name="PRC" localSheetId="22">#REF!</definedName>
    <definedName name="PRC" localSheetId="15">#REF!</definedName>
    <definedName name="PRC" localSheetId="3">#REF!</definedName>
    <definedName name="PRC" localSheetId="4">#REF!</definedName>
    <definedName name="PRC" localSheetId="5">#REF!</definedName>
    <definedName name="PRC" localSheetId="6">#REF!</definedName>
    <definedName name="PRC" localSheetId="31">#REF!</definedName>
    <definedName name="PRC" localSheetId="32">#REF!</definedName>
    <definedName name="PRC" localSheetId="7">#REF!</definedName>
    <definedName name="PRC" localSheetId="16">#REF!</definedName>
    <definedName name="PRC" localSheetId="33">#REF!</definedName>
    <definedName name="PRC" localSheetId="34">#REF!</definedName>
    <definedName name="PRC" localSheetId="36">#REF!</definedName>
    <definedName name="PRC" localSheetId="8">#REF!</definedName>
    <definedName name="PRC" localSheetId="9">#REF!</definedName>
    <definedName name="PRC" localSheetId="23">#REF!</definedName>
    <definedName name="PRC" localSheetId="24">#REF!</definedName>
    <definedName name="PRC" localSheetId="25">#REF!</definedName>
    <definedName name="PRC" localSheetId="17">#REF!</definedName>
    <definedName name="PRC" localSheetId="18">#REF!</definedName>
    <definedName name="PRC" localSheetId="19">#REF!</definedName>
    <definedName name="PRC" localSheetId="20">#REF!</definedName>
    <definedName name="PRC" localSheetId="11">#REF!</definedName>
    <definedName name="PRC" localSheetId="12">#REF!</definedName>
    <definedName name="PRC" localSheetId="13">#REF!</definedName>
    <definedName name="PRC" localSheetId="14">#REF!</definedName>
    <definedName name="PRC" localSheetId="26">#REF!</definedName>
    <definedName name="PRC" localSheetId="21">#REF!</definedName>
    <definedName name="PRC" localSheetId="10">#REF!</definedName>
    <definedName name="PRC" localSheetId="35">#REF!</definedName>
    <definedName name="PRC">#REF!</definedName>
    <definedName name="PROG" localSheetId="0">#REF!</definedName>
    <definedName name="PROG" localSheetId="1">#REF!</definedName>
    <definedName name="PROG" localSheetId="2">#REF!</definedName>
    <definedName name="PROG" localSheetId="27">#REF!</definedName>
    <definedName name="PROG" localSheetId="28">#REF!</definedName>
    <definedName name="PROG" localSheetId="29">#REF!</definedName>
    <definedName name="PROG" localSheetId="30">#REF!</definedName>
    <definedName name="PROG" localSheetId="22">#REF!</definedName>
    <definedName name="PROG" localSheetId="15">#REF!</definedName>
    <definedName name="PROG" localSheetId="3">#REF!</definedName>
    <definedName name="PROG" localSheetId="4">#REF!</definedName>
    <definedName name="PROG" localSheetId="5">#REF!</definedName>
    <definedName name="PROG" localSheetId="6">#REF!</definedName>
    <definedName name="PROG" localSheetId="31">#REF!</definedName>
    <definedName name="PROG" localSheetId="32">#REF!</definedName>
    <definedName name="PROG" localSheetId="7">#REF!</definedName>
    <definedName name="PROG" localSheetId="16">#REF!</definedName>
    <definedName name="PROG" localSheetId="33">#REF!</definedName>
    <definedName name="PROG" localSheetId="34">#REF!</definedName>
    <definedName name="PROG" localSheetId="36">#REF!</definedName>
    <definedName name="PROG" localSheetId="8">#REF!</definedName>
    <definedName name="PROG" localSheetId="9">#REF!</definedName>
    <definedName name="PROG" localSheetId="23">#REF!</definedName>
    <definedName name="PROG" localSheetId="24">#REF!</definedName>
    <definedName name="PROG" localSheetId="25">#REF!</definedName>
    <definedName name="PROG" localSheetId="17">#REF!</definedName>
    <definedName name="PROG" localSheetId="18">#REF!</definedName>
    <definedName name="PROG" localSheetId="19">#REF!</definedName>
    <definedName name="PROG" localSheetId="20">#REF!</definedName>
    <definedName name="PROG" localSheetId="11">#REF!</definedName>
    <definedName name="PROG" localSheetId="12">#REF!</definedName>
    <definedName name="PROG" localSheetId="13">#REF!</definedName>
    <definedName name="PROG" localSheetId="14">#REF!</definedName>
    <definedName name="PROG" localSheetId="26">#REF!</definedName>
    <definedName name="PROG" localSheetId="21">#REF!</definedName>
    <definedName name="PROG" localSheetId="10">#REF!</definedName>
    <definedName name="PROG" localSheetId="35">#REF!</definedName>
    <definedName name="PROG">#REF!</definedName>
    <definedName name="PROGRAMADO18" localSheetId="36">#REF!</definedName>
    <definedName name="PROGRAMADO18" localSheetId="35">#REF!</definedName>
    <definedName name="PROGRAMADO18">#REF!</definedName>
    <definedName name="PROGRAMADO19" localSheetId="36">#REF!</definedName>
    <definedName name="PROGRAMADO19" localSheetId="35">#REF!</definedName>
    <definedName name="PROGRAMADO19">#REF!</definedName>
    <definedName name="Proyecto">[10]BASE!$O$2:$O$33075</definedName>
    <definedName name="ptda" localSheetId="0">#REF!</definedName>
    <definedName name="ptda" localSheetId="1">#REF!</definedName>
    <definedName name="ptda" localSheetId="2">#REF!</definedName>
    <definedName name="ptda" localSheetId="27">#REF!</definedName>
    <definedName name="ptda" localSheetId="28">#REF!</definedName>
    <definedName name="ptda" localSheetId="29">#REF!</definedName>
    <definedName name="ptda" localSheetId="30">#REF!</definedName>
    <definedName name="ptda" localSheetId="22">#REF!</definedName>
    <definedName name="ptda" localSheetId="15">#REF!</definedName>
    <definedName name="ptda" localSheetId="3">#REF!</definedName>
    <definedName name="ptda" localSheetId="4">#REF!</definedName>
    <definedName name="ptda" localSheetId="5">#REF!</definedName>
    <definedName name="ptda" localSheetId="6">#REF!</definedName>
    <definedName name="ptda" localSheetId="31">#REF!</definedName>
    <definedName name="ptda" localSheetId="32">#REF!</definedName>
    <definedName name="ptda" localSheetId="7">#REF!</definedName>
    <definedName name="ptda" localSheetId="16">#REF!</definedName>
    <definedName name="ptda" localSheetId="33">#REF!</definedName>
    <definedName name="ptda" localSheetId="34">#REF!</definedName>
    <definedName name="ptda" localSheetId="36">#REF!</definedName>
    <definedName name="ptda" localSheetId="8">#REF!</definedName>
    <definedName name="ptda" localSheetId="9">#REF!</definedName>
    <definedName name="ptda" localSheetId="23">#REF!</definedName>
    <definedName name="ptda" localSheetId="24">#REF!</definedName>
    <definedName name="ptda" localSheetId="25">#REF!</definedName>
    <definedName name="ptda" localSheetId="17">#REF!</definedName>
    <definedName name="ptda" localSheetId="18">#REF!</definedName>
    <definedName name="ptda" localSheetId="19">#REF!</definedName>
    <definedName name="ptda" localSheetId="20">#REF!</definedName>
    <definedName name="ptda" localSheetId="11">#REF!</definedName>
    <definedName name="ptda" localSheetId="12">#REF!</definedName>
    <definedName name="ptda" localSheetId="13">#REF!</definedName>
    <definedName name="ptda" localSheetId="14">#REF!</definedName>
    <definedName name="ptda" localSheetId="26">#REF!</definedName>
    <definedName name="ptda" localSheetId="21">#REF!</definedName>
    <definedName name="ptda" localSheetId="10">#REF!</definedName>
    <definedName name="ptda" localSheetId="35">#REF!</definedName>
    <definedName name="ptda">#REF!</definedName>
    <definedName name="PTDA_4000" localSheetId="36">[7]ANALITICO!#REF!</definedName>
    <definedName name="PTDA_4000" localSheetId="35">[7]ANALITICO!#REF!</definedName>
    <definedName name="PTDA_4000">[7]ANALITICO!#REF!</definedName>
    <definedName name="ptda_p">[9]BASE!$K$2:$K$4764</definedName>
    <definedName name="QQ" localSheetId="36">#REF!</definedName>
    <definedName name="QQ" localSheetId="35">#REF!</definedName>
    <definedName name="QQ">#REF!</definedName>
    <definedName name="RE" localSheetId="0">[17]INICIO!$AA$11</definedName>
    <definedName name="RE" localSheetId="1">[17]INICIO!$AA$11</definedName>
    <definedName name="RE" localSheetId="2">[17]INICIO!$AA$11</definedName>
    <definedName name="RE" localSheetId="27">[17]INICIO!$AA$11</definedName>
    <definedName name="RE" localSheetId="28">[17]INICIO!$AA$11</definedName>
    <definedName name="RE" localSheetId="29">[17]INICIO!$AA$11</definedName>
    <definedName name="RE" localSheetId="30">[17]INICIO!$AA$11</definedName>
    <definedName name="RE" localSheetId="22">[17]INICIO!$AA$11</definedName>
    <definedName name="RE" localSheetId="15">[17]INICIO!$AA$11</definedName>
    <definedName name="RE" localSheetId="3">[17]INICIO!$AA$11</definedName>
    <definedName name="RE" localSheetId="4">[17]INICIO!$AA$11</definedName>
    <definedName name="RE" localSheetId="5">[17]INICIO!$AA$11</definedName>
    <definedName name="RE" localSheetId="6">[17]INICIO!$AA$11</definedName>
    <definedName name="RE" localSheetId="31">[17]INICIO!$AA$11</definedName>
    <definedName name="RE" localSheetId="32">[17]INICIO!$AA$11</definedName>
    <definedName name="RE" localSheetId="7">[17]INICIO!$AA$11</definedName>
    <definedName name="RE" localSheetId="16">[17]INICIO!$AA$11</definedName>
    <definedName name="RE" localSheetId="33">[17]INICIO!$AA$11</definedName>
    <definedName name="RE" localSheetId="34">[17]INICIO!$AA$11</definedName>
    <definedName name="RE" localSheetId="36">[17]INICIO!$AA$11</definedName>
    <definedName name="RE" localSheetId="8">[17]INICIO!$AA$11</definedName>
    <definedName name="RE" localSheetId="9">[17]INICIO!$AA$11</definedName>
    <definedName name="RE" localSheetId="23">[17]INICIO!$AA$11</definedName>
    <definedName name="RE" localSheetId="24">[17]INICIO!$AA$11</definedName>
    <definedName name="RE" localSheetId="25">[18]INICIO!$AA$11</definedName>
    <definedName name="RE" localSheetId="17">[17]INICIO!$AA$11</definedName>
    <definedName name="RE" localSheetId="18">[17]INICIO!$AA$11</definedName>
    <definedName name="RE" localSheetId="19">[17]INICIO!$AA$11</definedName>
    <definedName name="RE" localSheetId="20">[17]INICIO!$AA$11</definedName>
    <definedName name="RE" localSheetId="11">[17]INICIO!$AA$11</definedName>
    <definedName name="RE" localSheetId="12">[17]INICIO!$AA$11</definedName>
    <definedName name="RE" localSheetId="13">[17]INICIO!$AA$11</definedName>
    <definedName name="RE" localSheetId="14">[17]INICIO!$AA$11</definedName>
    <definedName name="RE" localSheetId="26">[17]INICIO!$AA$11</definedName>
    <definedName name="RE" localSheetId="21">[17]INICIO!$AA$11</definedName>
    <definedName name="RE" localSheetId="10">[17]INICIO!$AA$11</definedName>
    <definedName name="RE" localSheetId="35">[27]INICIO!$AA$11</definedName>
    <definedName name="RE">[17]INICIO!$AA$11</definedName>
    <definedName name="rubros_fpc" localSheetId="0">[1]INICIO!$AO$39:$AO$42</definedName>
    <definedName name="rubros_fpc" localSheetId="1">[1]INICIO!$AO$39:$AO$42</definedName>
    <definedName name="rubros_fpc" localSheetId="2">[1]INICIO!$AO$39:$AO$42</definedName>
    <definedName name="rubros_fpc" localSheetId="27">[1]INICIO!$AO$39:$AO$42</definedName>
    <definedName name="rubros_fpc" localSheetId="28">[1]INICIO!$AO$39:$AO$42</definedName>
    <definedName name="rubros_fpc" localSheetId="29">[1]INICIO!$AO$39:$AO$42</definedName>
    <definedName name="rubros_fpc" localSheetId="30">[1]INICIO!$AO$39:$AO$42</definedName>
    <definedName name="rubros_fpc" localSheetId="22">[1]INICIO!$AO$39:$AO$42</definedName>
    <definedName name="rubros_fpc" localSheetId="15">[1]INICIO!$AO$39:$AO$42</definedName>
    <definedName name="rubros_fpc" localSheetId="3">[1]INICIO!$AO$39:$AO$42</definedName>
    <definedName name="rubros_fpc" localSheetId="4">[1]INICIO!$AO$39:$AO$42</definedName>
    <definedName name="rubros_fpc" localSheetId="5">[1]INICIO!$AO$39:$AO$42</definedName>
    <definedName name="rubros_fpc" localSheetId="6">[1]INICIO!$AO$39:$AO$42</definedName>
    <definedName name="rubros_fpc" localSheetId="31">[1]INICIO!$AO$39:$AO$42</definedName>
    <definedName name="rubros_fpc" localSheetId="32">[1]INICIO!$AO$39:$AO$42</definedName>
    <definedName name="rubros_fpc" localSheetId="7">[1]INICIO!$AO$39:$AO$42</definedName>
    <definedName name="rubros_fpc" localSheetId="16">[1]INICIO!$AO$39:$AO$42</definedName>
    <definedName name="rubros_fpc" localSheetId="33">[1]INICIO!$AO$39:$AO$42</definedName>
    <definedName name="rubros_fpc" localSheetId="34">[1]INICIO!$AO$39:$AO$42</definedName>
    <definedName name="rubros_fpc" localSheetId="36">[1]INICIO!$AO$39:$AO$42</definedName>
    <definedName name="rubros_fpc" localSheetId="8">[1]INICIO!$AO$39:$AO$42</definedName>
    <definedName name="rubros_fpc" localSheetId="9">[1]INICIO!$AO$39:$AO$42</definedName>
    <definedName name="rubros_fpc" localSheetId="23">[1]INICIO!$AO$39:$AO$42</definedName>
    <definedName name="rubros_fpc" localSheetId="24">[1]INICIO!$AO$39:$AO$42</definedName>
    <definedName name="rubros_fpc" localSheetId="25">[2]INICIO!$AO$39:$AO$42</definedName>
    <definedName name="rubros_fpc" localSheetId="17">[1]INICIO!$AO$39:$AO$42</definedName>
    <definedName name="rubros_fpc" localSheetId="18">[1]INICIO!$AO$39:$AO$42</definedName>
    <definedName name="rubros_fpc" localSheetId="19">[1]INICIO!$AO$39:$AO$42</definedName>
    <definedName name="rubros_fpc" localSheetId="20">[1]INICIO!$AO$39:$AO$42</definedName>
    <definedName name="rubros_fpc" localSheetId="11">[1]INICIO!$AO$39:$AO$42</definedName>
    <definedName name="rubros_fpc" localSheetId="12">[1]INICIO!$AO$39:$AO$42</definedName>
    <definedName name="rubros_fpc" localSheetId="13">[1]INICIO!$AO$39:$AO$42</definedName>
    <definedName name="rubros_fpc" localSheetId="14">[1]INICIO!$AO$39:$AO$42</definedName>
    <definedName name="rubros_fpc" localSheetId="26">[1]INICIO!$AO$39:$AO$42</definedName>
    <definedName name="rubros_fpc" localSheetId="21">[1]INICIO!$AO$39:$AO$42</definedName>
    <definedName name="rubros_fpc" localSheetId="10">[1]INICIO!$AO$39:$AO$42</definedName>
    <definedName name="rubros_fpc">[1]INICIO!$AO$39:$AO$42</definedName>
    <definedName name="S__SB__UR">[10]BASE!$C$2:$C$33075</definedName>
    <definedName name="S_p">[9]BASE!$A$2:$A$4764</definedName>
    <definedName name="SB_p">[9]BASE!$B$2:$B$4764</definedName>
    <definedName name="SEPTIEMBRE" localSheetId="36">#REF!</definedName>
    <definedName name="SEPTIEMBRE" localSheetId="35">#REF!</definedName>
    <definedName name="SEPTIEMBRE">#REF!</definedName>
    <definedName name="SR" localSheetId="36">[7]ANALITICO!#REF!</definedName>
    <definedName name="SR" localSheetId="35">[7]ANALITICO!#REF!</definedName>
    <definedName name="SR">[7]ANALITICO!#REF!</definedName>
    <definedName name="SSS" localSheetId="36">[6]BASE!#REF!</definedName>
    <definedName name="SSS" localSheetId="35">[6]BASE!#REF!</definedName>
    <definedName name="SSS">[6]BASE!#REF!</definedName>
    <definedName name="SSSS" localSheetId="0">#REF!</definedName>
    <definedName name="SSSS" localSheetId="1">#REF!</definedName>
    <definedName name="SSSS" localSheetId="2">#REF!</definedName>
    <definedName name="SSSS" localSheetId="27">#REF!</definedName>
    <definedName name="SSSS" localSheetId="28">#REF!</definedName>
    <definedName name="SSSS" localSheetId="29">#REF!</definedName>
    <definedName name="SSSS" localSheetId="30">#REF!</definedName>
    <definedName name="SSSS" localSheetId="22">#REF!</definedName>
    <definedName name="SSSS" localSheetId="15">#REF!</definedName>
    <definedName name="SSSS" localSheetId="3">#REF!</definedName>
    <definedName name="SSSS" localSheetId="4">#REF!</definedName>
    <definedName name="SSSS" localSheetId="5">#REF!</definedName>
    <definedName name="SSSS" localSheetId="6">#REF!</definedName>
    <definedName name="SSSS" localSheetId="31">#REF!</definedName>
    <definedName name="SSSS" localSheetId="32">#REF!</definedName>
    <definedName name="SSSS" localSheetId="7">#REF!</definedName>
    <definedName name="SSSS" localSheetId="16">#REF!</definedName>
    <definedName name="SSSS" localSheetId="33">#REF!</definedName>
    <definedName name="SSSS" localSheetId="34">#REF!</definedName>
    <definedName name="SSSS" localSheetId="36">#REF!</definedName>
    <definedName name="SSSS" localSheetId="8">#REF!</definedName>
    <definedName name="SSSS" localSheetId="9">#REF!</definedName>
    <definedName name="SSSS" localSheetId="23">#REF!</definedName>
    <definedName name="SSSS" localSheetId="24">#REF!</definedName>
    <definedName name="SSSS" localSheetId="25">#REF!</definedName>
    <definedName name="SSSS" localSheetId="17">#REF!</definedName>
    <definedName name="SSSS" localSheetId="18">#REF!</definedName>
    <definedName name="SSSS" localSheetId="19">#REF!</definedName>
    <definedName name="SSSS" localSheetId="20">#REF!</definedName>
    <definedName name="SSSS" localSheetId="11">#REF!</definedName>
    <definedName name="SSSS" localSheetId="12">#REF!</definedName>
    <definedName name="SSSS" localSheetId="13">#REF!</definedName>
    <definedName name="SSSS" localSheetId="14">#REF!</definedName>
    <definedName name="SSSS" localSheetId="26">#REF!</definedName>
    <definedName name="SSSS" localSheetId="21">#REF!</definedName>
    <definedName name="SSSS" localSheetId="10">#REF!</definedName>
    <definedName name="SSSS" localSheetId="35">#REF!</definedName>
    <definedName name="SSSS">#REF!</definedName>
    <definedName name="Tg">[10]BASE!$L$2:$L$33075</definedName>
    <definedName name="TIPO" localSheetId="36">[7]ANALITICO!#REF!</definedName>
    <definedName name="TIPO" localSheetId="35">[7]ANALITICO!#REF!</definedName>
    <definedName name="TIPO">[7]ANALITICO!#REF!</definedName>
    <definedName name="Tipo0">[11]Analítico_2020!$R$2:$R$17011</definedName>
    <definedName name="Tipo19">'[12]Analítico 2019'!$D$2:$D$46236</definedName>
    <definedName name="_xlnm.Print_Titles" localSheetId="27">'03C001_SPOTMET'!$3:$11</definedName>
    <definedName name="_xlnm.Print_Titles" localSheetId="28">'04C001_SEDECO'!$3:$11</definedName>
    <definedName name="_xlnm.Print_Titles" localSheetId="29">'05P0PT_FMPT'!$3:$11</definedName>
    <definedName name="_xlnm.Print_Titles" localSheetId="30">'07C001_SOBSE'!$3:$11</definedName>
    <definedName name="_xlnm.Print_Titles" localSheetId="22">'07PDIF_ILIFE'!$3:$11</definedName>
    <definedName name="_xlnm.Print_Titles" localSheetId="3">'09C002_AFONADEN'!$3:$11</definedName>
    <definedName name="_xlnm.Print_Titles" localSheetId="6">'09PDPD_CAPREPOL'!$1:$11</definedName>
    <definedName name="_xlnm.Print_Titles" localSheetId="31">'09PESM_SERVIMET'!$3:$11</definedName>
    <definedName name="_xlnm.Print_Titles" localSheetId="32">'09PFCH_FICH'!$1:$11</definedName>
    <definedName name="_xlnm.Print_Titles" localSheetId="33">'10C001_SEMOVI'!$3:$11</definedName>
    <definedName name="_xlnm.Print_Titles" localSheetId="34">'10PDTE_STE'!$1:$11</definedName>
    <definedName name="_xlnm.Print_Titles" localSheetId="36">'10PDTE_STE_AP_SB'!$2:$13</definedName>
    <definedName name="_xlnm.Print_Titles" localSheetId="17">'31C000_SECULT'!$4:$11</definedName>
    <definedName name="_xlnm.Print_Titles" localSheetId="35">'SAP (2)'!$2:$8</definedName>
    <definedName name="todaestructura">[28]TABULADOR!$A$2:$K$32</definedName>
    <definedName name="TOTALADS1" localSheetId="0">'[14]ADS-1'!$F$29</definedName>
    <definedName name="TOTALADS1" localSheetId="1">'[14]ADS-1'!$F$29</definedName>
    <definedName name="TOTALADS1" localSheetId="2">'[14]ADS-1'!$F$29</definedName>
    <definedName name="TOTALADS1" localSheetId="27">'[14]ADS-1'!$F$29</definedName>
    <definedName name="TOTALADS1" localSheetId="28">'[14]ADS-1'!$F$29</definedName>
    <definedName name="TOTALADS1" localSheetId="29">'[14]ADS-1'!$F$29</definedName>
    <definedName name="TOTALADS1" localSheetId="30">'[14]ADS-1'!$F$29</definedName>
    <definedName name="TOTALADS1" localSheetId="22">'[14]ADS-1'!$F$29</definedName>
    <definedName name="TOTALADS1" localSheetId="15">'[14]ADS-1'!$F$29</definedName>
    <definedName name="TOTALADS1" localSheetId="3">'[14]ADS-1'!$F$29</definedName>
    <definedName name="TOTALADS1" localSheetId="4">'[14]ADS-1'!$F$29</definedName>
    <definedName name="TOTALADS1" localSheetId="5">'[14]ADS-1'!$F$29</definedName>
    <definedName name="TOTALADS1" localSheetId="6">'[14]ADS-1'!$F$29</definedName>
    <definedName name="TOTALADS1" localSheetId="31">'[14]ADS-1'!$F$29</definedName>
    <definedName name="TOTALADS1" localSheetId="32">'[14]ADS-1'!$F$29</definedName>
    <definedName name="TOTALADS1" localSheetId="7">'[14]ADS-1'!$F$29</definedName>
    <definedName name="TOTALADS1" localSheetId="16">'[14]ADS-1'!$F$29</definedName>
    <definedName name="TOTALADS1" localSheetId="33">'[14]ADS-1'!$F$29</definedName>
    <definedName name="TOTALADS1" localSheetId="34">'[14]ADS-1'!$F$29</definedName>
    <definedName name="TOTALADS1" localSheetId="36">'[15]ADS-1'!$F$29</definedName>
    <definedName name="TOTALADS1" localSheetId="8">'[14]ADS-1'!$F$29</definedName>
    <definedName name="TOTALADS1" localSheetId="9">'[14]ADS-1'!$F$29</definedName>
    <definedName name="TOTALADS1" localSheetId="23">'[14]ADS-1'!$F$29</definedName>
    <definedName name="TOTALADS1" localSheetId="24">'[14]ADS-1'!$F$29</definedName>
    <definedName name="TOTALADS1" localSheetId="25">'[14]ADS-1'!$F$29</definedName>
    <definedName name="TOTALADS1" localSheetId="17">'[14]ADS-1'!$F$29</definedName>
    <definedName name="TOTALADS1" localSheetId="18">'[14]ADS-1'!$F$29</definedName>
    <definedName name="TOTALADS1" localSheetId="19">'[14]ADS-1'!$F$29</definedName>
    <definedName name="TOTALADS1" localSheetId="20">'[14]ADS-1'!$F$29</definedName>
    <definedName name="TOTALADS1" localSheetId="11">'[14]ADS-1'!$F$29</definedName>
    <definedName name="TOTALADS1" localSheetId="12">'[14]ADS-1'!$F$29</definedName>
    <definedName name="TOTALADS1" localSheetId="13">'[14]ADS-1'!$F$29</definedName>
    <definedName name="TOTALADS1" localSheetId="14">'[14]ADS-1'!$F$29</definedName>
    <definedName name="TOTALADS1" localSheetId="26">'[14]ADS-1'!$F$29</definedName>
    <definedName name="TOTALADS1" localSheetId="21">'[14]ADS-1'!$F$29</definedName>
    <definedName name="TOTALADS1" localSheetId="10">'[14]ADS-1'!$F$29</definedName>
    <definedName name="TOTALADS1" localSheetId="35">'[15]ADS-1'!$F$29</definedName>
    <definedName name="TOTALADS1">'[19]ADS-1'!$F$29</definedName>
    <definedName name="TOTALADS2" localSheetId="0">'[14]ADS-2'!$G$26</definedName>
    <definedName name="TOTALADS2" localSheetId="1">'[14]ADS-2'!$G$26</definedName>
    <definedName name="TOTALADS2" localSheetId="2">'[14]ADS-2'!$G$26</definedName>
    <definedName name="TOTALADS2" localSheetId="27">'[14]ADS-2'!$G$26</definedName>
    <definedName name="TOTALADS2" localSheetId="28">'[14]ADS-2'!$G$26</definedName>
    <definedName name="TOTALADS2" localSheetId="29">'[14]ADS-2'!$G$26</definedName>
    <definedName name="TOTALADS2" localSheetId="30">'[14]ADS-2'!$G$26</definedName>
    <definedName name="TOTALADS2" localSheetId="22">'[14]ADS-2'!$G$26</definedName>
    <definedName name="TOTALADS2" localSheetId="15">'[14]ADS-2'!$G$26</definedName>
    <definedName name="TOTALADS2" localSheetId="3">'[14]ADS-2'!$G$26</definedName>
    <definedName name="TOTALADS2" localSheetId="4">'[14]ADS-2'!$G$26</definedName>
    <definedName name="TOTALADS2" localSheetId="5">'[14]ADS-2'!$G$26</definedName>
    <definedName name="TOTALADS2" localSheetId="6">'[14]ADS-2'!$G$26</definedName>
    <definedName name="TOTALADS2" localSheetId="31">'[14]ADS-2'!$G$26</definedName>
    <definedName name="TOTALADS2" localSheetId="32">'[14]ADS-2'!$G$26</definedName>
    <definedName name="TOTALADS2" localSheetId="7">'[14]ADS-2'!$G$26</definedName>
    <definedName name="TOTALADS2" localSheetId="16">'[14]ADS-2'!$G$26</definedName>
    <definedName name="TOTALADS2" localSheetId="33">'[14]ADS-2'!$G$26</definedName>
    <definedName name="TOTALADS2" localSheetId="34">'[14]ADS-2'!$G$26</definedName>
    <definedName name="TOTALADS2" localSheetId="36">'[15]ADS-2'!$G$26</definedName>
    <definedName name="TOTALADS2" localSheetId="8">'[14]ADS-2'!$G$26</definedName>
    <definedName name="TOTALADS2" localSheetId="9">'[14]ADS-2'!$G$26</definedName>
    <definedName name="TOTALADS2" localSheetId="23">'[14]ADS-2'!$G$26</definedName>
    <definedName name="TOTALADS2" localSheetId="24">'[14]ADS-2'!$G$26</definedName>
    <definedName name="TOTALADS2" localSheetId="25">'[14]ADS-2'!$G$26</definedName>
    <definedName name="TOTALADS2" localSheetId="17">'[14]ADS-2'!$G$26</definedName>
    <definedName name="TOTALADS2" localSheetId="18">'[14]ADS-2'!$G$26</definedName>
    <definedName name="TOTALADS2" localSheetId="19">'[14]ADS-2'!$G$26</definedName>
    <definedName name="TOTALADS2" localSheetId="20">'[14]ADS-2'!$G$26</definedName>
    <definedName name="TOTALADS2" localSheetId="11">'[14]ADS-2'!$G$26</definedName>
    <definedName name="TOTALADS2" localSheetId="12">'[14]ADS-2'!$G$26</definedName>
    <definedName name="TOTALADS2" localSheetId="13">'[14]ADS-2'!$G$26</definedName>
    <definedName name="TOTALADS2" localSheetId="14">'[14]ADS-2'!$G$26</definedName>
    <definedName name="TOTALADS2" localSheetId="26">'[14]ADS-2'!$G$26</definedName>
    <definedName name="TOTALADS2" localSheetId="21">'[14]ADS-2'!$G$26</definedName>
    <definedName name="TOTALADS2" localSheetId="10">'[14]ADS-2'!$G$26</definedName>
    <definedName name="TOTALADS2" localSheetId="35">'[15]ADS-2'!$G$26</definedName>
    <definedName name="TOTALADS2">'[19]ADS-2'!$G$26</definedName>
    <definedName name="TOTALSAP" localSheetId="0">[14]SAP!$I$37</definedName>
    <definedName name="TOTALSAP" localSheetId="1">[14]SAP!$I$37</definedName>
    <definedName name="TOTALSAP" localSheetId="2">[14]SAP!$I$37</definedName>
    <definedName name="TOTALSAP" localSheetId="27">[14]SAP!$I$37</definedName>
    <definedName name="TOTALSAP" localSheetId="28">[14]SAP!$I$37</definedName>
    <definedName name="TOTALSAP" localSheetId="29">[14]SAP!$I$37</definedName>
    <definedName name="TOTALSAP" localSheetId="30">[14]SAP!$I$37</definedName>
    <definedName name="TOTALSAP" localSheetId="22">[14]SAP!$I$37</definedName>
    <definedName name="TOTALSAP" localSheetId="15">[14]SAP!$I$37</definedName>
    <definedName name="TOTALSAP" localSheetId="3">[14]SAP!$I$37</definedName>
    <definedName name="TOTALSAP" localSheetId="4">[14]SAP!$I$37</definedName>
    <definedName name="TOTALSAP" localSheetId="5">[14]SAP!$I$37</definedName>
    <definedName name="TOTALSAP" localSheetId="6">[14]SAP!$I$37</definedName>
    <definedName name="TOTALSAP" localSheetId="31">[14]SAP!$I$37</definedName>
    <definedName name="TOTALSAP" localSheetId="32">[14]SAP!$I$37</definedName>
    <definedName name="TOTALSAP" localSheetId="7">[14]SAP!$I$37</definedName>
    <definedName name="TOTALSAP" localSheetId="16">[14]SAP!$I$37</definedName>
    <definedName name="TOTALSAP" localSheetId="33">[14]SAP!$I$37</definedName>
    <definedName name="TOTALSAP" localSheetId="34">[14]SAP!$I$37</definedName>
    <definedName name="TOTALSAP" localSheetId="36">[15]SAP!$I$37</definedName>
    <definedName name="TOTALSAP" localSheetId="8">[14]SAP!$I$37</definedName>
    <definedName name="TOTALSAP" localSheetId="9">[14]SAP!$I$37</definedName>
    <definedName name="TOTALSAP" localSheetId="23">[14]SAP!$I$37</definedName>
    <definedName name="TOTALSAP" localSheetId="24">[14]SAP!$I$37</definedName>
    <definedName name="TOTALSAP" localSheetId="25">[14]SAP!$I$37</definedName>
    <definedName name="TOTALSAP" localSheetId="17">[14]SAP!$I$37</definedName>
    <definedName name="TOTALSAP" localSheetId="18">[14]SAP!$I$37</definedName>
    <definedName name="TOTALSAP" localSheetId="19">[14]SAP!$I$37</definedName>
    <definedName name="TOTALSAP" localSheetId="20">[14]SAP!$I$37</definedName>
    <definedName name="TOTALSAP" localSheetId="11">[14]SAP!$I$37</definedName>
    <definedName name="TOTALSAP" localSheetId="12">[14]SAP!$I$37</definedName>
    <definedName name="TOTALSAP" localSheetId="13">[14]SAP!$I$37</definedName>
    <definedName name="TOTALSAP" localSheetId="14">[14]SAP!$I$37</definedName>
    <definedName name="TOTALSAP" localSheetId="26">[14]SAP!$I$37</definedName>
    <definedName name="TOTALSAP" localSheetId="21">[14]SAP!$I$37</definedName>
    <definedName name="TOTALSAP" localSheetId="10">[14]SAP!$I$37</definedName>
    <definedName name="TOTALSAP" localSheetId="35">'SAP (2)'!$I$1532</definedName>
    <definedName name="TOTALSAP">[19]SAP!$I$37</definedName>
    <definedName name="TR_p">[9]BASE!$I$2:$I$4764</definedName>
    <definedName name="TYA" localSheetId="0">#REF!</definedName>
    <definedName name="TYA" localSheetId="1">#REF!</definedName>
    <definedName name="TYA" localSheetId="2">#REF!</definedName>
    <definedName name="TYA" localSheetId="27">#REF!</definedName>
    <definedName name="TYA" localSheetId="28">#REF!</definedName>
    <definedName name="TYA" localSheetId="29">#REF!</definedName>
    <definedName name="TYA" localSheetId="30">#REF!</definedName>
    <definedName name="TYA" localSheetId="22">#REF!</definedName>
    <definedName name="TYA" localSheetId="15">#REF!</definedName>
    <definedName name="TYA" localSheetId="3">#REF!</definedName>
    <definedName name="TYA" localSheetId="4">#REF!</definedName>
    <definedName name="TYA" localSheetId="5">#REF!</definedName>
    <definedName name="TYA" localSheetId="6">#REF!</definedName>
    <definedName name="TYA" localSheetId="31">#REF!</definedName>
    <definedName name="TYA" localSheetId="32">#REF!</definedName>
    <definedName name="TYA" localSheetId="7">#REF!</definedName>
    <definedName name="TYA" localSheetId="16">#REF!</definedName>
    <definedName name="TYA" localSheetId="33">#REF!</definedName>
    <definedName name="TYA" localSheetId="34">#REF!</definedName>
    <definedName name="TYA" localSheetId="36">#REF!</definedName>
    <definedName name="TYA" localSheetId="8">#REF!</definedName>
    <definedName name="TYA" localSheetId="9">#REF!</definedName>
    <definedName name="TYA" localSheetId="23">#REF!</definedName>
    <definedName name="TYA" localSheetId="24">#REF!</definedName>
    <definedName name="TYA" localSheetId="25">#REF!</definedName>
    <definedName name="TYA" localSheetId="17">#REF!</definedName>
    <definedName name="TYA" localSheetId="18">#REF!</definedName>
    <definedName name="TYA" localSheetId="19">#REF!</definedName>
    <definedName name="TYA" localSheetId="20">#REF!</definedName>
    <definedName name="TYA" localSheetId="11">#REF!</definedName>
    <definedName name="TYA" localSheetId="12">#REF!</definedName>
    <definedName name="TYA" localSheetId="13">#REF!</definedName>
    <definedName name="TYA" localSheetId="14">#REF!</definedName>
    <definedName name="TYA" localSheetId="26">#REF!</definedName>
    <definedName name="TYA" localSheetId="21">#REF!</definedName>
    <definedName name="TYA" localSheetId="10">#REF!</definedName>
    <definedName name="TYA" localSheetId="35">#REF!</definedName>
    <definedName name="TYA">#REF!</definedName>
    <definedName name="U" localSheetId="0">[1]INICIO!$Y$4:$Z$93</definedName>
    <definedName name="U" localSheetId="1">[1]INICIO!$Y$4:$Z$93</definedName>
    <definedName name="U" localSheetId="2">[1]INICIO!$Y$4:$Z$93</definedName>
    <definedName name="U" localSheetId="27">[1]INICIO!$Y$4:$Z$93</definedName>
    <definedName name="U" localSheetId="28">[1]INICIO!$Y$4:$Z$93</definedName>
    <definedName name="U" localSheetId="29">[1]INICIO!$Y$4:$Z$93</definedName>
    <definedName name="U" localSheetId="30">[1]INICIO!$Y$4:$Z$93</definedName>
    <definedName name="U" localSheetId="22">[1]INICIO!$Y$4:$Z$93</definedName>
    <definedName name="U" localSheetId="15">[1]INICIO!$Y$4:$Z$93</definedName>
    <definedName name="U" localSheetId="3">[1]INICIO!$Y$4:$Z$93</definedName>
    <definedName name="U" localSheetId="4">[1]INICIO!$Y$4:$Z$93</definedName>
    <definedName name="U" localSheetId="5">[1]INICIO!$Y$4:$Z$93</definedName>
    <definedName name="U" localSheetId="6">[1]INICIO!$Y$4:$Z$93</definedName>
    <definedName name="U" localSheetId="31">[1]INICIO!$Y$4:$Z$93</definedName>
    <definedName name="U" localSheetId="32">[1]INICIO!$Y$4:$Z$93</definedName>
    <definedName name="U" localSheetId="7">[1]INICIO!$Y$4:$Z$93</definedName>
    <definedName name="U" localSheetId="16">[1]INICIO!$Y$4:$Z$93</definedName>
    <definedName name="U" localSheetId="33">[1]INICIO!$Y$4:$Z$93</definedName>
    <definedName name="U" localSheetId="34">[1]INICIO!$Y$4:$Z$93</definedName>
    <definedName name="U" localSheetId="36">[1]INICIO!$Y$4:$Z$93</definedName>
    <definedName name="U" localSheetId="8">[1]INICIO!$Y$4:$Z$93</definedName>
    <definedName name="U" localSheetId="9">[1]INICIO!$Y$4:$Z$93</definedName>
    <definedName name="U" localSheetId="23">[1]INICIO!$Y$4:$Z$93</definedName>
    <definedName name="U" localSheetId="24">[1]INICIO!$Y$4:$Z$93</definedName>
    <definedName name="U" localSheetId="25">[2]INICIO!$Y$4:$Z$93</definedName>
    <definedName name="U" localSheetId="17">[1]INICIO!$Y$4:$Z$93</definedName>
    <definedName name="U" localSheetId="18">[1]INICIO!$Y$4:$Z$93</definedName>
    <definedName name="U" localSheetId="19">[1]INICIO!$Y$4:$Z$93</definedName>
    <definedName name="U" localSheetId="20">[1]INICIO!$Y$4:$Z$93</definedName>
    <definedName name="U" localSheetId="11">[1]INICIO!$Y$4:$Z$93</definedName>
    <definedName name="U" localSheetId="12">[1]INICIO!$Y$4:$Z$93</definedName>
    <definedName name="U" localSheetId="13">[1]INICIO!$Y$4:$Z$93</definedName>
    <definedName name="U" localSheetId="14">[1]INICIO!$Y$4:$Z$93</definedName>
    <definedName name="U" localSheetId="26">[1]INICIO!$Y$4:$Z$93</definedName>
    <definedName name="U" localSheetId="21">[1]INICIO!$Y$4:$Z$93</definedName>
    <definedName name="U" localSheetId="10">[1]INICIO!$Y$4:$Z$93</definedName>
    <definedName name="U">[1]INICIO!$Y$4:$Z$93</definedName>
    <definedName name="ue" localSheetId="0">[1]datos!$R$2:$R$31674</definedName>
    <definedName name="ue" localSheetId="1">[1]datos!$R$2:$R$31674</definedName>
    <definedName name="ue" localSheetId="2">[1]datos!$R$2:$R$31674</definedName>
    <definedName name="ue" localSheetId="27">[1]datos!$R$2:$R$31674</definedName>
    <definedName name="ue" localSheetId="28">[1]datos!$R$2:$R$31674</definedName>
    <definedName name="ue" localSheetId="29">[1]datos!$R$2:$R$31674</definedName>
    <definedName name="ue" localSheetId="30">[1]datos!$R$2:$R$31674</definedName>
    <definedName name="ue" localSheetId="22">[1]datos!$R$2:$R$31674</definedName>
    <definedName name="ue" localSheetId="15">[1]datos!$R$2:$R$31674</definedName>
    <definedName name="ue" localSheetId="3">[1]datos!$R$2:$R$31674</definedName>
    <definedName name="ue" localSheetId="4">[1]datos!$R$2:$R$31674</definedName>
    <definedName name="ue" localSheetId="5">[1]datos!$R$2:$R$31674</definedName>
    <definedName name="ue" localSheetId="6">[1]datos!$R$2:$R$31674</definedName>
    <definedName name="ue" localSheetId="31">[1]datos!$R$2:$R$31674</definedName>
    <definedName name="ue" localSheetId="32">[1]datos!$R$2:$R$31674</definedName>
    <definedName name="ue" localSheetId="7">[1]datos!$R$2:$R$31674</definedName>
    <definedName name="ue" localSheetId="16">[1]datos!$R$2:$R$31674</definedName>
    <definedName name="ue" localSheetId="33">[1]datos!$R$2:$R$31674</definedName>
    <definedName name="ue" localSheetId="34">[1]datos!$R$2:$R$31674</definedName>
    <definedName name="ue" localSheetId="36">[1]datos!$R$2:$R$31674</definedName>
    <definedName name="ue" localSheetId="8">[1]datos!$R$2:$R$31674</definedName>
    <definedName name="ue" localSheetId="9">[1]datos!$R$2:$R$31674</definedName>
    <definedName name="ue" localSheetId="23">[1]datos!$R$2:$R$31674</definedName>
    <definedName name="ue" localSheetId="24">[1]datos!$R$2:$R$31674</definedName>
    <definedName name="ue" localSheetId="25">[2]datos!$R$2:$R$31674</definedName>
    <definedName name="ue" localSheetId="17">[1]datos!$R$2:$R$31674</definedName>
    <definedName name="ue" localSheetId="18">[1]datos!$R$2:$R$31674</definedName>
    <definedName name="ue" localSheetId="19">[1]datos!$R$2:$R$31674</definedName>
    <definedName name="ue" localSheetId="20">[1]datos!$R$2:$R$31674</definedName>
    <definedName name="ue" localSheetId="11">[1]datos!$R$2:$R$31674</definedName>
    <definedName name="ue" localSheetId="12">[1]datos!$R$2:$R$31674</definedName>
    <definedName name="ue" localSheetId="13">[1]datos!$R$2:$R$31674</definedName>
    <definedName name="ue" localSheetId="14">[1]datos!$R$2:$R$31674</definedName>
    <definedName name="ue" localSheetId="26">[1]datos!$R$2:$R$31674</definedName>
    <definedName name="ue" localSheetId="21">[1]datos!$R$2:$R$31674</definedName>
    <definedName name="ue" localSheetId="10">[1]datos!$R$2:$R$31674</definedName>
    <definedName name="ue" localSheetId="35">[3]datos!$R$2:$R$31674</definedName>
    <definedName name="ue">[1]datos!$R$2:$R$31674</definedName>
    <definedName name="UEG_DENOM" localSheetId="0">[1]datos!$R$2:$R$31674</definedName>
    <definedName name="UEG_DENOM" localSheetId="1">[1]datos!$R$2:$R$31674</definedName>
    <definedName name="UEG_DENOM" localSheetId="2">[1]datos!$R$2:$R$31674</definedName>
    <definedName name="UEG_DENOM" localSheetId="27">[1]datos!$R$2:$R$31674</definedName>
    <definedName name="UEG_DENOM" localSheetId="28">[1]datos!$R$2:$R$31674</definedName>
    <definedName name="UEG_DENOM" localSheetId="29">[1]datos!$R$2:$R$31674</definedName>
    <definedName name="UEG_DENOM" localSheetId="30">[1]datos!$R$2:$R$31674</definedName>
    <definedName name="UEG_DENOM" localSheetId="22">[1]datos!$R$2:$R$31674</definedName>
    <definedName name="UEG_DENOM" localSheetId="15">[1]datos!$R$2:$R$31674</definedName>
    <definedName name="UEG_DENOM" localSheetId="3">[1]datos!$R$2:$R$31674</definedName>
    <definedName name="UEG_DENOM" localSheetId="4">[1]datos!$R$2:$R$31674</definedName>
    <definedName name="UEG_DENOM" localSheetId="5">[1]datos!$R$2:$R$31674</definedName>
    <definedName name="UEG_DENOM" localSheetId="6">[1]datos!$R$2:$R$31674</definedName>
    <definedName name="UEG_DENOM" localSheetId="31">[1]datos!$R$2:$R$31674</definedName>
    <definedName name="UEG_DENOM" localSheetId="32">[1]datos!$R$2:$R$31674</definedName>
    <definedName name="UEG_DENOM" localSheetId="7">[1]datos!$R$2:$R$31674</definedName>
    <definedName name="UEG_DENOM" localSheetId="16">[1]datos!$R$2:$R$31674</definedName>
    <definedName name="UEG_DENOM" localSheetId="33">[1]datos!$R$2:$R$31674</definedName>
    <definedName name="UEG_DENOM" localSheetId="34">[1]datos!$R$2:$R$31674</definedName>
    <definedName name="UEG_DENOM" localSheetId="36">[1]datos!$R$2:$R$31674</definedName>
    <definedName name="UEG_DENOM" localSheetId="8">[1]datos!$R$2:$R$31674</definedName>
    <definedName name="UEG_DENOM" localSheetId="9">[1]datos!$R$2:$R$31674</definedName>
    <definedName name="UEG_DENOM" localSheetId="23">[1]datos!$R$2:$R$31674</definedName>
    <definedName name="UEG_DENOM" localSheetId="24">[1]datos!$R$2:$R$31674</definedName>
    <definedName name="UEG_DENOM" localSheetId="25">[2]datos!$R$2:$R$31674</definedName>
    <definedName name="UEG_DENOM" localSheetId="17">[1]datos!$R$2:$R$31674</definedName>
    <definedName name="UEG_DENOM" localSheetId="18">[1]datos!$R$2:$R$31674</definedName>
    <definedName name="UEG_DENOM" localSheetId="19">[1]datos!$R$2:$R$31674</definedName>
    <definedName name="UEG_DENOM" localSheetId="20">[1]datos!$R$2:$R$31674</definedName>
    <definedName name="UEG_DENOM" localSheetId="11">[1]datos!$R$2:$R$31674</definedName>
    <definedName name="UEG_DENOM" localSheetId="12">[1]datos!$R$2:$R$31674</definedName>
    <definedName name="UEG_DENOM" localSheetId="13">[1]datos!$R$2:$R$31674</definedName>
    <definedName name="UEG_DENOM" localSheetId="14">[1]datos!$R$2:$R$31674</definedName>
    <definedName name="UEG_DENOM" localSheetId="26">[1]datos!$R$2:$R$31674</definedName>
    <definedName name="UEG_DENOM" localSheetId="21">[1]datos!$R$2:$R$31674</definedName>
    <definedName name="UEG_DENOM" localSheetId="10">[1]datos!$R$2:$R$31674</definedName>
    <definedName name="UEG_DENOM">[1]datos!$R$2:$R$31674</definedName>
    <definedName name="UR" localSheetId="0">[1]INICIO!$AJ$5:$AM$99</definedName>
    <definedName name="UR" localSheetId="1">[1]INICIO!$AJ$5:$AM$99</definedName>
    <definedName name="UR" localSheetId="2">[1]INICIO!$AJ$5:$AM$99</definedName>
    <definedName name="UR" localSheetId="27">[1]INICIO!$AJ$5:$AM$99</definedName>
    <definedName name="UR" localSheetId="28">[1]INICIO!$AJ$5:$AM$99</definedName>
    <definedName name="UR" localSheetId="29">[1]INICIO!$AJ$5:$AM$99</definedName>
    <definedName name="UR" localSheetId="30">[1]INICIO!$AJ$5:$AM$99</definedName>
    <definedName name="UR" localSheetId="22">[1]INICIO!$AJ$5:$AM$99</definedName>
    <definedName name="UR" localSheetId="15">[1]INICIO!$AJ$5:$AM$99</definedName>
    <definedName name="UR" localSheetId="3">[1]INICIO!$AJ$5:$AM$99</definedName>
    <definedName name="UR" localSheetId="4">[1]INICIO!$AJ$5:$AM$99</definedName>
    <definedName name="UR" localSheetId="5">[1]INICIO!$AJ$5:$AM$99</definedName>
    <definedName name="UR" localSheetId="6">[1]INICIO!$AJ$5:$AM$99</definedName>
    <definedName name="UR" localSheetId="31">[1]INICIO!$AJ$5:$AM$99</definedName>
    <definedName name="UR" localSheetId="32">[1]INICIO!$AJ$5:$AM$99</definedName>
    <definedName name="UR" localSheetId="7">[1]INICIO!$AJ$5:$AM$99</definedName>
    <definedName name="UR" localSheetId="16">[1]INICIO!$AJ$5:$AM$99</definedName>
    <definedName name="UR" localSheetId="33">[1]INICIO!$AJ$5:$AM$99</definedName>
    <definedName name="UR" localSheetId="34">[1]INICIO!$AJ$5:$AM$99</definedName>
    <definedName name="UR" localSheetId="36">[1]INICIO!$AJ$5:$AM$99</definedName>
    <definedName name="UR" localSheetId="8">[1]INICIO!$AJ$5:$AM$99</definedName>
    <definedName name="UR" localSheetId="9">[1]INICIO!$AJ$5:$AM$99</definedName>
    <definedName name="UR" localSheetId="23">[1]INICIO!$AJ$5:$AM$99</definedName>
    <definedName name="UR" localSheetId="24">[1]INICIO!$AJ$5:$AM$99</definedName>
    <definedName name="UR" localSheetId="25">[2]INICIO!$AJ$5:$AM$99</definedName>
    <definedName name="UR" localSheetId="17">[1]INICIO!$AJ$5:$AM$99</definedName>
    <definedName name="UR" localSheetId="18">[1]INICIO!$AJ$5:$AM$99</definedName>
    <definedName name="UR" localSheetId="19">[1]INICIO!$AJ$5:$AM$99</definedName>
    <definedName name="UR" localSheetId="20">[1]INICIO!$AJ$5:$AM$99</definedName>
    <definedName name="UR" localSheetId="11">[1]INICIO!$AJ$5:$AM$99</definedName>
    <definedName name="UR" localSheetId="12">[1]INICIO!$AJ$5:$AM$99</definedName>
    <definedName name="UR" localSheetId="13">[1]INICIO!$AJ$5:$AM$99</definedName>
    <definedName name="UR" localSheetId="14">[1]INICIO!$AJ$5:$AM$99</definedName>
    <definedName name="UR" localSheetId="26">[1]INICIO!$AJ$5:$AM$99</definedName>
    <definedName name="UR" localSheetId="21">[1]INICIO!$AJ$5:$AM$99</definedName>
    <definedName name="UR" localSheetId="10">[1]INICIO!$AJ$5:$AM$99</definedName>
    <definedName name="UR">[1]INICIO!$AJ$5:$AM$99</definedName>
    <definedName name="UR_p">[9]BASE!$C$2:$C$4764</definedName>
    <definedName name="V" localSheetId="36">[24]ANALITICO!#REF!</definedName>
    <definedName name="V" localSheetId="35">[24]ANALITICO!#REF!</definedName>
    <definedName name="V">[24]ANALITICO!#REF!</definedName>
    <definedName name="VAR" localSheetId="0">'01P0ES_FES'!#REF!</definedName>
    <definedName name="VAR" localSheetId="1">'02CDBP_CBP'!#REF!</definedName>
    <definedName name="VAR" localSheetId="2">'02OD04_ACH'!#REF!</definedName>
    <definedName name="VAR" localSheetId="27">'03C001_SPOTMET'!#REF!</definedName>
    <definedName name="VAR" localSheetId="28">'04C001_SEDECO'!#REF!</definedName>
    <definedName name="VAR" localSheetId="29">'05P0PT_FMPT'!#REF!</definedName>
    <definedName name="VAR" localSheetId="30">'07C001_SOBSE'!#REF!</definedName>
    <definedName name="VAR" localSheetId="22">'07PDIF_ILIFE'!#REF!</definedName>
    <definedName name="VAR" localSheetId="15">'08PDPS_PROSOC'!#REF!</definedName>
    <definedName name="VAR" localSheetId="3">'09C002_AFONADEN'!#REF!</definedName>
    <definedName name="VAR" localSheetId="4">'09PDLR_CAPTRALIR'!#REF!</definedName>
    <definedName name="VAR" localSheetId="5">'09PDPA_CAPREPA'!#REF!</definedName>
    <definedName name="VAR" localSheetId="6">'09PDPD_CAPREPOL'!#REF!</definedName>
    <definedName name="VAR" localSheetId="31">'09PESM_SERVIMET'!#REF!</definedName>
    <definedName name="VAR" localSheetId="32">'09PFCH_FICH'!#REF!</definedName>
    <definedName name="VAR" localSheetId="7">'09PFRC_FIDERE'!#REF!</definedName>
    <definedName name="VAR" localSheetId="16">'09PFRI_FIRI'!#REF!</definedName>
    <definedName name="VAR" localSheetId="33">'10C001_SEMOVI'!#REF!</definedName>
    <definedName name="VAR" localSheetId="34">'10PDTE_STE'!#REF!</definedName>
    <definedName name="VAR" localSheetId="36">'10PDTE_STE_AP_SB'!$F$9</definedName>
    <definedName name="VAR" localSheetId="8">'11CD01_UP'!#REF!</definedName>
    <definedName name="VAR" localSheetId="9">'14P0PJ_FAPJUS'!#REF!</definedName>
    <definedName name="VAR" localSheetId="23">'26CD01_AGEPSA'!#REF!</definedName>
    <definedName name="VAR" localSheetId="24">'26PDIA_IAPA'!#REF!</definedName>
    <definedName name="VAR" localSheetId="25">'26PDSP_SSP'!#REF!</definedName>
    <definedName name="VAR" localSheetId="17">'31C000_SECULT'!#REF!</definedName>
    <definedName name="VAR" localSheetId="18">'31PFMA_MAP'!#REF!</definedName>
    <definedName name="VAR" localSheetId="19">'31PFME_MES'!#REF!</definedName>
    <definedName name="VAR" localSheetId="20">'31PFPC_PROCINE'!#REF!</definedName>
    <definedName name="VAR" localSheetId="11">'33C001_STyFE'!#REF!</definedName>
    <definedName name="VAR" localSheetId="12">'33PDCL_CCL'!#REF!</definedName>
    <definedName name="VAR" localSheetId="13">'33PDIT_ICATCDMX'!#REF!</definedName>
    <definedName name="VAR" localSheetId="14">'34PDHB_HCB'!#REF!</definedName>
    <definedName name="VAR" localSheetId="26">'36C001_SECTEI'!#REF!</definedName>
    <definedName name="VAR" localSheetId="21">'43C001_SAPCI'!#REF!</definedName>
    <definedName name="VAR" localSheetId="10">AP_15C006_TESORERÍA!#REF!</definedName>
    <definedName name="VAR" localSheetId="35">#REF!</definedName>
    <definedName name="VAR">#REF!</definedName>
    <definedName name="VERSIÓN" localSheetId="0">[1]INICIO!$Y$249:$Y$272</definedName>
    <definedName name="VERSIÓN" localSheetId="1">[1]INICIO!$Y$249:$Y$272</definedName>
    <definedName name="VERSIÓN" localSheetId="2">[1]INICIO!$Y$249:$Y$272</definedName>
    <definedName name="VERSIÓN" localSheetId="27">[1]INICIO!$Y$249:$Y$272</definedName>
    <definedName name="VERSIÓN" localSheetId="28">[1]INICIO!$Y$249:$Y$272</definedName>
    <definedName name="VERSIÓN" localSheetId="29">[1]INICIO!$Y$249:$Y$272</definedName>
    <definedName name="VERSIÓN" localSheetId="30">[1]INICIO!$Y$249:$Y$272</definedName>
    <definedName name="VERSIÓN" localSheetId="22">[1]INICIO!$Y$249:$Y$272</definedName>
    <definedName name="VERSIÓN" localSheetId="15">[1]INICIO!$Y$249:$Y$272</definedName>
    <definedName name="VERSIÓN" localSheetId="3">[1]INICIO!$Y$249:$Y$272</definedName>
    <definedName name="VERSIÓN" localSheetId="4">[1]INICIO!$Y$249:$Y$272</definedName>
    <definedName name="VERSIÓN" localSheetId="5">[1]INICIO!$Y$249:$Y$272</definedName>
    <definedName name="VERSIÓN" localSheetId="6">[1]INICIO!$Y$249:$Y$272</definedName>
    <definedName name="VERSIÓN" localSheetId="31">[1]INICIO!$Y$249:$Y$272</definedName>
    <definedName name="VERSIÓN" localSheetId="32">[1]INICIO!$Y$249:$Y$272</definedName>
    <definedName name="VERSIÓN" localSheetId="7">[1]INICIO!$Y$249:$Y$272</definedName>
    <definedName name="VERSIÓN" localSheetId="16">[1]INICIO!$Y$249:$Y$272</definedName>
    <definedName name="VERSIÓN" localSheetId="33">[1]INICIO!$Y$249:$Y$272</definedName>
    <definedName name="VERSIÓN" localSheetId="34">[1]INICIO!$Y$249:$Y$272</definedName>
    <definedName name="VERSIÓN" localSheetId="36">[1]INICIO!$Y$249:$Y$272</definedName>
    <definedName name="VERSIÓN" localSheetId="8">[1]INICIO!$Y$249:$Y$272</definedName>
    <definedName name="VERSIÓN" localSheetId="9">[1]INICIO!$Y$249:$Y$272</definedName>
    <definedName name="VERSIÓN" localSheetId="23">[1]INICIO!$Y$249:$Y$272</definedName>
    <definedName name="VERSIÓN" localSheetId="24">[1]INICIO!$Y$249:$Y$272</definedName>
    <definedName name="VERSIÓN" localSheetId="25">[2]INICIO!$Y$249:$Y$272</definedName>
    <definedName name="VERSIÓN" localSheetId="17">[1]INICIO!$Y$249:$Y$272</definedName>
    <definedName name="VERSIÓN" localSheetId="18">[1]INICIO!$Y$249:$Y$272</definedName>
    <definedName name="VERSIÓN" localSheetId="19">[1]INICIO!$Y$249:$Y$272</definedName>
    <definedName name="VERSIÓN" localSheetId="20">[1]INICIO!$Y$249:$Y$272</definedName>
    <definedName name="VERSIÓN" localSheetId="11">[1]INICIO!$Y$249:$Y$272</definedName>
    <definedName name="VERSIÓN" localSheetId="12">[1]INICIO!$Y$249:$Y$272</definedName>
    <definedName name="VERSIÓN" localSheetId="13">[1]INICIO!$Y$249:$Y$272</definedName>
    <definedName name="VERSIÓN" localSheetId="14">[1]INICIO!$Y$249:$Y$272</definedName>
    <definedName name="VERSIÓN" localSheetId="26">[1]INICIO!$Y$249:$Y$272</definedName>
    <definedName name="VERSIÓN" localSheetId="21">[1]INICIO!$Y$249:$Y$272</definedName>
    <definedName name="VERSIÓN" localSheetId="10">[1]INICIO!$Y$249:$Y$272</definedName>
    <definedName name="VERSIÓN" localSheetId="35">[3]INICIO!$Y$249:$Y$272</definedName>
    <definedName name="VERSIÓN">[1]INICIO!$Y$249:$Y$272</definedName>
    <definedName name="VG" localSheetId="36">[7]ANALITICO!#REF!</definedName>
    <definedName name="VG" localSheetId="35">[7]ANALITICO!#REF!</definedName>
    <definedName name="VG">[7]ANALITICO!#REF!</definedName>
    <definedName name="ww" localSheetId="36">#REF!</definedName>
    <definedName name="ww" localSheetId="35">#REF!</definedName>
    <definedName name="ww">#REF!</definedName>
    <definedName name="WWWW" localSheetId="36">#REF!</definedName>
    <definedName name="WWWW" localSheetId="35">#REF!</definedName>
    <definedName name="WWWW">#REF!</definedName>
    <definedName name="xxxxxxxxxxxx">[8]INICIO!$Y$231:$Y$247</definedName>
    <definedName name="xxxxxxxxxxxx1">[8]INICIO!$Y$249:$Y$272</definedName>
    <definedName name="y" localSheetId="0">[1]INICIO!$AO$5:$AO$32</definedName>
    <definedName name="y" localSheetId="1">[1]INICIO!$AO$5:$AO$32</definedName>
    <definedName name="y" localSheetId="2">[1]INICIO!$AO$5:$AO$32</definedName>
    <definedName name="y" localSheetId="27">[1]INICIO!$AO$5:$AO$32</definedName>
    <definedName name="y" localSheetId="28">[1]INICIO!$AO$5:$AO$32</definedName>
    <definedName name="y" localSheetId="29">[1]INICIO!$AO$5:$AO$32</definedName>
    <definedName name="y" localSheetId="30">[1]INICIO!$AO$5:$AO$32</definedName>
    <definedName name="y" localSheetId="22">[1]INICIO!$AO$5:$AO$32</definedName>
    <definedName name="y" localSheetId="15">[1]INICIO!$AO$5:$AO$32</definedName>
    <definedName name="y" localSheetId="3">[1]INICIO!$AO$5:$AO$32</definedName>
    <definedName name="y" localSheetId="4">[1]INICIO!$AO$5:$AO$32</definedName>
    <definedName name="y" localSheetId="5">[1]INICIO!$AO$5:$AO$32</definedName>
    <definedName name="y" localSheetId="6">[1]INICIO!$AO$5:$AO$32</definedName>
    <definedName name="y" localSheetId="31">[1]INICIO!$AO$5:$AO$32</definedName>
    <definedName name="y" localSheetId="32">[1]INICIO!$AO$5:$AO$32</definedName>
    <definedName name="y" localSheetId="7">[1]INICIO!$AO$5:$AO$32</definedName>
    <definedName name="y" localSheetId="16">[1]INICIO!$AO$5:$AO$32</definedName>
    <definedName name="y" localSheetId="33">[1]INICIO!$AO$5:$AO$32</definedName>
    <definedName name="y" localSheetId="34">[1]INICIO!$AO$5:$AO$32</definedName>
    <definedName name="y" localSheetId="36">[1]INICIO!$AO$5:$AO$32</definedName>
    <definedName name="y" localSheetId="8">[1]INICIO!$AO$5:$AO$32</definedName>
    <definedName name="y" localSheetId="9">[1]INICIO!$AO$5:$AO$32</definedName>
    <definedName name="y" localSheetId="23">[1]INICIO!$AO$5:$AO$32</definedName>
    <definedName name="y" localSheetId="24">[1]INICIO!$AO$5:$AO$32</definedName>
    <definedName name="y" localSheetId="25">[2]INICIO!$AO$5:$AO$32</definedName>
    <definedName name="y" localSheetId="17">[1]INICIO!$AO$5:$AO$32</definedName>
    <definedName name="y" localSheetId="18">[1]INICIO!$AO$5:$AO$32</definedName>
    <definedName name="y" localSheetId="19">[1]INICIO!$AO$5:$AO$32</definedName>
    <definedName name="y" localSheetId="20">[1]INICIO!$AO$5:$AO$32</definedName>
    <definedName name="y" localSheetId="11">[1]INICIO!$AO$5:$AO$32</definedName>
    <definedName name="y" localSheetId="12">[1]INICIO!$AO$5:$AO$32</definedName>
    <definedName name="y" localSheetId="13">[1]INICIO!$AO$5:$AO$32</definedName>
    <definedName name="y" localSheetId="14">[1]INICIO!$AO$5:$AO$32</definedName>
    <definedName name="y" localSheetId="26">[1]INICIO!$AO$5:$AO$32</definedName>
    <definedName name="y" localSheetId="21">[1]INICIO!$AO$5:$AO$32</definedName>
    <definedName name="y" localSheetId="10">[1]INICIO!$AO$5:$AO$32</definedName>
    <definedName name="y" localSheetId="35">[3]INICIO!$AO$5:$AO$32</definedName>
    <definedName name="y">[1]INICIO!$AO$5:$AO$32</definedName>
    <definedName name="yttr" localSheetId="0">[1]INICIO!$Y$166:$Y$186</definedName>
    <definedName name="yttr" localSheetId="1">[1]INICIO!$Y$166:$Y$186</definedName>
    <definedName name="yttr" localSheetId="2">[1]INICIO!$Y$166:$Y$186</definedName>
    <definedName name="yttr" localSheetId="27">[1]INICIO!$Y$166:$Y$186</definedName>
    <definedName name="yttr" localSheetId="28">[1]INICIO!$Y$166:$Y$186</definedName>
    <definedName name="yttr" localSheetId="29">[1]INICIO!$Y$166:$Y$186</definedName>
    <definedName name="yttr" localSheetId="30">[1]INICIO!$Y$166:$Y$186</definedName>
    <definedName name="yttr" localSheetId="22">[1]INICIO!$Y$166:$Y$186</definedName>
    <definedName name="yttr" localSheetId="15">[1]INICIO!$Y$166:$Y$186</definedName>
    <definedName name="yttr" localSheetId="3">[1]INICIO!$Y$166:$Y$186</definedName>
    <definedName name="yttr" localSheetId="4">[1]INICIO!$Y$166:$Y$186</definedName>
    <definedName name="yttr" localSheetId="5">[1]INICIO!$Y$166:$Y$186</definedName>
    <definedName name="yttr" localSheetId="6">[1]INICIO!$Y$166:$Y$186</definedName>
    <definedName name="yttr" localSheetId="31">[1]INICIO!$Y$166:$Y$186</definedName>
    <definedName name="yttr" localSheetId="32">[1]INICIO!$Y$166:$Y$186</definedName>
    <definedName name="yttr" localSheetId="7">[1]INICIO!$Y$166:$Y$186</definedName>
    <definedName name="yttr" localSheetId="16">[1]INICIO!$Y$166:$Y$186</definedName>
    <definedName name="yttr" localSheetId="33">[1]INICIO!$Y$166:$Y$186</definedName>
    <definedName name="yttr" localSheetId="34">[1]INICIO!$Y$166:$Y$186</definedName>
    <definedName name="yttr" localSheetId="36">[1]INICIO!$Y$166:$Y$186</definedName>
    <definedName name="yttr" localSheetId="8">[1]INICIO!$Y$166:$Y$186</definedName>
    <definedName name="yttr" localSheetId="9">[1]INICIO!$Y$166:$Y$186</definedName>
    <definedName name="yttr" localSheetId="23">[1]INICIO!$Y$166:$Y$186</definedName>
    <definedName name="yttr" localSheetId="24">[1]INICIO!$Y$166:$Y$186</definedName>
    <definedName name="yttr" localSheetId="25">[2]INICIO!$Y$166:$Y$186</definedName>
    <definedName name="yttr" localSheetId="17">[1]INICIO!$Y$166:$Y$186</definedName>
    <definedName name="yttr" localSheetId="18">[1]INICIO!$Y$166:$Y$186</definedName>
    <definedName name="yttr" localSheetId="19">[1]INICIO!$Y$166:$Y$186</definedName>
    <definedName name="yttr" localSheetId="20">[1]INICIO!$Y$166:$Y$186</definedName>
    <definedName name="yttr" localSheetId="11">[1]INICIO!$Y$166:$Y$186</definedName>
    <definedName name="yttr" localSheetId="12">[1]INICIO!$Y$166:$Y$186</definedName>
    <definedName name="yttr" localSheetId="13">[1]INICIO!$Y$166:$Y$186</definedName>
    <definedName name="yttr" localSheetId="14">[1]INICIO!$Y$166:$Y$186</definedName>
    <definedName name="yttr" localSheetId="26">[1]INICIO!$Y$166:$Y$186</definedName>
    <definedName name="yttr" localSheetId="21">[1]INICIO!$Y$166:$Y$186</definedName>
    <definedName name="yttr" localSheetId="10">[1]INICIO!$Y$166:$Y$186</definedName>
    <definedName name="yttr" localSheetId="35">[3]INICIO!$Y$166:$Y$186</definedName>
    <definedName name="yttr">[1]INICIO!$Y$166:$Y$186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6" i="38" l="1"/>
  <c r="D7" i="38" s="1"/>
  <c r="D7" i="37"/>
  <c r="D7" i="36"/>
  <c r="D8" i="35"/>
  <c r="D7" i="35"/>
  <c r="D7" i="34"/>
  <c r="D7" i="33"/>
  <c r="D7" i="32"/>
  <c r="D7" i="31"/>
  <c r="D7" i="30" l="1"/>
  <c r="C4" i="30"/>
  <c r="D7" i="29"/>
  <c r="C4" i="29"/>
  <c r="D7" i="28"/>
  <c r="C4" i="28"/>
  <c r="D4" i="27"/>
  <c r="C1" i="27"/>
  <c r="D7" i="26"/>
  <c r="C4" i="26"/>
  <c r="I1533" i="25" l="1"/>
  <c r="H1530" i="25"/>
  <c r="H1173" i="25"/>
  <c r="H892" i="25"/>
  <c r="H841" i="25"/>
  <c r="H799" i="25"/>
  <c r="H652" i="25"/>
  <c r="H323" i="25"/>
  <c r="C5" i="25"/>
  <c r="C4" i="25"/>
  <c r="D7" i="24"/>
  <c r="C4" i="24"/>
  <c r="D7" i="23"/>
  <c r="C4" i="23"/>
  <c r="D7" i="22"/>
  <c r="C4" i="22"/>
  <c r="D7" i="21"/>
  <c r="C4" i="21"/>
  <c r="D7" i="20"/>
  <c r="C4" i="20"/>
  <c r="D7" i="19"/>
  <c r="C4" i="19"/>
  <c r="D7" i="18"/>
  <c r="C4" i="18"/>
  <c r="D9" i="17"/>
  <c r="F9" i="17" s="1"/>
  <c r="B9" i="17"/>
  <c r="D5" i="17"/>
  <c r="D4" i="17"/>
  <c r="K13" i="16" l="1"/>
  <c r="D7" i="16"/>
  <c r="C4" i="16"/>
  <c r="D7" i="15"/>
  <c r="C4" i="15"/>
  <c r="D13" i="14"/>
  <c r="E12" i="14"/>
  <c r="D7" i="14"/>
  <c r="C4" i="14"/>
  <c r="D7" i="13"/>
  <c r="C4" i="13"/>
  <c r="D7" i="12"/>
  <c r="C4" i="12"/>
  <c r="D7" i="11"/>
  <c r="C4" i="11"/>
  <c r="D7" i="10"/>
  <c r="C4" i="10"/>
  <c r="D7" i="9"/>
  <c r="C4" i="9"/>
  <c r="D7" i="8"/>
  <c r="C4" i="8"/>
  <c r="D7" i="7"/>
  <c r="C4" i="7"/>
  <c r="D7" i="6"/>
  <c r="C4" i="6"/>
  <c r="D7" i="5"/>
  <c r="C4" i="5"/>
  <c r="D7" i="4"/>
  <c r="C4" i="4"/>
  <c r="D7" i="3"/>
  <c r="C4" i="3"/>
  <c r="D7" i="2"/>
  <c r="C4" i="2"/>
</calcChain>
</file>

<file path=xl/sharedStrings.xml><?xml version="1.0" encoding="utf-8"?>
<sst xmlns="http://schemas.openxmlformats.org/spreadsheetml/2006/main" count="3254" uniqueCount="1329">
  <si>
    <t>ADECUACIONES PRESUPUESTALES
(PESOS)</t>
  </si>
  <si>
    <t>URG:</t>
  </si>
  <si>
    <t>PRESUPUESTO</t>
  </si>
  <si>
    <t>APROBADO</t>
  </si>
  <si>
    <t>ANUAL</t>
  </si>
  <si>
    <t>MODIFICADO</t>
  </si>
  <si>
    <t>TOTAL</t>
  </si>
  <si>
    <t>VARIACIÓN</t>
  </si>
  <si>
    <t>NÚMERO DE AFECTACIÓN</t>
  </si>
  <si>
    <t>DESTINO DE GASTO</t>
  </si>
  <si>
    <t>AMPLIACIÓN</t>
  </si>
  <si>
    <t>REDUCCIÓN</t>
  </si>
  <si>
    <t>CAUSAS DE LAS ADECUACIONES AL PRESUPUESTO</t>
  </si>
  <si>
    <t>IMPACTO AL CUMPLIMIENTOS DE METAS</t>
  </si>
  <si>
    <t>14423</t>
  </si>
  <si>
    <t>00 - Gasto normal
43 - Reserva provisional
A5 - Provisión transitoria de pago de adeudos de ejercicios fiscales anteriores (ADEFAS)
A6 - Contingencias no previstas con cargo al total del gasto corriente (exceptuando servicios personales y recursos etiquetados).
89 - Previsión laudos y sentencias definitivas</t>
  </si>
  <si>
    <t>Se solicita la presente reducción liquida de los Capítulos: 1000 “Servicios Personales”, 2000 “Materiales y Suministros”, 3000 “Servicios Generales” y 7000 “Inversiones Financieras y Otras Provisiones”, en el entendido de que corresponden a recursos disponibles al cierre del ejercicio de 2025, del Fondo 111150 "No Etiquetado Recursos Fiscales-Fiscales-Fiscales-2025-Original de la URG", por un importe total de $3,129,834.96 (Tres millones ciento veintinueve mil ochocientos treinta y cuatro pesos 96/100 M.N.). 
Cabe señalar que en las partidas antes mencionadas y de acuerdo al cierre del ejercicio fiscal de 2025, se realiza la presente reducción liquida de los recursos de acuerdo a los disponibles del Fondo para el Desarrollo Económico y Social de la Ciudad de México.
Así como de conformidad con los artículos 51, 86 y 87 de la Ley de Austeridad, Transparencia en Remuneraciones, Prestaciones y Ejercicio de Recursos de la Ciudad de México, Artículo 106 de su Reglamento, así como al apartado 3. AFECTACIONES PROGRAMÁTICO – PRESUPUESTARIAS, 3.2 Afectaciones Presupuestarias Liquidas, de la circular de cierre No. SAF/SE/195/2025.</t>
  </si>
  <si>
    <t>Cabe señalar que no se afectan las metas originalmente establecidas.</t>
  </si>
  <si>
    <t>23,773,485</t>
  </si>
  <si>
    <t>57,034,047.7</t>
  </si>
  <si>
    <t>0000000186</t>
  </si>
  <si>
    <t>GASTO CORRIENTE</t>
  </si>
  <si>
    <t xml:space="preserve">Para dar cumplimiento a la Circular de Cierre saf/se/195/2025 signada por el Subsecretario de Egresos, correspondiente al capítulo 1000 "Servicios personales" del recurso no se ejercido al segundo trimestre de 2025, como lo marca la circular en comento. </t>
  </si>
  <si>
    <t>No causa aumento en las Metas Físicas Anuales</t>
  </si>
  <si>
    <t>0000000335</t>
  </si>
  <si>
    <t>0000000339</t>
  </si>
  <si>
    <t>Para solventar el pago de penas, multas, accesorios y actualizaciones a cargo de de Servidores Públicos por pagos extemporáneos.</t>
  </si>
  <si>
    <t>0000001039</t>
  </si>
  <si>
    <t xml:space="preserve">Este recurso proviene del "Convenio de Coordinación y Adhesión para el Otorgamiento de Subsidios a las Entidades Federativas a través de sus Comisiónes Locales de Búsqueda para realizar acciones de búsqueda de personas, en el marco de la Ley General en Materia de Desaparición Forzada de Personas, Desaparición Cometida por Particulares y del Sistema Nacional de Búsqueda de Personas" del ejercicio fiscal 2025, relativo a la primera ministración como lo marca el convenio en comento. </t>
  </si>
  <si>
    <t>0000001829</t>
  </si>
  <si>
    <t>0000001849</t>
  </si>
  <si>
    <t>0000002047</t>
  </si>
  <si>
    <t>Este recurso atiende al compromiso realizado por la Jefa de Gobierno de la Ciudad de México, relativo a la creación del Gabinete de Búsqueda de Personas desaparecidas para el plan de trabajo en conjunto con las familias y organizaciones sociales a través de los 20 compromisos.</t>
  </si>
  <si>
    <t>0000002556</t>
  </si>
  <si>
    <t>0000002885</t>
  </si>
  <si>
    <t>0000003582</t>
  </si>
  <si>
    <t>0000003709</t>
  </si>
  <si>
    <t>0000003887</t>
  </si>
  <si>
    <t>0000004454</t>
  </si>
  <si>
    <t>0000004788</t>
  </si>
  <si>
    <t>0000006062</t>
  </si>
  <si>
    <t>Recurso federal</t>
  </si>
  <si>
    <t>0000006459</t>
  </si>
  <si>
    <t>0000006971</t>
  </si>
  <si>
    <t>Recurso Federal</t>
  </si>
  <si>
    <t>0000007223</t>
  </si>
  <si>
    <t>0000008233</t>
  </si>
  <si>
    <t>0000008387</t>
  </si>
  <si>
    <t>0000009392</t>
  </si>
  <si>
    <t>0000010077</t>
  </si>
  <si>
    <t>0000010940</t>
  </si>
  <si>
    <t>0000011647</t>
  </si>
  <si>
    <t>Recurso de Perticipaciones</t>
  </si>
  <si>
    <t>0000012238</t>
  </si>
  <si>
    <t>0000012484</t>
  </si>
  <si>
    <t>0000012532</t>
  </si>
  <si>
    <t>0000012966</t>
  </si>
  <si>
    <t>0000012997</t>
  </si>
  <si>
    <t>0000013241</t>
  </si>
  <si>
    <t>0000013323</t>
  </si>
  <si>
    <t>0000014222</t>
  </si>
  <si>
    <t>0000014809</t>
  </si>
  <si>
    <t>0000014837</t>
  </si>
  <si>
    <t>0000014961</t>
  </si>
  <si>
    <t>0000014971</t>
  </si>
  <si>
    <t>0000015414</t>
  </si>
  <si>
    <t>0000015416</t>
  </si>
  <si>
    <t>0000015418</t>
  </si>
  <si>
    <t>0000015523</t>
  </si>
  <si>
    <t>0000015525</t>
  </si>
  <si>
    <t>0000015843</t>
  </si>
  <si>
    <t>0000015955</t>
  </si>
  <si>
    <t>0000015957</t>
  </si>
  <si>
    <t>0000016069</t>
  </si>
  <si>
    <t>0000016520</t>
  </si>
  <si>
    <t>000008517</t>
  </si>
  <si>
    <t>00 Gasto Normal; 08 Personal con nombramiento de carácter provisional y por tiempo figo; 89 Previsión de laudos y sentencias definitivas; A5 Previsión Transitoria de pagos de adeudos de ejercicios fiscales anteriores (ADEFAS).</t>
  </si>
  <si>
    <t>En conformidad con la circular de cierre saf/se/195/2025, apartado 3 numeral 3.1 inciso ii-2; de feha 29 de agosto de 2025; en la cual se informan las disposiciones específicas al cierre del ejercicio presupuestal 2025 aplicables a las dependencias, órganos desconcertados, entidades y alcaldías de la ciudad de méxico y con el objetivo de llevar a cabo el cumplimiento en tiempo y forma de la circular antes mencionada</t>
  </si>
  <si>
    <t>Cabe mencionar que dicho movimiento no modifica el alcance de las metas programadas en las actividades institucionales encomendadas a la Autoridad del Centro Histórico.</t>
  </si>
  <si>
    <t>000008674</t>
  </si>
  <si>
    <t>00 Gasto Normal; 08 Personal con nombramiento de carácter provisional y por tiempo figo; 07 Vestuario administrativo y de invierno; 10 Cinco prestaciones personal no sindicalizado; 51 Prestaxción de apoyo alimentario de las CGT; 43 Reserva Provisional y 06 Pagos del capítulo 1000 diferentes a nómina centralizada.</t>
  </si>
  <si>
    <t>0000010760</t>
  </si>
  <si>
    <t>00 Gasto Normal</t>
  </si>
  <si>
    <t>-</t>
  </si>
  <si>
    <t>0000003856</t>
  </si>
  <si>
    <t>00 "Gasto Normal"</t>
  </si>
  <si>
    <t>Se llevó acabo la afectación liquida al Fondo para Estabilizar los Recursos Presupuestales de la Administración Pública de la Ciudad de México para el ejercicio fiscal 2025, también identificado como Fondo de Atención a los Desastres Naturales en la Ciudad de México "FONADEN CDMX", para dar cumplimiento al Artículo 9 de la "Ley de Disciplina Financiera de las Entidades Federativas y los Municipios", que establece la obligación de prever recursos para atender a la población afectada y los daños causados a la infraestructura pública estatal ocasionados por la ocurrencia de desastres naturales, así como para llevar a cabo acciones para prevenir y mitigar su impacto a las finanzas estatales.</t>
  </si>
  <si>
    <t>Afectación Liquida al Fondo de Atención a los Desastres Naturales en la Ciudad de México "FONADEN CDMX"</t>
  </si>
  <si>
    <t>0000004765</t>
  </si>
  <si>
    <t xml:space="preserve">Se llevó a cabo la afectación liquida a efecto de dar cumplimiento al artículo TRIGÉSIMO SEXTO TRANSITORIO del Decreto por el que se reforman, adicionan y derogan diversas disposiciones del Código Fiscal de la Ciudad de México, se adiciona un artículo a la Ley de Austeridad, Transparencia en Remuneraciones, Prestaciones y Ejercicio de Recursos de la Ciudad de México y se reforma un artículo de la Ley Orgánica del Poder Ejecutivo y de la Administración Pública de la Ciudad de México, publicado en la Gaceta Oficial de la Ciudad de México el 27 de Diciembre de 2024, mediante el cual se ordenó la creación de un fideicomiso público sin estructura por conducto de la Secretaría de Administración y Finanzas, en términos del artículo 15 de la Ley de Austeridad, Transparencia en Remuneraciones, Prestaciones y Ejercicio de Recursos de la Ciudad de México, para recibir y administrar un monto equivalente a los recursos que deriven del aumento del impuesto a que se refiere el artículo 158 del Código Fiscal de la Ciudad de México, con el objeto de que los recursos del patrimonio del fideicomiso se destinen a proyectos en materia de infraestructura y equipamiento en materia urbana y de movilidad, medio ambiente, políticas hídricas, tecnología y seguridad.
</t>
  </si>
  <si>
    <t xml:space="preserve">Afectación Liquida al Fideicomiso en Materia de Infraestructura y Equipamiento en materia Urbana y de Movilidad, Medio Ambiente, Políticas Hídricas, Tecnología y Seguridad (FIMAS)
</t>
  </si>
  <si>
    <t>0000006830</t>
  </si>
  <si>
    <t>Se llevó a cabo la afectación liquida con el propósito de que las personas trabajadoras del Gobierno de la Ciudad de México participantes en Fondo de Ahorro Capitalizable de los Trabajadores del Gobierno del Distrito Federal "FONAC DF" cuenten con mayores beneficios, así como para incrementar y entregar oportunamente los recursos a las personas trabajadoras en el 36° Periodo del "FONAC DF", resulta necesario realizar una aportación única a dicho Fondo.</t>
  </si>
  <si>
    <t xml:space="preserve">Afectación Liquida al Fondo de Ahorro Capitalizable de los Trabajadores del Gobierno del Distrito Federal "FONAC DF" </t>
  </si>
  <si>
    <t>0000007281</t>
  </si>
  <si>
    <t>Se llevó a cabo la afectación liquida a efecto de dar cumplimiento al artículo TRIGÉSIMO SEXTO TRANSITORIO del Decreto por el que se reforman, adicionan y derogan diversas disposiciones del Código Fiscal de la Ciudad de México, se adiciona un artículo a la Ley de Austeridad, Transparencia en Remuneraciones, Prestaciones y Ejercicio de Recursos de la Ciudad de México y se reforma un artículo de la Ley Orgánica del Poder Ejecutivo y de la Administración Pública de la Ciudad de México, publicado en la Gaceta Oficial de la Ciudad de México el 27 de Diciembre de 2024, mediante el cual se ordenó la creación de un fideicomiso público sin estructura por conducto de la Secretaría de Administración y Finanzas, en términos del artículo 15 de la Ley de Austeridad, Transparencia en Remuneraciones, Prestaciones y Ejercicio de Recursos de la Ciudad de México, para recibir y administrar un monto equivalente a los recursos que deriven del aumento del impuesto a que se refiere el artículo 158 del Código Fiscal de la Ciudad de México, con el objeto de que los recursos del patrimonio del fideicomiso se destinen a proyectos en materia de infraestructura y equipamiento en materia urbana y de movilidad, medio ambiente, políticas hídricas, tecnología y seguridad.</t>
  </si>
  <si>
    <t>0000007611</t>
  </si>
  <si>
    <t>Se llevó a cabo la reducción, toda vez que los recursos no se encuentran comprometidos y no serán requeridos para el presente ejercicio fiscal.</t>
  </si>
  <si>
    <t xml:space="preserve">Afectación Liquida Reducción al Fondo de Ahorro Capitalizable de los Trabajadores del Gobierno del Distrito Federal "FONAC DF" </t>
  </si>
  <si>
    <t>0000009672</t>
  </si>
  <si>
    <t>0000014290</t>
  </si>
  <si>
    <t>0000014293</t>
  </si>
  <si>
    <t>0000015996</t>
  </si>
  <si>
    <t>0000016581</t>
  </si>
  <si>
    <t>0000016584</t>
  </si>
  <si>
    <t>0000016585</t>
  </si>
  <si>
    <t>0000016586</t>
  </si>
  <si>
    <t>0000016601</t>
  </si>
  <si>
    <t>09PDLR 0000000317</t>
  </si>
  <si>
    <t>00</t>
  </si>
  <si>
    <t xml:space="preserve">AFECTACIÓN COMPENSADA PARA DOTAR A LA PARTIDA DE GASTO NECESARIA </t>
  </si>
  <si>
    <t xml:space="preserve">NO AFECTAS LAS METAS FISICAS PROGRAMADAS PARA EL PRESENTE EJERCICIO PRESUPUESTAL Y PERMITIRÁCUMPLIR CON LAS PRESIONES DE GASTO </t>
  </si>
  <si>
    <t>09PDLR 0000000371</t>
  </si>
  <si>
    <t>09PDLR 0000000717</t>
  </si>
  <si>
    <t>09PDLR 0000000774</t>
  </si>
  <si>
    <t>09PDLR 0000000775</t>
  </si>
  <si>
    <t>09PDLR 0000000845</t>
  </si>
  <si>
    <t>09PDLR 0000000945</t>
  </si>
  <si>
    <t>09PDLR 0000001241</t>
  </si>
  <si>
    <t>09PDLR 0000001593</t>
  </si>
  <si>
    <t>09PDLR 0000002004</t>
  </si>
  <si>
    <t>09PDLR 0000002436</t>
  </si>
  <si>
    <t>09PDLR 0000002469</t>
  </si>
  <si>
    <t>09PDLR 0000004123</t>
  </si>
  <si>
    <t>09PDLR 0000004211</t>
  </si>
  <si>
    <t>09PDLR 0000004495</t>
  </si>
  <si>
    <t>09PDLR 0000004733</t>
  </si>
  <si>
    <t>09PDLR 0000005107</t>
  </si>
  <si>
    <t>09PDLR 0000005108</t>
  </si>
  <si>
    <t>09PDLR 0000005249</t>
  </si>
  <si>
    <t>09PDLR 0000005442</t>
  </si>
  <si>
    <t xml:space="preserve">DE LA RESERVA ACTUARIAL 2024, SE DIO DE ALTA EL EJERCICIO 2025 PARA LAS NECESIDADES DE LA ENTIDAD </t>
  </si>
  <si>
    <t>09PDLR 0000005900</t>
  </si>
  <si>
    <t>09PDLR 0000006843</t>
  </si>
  <si>
    <t>09PDLR 0000007070</t>
  </si>
  <si>
    <t>09PDLR 0000008279</t>
  </si>
  <si>
    <t>09PDLR 0000008418</t>
  </si>
  <si>
    <t>09PDLR 0000008569</t>
  </si>
  <si>
    <t>09PDLR 0000009727</t>
  </si>
  <si>
    <t>09PDLR 0000009731</t>
  </si>
  <si>
    <t>09PDLR 0000010137</t>
  </si>
  <si>
    <t>09PDLR 0000010149</t>
  </si>
  <si>
    <t>09PDLR 0000010386</t>
  </si>
  <si>
    <t>09PDLR 0000010390</t>
  </si>
  <si>
    <t>09PDLR 0000010662</t>
  </si>
  <si>
    <t>09PDLR 0000010747</t>
  </si>
  <si>
    <t>09PDLR 0000010832</t>
  </si>
  <si>
    <t>09PDLR 0000010850</t>
  </si>
  <si>
    <t>09PDLR 0000011016</t>
  </si>
  <si>
    <t>09PDLR 0000011620</t>
  </si>
  <si>
    <t>09PDLR 0000012419</t>
  </si>
  <si>
    <t>09PDLR 0000012576</t>
  </si>
  <si>
    <t>09PDLR 0000012722</t>
  </si>
  <si>
    <t>09PDLR 0000012725</t>
  </si>
  <si>
    <t>09PDLR 0000013233</t>
  </si>
  <si>
    <t>09PDLR 0000013238</t>
  </si>
  <si>
    <t>09PDLR 0000013243</t>
  </si>
  <si>
    <t>09PDLR 0000013250</t>
  </si>
  <si>
    <t>09PDLR 0000013482</t>
  </si>
  <si>
    <t>09PDLR 0000013483</t>
  </si>
  <si>
    <t>09PDLR 0000014990</t>
  </si>
  <si>
    <t>09PDLR 0000015113</t>
  </si>
  <si>
    <t>09PDLR 0000015260</t>
  </si>
  <si>
    <t xml:space="preserve">DE LA RESERVA ACTUARIAL 2025, SE DIO DE ALTA EL EJERCICIO 2026 PARA LAS NECESIDADES DE LA ENTIDAD </t>
  </si>
  <si>
    <t>09PDLR 0000015847</t>
  </si>
  <si>
    <t>09PDLR 0000015863</t>
  </si>
  <si>
    <t>09PDLR 0000016063</t>
  </si>
  <si>
    <t>09PDLR 0000016257</t>
  </si>
  <si>
    <t>09PDLR 0000016258</t>
  </si>
  <si>
    <t>09PDLR 0000016527</t>
  </si>
  <si>
    <t>09PDLR 0000016536</t>
  </si>
  <si>
    <t>09PDLR 0000016617</t>
  </si>
  <si>
    <t>0000006687</t>
  </si>
  <si>
    <t>Atender las obligaciones por concepto de servicios médicos subrogados de primer, segundo y tercer nivel.</t>
  </si>
  <si>
    <t>Con esta ampliación , se cubre el monto total de los  servicios médicos subrogados al cierre del ejercicio fiscal 2025.</t>
  </si>
  <si>
    <t>0000007092</t>
  </si>
  <si>
    <t>Con esta ampliación , se cubre el monto total de los  servicios médicos subrogados al cierre 2025.</t>
  </si>
  <si>
    <t>0000014417</t>
  </si>
  <si>
    <t>Atender las obligaciones por concepto de nómina de pensionados y jubilados , correspondiente al mes de Diciembre de 2025.</t>
  </si>
  <si>
    <t>Con esta ampliación , se cubre  parcialmente el monto la nómina de pensionados y jubilados, correspondiente al mes de Diciembre de 2025.</t>
  </si>
  <si>
    <t>0000015179</t>
  </si>
  <si>
    <t>Atender las obligaciones por concepto de aguinaldo de pensionados y jubilados,correspondiente al ejercicio fiscal 2025.</t>
  </si>
  <si>
    <t>Con esta ampliación , se cubre el monto total de de aguinaldo de pensionados y jubilados,correspondiente al ejercicio fiscal 2025.</t>
  </si>
  <si>
    <t>0000016239</t>
  </si>
  <si>
    <t>C09PDPP 6635</t>
  </si>
  <si>
    <t>'Recursos provenientes del fondo 141253 "no etiquetado ingresos propios con la finalidad de contar con los recursos necesarios para otorgar la nómina de pensionados y jubilados en el ejercicio 2025.</t>
  </si>
  <si>
    <t>No implica modificación de metas fisicas.</t>
  </si>
  <si>
    <t>C09PDPP 7915</t>
  </si>
  <si>
    <t>C09PDPP 9673</t>
  </si>
  <si>
    <t>'Recursos federales provenientes del fondo 25P252 "Fondo de Aportaciones para el Fortalecimiento de las Entidades Federativas (FAFEF) 2025", con la finalidad de contar con los recursos necesarios para otorgar la nómina de pensionados y jubilados en el ejercicio 2025.</t>
  </si>
  <si>
    <t>C09PDPP 9939</t>
  </si>
  <si>
    <t>C09PDPP 12305</t>
  </si>
  <si>
    <t>C09PDPP 14644</t>
  </si>
  <si>
    <t>C09PDPP 14694</t>
  </si>
  <si>
    <t>'Recursos federales provenientes del fondo 25P252 "Fondo de Aportaciones para el Fortalecimiento de las Entidades Federativas (FAFEF) 2025", con la finalidad de contar con los recursos necesarios para otorgar la nómina y aguinaldo de pensionados y jubilados en el ejercicio 2025.</t>
  </si>
  <si>
    <t>C09PDPP 14695</t>
  </si>
  <si>
    <t>''Recursos provenientes del fondo 15O252 "no etiquetado recursos federales-participaciones a entidades federativas y municipios-fondo general de participaciones-2025-original transferido para fines específicos". con la finalidad de contar con los recursos necesarios para otorgar la nómina y aguinaldo de pensionados y jubilados en el ejercicio 2025.</t>
  </si>
  <si>
    <t>C09PDPP 14696</t>
  </si>
  <si>
    <t>''Recursos provenientes del fondo 15O253 "no etiquetado recursos federales-participaciones a entidades federativas y municipios-fondo general de participaciones-2025-líquida de recursos adicionales de principal". con la finalidad de contar con los recursos necesarios para otorgar la nómina y aguinaldo de pensionados y jubilados en el ejercicio 2025.</t>
  </si>
  <si>
    <t>C09PFRC 12253</t>
  </si>
  <si>
    <t>141245 "No Etiquetado Ingresos Propios-Ingresos Propios-Ingresos Propios de Entidades Paraestatales/Organismos-2024-Líquida de remanentes de principal"</t>
  </si>
  <si>
    <t>Dar cumplimiento a las sentencias ordenadas por el Tribunal Federal de Conciliación y Arbitraje, respecto los juicios laborales instaurados por el C. Andrés Gaya Arzani, con número de expediente 324/2018 en contra del Fideicomiso de Recuperación Crediticia de la Ciudad de México y conforme la emisión del Visto Bueno Condicionado emitido por la Dirección General de Servicios Legales número DGSL/DPJA/SLRCCH/CRCH/7542/2025; y C. José Manuel Acosta Zepeda, con número de expediente 1186/2016 en contra del Fideicomiso de Recuperación Crediticia de la Ciudad de México y conforme la emisión del Visto Bueno Condicionado emitido por la Dirección General de Servicios Legales número DGSL/DPJA/SLRCCH/CRCH/7758/2025.</t>
  </si>
  <si>
    <t>Estas adecuaciones no representan un impacto al cumplimiento de metas, debido a que fueron realizadas con recursos remanentes de ejercicios anteriores.</t>
  </si>
  <si>
    <t>C09PFRC 14827</t>
  </si>
  <si>
    <t>C09PFRC 15801</t>
  </si>
  <si>
    <t>DEL FONDO: 111150  DENOMINADO "NO ETIQUETADO-RECURSOS FISCALES-FISCALES-FISCALES-2025-ORIGINAL DE LA URG".
DEL CAPÍTULO 1000 "SERVICIOS PERSONALES".
DEL ÁREA FUNCIONAL 171242 “FORMACIÓN DE ASPIRANTES”
DEL PROGRAMA PRESUPUESTARIO E026 "FORMACIÓN DE ASPIRANTES A POLICÍAS".
DEL ÁREA FUNCIONAL 171313 "ACCIONES PARA MEJORAR LA EFICIENCIA INSTITUCIONAL".
DEL PROGRAMA PRESUPUESTARIO M001 "ACTIVIDADES DE APOYO ADMINISTRATIVO".
EN VIRTUD DE LOS REMANENTES QUE SE GENERARON EN EL CAPÍTULO 1000 “SERVICIOS PERSONALES” DE ENERO-AGOSTO TODA VEZ QUE LOS REQUERIMIENTOS DE PRESUPUESTO FUERON MENORES EN UN MINIMO PORCENTAJE A LOS PROYECTADOS PARA LAS PARTIDAS DE DÍGITO IDENTIFICADOR 1 “GASTO NORMAL” Y DÍGITO IDENTIFICADOR 2 “GASTO CONSOLIDADO Y/O CENTRALIZADO”. DE ACUERDO CON EL NUMERAL 1 "RECURSOS NO COMPROMETIDOS O ECONOMÍAS ", APRTADO A "ECONOMÍAS DEL CAPÍTULO 1000 SERVICIOS PERSONALES", INCISO) I “REALIZAR LA REDUCCIÓN MEDIANTE AFECTACIÓN PRESUPUESTARÍA LÍQUIDA EN EL SISTEMA INFORMÁTICO DE PLANEACIÓN DE RECURSOS GUBERNAMENTALES SAP-GRP (SISTEMA), DENTRO DE LOS 10 DÍAS NATURALES POSTERIORES A LA EMISIÓN DEL PRESENTE, DEL PRESUPUESTO DISPONIBLE CORRESPONDIENTE AL PERIODO ENERO-AGOSTO DEL EJERCICIO FISCAL 2025, CONFORME A LA INTEGRACIÓN POR CLAVE PRESUPUESTARIA QUE HAYA SIDO REMITIDA MEDIANTE EL OFICIO CORRESPONDIENTE POR LA DIRECCIÓN EJECUTIVA DE ADMINISTRACIÓN DE PERSONAL DE LA SECRETARÍA A LOS RESPONSABLES DE CAPITAL HUMANO DE LAS UNIDADES RESPONSABLES DE GASTO” DEL OFICIO CIRCULAR SAF/SE/195/2025 SUSCRITA POR LA SUBSECRETARÍA DE EGRESOS, REFERENTE A LAS DISPOSICIONES ESPECÍFICAS RELATIVAS AL CIERRE DEL EJERCICIO PRESUPUESTAL 2025 APLICABLES. Y EN CUMPLIMIENTO A LA CIRCULAR SAFDGAPYDA/DEAP/0020/2025, DE FECHA 03 DE SEPTIEMBRE DE 2025, SUSCRITO POR LA DIRECCIÓN EJECUTIVA DE ADMINISTRACIÓN DE PERSONAL DE LA SECRETARÍA DE ADMINISTRACIÓN Y FINANZAS PARA LAS MEDIDAS DE DISCIPLINA FINANCIERA Y CONTROL PRESUPUESTARIO, EN LA CUAL HACE REFERENCIA AL OFICIO CIRCULAR SAF/SE/153/2025, DE FECHA 15 DE ABRIL DE 2025, SUSCRITA POR LA SUBSECRETARIA DE EGRESOS DE LA SECRETARÍA DE ADMINISTRACIÓN Y FINANZAS.
DE CONFORMIDAD CON EL ARTÍCULO 51, 55 Y 85 DE LA LEY DE AUSTERIDAD, TRANSPARENCIA EN REMUNERACIONES, PRESTACIONES Y EJERCICIO DE RECURSOS DE LA CIUDAD DE MÉXICO, Y 38 DEL REGLAMENTO DE LA LEY DE AUSTERIDAD, TRANSPARENCIA EN REMUNERACIONES, PRESTACIONES Y EJERCICIO DE RECURSOS DE LA CIUDAD DE MÉXICO.</t>
  </si>
  <si>
    <t>Este movimiento no impacta en las metas programadas, toda vez que se continuaron con las actividades de capacitación de manera ordinaria.</t>
  </si>
  <si>
    <t>FONDO: 111150 DENOMINADO "NO ETIQUETADO-RECURSOS FISCALES-FISCALES-FISCALES-2025-ORIGINAL DE LA URG".
ÁREA FUNCIONAL 171071 “PROFESIONALIZACIÓN DE SERVIDORES PÚBLICOS”.
PROGRAMA PRESUPUESTARIO E170 “PROFESIONALIZACIÓN POLICIAL”.
ÁREA FUNCIONAL 171242 “FORMACIÓN DE ASPIRANTES”.
PROGRAMA PRESUPUESTARIO E026 “FORMACIÓN DE ASPIRANTES A POLICÍAS”. 
ÁREA FUNCIONAL 172002 “GESTIÓN INTEGRAL DE RIESGOS EN MATERIA DE PROTECCIÓN CIVIL”.
PROGRAMA PRESUPUESTARIO N001 “CUMPLIMIENTO DE LOS PROGRAMAS DE PROTECCIÓN CIVIL”.
EN VIRTUD DE LOS REMANENTES QUE SE GENERARON EN LOS CAPÍTULOS 2000 "MATERIALES Y SUMINISTROS" Y 3000 “SERVICIOS GENERALES”, DEBIDO A QUE LOS REQUERIMIENTOS DE PRESUPUESTO FUERON MENORES EN UN MÍNIMO PORCENTAJE A LOS PROYECTADOS PARA LAS PARTIDAS DE DÍGITO IDENTIFICADOR "1" "GASTO NORMAL"; DE ACUERDO CON EL NUMERAL 1 "RECURSOS NO COMPROMETIDOS O ECONOMÍAS", APARTADO B "ECONOMÍAS DE LOS CAPÍTULOS 2000, 3000, 4000, 5000, 6000 Y 7000", INCISO) I "REALIZAR LA REDUCCIÓN LIQUIDA, DENTRO DE LOS 10 DÍAS NATURALES POSTERIORES A LA EMISIÓN DEL PRESENTE, DEL PRESUPUESTO DISPONIBLE Y NO COMPROMETIDO CORRESPONDIENTE AL PRIMER Y SEGÚN TRIMESTRE (ENERO-JUNIO) DEL EJERCICIO FISCAL 2025, EN VIRTUD DE QUE NO SE PERMITIRÁ REALIZAR AJUSTES AL CALENDARIO, CONFORME A LO ESTABLECIDO EN EL ARTÍCULO 40, INCISO C) DEL DECRETO DE PRESUPUESTO DE EGRESOS DE LA CIUDAD DE MÉXICO PARA EL EJERCICIO FISCAL 2025, DEL OFICIO CIRCULAR SAF/SE/0195/2025 SUSCRITA POR LA SUBSECRETARÍA DE EGRESOS, REFERENTE A LAS DISPOSICIONES ESPECÍFICAS RELATIVAS AL CIERRE DEL EJERCICIO PRESUPUESTAL 2025 APLICABLES A LAS DEPENDENCIAS, ÓRGANOS DESCONCENTRADOS, ENTIDADES Y ALCALDÍAS DE LA CIUDAD DE MÉXICO.
DE CONFORMIDAD CON EL ARTÍCULO 51, 55 Y 85 DE LA LEY DE AUSTERIDAD, TRANSPARENCIA EN REMUNERACIONES, PRESTACIONES Y EJERCICIO DE RECURSOS DE LA CIUDAD DE MÉXICO, Y 38 DEL REGLAMENTO DE LA LEY DE AUSTERIDAD, TRANSPARENCIA EN REMUNERACIONES, PRESTACIONES Y EJERCICIO DE RECURSOS DE LA CIUDAD DE MÉXICO.</t>
  </si>
  <si>
    <t>FONDO: 111150 DENOMINADO "NO ETIQUETADO-RECURSOS
FISCALES-FISCALES-FISCALES-2025-ORIGINAL DE LA URG".
ÁREA FUNCIONAL 171071 "PROFESIONALIZACIÓN DE SERVIDORES PÚBLICOS".
PROGRAMA PRESUPUESTARIO E170 "PROFESIONALIZACIÓN POLICIAL".
ÁREA FUNCIONAL 171242 "FORMACIÓN DE ASPIRANTES".
PROGRAMA PRESUPUESTARIO E026 "FORMACIÓN DE ASPIRANTES A POLICÍAS".
DEL ÁREA FUNCIONAL 171313 "ACCIONES PARA MEJORAR LA EFICIENCIA
INSTITUCIONAL"
DEL PROGRAMA PRESUPUESTARIO M001 "ACTIVIDADES DE APOYO ADMINISTRATIVO".
ÁREA FUNCIONAL 172002 "GESTIÓN INTEGRAL DE RIESGOS EN MATERIA DE
PROTECCIÓN CIVIL".
PROGRAMA PRESUPUESTARIO N001 "CUMPLIMIENTO DE LOS PROGRAMAS DE
PROTECCIÓN CIVIL".
EN VIRTUD DE LOS REMANENTES QUE SE GENERARON EN LOS CAPÍTULOS 2000"MATERIALES Y SUMINISTROS" POR UN IMPORTE DE $445,506.75 (CUATROCIENTOS CUARENTA Y CINCO MIL QUINIENTOS SEIS PESOS 75/100 M.N.) Y 3000"SERVICIOS GENERALES" POR UN IMPORTE DE $405,589.28 (CUATROCIENTOS CINCOMIL QUINIENTOS OCHENTA Y NUEVE PESOS 28/100 M.N.), DEBIDO A QUE LOSREQUERIMIENTOS DE PRESUPUESTO FUERON MENORES EN UN MÍNIMO PORCENTAJE A LOS PROYECTADOS PARA LAS PARTIDAS DE DÍGITO IDENTIFICADOR "1" "GASTO NORMAL"; DE ACUERDO CON EL NUMERAL 1 "RECURSOS NO COMPROMETIDOS O ECONOMÍAS", APARTADO B "ECONOMÍAS DE LOS CAPÍTULOS 2000, 3000, 4000,5000, 6000 Y 7000", INCISO) III "PARA EL ÚLTIMO TRIMESTRE(OCTUBRE-DICIEMBRE) DEL EJERCICIO FISCAL 2025, UNA VEZ CONCLUIDOS LOSPLAZOS PARA FORMALIZAR COMPROMISOS PRESUPUESTARIOS A LOS QUE HACE REFERENCIA EL APARTADO 2 DEL PRESENTE, SE PROCEDERÁ CON LA REDUCCIÓN LÍQUIDA DEL RECURSO NO COMPROMETIDO Y DISPONIBLE, DENTRO DE LOS PRIMEROS 10 DÍAS NATURALES SIGUIENTES. CONFORME A LO ESTABLECIDO EN EL OFICIO CIRCULAR SAF/SE/0195/2025 SUSCRITO POR LA SUBSECRETARÍA DE EGRESOS, REFERENTE A LAS DISPOSICIONES ESPECÍFICAS RELATIVAS AL CIERRE DELEJERCICIO PRESUPUESTAL 2025 APLICABLES A LAS DEPENDENCIAS, ÓRGANOS DESCONCENTRADOS, ENTIDADES Y ALCALDÍAS DE LA CIUDAD DE MÉXICO.
DE CONFORMIDAD CON EL ARTÍCULO 51, 55 Y 85 DE LA LEY DE AUSTERIDAD, TRANSPARENCIA EN REMUNERACIONES, PRESTACIONES Y EJERCICIO DE RECURSOS DE LA CIUDAD DE MÉXICO, Y 38 DEL REGLAMENTO DE LA LEY DE AUSTERIDAD,TRANSPARENCIA EN REMUNERACIONES, PRESTACIONES Y EJERCICIO DE RECURSOS DE LA CIUDAD DE MÉXICO.</t>
  </si>
  <si>
    <t>FONDO: 111150 DENOMINADO "NO ETIQUETADO-RECURSOS
FISCALES-FISCALES-FISCALES-2025-ORIGINAL DE LA URG".
DEL ÁREA FUNCIONAL 171298 "EVENTOS FORTUITOS ADMINISTRATIVOS" CON
PROGRAMA PRESUPUESTARIO M002 "PROVISIONES PARA CONTINGENCIAS".
EN VIRTUD DE LOS REMANENTES QUE SE GENERARON EN EL CAPÍTULO 7000 " INVERSIONES FINANCIERAS Y OTRAS PROVISIONES", DEBIDO A QUE LOS REQUERIMIENTOS DE PRESUPUESTO FUERON MENORES EN UN MÍNIMO PORCENTAJE A LOS PROYECTADOS PARA LAS PARTIDAS DE DÍGITO IDENTIFICADOR "1" "GASTO NORMAL"; DE ACUERDO CON EL NUMERAL 1 "RECURSOS NO COMPROMETIDOS O ECONOMÍAS", APARTADO B "ECONOMÍAS DE LOS CAPÍTULOS 2000, 3000, 4000,5000, 6000 Y 7000", INCISO) I "REALIZAR LA REDUCCIÓN LIQUIDA, DENTRO DE LOS 10 DÍAS NATURALES POSTERIORES A LA EMISIÓN DEL PRESENTE, DEL PRESUPUESTO DISPONIBLE Y NO COMPROMETIDO CORRESPONDIENTE AL PRIMER Y SEGÚN TRIMESTRE (ENERO-JUNIO) DEL EJERCICIO FISCAL 2025, EN VIRTUD DE QUE NO SE PERMITIRÁ REALIZAR AJUSTES AL CALENDARIO, CONFORME A LO ESTABLECIDO EN EL ARTÍCULO 40, INCISO C) DEL DECRETO DE PRESUPUESTO DE EGRESOS DE LA CIUDAD DE MÉXICO PARA EL EJERCICIO FISCAL 2025, DEL OFICIO CIRCULAR SAF/SE/0195/2025 SUSCRITA POR LA SUBSECRETARÍA DE EGRESOS, REFERENTE A LAS DISPOSICIONES ESPECÍFICAS RELATIVAS AL CIERRE DEL EJERCICIO PRESUPUESTAL 2025 APLICABLES A LAS DEPENDENCIAS, ÓRGANOS DESCONCENTRADOS, ENTIDADES Y ALCALDÍAS DE LA CIUDAD DE MÉXICO.
DE CONFORMIDAD CON EL ARTÍCULO 51, 55 Y 85 DE LA LEY DE AUSTERIDAD, TRANSPARENCIA EN REMUNERACIONES, PRESTACIONES Y EJERCICIO DE RECURSOS DE LA CIUDAD DE MÉXICO, Y 38 DEL REGLAMENTO DE LA LEY DE AUSTERIDAD, TRANSPARENCIA EN REMUNERACIONES, PRESTACIONES Y EJERCICIO DE RECURSOS DE LA CIUDAD DE MÉXICO</t>
  </si>
  <si>
    <t xml:space="preserve">DEL FONDO 111253 DENOMINADO "NO ETIQUETADO-RECURSOS FISCALES-FISCALES-INGRESOS DE APLICACIÓN AUTOMÁTICA-2025-LÍQUIDA DE RECURSOS ADICIONALES DE PRINCIPAL" EN LA SIGUIENTE PARTIDA:
EN EL ÁREA FUNCIONAL 171242 “FORMACIÓN DE ASPIRANTES”.
DEL PROGRAMA PRESUPUESTARIO E026 “FORMACIÓN DE ASPIRANTES A POLICÍAS”.
EN EL ÁREA FUNCIONAL 171071 “PROFESIONALIZACIÓN DE SERVIDORES PÚBLICOS”.
DEL PROGRAMA PRESUPUESTARIO E170 “PROFESIONALIZACIÓN POLICIAL”.
CAPÍTULO 2000 “MATERIALES Y SUMINISTROS”.
PARTIDA 2141 " MATERIALES, ÚTILES Y EQUIPOS MENORES DE TECNOLOGÍAS DE LA INFORMACIÓN Y COMUNICACIONES". 
PARTIDA 2941 " REFACCIONES Y ACCESORIOS MENORES DE EQUIPO DE CÓMPUTO Y TECNOLOGÍAS DE LA INFORMACIÓN". 
CAPÍTULO 3000 “SERVICIOS GENERALES”.
PARTIDA 3511 "CONSERVACIÓN Y MANTENIMIENTO MENOR DE INMUEBLES". 
EL PRESENTE MOVIMIENTO SE REALIZA CONFORME A LA CIRCULAR SAF/SE/195/2025, DE FECHA 29 DE AGOSTO DE 2025 QUE CONTIENE LAS DISPOSICIONES ESPECÍFICAS RELATIVAS AL CIERRE DEL EJERCICIO PRESUPUESTAL 2025 APLICABLES A LAS DEPENDENCIAS, ÓRGANOS DESCONCENTRADOS, ENTIDADES Y ALCALDÍAS DE LA CIUDAD DE MÉXICO, EN APEGO A SU NUMERAL 3 "AFECTACIONES PROGRAMÁTICO-PRESUPUESTARIAS", APARTADO 3.2. "AFECTACIONES PRESUPUESTARIAS LÍQUIDAS".
DE CONFORMIDAD CON LOS ARTÍCULOS 51 55 Y 85 DE LA LEY DE AUSTERIDAD, TRANSPARENCIA EN REMUNERACIONES, PRESTACIONES Y EJERCICIO DE LOS RECURSOS DE LA CIUDAD DE MÉXICO  Y 38 DEL REGLAMENTO DE LA LEY DE AUSTERIDAD, TRANSPARENCIA EN REMUNERACIONES, PRESTACIONES Y EJERCICIO DE RECURSOS DE LA CIUDAD DE MÉXICO.
</t>
  </si>
  <si>
    <t>C 14 P0 PJ 2831</t>
  </si>
  <si>
    <t>00 GASTO NORMAL</t>
  </si>
  <si>
    <t>En todos los casos, las adecuacioes presupuestales derivan de los rendimientos financieros generados en la cuenta bancaria institucional aperturada en el Banco del Bienestar, S. N. C., Institución de Banca de Desarrollo, correspondientes a los recursos depositados para el ejercicio fiscal 2025.
Dichos rendimientos constituyen ingresos adicionales no previstos originalmente en el calendario presupuestal aprobado, por lo que, en términos de la normativa aplicable en materia de programación y presupuestación, se procedió a su incorporación mediante la ampliación líquida correspondiente, a fin de permitir su ejercicio conforme a los principios de legalidad, eficiencia y disciplina presupuestaria.
Los recursos derivados de estas adecuaciones no implican la cancelación, reducción ni suspensión total o parcial de trabajos, acciones o actividades, sino que se destinan a fortalecer la atención del Fondo de Apoyo a la Procuración de Justicia.
Fuente de financiamiento:
Recursos propios derivados de rendimientos financieros.
Institución financiera: Banco del Bienestar, S. N. C., Institución de Banca de Desarrollo.
No corresponden a recursos de origen federal, por lo que no se asocian a fondos federales específicos.
Periodo de aplicación:
Fecha de inicio: A partir de la disponibilidad efectiva de los rendimientos en la cuenta institucional.
Fecha de conclusión: Dentro del ejercicio fiscal 2025 conforme al calendario de adecuación autorizado.
Unidades responsables (URG):
Los recursos fueron incorporados al presupuesto del Fondo de Apoyo a la Procuración de Justicia, sin que se haya realizado transferencia de recursos entre URG distintas, manteniéndose la trazabilidad presupuestal conforme a la estructura programática autorizada.
Beneficiarios e impacto sectorial:
Los recursos benefician de manera indirecta a la población usuaria de los servicios de procuración de justicia, al contribuir a la continuidad y fortalecimiento de las funciones sustantivas y administrativas de la Fiscalía General de Justicia de la Ciudad de México.
No se generan empleos adicionales, ni se modifica la cobertura poblacional originalmente prevista.</t>
  </si>
  <si>
    <t xml:space="preserve">Las ampliaciones presupuestales derivadas de los rendimientos financieros no generan modificaciones en los indicadores programados para el ejercicio fiscal vigente, toda vez que los recursos adicionales se incorporan como un reforzamiento financiero a las actividades previamente autorizadas.
En este sentido se da cumplimiento a los artículos 2 y 4 de la Ley del Fondo de Apoyo a la Procuración de Justicia en el Distrito Federal y asignar recursos adicionales a la Procuración de Justicia.
</t>
  </si>
  <si>
    <t>C 14 P0 PJ 2833</t>
  </si>
  <si>
    <t>C 14 P0 PJ 4079</t>
  </si>
  <si>
    <t>C 14 P0 PJ 4521</t>
  </si>
  <si>
    <t>C 14 P0 PJ 5174</t>
  </si>
  <si>
    <t>C 14 P0 PJ 6005</t>
  </si>
  <si>
    <t>C 14 P0 PJ 7098</t>
  </si>
  <si>
    <t>C 14 P0 PJ 8514</t>
  </si>
  <si>
    <t>C 14 P0 PJ 10279</t>
  </si>
  <si>
    <t>C 14 P0 PJ 11400</t>
  </si>
  <si>
    <t>C 14 P0 PJ 16133</t>
  </si>
  <si>
    <t xml:space="preserve">El presupuesto asignado en el concepto de otros subsidios resultó insuficiente en el año 2025, dado el recálculo de los subsidios otorgados por rangos del Impuesto Predial y el subsidio otorgado al Impuesto sobre Nómina, por lo que se solicitó un adelanto de calendario y se aolicitó una adición presupuestal.   </t>
  </si>
  <si>
    <t>SIN IMPACTO EN LAS METAS, YA QUE LA AMPLIACIÓN SOLO IMPACTA EN EL MONTO OTORGADO DEL SUBSIDIO POR EL RECALCULO CORRECTO</t>
  </si>
  <si>
    <t>00 "GASTO NORMAL"</t>
  </si>
  <si>
    <t>FUENTE DE FINANCIAMIENTO: 111150 "NO ETIQUETADO RECURSOS FISCALES-FISCALES-FISCALES-2025-ORIGINAL DE LA URG"
Derivado de la proyección realizada por parte de esta Secretaría de Trabajo y Fomento al Empleo, correspondiente al periodo de enero a abril de 2025, que contempló las 8 quincenas de la nómina ordinaria para las personas físicas que prestaron servicios por honorarios asimilables a salarios en la administración pública de la ciudad de México, se identificó recurso susceptible a reducción de la partida 1211 "Honorarios asimilables a salarios".
Lo anterior, con fundamento en el “Manual de reglas y Procedimientos para el Ejercicio, Control y Evaluación del Gasto de la Administración Pública de la Ciudad de México”, Sección tercera, de las Adecuaciones Presupuestarias, numeral 92, así como de conformidad a la Circular SAF/SE/153/2025.</t>
  </si>
  <si>
    <t>Este movimiento no afectó las metas programadas para el ejercicio fiscal 2025.</t>
  </si>
  <si>
    <t>FUENTE DE FINANCIAMIENTO: 111150 "NO ETIQUETADO RECURSOS FISCALES-FISCALES-FISCALES-2025-ORIGINAL DE LA URG"
Derivado de una reestructuración por parte de esta secretaría en el personal de estructura, se adecuaron recursos en el capítulo de gasto 1000 "Servicios personales" y 3000 "Servicios generales". Para ello, se realizó una proyección correspondiente al periodo de mayo a diciembre de 2025, que contempló las 16 quincenas de la nómina ordinaria restante del personal de estructura, en la administración pública de la ciudad de México, por lo que se identificó recurso susceptible a reducción
Lo anterior, con fundamento en el “Manual de reglas y Procedimientos para el Ejercicio, Control y Evaluación del Gasto de la Administración Pública de la Ciudad de México”, Sección tercera, de las Adecuaciones Presupuestarias, numeral 92, así como de conformidad a la Circular SAF/SE/153/2025.</t>
  </si>
  <si>
    <t>FUENTE DE FINANCIAMIENTO: 111150 "NO ETIQUETADO RECURSOS FISCALES-FISCALES-FISCALES-2025-ORIGINAL DE LA URG"
Esta afectación se representó de conformidad con la circular SAF/SE/153/2025, es imprescindible mencionar que durante el periodo comprendido entre enero y abril del ejercicio fiscal 2025, se llevó a cabo una administración eficiente y oportuna de los recursos asignados, priorizando el cumplimiento de las obligaciones institucionales, particularmente en el rubro de Servicios Personales.
Es importante destacar que se cubrió en su totalidad el pago de los compromisos de gasto correspondientes a Servicios Personales, lo cual garantizó la continuidad operativa y administrativa de la dependencia, así como el cumplimiento de los derechos laborales del personal. 
Lo anterior, con fundamento en el “Manual de reglas y Procedimientos para el Ejercicio, Control y Evaluación del Gasto de la Administración Pública de la Ciudad de México”, Sección tercera, de las Adecuaciones Presupuestarias, numeral 92</t>
  </si>
  <si>
    <t>43 "RESERVA PROVISIONAL"</t>
  </si>
  <si>
    <t>51 "PRESTACIÓN ADICIONAL DE APOYO ALIMENTARIO DE LAS CGT"</t>
  </si>
  <si>
    <t>77 "PROGRAMAS SOCIALES"</t>
  </si>
  <si>
    <t>FUENTE DE FINANCIAMIENTO: 25P154 "ETIQUETADO RECURSOS FEDERALES-APORTACIONES FEDERALES PARA ENTIDADES FEDERATIVAS Y MUNICIPIOS-FONDO DE APORTACIONES PARA EL FORTALECIMIENTO DE LOS MUNICIPIOS Y LAS DEMARCACIONES TERRITORIALES DEL DISTRITO FEDERAL (FORTAMUN)-2025-LIQUIDA DE INTERÉS DE RECURSOS ADICIONALES DE PRINCIPAL".
Se solicitó la ampliación líquida, derivado de la necesidad de adquirir "Medicina y productos farmacéuticos" como lo son: gel antimaterial, frasco de colirio oftálmico, antecedan, dexdomitor, solución cloruro de sodio, desinfectante, agua inyectable y enroxil, medicamentos que seran utilizados en el área de protección civil. asimismo, "Materiales, accesorios y suministros médicos" como lo son: Isodine, algodón, curitas, gasas, vendas elásticas, cubre bocas, lentes de protección, jeringas, tela adhesivas y férulas, dicho material médico es utilizado en el área de protección civil.
Lo anterior con base al artículo 86 de la Ley de austeridad, transparencia en remuneraciones, prestaciones y ejercicio de recursos de la ciudad de México, en el cual señala que las adecuaciones presupuestarias se realizaran siempre que permitan un mejor cumplimiento de los objetivos y metas, así como el oficio SAF/SE/DGPPCEG/5552/2025 de la Dirección General de Planeación Presupuestaria, Control y Evaluación del Gasto.</t>
  </si>
  <si>
    <t>FUENTE DE FINANCIAMIENTO:  25H153 "ETIQUETADO RECURSOS FEDERALES - TRABAJO Y PREVISIÓN SOCIAL -PROGRAMA DE APOYO AL EMPLEO (PAE) - 2025 – LÍQUIDA DE RECURSOS ADICIONALES DE PRINCIPAL".
Se solicitó la ampliación líquida, con base en el Convenio de coordinación para la operación del programa de Apoyo al Empleo, en el marco del Servicio Nacional de Empleo, firmado el 24 de marzo 2025 y las reglas de operación del programa de apoyo al empleo (PAE) publicadas en el Diario Oficial de la Federación el 31 de diciembre de 2024, con el fin de implementar el programa de apoyo al empleo (PAE), el cual se llevara a cabo en la CDMX, de conformidad con la cláusula quinta de dicho convenio el cual se informó a través del oficio No 300/1/040/2025, signado por la Subsecretaria de empleo y productividad laboral, siendo exclusivamente para la contratación de consejeros laborales (94) folios para la oficina del servicio nacional de empleo CDMX, con la finalidad de llevar a cabo las actividades que establecen las reglas de operación, fundamentalmente las de intermediación laboral y movilidad laboral, para atender a los buscadores de trabajo y realizar acciones de concentración empresarial con los empleadores que permitan identificar, perfilar y promover sus puestos vacantes para cubrirlos, incluidas las de carácter técnico, operativo y administrativo.
Cabe mencionar que la presente afectación presupuestal tuvo efecto solo para el registro presupuestal (sin salida de efectivo). Lo anterior, con fundamento en el “Manual de reglas y Procedimientos para el Ejercicio, Control y Evaluación del Gasto de la Administración Pública de la Ciudad de México”, Sección tercera, de las Adecuaciones Presupuestarias, numeral 92.</t>
  </si>
  <si>
    <t>FUENTE DE FINANCIAMIENTO: 111150 "NO ETIQUETADO RECURSOS FISCALES-FISCALES-FISCALES-2025-ORIGINAL DE LA URG"
Esta afectación se representó de conformidad con la circular SAF/SE/153/2025, así como a la circular SAF/DGAPYDA/DEAP/0020/2025, signado por la Dirección ejecutiva de administración de personal, mediante la cual informa que se deberá realizar la reducción mediante afectación presupuestaria líquida de forma directa para su reintegro a la SAF, es decir, no podrán bajo ninguna circunstancia, modificar de dígito los recursos ser ocupados mediante otro dígito identificador, ni reasignar los recursos a otros capítulos de gasto.
Es importante destacar que se cubrió en su totalidad el pago de los compromisos de gasto correspondientes a servicios personales, lo cual garantizó la continuidad operativa y administrativa de la dependencia, así como el cumplimiento de los derechos laborales del personal.
Lo anterior, con fundamento en el “Manual de reglas y Procedimientos para el Ejercicio, Control y Evaluación del Gasto de la Administración Pública de la Ciudad de México”, Sección tercera, de las Adecuaciones Presupuestarias, numeral 92.</t>
  </si>
  <si>
    <t>01 "APORTACIONES ISSSTE (PARTIDAS 1411) Y FOVISTE (1421). ASEGURADORA HIDALGO 1441 PGI MINISTERIOS PÚBLICO"</t>
  </si>
  <si>
    <t>03 "APORTACIONES A LA CAJA DE PREVISIÓN PARA LOS TRABAJADORES A LISTA DE RAYA 1411 Y 1421"</t>
  </si>
  <si>
    <t>08 "PERSONAL CON NOMBRAMIENTO DE CARÁCTER PROVISIONAL Y POR TIEMPO FIJO (NÓMINA 8)"</t>
  </si>
  <si>
    <t>26 "CENTROS DE DESARROLLO INFANTIL (CENDIS)"</t>
  </si>
  <si>
    <t>FUENTE DE FINANCIAMIENTO: 111150 "NO ETIQUETADO RECURSOS FISCALES-FISCALES-FISCALES-2025-ORIGINAL DE LA URG"
Esta afectación se representó de conformidad con la circulare SAF/SE/153/2025 y la circular SAF/SE/195/2025 "Disposiciones específicas relativas al cierre del ejercicio presupuestal 2025, aplicables a las dependencias, órganos desconcentrados, entidades y alcaldías de la ciudad de México", numeral 1, inciso a).
Es importante destacar que se cubrió en su totalidad el pago de los compromisos de gasto correspondientes a servicios personales, lo cual garantizó la continuidad operativa y administrativa de la dependencia, así como el cumplimiento de los derechos laborales del personal.
Lo anterior, con fundamento en el “Manual de reglas y Procedimientos para el Ejercicio, Control y Evaluación del Gasto de la Administración Pública de la Ciudad de México”, Sección tercera, de las Adecuaciones Presupuestarias, numeral 92.</t>
  </si>
  <si>
    <t>06 "PAGOS DEL CAPÍTULO 1000 DIFERENTES A NÓMINA CENTRALIZADA"</t>
  </si>
  <si>
    <t>07 "VESTUARIO ADMINISTRATIVO Y DE INVIERNO"</t>
  </si>
  <si>
    <t>09 "OCHO PRESTACIONES PERSONAL SINDICALIZADO 1545"</t>
  </si>
  <si>
    <t>10 "CINCO PRESTACIONES PERSONAL NO SINDICALIZADO 1545"</t>
  </si>
  <si>
    <t>FUENTE DE FINANCIAMIENTO: 111150 "NO ETIQUETADO RECURSOS FISCALES-FISCALES-FISCALES-2025-ORIGINAL DE LA URG"
Esta afectación se representó de conformidad con la circulare SAF/SE/153/2025 y la circular SAF/SE/195/2025 "Disposiciones específicas relativas al cierre del ejercicio presupuestal 2025, aplicables a las dependencias, órganos desconcentrados, entidades y alcaldías de la ciudad de México", numeral 1, inciso a).
Es importante destacar que se cubrió en su totalidad el pago de los compromisos de gasto correspondientes a servicios personales, lo cual garantizó la continuidad operativa y administrativa de la dependencia, así como el cumplimiento de los derechos laborales del personal.
Lo anterior, con fundamento en el “Manual de reglas y Procedimientos para el Ejercicio, Control y Evaluación del Gasto de la Administración Pública de la Ciudad de México”, Sección tercera, de las Adecuaciones Presupuestarias, numeral 92</t>
  </si>
  <si>
    <t>FUENTE DE FINANCIAMIENTO: 111150 "NO ETIQUETADO RECURSOS FISCALES-FISCALES-FISCALES-2025-ORIGINAL DE LA URG"
Esta afectación se representó de conformidad con la circular SAF/SE/153/2025 SIGNADO POR Subsecretaria de egresos, mediante la cual informa que se deberá realizar la reducción mediante afectación presupuestaria líquida de forma directa para su reintegro a la SAF, lo anterior, con la finalidad de optimizar el aprovechamiento de los recursos públicos, ejerciendo los recursos bajo los criterios de control, eficiencia, eficaces, economía, resultados y rendición de cuentas.
Es importante destacar que se cubrió en su totalidad el pago de los compromisos de gasto correspondientes a servicios personales, lo cual garantizó la continuidad operativa y administrativa de la dependencia, así como el cumplimiento de los derechos laborales del personal.
Lo anterior, con fundamento en el “Manual de reglas y Procedimientos para el Ejercicio, Control y Evaluación del Gasto de la Administración Pública de la Ciudad de México”, Sección tercera, de las Adecuaciones Presupuestarias, numeral 92</t>
  </si>
  <si>
    <t>FUENTE DE FINANCIAMIENTO: 111152 "NO ETIQUETADO RECURSOS FISCALES-FISCALES-FISCALES-2025-ORIGINAL TRANSFERIDO PARA FÍNES ESPECÍFICOS"
Se solicitó la ampliación líquida en virtud de que los recursos eran indispensables para asegurar el cumplimiento de obligaciones institucionales y con la finalidad de contar con los recursos necesarios en la partida 3221 "Arrendamiento de edificios", para estar en condiciones de realizar un segundo convenio modificatorio al contrato CONT/STYFE/DEAYF/001/2025, a efecto de cubrir el gasto del arrendamiento del edificio que ocupa la Secretaría de Trabajo y Fomento al Empleo, correspondiente al mes de diciembre del presente ejercicio fiscal. toda vez que el contrato número CONT/STYFE/DEAYF/001/2025 y su primer modificatorio por un importe total comprometido de $ 38,280,000.00 solo cubría el periodo del 01 de enero al 30 de noviembre de 2025.
Cabe señalar que en el Techo Presupuestal autorizado para el año 2025, se otorgó recurso por un importe anual de $39,825,072.00 (Treinta y nueve millones ochocientos veinticinco mil setenta y dos pesos 00/100 M.N.) para el gasto de arrendamiento de edificios presentando un déficit por $1,934,928.00 (Un millón novecientos treinta y cuatro mil
novecientos veintiocho pesos 00/100 M.N.); toda vez que el pago mensual por el arrendamiento del inmueble que ocupa esta secretaria es de $3,480 ,000.00 (Tres millones cuatrocientos ochenta mil pesos 00/100 M.N.)
Lo anterior, con fundamento en el “Manual de reglas y Procedimientos para el Ejercicio, Control y Evaluación del Gasto de la Administración Pública de la Ciudad de México”, Sección tercera, de las Adecuaciones Presupuestarias, numeral 92 y 106.</t>
  </si>
  <si>
    <t>FUENTE DE FINANCIAMIENTO: 111150 "NO ETIQUETADO RECURSOS FISCALES-FISCALES-FISCALES-2025-ORIGINAL DE LA URG"
Esta afectación se representó de conformidad con la circular SAF/SE/153/2025 signado por la Subsecretaria de egresos, mediante la cual informa que se deberá realizar la reducción mediante afectación presupuestaria líquida de forma directa para su reintegro a la SAF, lo anterior, con la finalidad de optimizar el aprovechamiento de los recursos públicos, ejerciendo los recursos bajo los criterios de control, eficiencia, eficaces, economía, resultados y rendición de cuentas.
Es importante destacar que se cubrió en su totalidad el pago de los compromisos de gasto correspondientes a servicios personales, lo cual garantizó la continuidad operativa y administrativa de la dependencia, así como el cumplimiento de los derechos laborales del personal.
Lo anterior, con fundamento en el “Manual de reglas y Procedimientos para el Ejercicio, Control y Evaluación del Gasto de la Administración Pública de la Ciudad de México”, Sección tercera, de las Adecuaciones Presupuestarias, numeral 92</t>
  </si>
  <si>
    <t>FUENTE DE FINANCIAMIENTO: 15O252 "NO ETIQUETADO RECURSOS FEDERALES-PARTICIPACIONES A ENTIDADES FEDERATIVAS Y MUNICIPIOS-FONDO GENERAL DE PARTICIPACIONE S-2025-ORIGINAL TRANSFERIDO PARA FINES ESPECÍFICOS".
Esta afectación se representó de conformidad con la circular SAF/SE/195/2025 de fecha 29 de agosto del presente, donde se dan a conocer las "disposiciones específicas relativas al cierre del ejercicio presupuestal 2025, aplicables a las dependencias, órganos desconcentrados, entidades y alcaldías de la ciudad de México", numeral 1 recursos no comprometidos o economías, inciso b) economías de los capítulos 2000, 3000, 4000, 5000, 6000 y 7000; así como del numeral 3. afectaciones programático - presupuestal. 3.2 afectaciones presupuestarias líquidas, 3.2.2 recursos derivados de participaciones en ingresos federales.
Lo anterior, con fundamento en el “Manual de reglas y Procedimientos para el Ejercicio, Control y Evaluación del Gasto de la Administración Pública de la Ciudad de México”, Sección tercera, de las Adecuaciones Presupuestarias, numeral 92</t>
  </si>
  <si>
    <t>FUENTE DE FINANCIAMIENTO: 111150 "NO ETIQUETADO RECURSOS FISCALES-FISCALES-FISCALES-2025-ORIGINAL DE LA URG"
Esta afectación se representa de conformidad con la circular de SAF/SE/195/2025 de fecha 29 de agosto del presente, donde se dan a conocer las "disposiciones específicas relativas al cierre del ejercicio presupuestal 2025, aplicables a las dependencias, órganos desconcentrados, entidades y alcaldías de la ciudad de México", numeral 1 recursos no comprometidos o economías, inciso b) economías de los capítulos 2000, 3000, 4000, 5000, 6000 y 7000.
Lo anterior, con fundamento en el “Manual de reglas y Procedimientos para el Ejercicio, Control y Evaluación del Gasto de la Administración Pública de la Ciudad de México”, Sección tercera, de las Adecuaciones Presupuestarias, numeral 92</t>
  </si>
  <si>
    <t>FUENTE DE FINANCIAMIENTO: 15O252 "NO ETIQUETADO RECURSOS FEDERALES-PARTICIPACIONES A ENTIDADES FEDERATIVAS Y MUNICIPIOS-FONDO GENERAL DE PARTICIPACIONE S-2025-ORIGINAL TRANSFERIDO PARA FINES ESPECÍFICOS".
Esta afectación se representó en virtud de que los recursos son indispensables para asegurar el cumplimiento de obligaciones institucionales y con la finalidad de contar con los recursos necesarios en la partida 4419 "Otras ayudas sociales a personas", derivado del Aviso por el que se realiza la segunda modificación a las reglas de operación del programa "Economía Social de la Ciudad de México" 2025, publicado en la Gaceta Oficial de la Ciudad de México No. 1754 de fecha 09 de diciembre de 2025, numeral 7. orientaciones y programación presupuestales es necesario contar con los recursos necesarios correspondientes a personas promotoras solidarias y personas asistentes técnicas solidarias (convocatoria extraordinaria para concluir operación), del programa social en mención. Cabe señalar que, dicha publicación menciona que se otorgaran 3 ministraciones, sin embargo, derivado de los tiempos que se requirieron para las gestiones necesarias para contar con el recurso, el monto corresponde a solo una ministración (diciembre).
Lo anterior, con fundamento en el “Manual de reglas y Procedimientos para el Ejercicio, Control y Evaluación del Gasto de la Administración Pública de la Ciudad de México”, Sección tercera, de las Adecuaciones Presupuestarias, numeral 92 y106.</t>
  </si>
  <si>
    <t>FUENTE DE FINANCIAMIENTO: 111152 "NO ETIQUETADO RECURSOS FISCALES-FISCALES-FISCALES-2025-ORIGINAL TRANSFERIDO PARA FÍNES ESPECÍFICOS"
Se solicitó la ampliación líquida en virtud de que los recursos eran indispensables para asegurar el cumplimiento de obligaciones institucionales y con la finalidad de contar con los recursos necesarios en la partida 4419 "Otras ayudas sociales a personas", derivado del Aviso por el que se realiza la tercera modificación a las reglas de operación del Programa Social "Seguro de Desempleo" y subprograma "Seguro de Desempleo del Bienestar" , publicado en la Gaceta Oficial de la Ciudad de México No. 1767 de fecha 29 de diciembre de 2025, numeral 7. Orientaciones y programaciones presupuestales, por lo que es necesario contar con los recursos correspondientes a las personas beneficiarias facilitadoras de servicios, el cual menciona que, a las personas facilitadoras de seguimiento, se les otorgará un apoyo económico de $12,000.00 (Doce mil pesos 00/100 M.N.). por su parte, las personas facilitadoras coordinadoras recibirán un apoyo económico de $14,900.00 (Catorce mil novecientos pesos 00/100 M.N.). a las personas facilitadoras, coordinadoras y de seguimiento, dicho apoyo por un periodo máximo de hasta trece ocasiones. En ese sentido el recurso por un importe de $643,500.00 (Seiscientos cuarenta y tres mil quinientos pesos 00/100 M.N), corresponde a la décimo tercera ministración.
Lo anterior, con fundamento en el “Manual de reglas y Procedimientos para el Ejercicio, Control y Evaluación del Gasto de la Administración Pública de la Ciudad de México”, Sección tercera, de las Adecuaciones Presupuestarias, numeral 92 y 106.</t>
  </si>
  <si>
    <t>FUENTE DE FINANCIAMIENTO: 111150 "NO ETIQUETADO RECURSOS FISCALES-FISCALES-FISCALES-2025-ORIGINAL DE LA URG"
Esta afectación se representó de conformidad con la circular SAF/SE/153/2025, así como a la circular SAF/DGAPYDA/DEAP/0020/2025, signado por la Dirección ejecutiva de administración de personal, mediante la cual informa que se deberá realizar la reducción mediante afectación presupuestaria líquida de forma directa para su reintegro a la SAF, es decir, no podrán bajo ninguna circunstancia, modificar de dígito los recursos ser ocupados mediante otro dígito identificador, ni reasignar los recursos a otros capítulos de gasto.
Es importante destacar que se cubrió en su totalidad el pago de los compromisos de gasto correspondientes a honorarios.
Lo anterior, con fundamento en el “Manual de reglas y Procedimientos para el Ejercicio, Control y Evaluación del Gasto de la Administración Pública de la Ciudad de México”, Sección tercera, de las Adecuaciones Presupuestarias, numeral 92.</t>
  </si>
  <si>
    <t>|</t>
  </si>
  <si>
    <t>0000015130</t>
  </si>
  <si>
    <t>SE REALIZA LA REDUCCIÓN DE LA PARTIDA DE CONSERVACIÓN Y MANTENIMIENTO MENOR DE INMUEBLES PARA AMPLIAR OTRA PARTIDA</t>
  </si>
  <si>
    <t>0000015131</t>
  </si>
  <si>
    <t>SE REALIZA LA AMPLIACIÓN A LA PARTIDA DE INSTALACIÓN, REPARACIÓN Y MANTENIMIENTO DE MAQUINARIA, OTROS EQUIPOS Y HERRAMIENTA PARA CUBRIR LA NECESIDAD DE ALGUNAS REPARACIONES</t>
  </si>
  <si>
    <t>0000015853</t>
  </si>
  <si>
    <t>SE REALIZO LA REDUCCION YA QUE FUE SOLICITIDA POR LA SECRETARIA DE ADMINISTRACIÓN Y FINANZAS YA QUE SE TENIA EL RECURSO EN LA PARTIDA 1611 PREVISIONES DE CARÁCTER LABORAL, ECÓNOMICA Y DE SEGURIDAD SOCIAL, Y EL CENTRO DE CONCILIACIÓN LABORAL NO EJERCERIA ESA CANTIDAD.</t>
  </si>
  <si>
    <t>Adición de recursos federales Fondo 25E533 Etiquetado Recursos Federales-Educación Pública-Institutode Capacitación para el Trabajo de la Ciudad de México-2025-Liquida de Recursos Adicionales de Principal" establecidos en el Anexo
de Ejecución/Apoyo Financiero 2025 SEMS-EL ICAT-CDMX-CIUDAD DE MÉXICO, (Apartado "A" y Apartado "B") celebrado entre el Gobierno Federal, por
conducto de la Secretaria de Educación Pública, el Gobierno de la Ciudad
de México y el Instituto de Capacitación para el Trabajo de la Ciudad de
México en el cual se establece que la aportación federal será hasta por
un monto de $7,235,596.00 (Siete millones doscientos treinta y cinco mil
quinientos noventa y seis pesos 00/100 M.N.) para servicios personales
(Capítulo 1000) por $6,313,683.00 (Seis millones trescientos trece mil
seiscientos ochenta y tres pesos 00/100 M.N.), para Servicios Generales
(Capitulo 3000) por $220,210.00 (Doscientos veinte mil doscientos diez
pesos 00/100 M.N.).</t>
  </si>
  <si>
    <t>Ninguno</t>
  </si>
  <si>
    <t>Adición líquida de recursos provenientes de
recursos federales por un importe de $ 3,354,583.00 (Tres millones
trescientos cincuenta y cuatro mil quinientos ochenta y tres pesos 00/100), M.N.), Fondo 25E553 "Etiquetado Recursos Federales-Educación
Pública-Instituto de Capacitación para el Trabajo de la Ciudad de México-2025-Liquida de Recursos Adicionales de Principal",</t>
  </si>
  <si>
    <t>Reclasificación de fondo fiscal y federal para aportaciones capitulo 1000</t>
  </si>
  <si>
    <t>Recursos que no fueron comprometidos y que se utilizaran para la compra de insumos</t>
  </si>
  <si>
    <t>Recursos que no fueron comprometidos y que se utilizaron y que se utilizaron para cumplir con el Apartado "A" y "B" del Anexo de Ejecución/Apoyo
Financiero 2025
SEMS-EL ICAT-CDMX-CIUDAD DE MÉXICO.</t>
  </si>
  <si>
    <t>Adición líquida de recursos propios en el fondo
141235 " No Etiquetado Ingresos Propios-Ingresos Propios - Ingresos
Propios de Entidades Paraestatales/Organismos-2023-Líquida de remanentes
de principal", en la partida 3221 "Arrendamiento de edificios", tipo de
gasto 1 "Gasto corriente" por un importe de $2,000,000.00 (Dos millones de
pesos 00/100 M.N.), con la finalidad de contar con la disponibilidad
presupuestal para cubrir el costo del arrendamiento del espacio utilizado
por el Instituto de Capacitación para el Trabajo de la Ciudad de México en
las instalaciones de la Secretaría de Trabajo y Fomento al Empleo,
ubicadas en Calzada San Antonio Abad, No. 32, Col. Tránsito, Alcaldía
Cuauhtémoc, durante el ejercicio fiscal 2025.
Lo anterior, de conformidad con el acuerdo número JG/E-05/271025/06,
autorizado en la Quinta Sesión Extraordinaria de la Junta de Gobierno del
Instituto de Capacitación para el Trabajo de la Ciudad de México;
celebrada el pasado 27 de octubre de 2025</t>
  </si>
  <si>
    <t>Alto: se toman remanentes para el pago por concepto de: renta por el espacio ocupado en el inmueble ubicado en: San Antonio Abad, No. 32, Piso 5, Col. Tránsito, CP.06820, Alcaldía Cuauhtémoc, Ciudad de México</t>
  </si>
  <si>
    <t>Adición liquida por un importe total de
$257,465.69 (doscientos cincuenta y siete mil
Cuatrocientos sesenta y cinco pesos 69/100 M.N.) en el
Fondo 141245 "No Etiquetado Ingresos Propios-Ingresos Propios-Ingresos
Propios de Entidades Paraestatales/Organismos-2024-Líquida de remanente
principal"
en el Área Funcional 3 1 2 021
"Capacitación y fortalecimiento para y en el trabajo",
Programa Presupuestario E100 " Capacitación a La Población Ocupada y
Desocupada de la Ciudad de México ", Dígito Identificador 1 en la partida
2171 "Materiales y útiles de enseñanza" por un monto de $50,000.00
(Cincuenta mil pesos 00/100 M.N.) toda vez que resulta
necesario contar con recursos disponibles para la adquisición de
materiales necesarios para el desarrollo de diversos cursos programados
durante el cuarto trimestre del ejercicio 2025;
3391 "Servicios profesionales, científicos, técnicos integrales y otros"
por un monto de $120,000.00 (Ciento veinte mil
pesos 00/100 M.N.) toda vez que resulta necesario
contar con recursos disponibles para la contratación de instructores
encargados de la impartición de diversos cursos programados con organismos
públicos por el Instituto para el cuarto Trimestre del Ejercicio 2025;
3831 "Congresos y convenciones"
por un monto de $50,000.00 (Cincuenta mil
pesos 00/100 M.N.) Derivado de la logística de los eventos de
capacitaciones y certificación a realizar
por parte del Instituto de Capacitación para el Trabajo de la Ciudad de
México;
3921 "Impuestos y derechos" por un monto de $37,465.69 (Treinta y siete
mil cuatrocientos sesenta y cinco pesos 69/100 M.N.) toda vez que es
imprescindible contar con los recursos disponibles para estar en
posibilidades de cubrir el costo de los procesos de certificación de
competencias laborales derivados de los cursos impartidos por el
Instituto al cuarto trimestre del ejercicio 2025.
Dichos recursos se encuentran contenidos en la Cuenta Bancaria
11-04-6417-04 de Banco Mercantil del Norte, S.A., a nombre del Instituto de Capacitación para el Trabajo de la Ciudad de México.
Asimismo, se cuenta con autorización de la Junta de Gobierno de este
Instituto con número JG/O-03/131025/06.
No se omite precisar que el ICATCDMX, conforme a lo estipulado en el
Convenio de Coordinación para la Creación, Operación y Apoyo Financiero
del Instituto de Capacitación para el Trabajo de la Ciudad de México,
celebrado entre la Secretaría de Educación Pública y el Gobierno de esta
entidad federativa, así como en el Decreto por el que se crea el Instituto
de Capacitación para el Trabajo de la Ciudad de México Organismo Público
Descentralizado de la Administración Pública del Ciudad de México,
publicado en la Gaceta Oficial del Distrito Federal el 21 de abril de
2014, tiene como objeto impartir e impulsar la formación para y en el
trabajo en el Distrito Federal (ahora Ciudad de México), así como promover
el surgimiento de nuevos perfiles académicos que correspondan a las
necesidades del mercado laboral de esta Ciudad.</t>
  </si>
  <si>
    <t>Adición liquida de recursos provenientes de
recursos federales por un importe total al mes de diciembre por $
1,619,118.00 (Un millón seiscientos diecinueve mil ciento dieciocho pesos
00/100 M.N.) conforme al recibo de entero:
2025-269 $ 1,619,118.00 (Un millón seiscientos diecinueve mil ciento
dieciocho pesos 00/100 M.N.)
en la clave presupuestaria, que se menciona a continuación:
Fondo 25E553 "Etiquetado Recursos Federales-Educación Pública-Instituto
de Capacitación para el Trabajo de la Ciudad de México-2025-Liquida de
Recursos Adicionales de Principal".
Lo anterior, a efecto de adicionar los recursos establecidos en el Anexo
de Ejecución/Apoyo Financiero 2025 SEMS-EL ICAT-CDMX-CIUDAD DE MÉXICO
(Apartado "A" y Apartado "B") celebrado entre el Gobierno Federal, por
conducto de la Secretaria de Educación Pública, el Gobierno de la Ciudad
de México y el Instituto de Capacitación para el Trabajo de la Ciudad de
México en el cual se establece que la aportación federal será hasta por
un monto de $ 1,619,118.00 (Un millón seiscientos diecinueve mil ciento
dieciocho pesos 00/100 M.N.) para servicios personales (Capítulo 1000) por
$1,500,110.00 (Un millón quinientos mil ciento diez pesos 00/100 M.N.),
para Materiales y Suministros (Capitulo 2000) por $104,308.00 (Treinta y
un mil ochocientos cuarenta pesos 00/100 M.N.). para Servicios Generales
(Capitulo 3000) por $14,700.00 (Catorce mil setecientos pesos 00/100
M.N.).</t>
  </si>
  <si>
    <t>ampliación compensada de $4,445,880.35 (CUATRO
MILLONES CUATROCIENTOS CUARENTA Y CINCO MIL OCHOCIENTOS OCHENTA PESOS
35/100 M.N.), recursos correspondientes al:
Área Funcional 3 1 2 021 "Asuntos Laborales Generales, Capacitación y
Fortalecimiento para y en el Trabajo",
Programa Presupuestario E100 " Capacitación a La Población Ocupada y
Desocupada de la Ciudad de México,
Fondo 111150 "No Etiquetado Recursos
Fiscales-Fiscales-Fiscales-2025-Original de la URG", y en las partidas:
Y Área Funcional: 3 1 2 313 "Acciones para mejorar la eficiencia
institucional"; Programa Presupuestario: M001 "Actividades de Apoyo
Administrativo".
reducción compensada de recursos por un importe de
$4,445,880.35 (CUATRO MILLONES CUATROCIENTOS CUARENTA Y CINCO MIL
OCHOCIENTOS OCHENTA PESOS 35/100 M.N.) como se mencionan a continuación:
Fondo 111150 "No Etiquetado Recursos
Fiscales-Fiscales-Fiscales-2025-Original de la URG"; Área Funcional: 3 1 2
021 "Asuntos Laborales Generales Capacitación Y Fortalecimiento Para Y En
El Trabajo";
Programa Presupuestario: E100 "Capacitación a la Población Ocupada y
Desocupada de la Ciudad de México". Por un monto de $2,574,875.35.
1611 "Previsiones de carácter laboral, económica y de seguridad social."
por un monto de $2,574,875.35 (DOS MILLONES QUINIENTOS SETENTA Y CUATRO
MIL OCHOCIENTOS SETENTA Y CINCO PESOS 35/100 M.N.),</t>
  </si>
  <si>
    <t>00 Gasto normal
01 Aportaciones ISSSTE (partidas 1411) y FOVISTE (1421). Aseguradora Hidalgo 1441 PGI ministerios público
02 Aportaciones a la caja de previsión de policía preventiva D.F. 1411 1421. Seguro institucional 1441
51 Prestación adicional de apoyo alimentario de las CGT
43 Reserva provisional</t>
  </si>
  <si>
    <t>Fuente de financiamiento: Recursos fiscales
'La presente reducción liquida en este capítulo es con la finalidad de dar cumplimiento a la CIRCULAR SAF/SE/153/2025, suscrita por el Subsecretario de Egresos de la Ciudad de Mexico, a traves del cual informa que aquellos recursos asignados al capítulo de 1000 "Servicios personales", que no se encuentren ejercidos conforme a lo establecio en los Calendarios y en los POA al finalizar cada mes del ejercicio fiscal, deberán ser reintegrados a la Secretaría de Administración y Finanzas(SAF) a través del Sistema Informático de Planeación de Recursos Gubernamentales (SAP GRP), mediante una afectación presupuestaria de reducción líquida, a fin de que la SAF, por conducto de esa Subsecretaría de Egresos y de la Dirección General de Planeación Presupuestaria, Control y Evaluación del Gasto (DGPPCEG), transfiera los dichos recursos a la URG 09C003 Proviciones Financieras, conforme a lo establecido en el artículo sexto transitorio del Decreto del Presupuesto de Egresos de la Ciudad de México para el ejercicio fiscal 2025.</t>
  </si>
  <si>
    <t xml:space="preserve">NO SE REDUCEN LAS METAS ESTABLECIDAS </t>
  </si>
  <si>
    <t>00 Gasto normal</t>
  </si>
  <si>
    <t>Fuente de financiamiento: Recursos fiscales
'La presente reducción es con el objeto de reorientar los recursos presupuestales autorizados, conforme a las necesidades reales del Heroico Cuerpo de Bomberos de la Ciudad de México, asimismo no se vera afectado la adquisición de materiales y suministros, así como de diversos servicios.</t>
  </si>
  <si>
    <t>Fuente de financiamiento: Recursos fiscales
'La presente reducción es con el objeto de reorientar los recursos presupuestales autorizados, conforme a las necesidades reales del Heroico Cuerpo de Bomberos de la Ciudad de México, asimismo no se vera afectado la adquisición de materiales y suministros.</t>
  </si>
  <si>
    <t>00 Gasto normal
43 Reserva provisional</t>
  </si>
  <si>
    <t>Fuente de financiamiento: Recursos fiscales
'La presente reducción liquida en este capítulo es con la finalidad de dar cumplimiento a la CIRCULAR JGCDMX/069/2025, suscrita por la Jefa de Gobierno de la Ciudad de Mexico, a traves del cual informa que las Dependencias, Organos Desconcentrados y Entidades que conforman la Administración Pública de la Ciudad de México, están obligada a conducirse con absoluta disciplina y responsabilidad en el ejercicio del gasto público, atendiendo a lo dispuesto en la Ley de Disciplina Financiera de las Entidades Federativas y los Municipios, en la Ley de Austeridad, Transparencia en Remuneraciones, Prestaciones y Ejercicio de Recursos de la Ciudad de México, y en las disposiciones presupuestarias emitidas por la Secretaría de Administración y Finanzas, por lo que las economías generadas se orientarán de manera prioritaria al fortalecimiento del Sector Salud, privilegiando la atención de las necesidades más urgentes de la población, por lo que, con fundamento en la Ley General de Salud y en el Convenio de Coordinación con el IMSS-Bienestar, se realizaran las aportaciones correspondientes que permitan fortalecer los servicios de salud a la población no derechohabiente de la Ciudad, bajo los principios de racionalidad, eficiencia y austeridad republicana, reafirmando con ello el compromiso de esa administración con el bienestar y la justicia social de sus habitantes.</t>
  </si>
  <si>
    <t>00 Gasto normal
01 Aportaciones ISSSTE (partidas 1411) y FOVISTE (1421). Aseguradora Hidalgo 1441 PGI ministerios público
02 Aportaciones a la caja de previsión de policía preventiva D.F. 1411 1421. Seguro institucional 1441b
18 Prestaciones de fin de año
26 Centros de desarrollo infantil (CENDIS)
51 Prestación adicional de apoyo alimentario de las CGT
A6 Contingencias no previstas con cargo al total del gasto corriente (exceptuando servicios personales y recursos etiquetados).</t>
  </si>
  <si>
    <t>Fuente de financiamiento: Recursos fiscales
'La presente reducción es con el objeto de reorientar los recursos presupuestales autorizados, conforme a las necesidades reales del Heroico Cuerpo de Bomberos de la Ciudad de México.</t>
  </si>
  <si>
    <t>00 Gasto normal
01 Aportaciones ISSSTE (partidas 1411) y FOVISTE (1421). Aseguradora Hidalgo 1441 PGI ministerios público
02 Aportaciones a la caja de previsión de policía preventiva D.F. 1411 1421. Seguro institucional 1441b
08 Personal con nombramiento de carácter provisional y por tiempo fijo (nómina 8)
18 Prestaciones de fin de año
26 Centros de desarrollo infantil (CENDIS)
51 Prestación adicional de apoyo alimentario de las CGT</t>
  </si>
  <si>
    <t>Fuente de financiamiento: Recursos fiscales
fecha de inicio 08-05-2025 fecha de fin 31-12-2025, localización Alcaldía Venuztiano Carranza.
'Adquisición de 15 vehículos Tales como:
(7) camionetas pick up Doble cabina, cuatro Puertas, año 2025 o posterior, 4 cilindros Transmisión Manual, iluminación de emergencia, torreta, sistema sonoro, equipo de radio comunicación, tumbaburros, pintura. (2) autobombas contra Incendios, Vehículo Crew Cab (doble cabina), 4 puertas, Motor 280 hp, Caja de cambios automática, Tracción 4x2, Carrocería o módulo superestructura, soportes de escala, bomba contra incendio, torreta, sirena. (2) Vehículos multipropósito, Cabina COE (cab over engine), 2 puertas,Estándar, mecánica de 6 velocidades al frente con sobremarcha, Bomba independiente: con motor a gasolina de 37 HP 2 ½” Peso 98 kg, sistema sonoro.
(3) Autotanques de 10 mil litros Cabina COE (cab over engine) 2 puertas, Automatizada de 9 velocidades al frente con sobremarcha,Tanque capacidad
para 10,000 litros, Torreta.
(1) Vehículo Anfibio todo terreno, Carrocería cuerpo tipo refugio, Motor inyección diésel, turbocargado, luces de emergencia.</t>
  </si>
  <si>
    <t>NO SE INCREMENTAN LAS METAS ESTABLECIDAS</t>
  </si>
  <si>
    <t>Fuente de financiamiento: Recursos fiscales
fecha de inicio 08 y 11-08-2025 fecha de fin 31-12-2025, localización Alcaldía Venuztiano Carranza.
'Adquisicion de bombas tragasólidos, lamparas de torre Rocket Y Adquisición de motosierras</t>
  </si>
  <si>
    <t>Fuente de financiamiento: Recursos fiscales
fecha de inicio 10-04-2025 y 18-06-2025 fecha de fin 31-12-2025, localización Alcaldía Venuztiano Carranza. 
Adquisición de motobombas autocebante traga solidos y Adquisición de Equipos de respiración Autónoma</t>
  </si>
  <si>
    <t>Fuente de financiamiento: Recursos fiscales
fecha de inicio 18-08-2025 fecha de fin 31-12-2025, localización Alcaldía Venuztiano Carranza.
Adquisición de Drones</t>
  </si>
  <si>
    <t>Fuente de financiamiento: Recursos fiscales
fecha de inicio 23-09-2025 fecha de fin 31-12-2025, localización Alcaldía Venuztiano Carranza.
Adquisición de camioneta pick up de primera respuesta y Adquisicion de compresores móvil para suministro de aire respirable</t>
  </si>
  <si>
    <t>Fuente de financiamiento: Recursos fiscales
fecha de inicio 23-09-2025 Y 04/11/2025 fecha de fin 31-12-2025, localización Alcaldía Venuztiano Carranza Y Cuauhtémoc
Adquisición de 26 mochilas, 30 piezas de manguera anillada rígida de succión verde, 3" rollo con 30 metros y 30 piezas de manguera plana de descarga azul de 3" x 100 metros, necesarias para ser utilizadas en las inundaciones o encharcamientos que se susciten en la Ciudad de México, llantas: 4 piezas 235/75Rl 5 l 04/101 R, 6 CAPAS. ANCHO DE SECCIÓN 235 MM, DIÁMETRO 733 MM. PROFUNDIDAD DE PISO 13 MM MÍNIMO, DIBUJO TIPO MIXTO, 8 piezas L T265/70R17 121 /118S, 1 O CAPAS, ANCHO DE SECCIÓN 272 MM, DIÁMETRO 804 MM. PROFUNDIDAD DE PISO 12.6 MM, DIBUJO TIPO MIXTO, 28 piezas 11R22.5 y 45 piezas 79 LLANTA ..265/70Rl 7 17 DIÁMETRO 804 MM. 146 $4,750.00, Adquisición de No Breaks y licencias antivirus, Adquisicion de compresores móvil para suministro de aire respirable</t>
  </si>
  <si>
    <t>ADECUACIONES PRESUPUESTALES</t>
  </si>
  <si>
    <t xml:space="preserve">Unidad Responsable de Gasto: </t>
  </si>
  <si>
    <t xml:space="preserve">Período: </t>
  </si>
  <si>
    <t>PRESUPUESTO  
(Pesos con dos decimales)</t>
  </si>
  <si>
    <t>VARIACIÓN %:
((MODIFICADO/APROBADO)-1)*100</t>
  </si>
  <si>
    <t>C-08-C0-01-1030</t>
  </si>
  <si>
    <t>77
PROGRAMAS
SOCIALES</t>
  </si>
  <si>
    <r>
      <t>Adición en el Área Funcional 271226 "</t>
    </r>
    <r>
      <rPr>
        <sz val="12"/>
        <rFont val="Roboto"/>
      </rPr>
      <t>FORTALECIMIENTO DE LA COHESIÓN SOCIAL</t>
    </r>
    <r>
      <rPr>
        <b/>
        <sz val="12"/>
        <rFont val="Roboto"/>
      </rPr>
      <t>", Programa Presupuestario E161 "</t>
    </r>
    <r>
      <rPr>
        <sz val="12"/>
        <rFont val="Roboto"/>
      </rPr>
      <t>SERVIDORES DE LA CIUDAD</t>
    </r>
    <r>
      <rPr>
        <b/>
        <sz val="12"/>
        <rFont val="Roboto"/>
      </rPr>
      <t>" en la partida de gasto 44211177 "</t>
    </r>
    <r>
      <rPr>
        <sz val="12"/>
        <rFont val="Roboto"/>
      </rPr>
      <t>Becas y otras ayudas para programas de capacitación</t>
    </r>
    <r>
      <rPr>
        <b/>
        <sz val="12"/>
        <rFont val="Roboto"/>
      </rPr>
      <t>", con la finalidad de contar con recursos para la entrega del apoyo correspondiente al mes de marzo a los denominados "SERVIDORAS Y SERVIDORES DE LA CIUDAD DE MÉXICO (SERCDMX 2025)", quienes brindan apoyo para fomentar una cultura de involucramiento ciudadano para fortalecer la cohesión e inclusión social, a través de acciones sociales, para los habitantes de las 16 alcaldías de la Ciudad de México, con el fin de potenciar sus habilidades de coordinación de grupos de trabajo, dar atención ciudadana, realizar actividades de intervención, difusión, concertación y vinculación comunitaria.</t>
    </r>
  </si>
  <si>
    <t>No se modificaron metas.</t>
  </si>
  <si>
    <t>C 08 PD PS 7477</t>
  </si>
  <si>
    <t>'TODA VEZ QUE DE CONFORMIDAD CON LA GACETA OFICIAL DE LA CIUDAD DE MÉXICO NO. 1457 DE FECHA 3 DE OCTUBRE DE 2024, LA CUAL MENCIONA: "LAS REFERENCIAS HECHAS EN LA LEY DE PROPIEDAD EN CONDOMINIOS DE INMUEBLES PARA EL DISTRITO FEDERAL A LA PROCURADURÍA SOCIAL DE LA CIUDAD DE MÉXICO SERÁN ATRIBUCIÓN DE LA SECRETARÍA DE VIVIENDA, A LA ENTRADA EN VIGOR DEL PRESENTE DECRETO", CABE MENCIONAR QUE LOS RECURSOS HUMANOS, TECNOLÓGICOS, FINANCIEROS Y MATERIALES CON QUE CUENTEN LA SECRETARIA U ORGANISMOS CUYA ADSCRIPCIÓN CAMBIA POR DISPOSICIÓN O CONSECUENCIA DEL PRESENTE DECRETO SERÁN TRANSFERIDOS O REASIGNADOS A SU NUEVA DEPENDENCIA EN UN PLAZO MÁXIMO DE 180 DÍAS HÁBILES A PARTIR DE LA ENTRADA EN VIGOR DEL MISMO, COMO LO ESTABLECE EL QUINTO ARTICULO TRANSITORIO DE LA MISMA. POR TAL MOTIVO, PASARA A SER ATRIBUCION DE LA SECRETARIA DE VIVIENDA: EJECUTAR, INSTRUMENTAR, CONOCER, DIFUNDIR Y FOMENTAR LOS PROGRAMAS SOCIALES DEL GOBIERNO DE LA CIUDAD DE MÉXICO EN MATERIA DE MEJORAMIENTO DE UNIDADES HABITACIONALES, ASI COMO EL MANEJO DEL RECURSO ASIGNADO A ESTE FIN. NO OMITO MENCIONAR QUE EL RECURSO EN CUESTION SE REINTEGRO TODA VEZ QUE ESTA PROCURADURIA SOCIAL DE LA CDMX NO EJERCERA GASTO EN ESTAS PARTIDAS DURANTE EL PRESENTE EJERCICIO FISCAL, LO QUE SE VE REFLEJADO COMO UN SUBEJERCICIO PRESUPUESTAL.</t>
  </si>
  <si>
    <t>SI</t>
  </si>
  <si>
    <t>C 09 PF RI 761</t>
  </si>
  <si>
    <t>74 Innovación y Recuperación de la Ciudad de México</t>
  </si>
  <si>
    <t>Se adicionan recursos provenientes del Fondo de Atención a los Desastres Naturales en la Ciudad de México (FONADEN) para otorgar el recurso económico por concepto de apoyo, en beneficio de las personas afectadas por el fenómeno sísmico del 19 de septiembre de 2017, para destinarlos a la conclusión de la reconstrucción y rehabilitación.</t>
  </si>
  <si>
    <t>C 09 PF RI 2887</t>
  </si>
  <si>
    <t>Con el objeto de destinarlos al pago por concepto de cuotas de mantenimiento administración de los 5 locales del inmueble ubicado en Insurgentes Norte 1260, Col. Caputitlán, Alcaldía Gustavo A. Madero, que fueron entregados al Fideicomiso derivado de un acuerdo reparatorio y que formar parte del patrimonio del mismo.</t>
  </si>
  <si>
    <t>C 09 PF RI 2889</t>
  </si>
  <si>
    <t>Con la finalidad de cubrir la las  comisiones bancarias que se generan en cumplimiento de los fines del Fideicomiso para la Reconstrucción Integral de la Ciudad de México.</t>
  </si>
  <si>
    <t>C 09 PF RI 3126</t>
  </si>
  <si>
    <t>A fin de cubrir la nómina del personal de honorarios del Fideicomiso para la  Reconstrucción Integral de la Ciudad de México.</t>
  </si>
  <si>
    <t>C 09 PF RI 3567</t>
  </si>
  <si>
    <t>A fin de cubrir la nómina del personal de estructura del Fideicomiso para la  Reconstrucción Integral de la Ciudad de México.</t>
  </si>
  <si>
    <t>C 09 PF RI 6023</t>
  </si>
  <si>
    <t>C 09 PF RI 9414</t>
  </si>
  <si>
    <t>Con la finaldiad de que sean destinados a la rehabilitación de los Inmuebles de carácter cultural e históricos dañados por el sismo del 19 de septiembre de 2017.</t>
  </si>
  <si>
    <t>C 09 PF RI 15466</t>
  </si>
  <si>
    <t>Con el objeto de destinarlos al pago por concepto de cuotas de mantenimiento y servicio del agua de las unidades privativas de los inmuebles que forman parte del patrimonio del fideicomiso.</t>
  </si>
  <si>
    <t>C 09 PF RI 15479</t>
  </si>
  <si>
    <t>A fin de llevar a cabo la publicación en la Gaceta Oficial de la Ciudad de México el Manual Administrativo del Fideicomiso para la Reconstrucción Integral de la Ciudad de México.</t>
  </si>
  <si>
    <t>C 09 PF RI 15483</t>
  </si>
  <si>
    <t>Con el objeto de destinarlos al pago por concepto de impuesto predial de 7 unidades privativas redensificadas que se encuentran en proceso de compraventa, desde que dichos inmuebles ingresan al patrimonio del Fideicomiso hasta su transmisión.</t>
  </si>
  <si>
    <t>C 09 PF RI 15486</t>
  </si>
  <si>
    <t>A fin de llevar a cabo el pago a la Notaría número 5, por los honorarios derivados de la emisión de documentos certificados.</t>
  </si>
  <si>
    <t>C 09 PF RI 15489</t>
  </si>
  <si>
    <t>C 09 PF RI 15490</t>
  </si>
  <si>
    <t>C 09 PF RI 15596</t>
  </si>
  <si>
    <t>La reducción de recursos se relizo debido a que el recurso disponible no se encontraba comprometido por concepto de ayudas a los damnificados del 19 de septiembre de 2017.</t>
  </si>
  <si>
    <t>C 09 PF RI 15768</t>
  </si>
  <si>
    <t>0000002717</t>
  </si>
  <si>
    <t>00,08</t>
  </si>
  <si>
    <t>Devolución  capítulo 1000 "Servicios Personales"</t>
  </si>
  <si>
    <t>0000004060</t>
  </si>
  <si>
    <t>00,08,09</t>
  </si>
  <si>
    <t>0000005100</t>
  </si>
  <si>
    <t>Incremento Programas Sociales 2025</t>
  </si>
  <si>
    <t>0000005244</t>
  </si>
  <si>
    <t>Evento XI fiesta de las culturas indígenas, pueblos y barrios originarios de la Ciudad de México y la XXV feria internacional del libro en el zócalo</t>
  </si>
  <si>
    <t>0000005796</t>
  </si>
  <si>
    <t>Servicio integral para llevar a cabo la realización y ejecución de los festejos de los 500 años de muerte de Cuauhtémoc</t>
  </si>
  <si>
    <t>0000006041</t>
  </si>
  <si>
    <t>Servicio integral para llevar a cabo la realización y ejecución de los conciertos masivos del cantante RESIDENTE en la plaza de la constitución</t>
  </si>
  <si>
    <t>0000006624</t>
  </si>
  <si>
    <t>Servicio integral para llevar a cabo la realización, ejecución y colaboración de diversas ofrendas y el gran desfile de día de muertos 2025</t>
  </si>
  <si>
    <t>0000007506</t>
  </si>
  <si>
    <t>Proyecto ganador "Memoria cívico-militar: Conservación preventiva de la Junta Municipal de Reclutamiento No. 14 de la Delegación Azcapotzalco y la SEDENA.</t>
  </si>
  <si>
    <t>0000007882</t>
  </si>
  <si>
    <t xml:space="preserve">Eventos culturales correspondientes al mes de septiembre" </t>
  </si>
  <si>
    <t>0000008339</t>
  </si>
  <si>
    <t>Pendientes de pago que tiene esta URG con la empresa Comisión Federal de Electricidad</t>
  </si>
  <si>
    <t>0000008535</t>
  </si>
  <si>
    <t>Para el fortalecimiento de la red de libro clubes y ludotecas comunitarias mediante las actividades: "LA VOZ COMO EXPRESIÓN DE PENSAMIENTO", "ALFABETIZACIÓN EMOCIONAL A TRAVÉS DE LA LECTURA", APROPIACIÓN Y CREACIÓN DE LITERATURA FEMINISTA" y "DESARROLLO COGNITIVO PROPICIADO POR LA LECTURA"</t>
  </si>
  <si>
    <t>0000009636</t>
  </si>
  <si>
    <t>0000010084</t>
  </si>
  <si>
    <t>Proyecto "CUICATL" Ciudad que sueña</t>
  </si>
  <si>
    <t>0000011276</t>
  </si>
  <si>
    <t>Derechos de filmaciónes para contratación de prestadores de servicios último trimestre.</t>
  </si>
  <si>
    <t>0000012545</t>
  </si>
  <si>
    <t>Programa Acciones Culturales Municipales y Comunitarias (PACMYC) del Programa de Apoyos a la Cultura.</t>
  </si>
  <si>
    <t>0000012676</t>
  </si>
  <si>
    <t>Programa de Apoyos a la Cultura, de los Estados , en la vertinte de Apoyo a la Infraestructura Cultural de los Estados (PAICE)</t>
  </si>
  <si>
    <t>0000013571</t>
  </si>
  <si>
    <t>0000015228</t>
  </si>
  <si>
    <t>0000015724</t>
  </si>
  <si>
    <t>0000015729</t>
  </si>
  <si>
    <t>Evento Cultural Verbena Navideña 2025</t>
  </si>
  <si>
    <t>0000015730</t>
  </si>
  <si>
    <t>Evento Cultural Fin de año 2025</t>
  </si>
  <si>
    <t>0000016414</t>
  </si>
  <si>
    <t>Operación de materiales e inmobiliario para las Redes de fabricas de artes y Oficios.</t>
  </si>
  <si>
    <t>0000016609</t>
  </si>
  <si>
    <t>Eventos culturales correspondientes al mes de diciembre"</t>
  </si>
  <si>
    <t>00
08
43</t>
  </si>
  <si>
    <t xml:space="preserve">Conforme al oficio circular SAF/SE/153/2025 numeral 2 el cual establece que los recursos asignados al capítulo 1000 “servicios personales” que no se encuentren ejercidos conforme a lo establecido en los calendarios y en los poa  al finalizar cada mes del ejercicio fiscal, deberán ser reintegrados a las secretaria de administración y finanzas mediante un afectación presupuestaria de reducción liquida  </t>
  </si>
  <si>
    <t xml:space="preserve">No genera incremento ni modificación de las metas consideradas originalmente en el poa 2025 autorizado, ya que los gastos efectuados por los conceptos enunciados,
no forman parte de los indicadores autorizados para el presente ejercicio ni a las metas previstas a alcanzar.
 </t>
  </si>
  <si>
    <t>Para cubrir los Servicios profesionales del periodo de Octubre a diciembre asi como para cubrir los servicios profesionales de jurados de los Concursos del MAP</t>
  </si>
  <si>
    <t xml:space="preserve">Para ccubrir el Servicio Profesional para el desarrollo de un Programa Interno de Protección Civil </t>
  </si>
  <si>
    <t>00
43</t>
  </si>
  <si>
    <t>Para realizar el 17° Desfile y Concurso de Alebrijes Anual, Actividades culturales, Comisiones Bancarias y Predial</t>
  </si>
  <si>
    <t>Para cubrir el Servicio por el Suministro de Agua Potable</t>
  </si>
  <si>
    <t>00
01
10
08</t>
  </si>
  <si>
    <t>Para cubrir Servicios personales</t>
  </si>
  <si>
    <t>Afectación compensada para cubrir gastos de seguridad social</t>
  </si>
  <si>
    <t>Sin variación</t>
  </si>
  <si>
    <t>Afectación compensada para cubrir el salario del personal de estructura</t>
  </si>
  <si>
    <t>Afectación liquida otorgarda para cubrir gastos de operación para el cierre del ejercicio.</t>
  </si>
  <si>
    <t>Afectación liquida que corresponde a remanente del ejercicio anterior</t>
  </si>
  <si>
    <t>Afectación compensada para cubrir gastos de seguridad social e impuesto sibre nómina</t>
  </si>
  <si>
    <t>Afectación compensada para cubrir el salario del personal de estructura y aportaciones de seguridad social</t>
  </si>
  <si>
    <t>00 - Gasto normal</t>
  </si>
  <si>
    <t>Con la finalidad de dar suficiencia a la partida 3921 - Impuestos y derechos. Los recursos fueron utilizados para el pago de Derechos por los servicios de publicaciones que presta la Ciudad de México el Art. 238 del Código Fiscal de la Ciudad de México la publicación del ACUERDO POR EL QUE SE CREA EL “SISTEMA DE DATOS PERSONALES DE PERSONAS PRESTADORAS DE SERVICIO SOCIAL Y PRÁCTICAS PROFESIONALES” y la publicación del ACUERDO POR EL QUE SE MODIFICA EL “SISTEMA DE DATOS PERSONALES DE GESTIÓN DE APOYOS PARA EL DESARROLLO DEL CINE MEXICANO” Y EL “SISTEMA DE DATOS PERSONALES DE LOS RECURSOS HUMANOS DEL FIDEICOMISO PARA LA PROMOCIÓN Y DESARROLLO DEL CINE MEXICANO” en la Gaceta Oficial de la Ciudad de México.</t>
  </si>
  <si>
    <t>No se modificaron las metas físicas en el Programa Operativo Anual de 2025</t>
  </si>
  <si>
    <t>Con la finalidad de dar suficiencia a la partida 4451 - Ayudas sociales a instituciones sin fines de lucro, los recursos serán utilizados para cumplir con el acuerdo PROCINECDMX-CT-20-ORD/01/2025 de fecha de 14 de mayo de 2025, mediante el cual el Comité Técnico de este Fideicomiso en la Celebración de su Primera Sesión Ordinaria 2025, aprobó el Convenio de Colaboración con la Academia Mexicana de Artes y Ciencias Cinematográficas, A.C.</t>
  </si>
  <si>
    <t>Con la finalidad de dar suficiencia a la partida 4411 - Premios, los recursos serán utilizados para cumplir con el acuerdo PROCINECDMX-CT-12-EXT/06/2025 de fecha de 18 de julio de 2025, mediante el cual el Comité Técnico de este Fideicomiso en la Celebración de su Sexta Sesión Extraordinaria 2025, aprobó llevar  a cabo la publicación y difusión de la convocatoria del Concurso de Videos Cortos “TENOCHTITLAN: 700 AÑOS EN CORTO”</t>
  </si>
  <si>
    <t>Con la finalidad de dar suficiencia a las partidas 4311 - Subsidios a la producción,  4419 - Otras Ayudas Sociales a Personas y 4451 - Ayudas sociales a Instituciones sin fines de lucro, correspondiente a los ingresos  recaudados por los Derechos de Filmación en vía Pública durante el ejercicio fiscal 2024 de acuerdo a los oficios  SAF-TCDMX-SAT-DCCI-0430-2024, SAF-TCDMX-SAT-DCCI-0698-2024, SAF-TCDMX-SAT-DCCI-1122-2024, SAF-TCDMX-SAT-DCCI-1762-2024, SAF-TCDMX-SAT-DCCI-2616-2024, SAF-TCDMX-SAT-DCCI-2932-2024, SAF-TCDMX-SAT-DCCI-3241-2024, SAF-TCDMX-SAT-DCCI-3469-2024, SAF-TCDMX-SAT-DCCI-3883-2024, SAF-TCDMX-SAT-DCCI-4247-2024, SAF-TCDMX-SAT-DCCI-4599-2024, signados por la Subtesorería de Administración Tributaria de la Tesorería de la Ciudad de México, de la Secretaría de Administración y Finanzas de la Ciudad de México</t>
  </si>
  <si>
    <t>Con el fin de readecuar el calendario para tener suficiencia presupuestaria en los meses de agosto, septiembre y octubre, dando oportunidad de que el Fideicomiso se adhiera a los pagos centralizados, cubriendo en tiempo y forma los pagos del Impuesto sobre la nómina del personal de estructura en este Fideicomiso.</t>
  </si>
  <si>
    <t>Con la finalidad de dar suficiencia a la partida 3271 - Arrendamiento de Activos Intangibles, los recursos serán utilizados para el pago de los derechos (licencias) de obras audiovisuales en sus diversas modalidades para el uso, exhibición, comunicación pública y puesta a disposición gratuita en sedes, espacios y circuitos de exhibición alternativas que el Fideicomiso tiene planeados de conformidad al Programa Anual de Fomento, Promoción y Desarrollo del cine Mexicano en la Ciudad de México aprobado para el ejercicio 2025, por el Comité Técnico en su Cuarta Sesión Ordinaria del 2024, contribuyendo al fomento, promoción y exhibición de cine mexicano en la Ciudad de México, así como, a una mejor identificación del presupuesto destinado para este rubro.</t>
  </si>
  <si>
    <t>En atención a la CIRCULAR SAF/SE/195/2025 de fecha 29 de agosto númeral 1, inciso b) "Economías de los capítulos 2000, 3000, 4000, 5000, 6000 y 7000"</t>
  </si>
  <si>
    <t>00 - Gasto normal
01 - Aportaciones ISSSTE (partidas 1411) y FOVISTE (1421). Aseguradora Hidalgo 1441 PGI ministerios público
26 - Centros de desarrollo infantil (Cendis)</t>
  </si>
  <si>
    <t xml:space="preserve">En atención a la la CIRCULAR SAF/SE/195/2025 de fecha 29 de agosto númeral 1, inciso a) "Economías del capítulo 1000 Servicios Personales" </t>
  </si>
  <si>
    <t>Con la finalidad de dar suficiencia a la partida 4419 - Otras Ayudas Sociales a Personas, los recursos fuerón utilizados para cumplir con el acuerdo PROCINECDMX-CT-03-EXT/05/2025 de fecha de 26 de junio de 2025, mediante el cual el Comité Técnico de este Fideicomiso en la Celebración de su Octava Sesión Extraordinaria 2025, aprobó llevar  a cabo la publicación y difusión de la convocatoria de "Apoyo para Desarrollo de Cortometrajes Seriados para Medios Públicos"</t>
  </si>
  <si>
    <t>00 - Gasto normal 
43 - Reserva provisional</t>
  </si>
  <si>
    <t>Con el fin de dar suficiencia a la partida 3981 - Impuesto sobre nóminas, para tener suficiencia presupuestaria en los meses de noviembre y diciembre, dando oportunidad de que el Fideicomiso se adhiera a los pagos centralizados, cubriendo en tiempo y forma los pagos del Impuesto sobre la nómina del personal de estructura en este Fideicomiso.</t>
  </si>
  <si>
    <t>Con el fin de dar suficiencia a la partida 3411 - Servicios financieros y bancarios, y así estar en la posibilidad de pagar los servicios por gastos financieros de la Fiduciaria del Fideicomiso PROCINECDMX Banca MIFEL,
S.A. Institución de Banca Multiple Grupo Financiero MIFEL, de conformidad al Contrato de Fideicomiso Público denominado "Fideicomiso para la Promoción y Desarrollo del Cine Mexicano en el Distrito Federal" celebrado el 15 de julio de 2010, entre el Gobierno de la Ciudad de México y la Institución Bancaria antes mencionada.</t>
  </si>
  <si>
    <t>00 - Gasto normal
01 - Aportaciones ISSSTE (partidas 1411) y FOVISTE (1421). Aseguradora Hidalgo 1441 PGI ministerios público</t>
  </si>
  <si>
    <t>Con la finalidad de dar suficiencia a las partidas del capitulo 1000, para cubrir el pago de la Nómina Sun Qna. 23 y 24 en las cuales hubo un incremento salarial para el personal de estructura de este Fideicomiso PROCINECDMX.</t>
  </si>
  <si>
    <t>Con la finalidad de dar cumplimiento al numeral 107 párrafo segundo del Manual de Reglas y Procedimientos para el Ejercicio, Control y Evaluación del Gasto de la Administración Pública de la Ciudad de México y estar en posibilidades de generar los compromisos y pagos de los compromisos que este Fideicomiso tenía programados para el mes de Diciembre del ejercicio fiscal 2025</t>
  </si>
  <si>
    <t>0000001023</t>
  </si>
  <si>
    <t>Fondo 111150 "NO ETIQUETADO RECURSOS FISCALES-FISCALES-FISCALES-2025-ORIGINAL DE LA URG".Para convenio del mes de marzo  de 2025 entre la SAPCI y la SEBIEN, para el programa  social "Servidoras y servidores de la Ciudad de México (SERCDMX)".</t>
  </si>
  <si>
    <t xml:space="preserve">No impacta en las metas </t>
  </si>
  <si>
    <t>0000002066</t>
  </si>
  <si>
    <t>Fondo 111150 "NO ETIQUETADO RECURSOS FISCALES-FISCALES-FISCALES-2025-ORIGINAL DE LA URG".Para convenio del mes de abril  de 2025 entre la SAPCI y la SEBIEN, para el programa  social "Servidoras y servidores de la Ciudad de México (SERCDMX)".</t>
  </si>
  <si>
    <t>0000002397</t>
  </si>
  <si>
    <t>111151 "NO ETIQUETADO RECURSOS FISCALES-FISCALES-FISCALES-2025-ORIGINAL REASIGNADO POR EXCEPCIÓN", transferencia de recurso de SEBIEN a SAPCI por concepto de servicios persoales correspondientes a la QNA 8</t>
  </si>
  <si>
    <t>0000002865</t>
  </si>
  <si>
    <t>111151 "NO ETIQUETADO RECURSOS FISCALES-FISCALES-FISCALES-2025-ORIGINAL REASIGNADO POR EXCEPCIÓN", transferencia de recurso de SEBIEN a SAPCI por concepto de servicios persoales correspondientes a la QNA 9</t>
  </si>
  <si>
    <t>0000003528</t>
  </si>
  <si>
    <t>111151 "NO ETIQUETADO RECURSOS FISCALES-FISCALES-FISCALES-2025-ORIGINAL REASIGNADO POR EXCEPCIÓN", transferencia de recurso de SEBIEN a SAPCI por concepto de servicios persoales correspondientes a la QNA 10</t>
  </si>
  <si>
    <t>0000003536</t>
  </si>
  <si>
    <t>Fondo 111150 "NO ETIQUETADO RECURSOS FISCALES-FISCALES-FISCALES-2025-ORIGINAL DE LA URG".Para convenio del mes de mayo  de 2025 entre la SAPCI y la SEBIEN, para el programa  social "Servidoras y servidores de la Ciudad de México (SERCDMX)".</t>
  </si>
  <si>
    <t>0000004024</t>
  </si>
  <si>
    <t>111151 "NO ETIQUETADO RECURSOS FISCALES-FISCALES-FISCALES-2025-ORIGINAL REASIGNADO POR EXCEPCIÓN", transferencia de recurso de SEBIEN a SAPCI por concepto de servicios persoales correspondientes a la QNA 11-24</t>
  </si>
  <si>
    <t>0000004336</t>
  </si>
  <si>
    <t xml:space="preserve">111150 "NO ETIQUETADO RECURSOS FISCALES-FISCALES-FISCALES-2025-ORIGINAL DE LA URG" SER REALIZA DE CONFORMIDAD CON LA REGLA 92, 101 Y 106 DEL MANUAL DE REGLAS Y PROCEDIMIENTOS
</t>
  </si>
  <si>
    <t>0000004387</t>
  </si>
  <si>
    <t>111151 "NO ETIQUETADO RECURSOS FISCALES-FISCALES-FISCALES-2025-ORIGINAL REASIGNADO POR EXCEPCIÓN", transferencia de recurso de SEBIEN a SAPCI por concepto de servicios personales correspondientes el día del padre</t>
  </si>
  <si>
    <t>0000004786</t>
  </si>
  <si>
    <t>Fondo 111150 "NO ETIQUETADO RECURSOS FISCALES-FISCALES-FISCALES-2025-ORIGINAL DE LA URG".tresferencia de recurso de SAPCI y la SEBIEN, para el programa  social "Servidoras y servidores de la Ciudad de México (SERCDMX)". Junio diciembre</t>
  </si>
  <si>
    <t>0000004941</t>
  </si>
  <si>
    <t>FONDO 111152 "NO ETIQUETADO RECURSOS FISCALES-FISCALES-FISCALES-2025-ORIGINAL TRANSFERIDO PARA FIN ESPECÍFICO" TRASFERENCIA DE RECURSO DE SEBIEN A SAPCI, PARA CUBRIR LOS COSTOS POR CONCEPTO DE MATERIALES, SUMINISTROS Y SERVICIOS GENERALES.</t>
  </si>
  <si>
    <t>0000005234</t>
  </si>
  <si>
    <t>15O251 NO ETIQUETADO RECURSOS FEDERALES-PARTICIPACIONES A ENTIDADES FEDERATIVAS Y MUNICIPIOS-FONDO GENERAL DE PARTICIPACIONES-2025-ORIGINAL REASIGNADO POR EXCEPCIÓN. PARA LA CREACIÓN DEL PROGRAMA DE HONORARIOS PARA LA SAPCI.</t>
  </si>
  <si>
    <t>0000007084</t>
  </si>
  <si>
    <t xml:space="preserve">111151 "NO ETIQUETADO RECURSOS FISCALES-FISCALES-FISCALES-2025-ORIGINAL REASIGNADO POR EXCEPCIÓN"'TRASFERENCIA DE RECURSO DE SEBIEN A SAPCI, PARA CUBRIR LOS COSTOS POR CONCEPTO DE NÓMINA DEL PROGRAMA DE ESTABILIDAD LABORAL (NÓMINA 8)
</t>
  </si>
  <si>
    <t>0000007395</t>
  </si>
  <si>
    <t xml:space="preserve">111151 "NO ETIQUETADO RECURSOS FISCALES-FISCALES-FISCALES-2025-ORIGINAL REASIGNADO POR EXCEPCIÓN"'TRASFERENCIA DE RECURSO DE SEBIEN A SAPCI, PARA CUBRIR LOS COSTOS POR CONCEPTO DE VALES Y APORTACIONES AL PERSONAL DEL PROGRAMA DE ESTABILIDAD LABORAL (NÓMINA 8)
</t>
  </si>
  <si>
    <t>0000007631</t>
  </si>
  <si>
    <t>111151 "NO ETIQUETADO RECURSOS FISCALES-FISCALES-FISCALES-2025-ORIGINAL REASIGNADO POR EXCEPCIÓN"'TRASFERENCIA DE RECURSO DE SEBIEN A SAPCI, PARA CUBRIR LOS COSTOS POR CONCEPTO DE FONDO DE AHORRO (FONAC)</t>
  </si>
  <si>
    <t>0000008159</t>
  </si>
  <si>
    <t>15O252 "NO ETIQUETADO RECURSOS FEDERALES-PARTICIPACIONES A ENTIDADES FEDERATIVAS Y MUNICIPIOS-FONDO GENERAL DE PARTICIPACIONES-2025-ORIGINAL TRANSFERIDO PARA FIN ESPECÍFICO", PARA EL ARRENDAMIENTO DE LOS INMUEBLES, QUE OCUPA ESTA SECRETARÍA</t>
  </si>
  <si>
    <t>0000009059</t>
  </si>
  <si>
    <t>15O150 "NO ETIQUETADORECURSOS FEDERALES-PARTICIPACIONES A ENTIDADES FEDERATIVAS Y MUNICIPIOS-PARTICIPACIONES EN INGRESOS FEDERALES -2025-ORIGINAL DE LA URG", SER REALIZA DE CONFORMIDAD CON LA REGLA 92, 101 Y 106 DEL MANUAL DE REGLAS Y PROCEDIMIENTOS</t>
  </si>
  <si>
    <t>0000009080</t>
  </si>
  <si>
    <t>15O252 "NO ETIQUETADO RECURSOS FEDERALES-PARTICIPACIONES A ENTIDADES FEDERATIVAS Y MUNICIPIOS-FONDO GENERAL DE PARTICIPACIONES-2025-ORIGINAL TRANSFERIDO PARA FIN ESPECÍFICO", PARA DEL PROGRAMA SOCIAL DENOMINADO "INGRESO SOCIAL: MERCOMUNA CIUDAD DE MÉXICO"</t>
  </si>
  <si>
    <t>111D43 "No Etiquetado Recursos Fiscales-Fiscales-Fondo de Inversión Pública Productivo de Ingresos Excedentes 2024-2024-Líquida de Recursos Adicionales de Principal", adquisición de equipo informático, equipo eléctrico y equipo audiovisual</t>
  </si>
  <si>
    <t>111152 No Etiquetado Recursos Fiscales-Fiscales-Fiscales-2025-Original transferido para fines específicos para la adquicisión de Material Grafico, kits de limpieza, prendas de seguridad, y Suministros Médicos</t>
  </si>
  <si>
    <t>111152 No Etiquetado Recursos Fiscales-Fiscales-Fiscales-2025-Original transferido para fines específicos para la adquicisión de Material Grafico</t>
  </si>
  <si>
    <t>111152 No Etiquetado Recursos Fiscales-Fiscales-Fiscales-2025-Original transferido para fines específicos para la adquicisión Refacciones y accesorios menores de equipo de transporte</t>
  </si>
  <si>
    <t>18 Prestaciones de fin de año</t>
  </si>
  <si>
    <t>111151 "No etiquetado recursos Fiscales-Fiscales-Fiscales-2025-Original Reasignado por Excepción", para adherirnos a la contratación consolidada por el concepto del
Estimulo de Vales de fin de Año</t>
  </si>
  <si>
    <t>111151 "No etiquetado recursos Fiscales-Fiscales-Fiscales-2025-Original Reasignado por Excepción",para adherirnos al la contratación consolidada por el concepto de seguro
de Vida Institucional del personal adscrito a esta Secretaría</t>
  </si>
  <si>
    <t>15 O252 "No Etiquetado Recursos Federales-Participaciones A Entidades Federativas y Municipios-Fondo General De Participaciones-2025-Original Transferido Para Fin Específico para la adquisición de materiales, artículos diversos y equipos menores propios para el uso de las oficinas.</t>
  </si>
  <si>
    <t>15 O252 "No Etiquetado Recursos Federales-Participaciones A Entidades Federativas y Municipios-Fondo General De Participaciones-2025-Original Transferido Para Fin Específico para la contratación del servicio de Mantenimiento y conservación del parque vehicular de la Secretaria</t>
  </si>
  <si>
    <t xml:space="preserve">15O251 NO ETIQUETADO RECURSOS FEDERALES-PARTICIPACIONES A ENTIDADES FEDERATIVAS Y MUNICIPIOS-FONDO GENERAL DE PARTICIPACIONES-2025-ORIGINAL REASIGNADO POR EXCEPCIÓN PARA ATENDER LAS OBLIGACIONES DERIVADAS DEL PAGO DE LA NÓMINA CORRESPONDIENTE AL MES DE NOVIEMBRE (QUINCENA 21 Y 22) DE 2025, DEL PERSONAL TÉCNICO OPERATIVO BASE, LISTA DE RAYA Y ESTRUCTURA ADSCRITO A LA SECRETARÍA </t>
  </si>
  <si>
    <t>15O253 No Etiquetado Recursos Federales-Participaciones a Entidades Federativas y Municipios-Fondo General de Participaciones-2025-Líquida de Recursos Adicionales de Principal para la Adquisición de mobiliario, equipo administrativo, herramientas y equipo informático, equipo audiovisual, cómputo e industrial para la operación del Programa del Campo a la Ciudad</t>
  </si>
  <si>
    <t xml:space="preserve">15O150 "No etiquetado recursos federales-participaciones a entidades federativas y municipios-participaciones en ingresos federales -2025-original de la URG, </t>
  </si>
  <si>
    <t xml:space="preserve">111152 "No Etiquetado Recursos Fiscales-Fiscales-Fiscales-2025-Original transferido para fines específicos, para del programa social denominado "INGRESO SOCIAL: MERCOMUNA CIUDAD DE MÉXICO"
</t>
  </si>
  <si>
    <t>111151 "No Etiquetado Recursos Fiscales-Fiscales-Fiscales-2025-Original Reasignado Por Excepción, para atender las obligaciones derivadas del pago de la nómina correspondiente a la quincena 22 del mes de noviembre y a las quincenas 23 y 24 del mes de diciembre de 2025, del personal de estabilidad laboral, técnico operativo base, lista de raya y estructura adscrito a la secretaría</t>
  </si>
  <si>
    <t xml:space="preserve">111D43 "NO ETIQUETADO RECURSOS FISCALES-FISCALES-FONDO DE INVERSIÓN PÚBLICA PRODUCTIVO DE INGRESOS EXCEDENTES 2024-2024-LÍQUIDA DE RECURSOS ADICIONALES DE PRINCIPAL, DERIVADO DE LAS ECONOMIAS DE LA ADQUICIIÓN DE VEHICULOS </t>
  </si>
  <si>
    <t xml:space="preserve">111152 "No Etiquetado Recursos Fiscales-Fiscales-Fiscales-2025-Original transferido para fines específicos, para el Arrendamiento de los Inmuebles, que ocupa esta Secretaría </t>
  </si>
  <si>
    <t xml:space="preserve">15O152 "No Etiquetado Recursos Federales-Participaciones A Entidades Federativas Y Municipios-Participaciones En Ingresos Federales-2025-Original Transferido Para Fines Específicos", para el mes de diciembre en virtud de que se otorgará por única ocasión un apoyo alimentario en especie por un monto de $2,210.00 de la categoría "TIPO A" y hasta 1700 personas de la categoría "TIPO B", del Programa Orienta Ciudad 2025.
</t>
  </si>
  <si>
    <t>15 O252 "No Etiquetado Recursos Federales-Participaciones A Entidades Federativas y Municipios-Fondo General De Participaciones-2025-Original Transferido Para Fin Específico, para el mes de diciembre en virtud de que se otorgará un apoyo adicional por única ocasión para aquellas personas beneficiarias del Programa Orienta Ciudad 2025</t>
  </si>
  <si>
    <t>15 O252 "NO ETIQUETADO RECURSOS FEDERALES-PARTICIPACIONES A ENTIDADES FEDERATIVAS Y MUNICIPIOS-FONDO GENERAL DE PARTICIPACIONES-2025-ORIGINAL TRANSFERIDO PARA FIN ESPECÍFICO, PARA GASTOS DE ENSOBRETADO Y TRASLADO DE NÓMINA</t>
  </si>
  <si>
    <t>15O251  NO ETIQUETADO RECURSOS FEDERALES-PARTICIPACIONES A ENTIDADES FEDERATIVAS Y MUNICIPIOS-FONDO GENERAL DE PARTICIPACIONES-2025-ORIGINAL REASIGNADO POR EXCEPCIÓN, PARA PRIMAS POR SEGURO DE VIDA DEL PERSONAL CIVIL, PRIMAS POR SEGURO DE RETIRO DEL PERSONAL AL SERVICIO DE LAS UNIDADES RESPONSABLES DEL GASTO DE LA CIUDAD DE MÉXICO</t>
  </si>
  <si>
    <t xml:space="preserve"> </t>
  </si>
  <si>
    <t>SAP   PROGRAMAS QUE OTORGAN SUBSIDIOS Y APOYOS A LA POBLACIÓN</t>
  </si>
  <si>
    <t>ÁREA FUNCIONAL</t>
  </si>
  <si>
    <r>
      <t>DENOMINACIÓN DEL PROGRAMA</t>
    </r>
    <r>
      <rPr>
        <b/>
        <vertAlign val="superscript"/>
        <sz val="9"/>
        <color theme="5"/>
        <rFont val="Roboto"/>
      </rPr>
      <t>1/</t>
    </r>
  </si>
  <si>
    <t>FECHA DE PUBLICACIÓN DE REGLAS DE OPERACIÓN</t>
  </si>
  <si>
    <t xml:space="preserve">ALCALDÍA  </t>
  </si>
  <si>
    <t>COLONIA</t>
  </si>
  <si>
    <t xml:space="preserve"> BENEFICIARIO</t>
  </si>
  <si>
    <t>PRESUPUESTO EJERCIDO
(Pesos con dos decimales)</t>
  </si>
  <si>
    <t>FI-F-SF-AI-PP</t>
  </si>
  <si>
    <t xml:space="preserve"> TIPO</t>
  </si>
  <si>
    <t xml:space="preserve"> TOTAL</t>
  </si>
  <si>
    <t>262122S236</t>
  </si>
  <si>
    <t>INGRESO CIUDADANO UNIVERSAL 57-59</t>
  </si>
  <si>
    <t>GOCDMX
28-OCTUBRE-2024</t>
  </si>
  <si>
    <t>Álvaro 
Obregón</t>
  </si>
  <si>
    <t xml:space="preserve">1ª. Ampliación Presidentes, 1ª. Sección Cañada, 1a Victoria, 2ª. Ampliación Presidentes, 2ª. Del Moral del Pueblo Tetelpan, 2ª. Sección Cañada, 2°. Reacomodo Tlacuitlapa, 8 de Agosto, Abraham M. González, Acueducto, Acuilotla,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2ª. Sección, Canutillo 3ª. Sección, Carlos A. Madrazo, Carola, Cehuaya, Colina del Sur, Colinas de Tarango, Cooperativa Unión Olivos, Corpus Christy, Cove, Cristo Rey,Cuevitas, Desarrollo Urbano, Dos Ríos del Pueblo Santa Lucía, Ejido San Mateo, El Árbol, El Capulín, El Cuernito, El Encino del Pueblo Tetelpan, El Mirador del Pueblo Tetelpan, El Piru 2ª. Ampliación, El Piru Santa Fe, El Pocito, El Politoco, El Rincón, El Ruedo, El Tejocote, Ermita Tizapan, Estado de Hidalgo, Ex-Hacienda de Tarango, Flor de María, Florida, Francisco Villa, Galeana, Garcimarrero, Golondrinas, Golondrinas 1ª.  Sección, Golondrinas 2ª. Sección, Guadalupe Inn, Herón Proal, Hidalgo,Hogar y Redención, Hueytlale, Isidro Fabela, Jalalpa El Grande, Jalalpa Tepito,Jalalpa Tepito 2ª. Ampliación, Jardines del Pedregal, José Maria Pino Suárez, La Angostura, La Araña, La Cascada, La Conchita, La Estrella, La Herradura del Pueblo Tetelpan, La Huerta, La Joya, La Joyita del Pueblo Tetelpan, La Martinica, La Mexicana, La Mexicana 2ª. Ampliación, La Milagrosa, La Otra Banda, La Palmita, La Peñita del Pueblo Tetelpan, La Presa, Ladera, Las Águilas, Las Águilas 1ª. Sección, Las Águilas 2°. Parque, Las Águilas 3er. Parque, Las Américas, Liberación Proletaria, Liberales de 1857, Llano Redondo, Lomas Axomiatla, Lomas de Becerra, Lomas de Capula, Lomas de Chamontoya,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t>
  </si>
  <si>
    <t>PERSONA</t>
  </si>
  <si>
    <t>Armenta, Miguel Hidalgo, Minas Cristo Rey, Molino de Rosas, Molino de Santo Domingo, Ocotillos del Pueblo Tetelpan, Olivar de los Padres, Olivar del Conde 1ª. Sección, Olivar del Conde 2ª.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Pino Suárez,Reacomodo Valentín Gómez Farías, Real del Monte, Rincón de la Bolsa, Rinconada de Tarango, Rinconada Las Cuevitas, Sacramento, San Agustín del Pueblo Tetelpan, San Ángel, San Ángel Inn, San Bartolo Ameyalco, San Clemente Norte, San Clemente Sur, San Gabriel, San Jerónimo Aculco, San José del Olivar, San Pedro de los Pinos, Santa Fe Centro Ciudad, Santa Fe La Loma, Santa Fe Peña Blanca,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Zenón Delgado</t>
  </si>
  <si>
    <t>Azcapotzalco</t>
  </si>
  <si>
    <t xml:space="preserve">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Rosario,Pro-Hogar, Providencia, Reynosa Tamaulipas, San Álvaro, San Andrés, San Andrés de las Salinas, San Antonio, San Bartolo Cahualtongo, San Bernabé, San Francisco Tetecala, San Francisco Xocotitla, San Juan Tlihuaca, San Marcos, San Martín Xochinahuac, San Mateo, San Miguel Amantla, San Pedro Xalpa, </t>
  </si>
  <si>
    <t>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Tezozomoc,Tierra Nueva,Tlatilco,Trabajadores de Hierro, Un Hogar Para Cada Trabajador, Unidad Cuitláhuac, Victoria de las Democracias</t>
  </si>
  <si>
    <t>Benito Juárez</t>
  </si>
  <si>
    <t>8 de Agosto, Acacias ,Actipan ,Álamos ,Albert, Américas Unidas ,Ampliación Nápoles, Atenor Salas, Ciudad de los Deportes,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</si>
  <si>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Coyoacan</t>
  </si>
  <si>
    <t xml:space="preserve">Adolfo Ruiz Cortínes, Ajusco, Alianza Popular Revolucionaria, Atlántida, Avante, Bosques de Tetlameya, Cafetales, Campestre Churubusco,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Rosario, El Rosedal, Emiliano Zapata, Emiliano Zapata Fraccionamiento Popular, </t>
  </si>
  <si>
    <t>Espartaco, Ex-Ejido de San Francisco Culhuacán, Ex-Ejido de Santa Úrsula Coapa, Ex-Hacienda Coapa, Hermosillo, Huayamilpas, Jardines de Coyoacán, Jardines del Pedregal de San Ángel, Joyas del Pedregal, La Candelaria, La Otra Banda, Los Cedros, Los Cipreses, Los Olivos, Los Reyes, Nueva Díaz Ordaz, Olímpica, Oxtopulco Universidad, Parque San Andrés, Paseos de Taxqueña, Pedregal de Carrasco, Pedregal de San Francisco, Pedregal de Santa Úrsula, Pedregal de Santo Domingo,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Universidad Nacional Autónoma de México, Viejo Ejido de Santa Úrsula Coapa, Villa Coyoacán, Xotepingo</t>
  </si>
  <si>
    <t>Cuajimalpa</t>
  </si>
  <si>
    <t>1° de Mayo, Abdías García Soto, Adolfo López Mateos, Amado Nervo, Ampliación el Yaqui, Ampliación Memetla, Contadero, Cooperativa Palo Alto, Cruz Blanca, Cuajimalpa, El Ébano, El Molinito, El Molino, El Tianguillo,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</si>
  <si>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Cuauhtémoc</t>
  </si>
  <si>
    <t xml:space="preserve">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Juárez, Maza, Morelos, Nonoalco Tlatelolco, Obrera, Paulino Navarro, Peralvillo, Roma Norte, Roma Sur, San Rafael, San Simón Tolnáhuac, Santa María </t>
  </si>
  <si>
    <t>Insurgentes, Santa María la Ribera, Tabacalera, Tránsito, Valle Gómez, Vista Alegre</t>
  </si>
  <si>
    <t>Gustavo 
A. Madero</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</si>
  <si>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Cuchilla del Tesoro, Cuchilla La Joya, Defensores de La República, Del Bosque, Del Carmen, Del Obrero, </t>
  </si>
  <si>
    <t xml:space="preserve">Dinamita, DM Nacional, El Arbolillo, El Coyol, El Olivo,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Lindavista Norte, Lindavista Sur, Lindavista Vallejo I Sección, Lindavista Vallejo 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t>
  </si>
  <si>
    <t>Panamericana, Parque Metropolitano,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</si>
  <si>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Iztacalco</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</si>
  <si>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</si>
  <si>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Iztapalapa</t>
  </si>
  <si>
    <t xml:space="preserve">12 de Diciembre, Aculco, Albarrada, Allapetlalli, Álvaro Obregón, Ampliación Bellavista, Ampliación El Santuario, Ampliación El Triunfo, Ampliación Emiliano Zapata, Ampliación Los Reyes, Ampliación Paraje San Juan, </t>
  </si>
  <si>
    <t xml:space="preserve">Ampliación Ricardo Flores Magón, Ampliación San Miguel, Ampliación Sinatel, Ampliación Veracruzana, Año de Juárez, Apatlaco, Banjidal, Barranca de Guadalupe, Bellavista, Benito Juárez, Buenavista, Cacama, Campestre Potrero, Cananea, Carlos Hank González, Carlos Jonguitud Barrios, Casa Blanca, Celoalliotli,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t>
  </si>
  <si>
    <t>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</si>
  <si>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Miguel Hidalgo</t>
  </si>
  <si>
    <t xml:space="preserve">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Chapultepec I Sección, Lomas de Chapultepec II Sección, Lomas de Chapultepec III Sección, Lomas de Chapultepec IV Sección, Lomas de Chapultepec V Sección, Lomas de Chapultepec VI Sección, Lomas de Chapultepec VII Sección, Lomas de Chapultepec VIII Sección, Lomas de Sotelo, Lomas Hermosa, Los Manzanos, Mariano </t>
  </si>
  <si>
    <t>Escobedo, México Nuevo, Modelo Pensil, Molino del Rey, Nextitla, Observatorio, Pensil Norte, Pensil Sur, Peralitos, Plutarco Elías Calles, Polanco II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</si>
  <si>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Milpa Alta</t>
  </si>
  <si>
    <t>Centro, Chalmita, Cruztitla, Emiliano Zapata, La Concepción, La Conchita, La Lupita Teticpac, La Luz, Los Ángeles, Nochtla, Ocotitla, Panchimalco, San Agustin, San Agustin Ohtenco, San Bartolomé Xicomulco, San Francisco Tecoxpa, San Jerónimo Miacatlán, San José, San Juan, San Juan Tepenahuac, San Lorenzo Tlacoyucan, San Marcos, San Mateo, San Miguel, San Miguel, San Salvador Cuauhtenco, Santa Cruz, Santa Martha, Tecaxtitla,Tenantitla, Tula, Villa Milpa Alta Centro, Xaltipac, Xochitepec</t>
  </si>
  <si>
    <t>Tláhuac</t>
  </si>
  <si>
    <t>Agrícola Metropolitana, Ampliación José López Portillo, Ampliación La Conchita, Ampliación Los Olivos, Ampliación Santa Catarina, Ampliación Selene, Ampliación Zapotitla, Del Mar, El Rosario, El Triángulo, Francisco Villa, Granjas Cabrera, Guadalupe Tlaltenco, Jaime Torres Bodet, Jardines del Llano, La Asunción, La Concepción, La Conchita Zapotitlán, La Draga, La Estación, La Guadalupe, La Guadalupe, La Habana, La Lupita, La Magdalena, La Nopalera, La Soledad, La Turba, Las Arboledas, López Portillo, Los Olivos, Los Reyes, Miguel Hidalgo, Ojo de Agua, Peña Alta, Potrero del Llano, Quiahuatla, San Agustín,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</si>
  <si>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Tlalpan</t>
  </si>
  <si>
    <t xml:space="preserve">2 de Octubre, A.M.S.A, Actopa, Actopa Sur, Ampliación Fuentes del Pedregal, Ampliación Isidro Fabela, Arboledas del Sur, Arenal de Guadalupe, Belisario Domínguez, Belisario Domínguez Sección XVI, Belvedere Ajusco, Bosques de Tepeximilpa, Bosques del Pedregal, Cantera Puente de Piedra, Chichicaspatl, Chimalcoyoc, Chimilli,Comuneros de Santa Úrsula, Cruz del Farol, Cuchilla de Padierna, Cultura Maya, Cumbres de Tepetongo, De Caramagüey, Del Niño Jesús, Divisadero, Dolores Tlalli, Ejidos de San Pedro Mártir, El Capulín, El Mirador 1ª. Sección, El Mirador 2ª. Sección, El Mirador 3ª. Sección, El Truenito, El Zacatón, Ex Hacienda Coapa, Ex Hacienda San Juan de Dios, Floresta Coyoacán, Fuentes Brotantes, Fuentes de Tepepan, Fuentes del Pedregal, Granjas Coapa, Guadalupe, Hacienda San Juan, Héroes de 1910, Héroes de Padierna, Heróico Colegio Militar, Isidro Fabela, Jardines del Ajusco, Jardines en la Montaña,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1ª. Sección, Miguel Hidalgo 2ª. Sección, Miguel Hidalgo 3ª. Sección, Miguel Hidalgo 4ª.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1ª. Sección, Pedregal de San Nicolás 2ª. Sección, Pedregal de San Nicolás 3ª. Sección, Pedregal de San Nicolás 4ª. Sección, Pedregal de San Nicolás 5ª Sección, Pedregal de Santa Úrsula Xitla, Peña Pobre, Plan de Ayala, Popular Santa Teresa, Prado Coapa 1ª. Sección, Prado Coapa 2ª. Sección, Prado Coapa 3ª. Sección, Primavera, Pueblo Quieto, Rancho los Colorines, Residencial Acoxpa, Residencial Chimali, Residencial Miramontes, Residencial Villa Coapa, Rincón del Pedregal, Rinconada Coapa 1ª. Sección, Rinconada Coapa 2ª. Sección, Rinconada El Mirador, Rinconada Las Hadas, Rómulo Sánchez Mireles, San Andrés Totoltepec, San Bartolo El Chico, San Fernando, San Juan Tepeximilpa, </t>
  </si>
  <si>
    <t>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Tlalpan, Vistas del Pedregal, Viveros Coatectlán</t>
  </si>
  <si>
    <t>Venustiano
Carranza</t>
  </si>
  <si>
    <t>1° de Mayo, 10 de Mayo, 20 de Noviembre, 24 de Abril, 4 Árboles, 5°. Tramo 20 de Noviembre, 7 De Julio, Aarón Sáenz, Adolfo López Mateos, Aeronáutica Militar, Álvaro Obregón, Ampliación 20 de Noviembre, Ampliación Aviación Civil, Ampliación Caracol, Ampliación Michoacana, Ampliación Penitenciaría,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Federal, Felipe Ángeles, General Ignacio Zaragoza, Jamaica, Janitzio, Jardín Balbuena, La Magdalena Mixiuhca, Lorenzo Boturini, Magdalena Mixiuhca, Merced Balbuena, México (Licenciado Benito Juárez),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</si>
  <si>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Xochimilco</t>
  </si>
  <si>
    <t xml:space="preserve">BARRIO 18, 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 La Gallera, La Guadalupana, La Guadalupita, La Noria, La Planta, La Santísima, Las Animas, Las Cruces, Las Flores, Las Mesitas, Las Peritas, Lomas de Nativitas, Lomas de Tonalco,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Juan, </t>
  </si>
  <si>
    <t>San Juan Minas, San Juan Moyotepec, San Juan Tepepan, San Lorenzo, San Lorenzo Atemoaya, San Lorenzo La Cebada, San Lucas Oriente, San Lucas Xochimanca, San Luis Tlaxialtemalco, San Marcos, San Mateo Xalpa, San Pedro, Santa Cecilia Tepetlapa, Santa Crucita, Santa Cruz Acalpixca, Santa Cruz Chavarrieta, Santa Cruz de Guadalupe, Santa Cruz Xochitepec, Santa Inés, Santa María Nativitas, Santa María Tepepan, Santiago Tepalcatlalpan, Santiaguito, Tablas de San Lorenzo, Tetitla, Tierra Nueva,  Tlaxopan, Valle de Santa María, Xaltocan, Xochipilli.</t>
  </si>
  <si>
    <t>Total</t>
  </si>
  <si>
    <t>262122S239</t>
  </si>
  <si>
    <t>PENSIÓN HOMBRES BIENESTAR DE 60 A 64 AÑOS</t>
  </si>
  <si>
    <t>GOCDMX
10-ENERO-2025</t>
  </si>
  <si>
    <t>1a Ampliación Presidentes, 1a Sección Cañada, 1a Victoria, 2a Ampliación Presidentes, 2a Del Moral del Pueblo Tetelpan, 2a Sección Cañada, 2o Reacomodo Tlacuitlapa, 8 de Agosto, Abraham M. González, Acueducto, Acuilotla, Alcantarilla, Alfalfar, Alfonso XIII, Altavista, Ampliación Alpes, Ampliación El Capulín, Ampliación Estado de Hidalgo, Ampliación Jalalpa, Ampliación La Cebada, Ampliación La Mexicana, Ampliación Las Águilas, Ampliación Los Pirules, Ampliación Piloto Adolfo López Mateos, Ampliación Tepeaca, Ampliación Tlacuitlapa, Arcos Centenario, Arturo Martínez, Arvide, Atlamaya, Ave Real, Axotla, Balcones de Cehuayo, Barrio Norte, Bejero del Pueblo Santa Fe, Belém de las Flores, Bellavista, Bonanza, Bosque, Calzada Jalalpa, Campestre, Campo de Tiro los Gamitos, Canutillo, Canutillo 2a Sección, Canutillo 3a Sección, Carlos A. Madrazo, Carola, Cehuaya, Colina del Sur, Colinas de Tarango, Cooperativa Unión Olivos, Corpus Christy, Cove, Cristo Rey, Cuevitas, Desarrollo Urbano, Dos Ríos del Pueblo Santa Lucía, Ejido San Mateo, El Árbol, El Capulín, El Cuernito, El Encino del Pueblo Tetelpan, El Mirador del Pueblo Tetelpan, El Piru 2a Ampliación, El Piru Santa Fe, El Pirul, El Pocito, El Politoco, El Rincón, El Rodeo, El Ruedo, El Tejocote, Ermita Tizapan, Estado de Hidalgo, Ex-Hacienda de Guadalupe Chimalistac, Ex-Hacienda de Tarango, Flor de María, Florida, Francisco Villa, Galeana, Garcimarrero, Golondrinas, Golondrinas 1a Sección, Golondrinas 2a Sección, Guadalupe Inn, Herón Proal, Hidalgo, Hogar y Redención, Hueytlale, Isidro Fabela, Jalalpa El Grande, Jalalpa Tepito, Jalalpa Tepito 2a Ampliación, Jardines del Pedregal, José Maria Pino Suárez, La Angostura, La Araña, La Cascada, La Conchita, La Estrella, La Herradura del Pueblo Tetelpan, La Huerta, La Joya, La Joyita del Pueblo Tetelpan, La Martinica, La Mexicana, La Mexicana 2a Ampliación, La Milagrosa, La Otra Banda, La Palmita, La Peñita del Pueblo Tetelpan, La Presa, Ladera, Las Águilas, Las Águilas 1a Sección, Las Águilas 2o Parque, Las Águilas 3er Parque, Las Américas, Liberación Proletaria, Liberales de 1857, Llano Redondo, Lomas Axomiatla, Lomas de Becerra, Lomas de Capula, Lomas de Chamontoya, Lomas de Guadalupe, Lomas de La Era, Lomas de las Águilas, Lomas de los Ángeles del Pueblo Tetelpan, Lomas de los Cedros, Lomas de Nuevo México, Lomas de Plateros, Lomas de Puerta Grande, Lomas de San Ángel Inn, Lomas de Santa Fe, Lomas de Tarango, Lomas del Capulín, Loreto, Los Alpes, Los Cedros, Los Gamitos, Los Juristas, Margarita Maza de Juárez, 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Paseo de las Lomas, Piloto Adolfo López Mateos, Piru Santa Lucía, Pólvora, Ponciano Arriaga, Preconcreto, Presidentes, Profesor J. Arturo López Martínez, Progreso Tizapan, Pueblo Nuevo, Puente Colorado, Puerta Grande, Punta de Cehuaya, Rancho del Carmen del Pueblo San Bartolo Ameyalco, Reacomodo El Cuernito, Reacomodo Valentín Gómez Farías, Real del Monte, Rincón de la Bolsa, Rinconada de Tarango, Rinconada Las Cuevitas, Sacramento, San Agustín del Pueblo Tetelpan, San Ángel, San Ángel Inn, San Bartolo Ameyalco, San Clemente Norte, San Clemente Sur, San Gabriel, San José del Olivar, San Pedro de los Pinos, Santa Fe, Santa Fe Centro Ciudad, Santa Fe La Loma, Santa Fe, Peña Blanca, Santa Fe Tlayapaca, Santa Lucía, Santa Lucía Chantepec, Santa Lucía Chantepec, Santa María Nonoalco, Santa Rosa Xochiac, Tarango, Tecalcapa del Pueblo Tetelpan, Tecolalco, Tepeaca, Tepopotla, Tetelpan, Tizampampano del Pueblo Tetelpan, Tizapan, Tlacopac, Tlacoyaque, Tlacuitlapa, Tlapechico, Tolteca, Torres de Potrero, Villa Progresista, Villa Solidaridad, Villa Verdún, Zenón Delgado</t>
  </si>
  <si>
    <t>Aguilera, Aldana, Ampliación Cosmopolita, Ampliación Del Gas, Ampliación Petrolera, Ampliación San Pedro Xalpa, Ángel Zimbrón, Arenal, Centro de Azcapotzalco, Clavería, Coltongo, Cosmopolita, Del Gas, Del Maestro, Del Recreo, El Jagüey, El Rosario, Euzkadi, Ex-Hacienda El Rosario, Ferrería, Huautla de las Salinas, Ignacio Allende, Industrial San Antonio, Industrial Vallejo, Jardín Azpeitia, La Preciosa, La Raza, Las Salinas, Liberación, Libertad, Los Reyes, Monte Alto, Nextengo, Nueva El Rosario, Nueva España, Nueva Santa María, Nuevo Barrio San Rafael, Obrero Popular, Pasteros, Patrimonio Familiar, Petrolera, Plenitud, Porvenir, Potrero del Llano, Prados del Rosario, Pro-Hogar, Providencia, Reynosa Tamaulipas, San Álvaro, San Andrés, San Antonio, San Bartolo Cahualtongo, San Bernabé, San Francisco Tetecala, San Francisco Xocotitla, San Juan Tlihuaca, San Marcos, San Martín Xochinahuac, San Mateo, San Miguel Amantla San Pedro Xalpa, San Rafael, San Salvador Xochimanca, San Sebastián, Santa Apolonia, Santa Bárbara, Santa Catarina, Santa Cruz Acayucan, Santa Cruz de las Salinas, Santa Inés, Santa Lucía, Santa María Malinalco, Santiago Ahuizotla, Santo Domingo, Santo Tomás, Sector Naval, Sindicato Mexicano de Electricistas, Tezozomoc, Tierra Nueva, Tlatilco, Trabajadores de Hierro, Un Hogar Para Cada Trabajador, Unidad Cuitláhuac</t>
  </si>
  <si>
    <t>8 de Agosto, Acacias, Actipan, Álamos, Albert, Américas Unidas, Ampliación Nápoles, Atenor Salas, Ciudad de los Deportes, Crédito Constructor, Del Carmen, Del Lago, Del Valle Centro, Del Valle Norte, Del Valle Sur, Ermita, Extremadura Insurgentes, General Pedro María Anaya, Independencia, Insurgentes Mixcoac, Insurgentes San Borja, Iztaccihuatl, Josefa Ortiz de Domínguez, Letrán Valle, Merced Gómez, Miguel Alemán, Miravalle, Mixcoac, Moderna, Nápoles, Narvarte Oriente, Narvarte Poniente, Nativitas, Niños Héroes, Nochebuena, Periodista, Piedad Narvarte, Portales Norte, Portales Oriente, Portales Sur, Postal, Residencial Emperadores, San José Insurgentes, San Juan, San Pedro de los Pinos, San Simón Ticumac, Santa Cruz Atoyac, Santa María Nonoalco, Tlacoquemécatl, Vértiz Narvarte, Villa de Cortés, Xoco, Zacahuitzco</t>
  </si>
  <si>
    <t>Adolfo Ruiz Cortínes, Ajusco, Alianza Popular, Revolucionaria, Atlántida, Avante, Bosques de Tetlameya, Cafetales, Campestre Churubusco, Campestre Coyoacán, Cantil del Pedregal, Carmen Serdán, Churubusco Country Club, Ciudad Jardín, Copilco El Alto, Copilco El Bajo, Copilco Universidad, Cuadrante de San Francisco, Culhuacán CTM, Canal Nacional, Culhuacán CTM CROC, Culhuacán CTM Sección I, Culhuacán CTM Sección II, Culhuacán CTM Sección III, Culhuacán CTM Sección IX-A, Culhuacán CTM Sección IX-B, Culhuacán CTM Sección Piloto, Culhuacán CTM Sección V, Culhuacán CTM Sección VI, Culhuacán CTM Sección VII, Culhuacán CTM Sección VIII, Culhuacán CTM Sección X, Culhuacán, CTM Sección X-A, Del Carmen, Del Niño Jesús, Educación, El Caracol, El Centinela, El Mirador, El Parque de Coyoacán, El Reloj, El Rosario, El Rosedal, Emiliano Zapata, Fraccionamiento Popular, Espartaco, Ex-Ejido de San Francisco Culhuacán, Ex-Ejido de Santa Úrsula Coapa, Ex-Hacienda Coapa, Haciendas de Coyoacán, Hermosillo, Huayamilpas, Insurgentes Cuicuilco, Jardines de Coyoacán, Jardines del Pedregal de San Ángel, Joyas del Pedregal, La Candelaria, La Concepción, La Otra Banda, Las Campanas, Los Cedros, Los Cipreses, Los Girasoles, Los Olivos, Los Reyes, Los Sauces, Nueva Díaz Ordaz, Olímpica, Oxtopulco Universidad, Parque San Andrés, Paseos de Taxqueña, Pedregal de Carrasco, Pedregal de San Francisco, Pedregal de Santa Úrsula, Pedregal de Santo Domingo, Petrolera Taxqueña, Prado Churubusco, Prados de Coyoacán, Presidentes Ejidales 1a Sección, Presidentes Ejidales 2a Sección, Romero de Terreros, San Diego Churubusco, San Francisco Culhuacán Barrio de La Magdalena, San Francisco Culhuacán Barrio de San Francisco, San Francisco Culhuacán Barrio de San Juan, San Francisco Culhuacán Barrio de Santa Ana, San Lucas, San Mateo, San Pablo Tepetlapa, Santa Catarina, Santa Cecilia, Santa Úrsula Coapa, Viejo Ejido de Santa Úrsula Coapa, Villa Coyoacán, Villa Quietud, Xotepingo</t>
  </si>
  <si>
    <t>1° de Mayo, Abdías García Soto, Adolfo López Mateos, Agua Bendita, Amado Nervo, Ampliación el Yaqui, Ampliación Memetla, Bosques de las Lomas, Contadero, Cooperativa Palo Alto, Cruz Blanca, Cuajimalpa, El Ébano, El Molinito, El Molino, El Tianguillo, El Yaqui, Granjas Navidad, Granjas Palo Alto, Jesús del Monte, La Manzanita, La Pila, La Venta, Las Lajas, Las Maromas, Las Tinajas, Locaxco, Loma del Padre, Lomas de Memetla, Lomas de San Pedro, Lomas de Vista Hermosa, Lomas del Chamizal, Manzanastitla, Memetla, San José de los Cedros, San Lorenzo Acopilco, San Mateo Tlaltenango, San Pablo Chimalpa, San Pedro, Santa Fe Cuajimalpa, Santa Rosa Xochiac, Tepetongo, Xalpa, Zentlapatl</t>
  </si>
  <si>
    <t>Algarin, Ampliación Asturias, Asturias, Atlampa, Buenavista, Buenos Aires, Centro (Área 1), Centro (Área 2), Centro (Área 3), Centro (Área 4), Centro (Área 5), Centro (Área 6), Centro (Área 7), Centro (Área 8), Centro (Área 9), Condesa, Cuauhtémoc, Doctores, Esperanza, Ex-Hipódromo de Peralvillo, Felipe Pescador, Guerrero, Hipódromo, Hipódromo Condesa, Juárez, Maza, Morelos, Nonoalco, Tlatelolco, Obrera, Paulino Navarro, Peralvillo, Roma Norte, Roma Sur, San Rafael, San Simón Tolnáhuac, Santa María Insurgentes, Santa María la Ribera, Tabacalera, Tránsito, Valle Gómez, Vista Alegre</t>
  </si>
  <si>
    <t xml:space="preserve">15 de Agosto, 25 de Julio, 6 de Junio, 7 de Noviembre, Acueducto de Guadalupe, Ahuehuetes, Ampliación Arboledas, Ampliación Benito Juárez, Ampliación Casas Alemán, Ampliación Castillo Grande, Ampliación Cocoyotes, Ampliación Emiliano Zapata, Ampliación Gabriel Hernández, Ampliación Guadalupe Proletaria, Ampliación Malacates, Ampliación Mártires de Río Blanco, Ampliación Panamericana, Ampliación Progreso Nacional, Ampliación Providencia, Aragón Inguarán, Aragón la Villa, Arboledas, Belisario Domínguez, Benito Juárez, Bondojito, C.T.M. Aragón, C.T.M. Atzacoalco, C.T.M. El Risco, Campestre Aragón, Candelaria Ticomán, Capultitlan, Castillo Chico, Castillo Grande, Chalma de Guadalupe, Churubusco Tepeyac, Cocoyotes, Compositores Mexicanos, Constitución de la República, Cuautepec Barrio Alto, Cuautepec de Madero, </t>
  </si>
  <si>
    <t>Cuchilla del Tesoro, Cuchilla La Joya, Defensores de La República, Del Bosque, Del Carmen, Del Obrero, Dinamita, DM Nacional, El Arbolillo, El Coyol, El Olivo, El Tepetatal, Emiliano Zapata, Estanzuela, Estrella, Ex Ejido San Juan de Aragón Sector 32, Ex Ejido San Juan de Aragón Sector 33, Ex Escuela de Tiro, Faja de Oro, Fernando Casas Alemán, Ferrocarrilera,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Guadalupe Victoria Cuautepec, Héroe de Nacozari, Héroes de Cerro Prieto, Héroes de Chapultepec, Indeco, Industrial, Jorge Negrete, Juan González Romero, Juventino Rosas, La Casilda, La Cruz, La Esmeralda, La Joya, La Joyita, La Laguna, Ticomán, La Lengüeta, La Malinche, La Pastora, La Pradera, La Purísima Ticomán, LI Legislatura, Lindavista Norte, Lindavista Sur, Lindavista Vallejo I Sección, Lindavista Vallejo II Sección, Lindavista Vallejo III Sección, Loma La Palma, Lomas de Cuautepec, Luis Donaldo Colosio, Magdalena de las Salinas, Malacates, Martín Carrera, Mártires de Río Blanco, Maximino Ávila, Camacho, Montevideo, Narciso Bassols, Nueva Atzacoalco, Nueva Industrial Vallejo, Nueva Tenochtitlán, Nueva Vallejo, Palmatitla, Panamericana, Parque Metropolitano, Planetario Lindavista, 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Miguel, San Pedro El Chico, San Pedro Zacatenco, San Rafael Ticomán, Santa Isabel Tola, Santa María Ticomán, Santa Rosa, Santiago Atepetlac, Santiago Atzacoalco, Siete Maravillas, Solidaridad Nacional, Tablas de San Agustín, Tepetates, Tepeyac Insurgentes, Tlacaélel, Tlacamaca, Tlalpexco, Tres Estrellas, Triunfo de La República, Valle de Madero, Valle del Tepeyac, Vallejo, Vallejo Poniente, Vasco de Quiroga, Villa de Aragón, Villa Gustavo A. Madero, Villa Hermosa, Vista Hermosa, Zona Escolar, Zona Escolar Oriente</t>
  </si>
  <si>
    <t>Agrícola Oriental, Agrícola Pantitlán, Ampliación Gabriel Ramos Millán, Campamento 2 de Octubre, Carlos Zapata Vela, Cuchilla Agrícola Oriental, El Rodeo, Ex-Ejido de La Magdalena Mixiuhca, Fraccionamiento Coyuya,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1B, Los Picos de Iztacalco Sección 2A, Los Reyes, Militar Marte, Nueva Santa Anita, Reforma, Iztaccíhuatl Norte, Reforma Iztaccíhuatl Sur, San Francisco Xicaltongo, San Miguel, San Pedro, Santa Anita, Santa Cruz, Santiago Norte, Santiago Sur, Tlazintla, Viaducto Piedad, Zapotla</t>
  </si>
  <si>
    <t xml:space="preserve">Aculco, Albarrada, Allapetlalli, Álvaro Obregón, Ampliación Bella vista, Ampliación El Santuario, Ampliación El Triunfo, Ampliación Emiliano Zapata, Ampliación Los Reyes, Ampliación Paraje San Juan, Ampliación Ricardo Flores Magón, Ampliación San Miguel, Ampliación Sinatel, Ampliación Veracruz Ana, Año de Juárez, Apatlaco, Banjidal, Barranca de Guadalupe, Bellavista, Benito Juárez, Buenavista, Cacama, Campestre Potrero, Cananea, Carlos Hank González, Carlos Jonguitud Barrios, Casa Blanca, Celoalliotli, Central de Abasto, Cerro de La Estrella, Chinampac de Juárez, Citlalli, Colonial Iztapalapa, Consejo Agrarista Mexicano, Constitución de 1917, Cuchilla del Moral, Culhuacán, Degollado, Degollado - Mexicatlalli, Desarrollo Urbano Quetzalcóatl, Doctor Alfonso Ortiz Tirado, Ejército de Agua Prieta, Ejército de Oriente, Ejército de Oriente Zona Peñón, El Edén, El Manto, El Mirador, El Molino, El Molino Tezonco, El Paraíso, El Prado, El Retoño, El Rodeo, El Rosario, El Santuario, El Sifón, El Triángulo, El Triunfo, El Vergel, Ermita Zaragoza, Escuadrón 201, Estado de Veracruz, Estrella Culhuacán, Estrella del Sur, Eva Sámano de López Mateos, Francisco Villa, Fuego Nuevo, Granjas de San Antonio, Granjas Esmeralda, Granjas Estrella, Guadalupe, Guadalupe del Moral, Héroes de Churubusco, Insurgentes, Iztlahuacán, Jacarandas, Jardines de Churubusco, Jardines de San Lorenzo Tezonco, José López Portillo, José María Morelos y Pavón, Juan Escutia, Justo Sierra, La Asunción, La Era, </t>
  </si>
  <si>
    <t>La Esperanza, La Planta, La Polvorilla, La Regadera, Las Peñas,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Albán, Nueva Rosita, Palmitas, Paraje San Juan, Paraje San Juan Cerro, Paraje Zacatepec, Parque Nacional Cerro de la Estrella, Paseos de Churubusco, Plan de Iguala, Presidentes de México, Progresista, Progreso del Sur, Puente Blanco, Purísima Atlazolpa, Real del Moral, Reforma Política, Renovación, Ricardo Flores Magón, San Andrés Tetepilco, San Andrés Tomatlán, San Andrés Tomatlán, San Antonio,, San Antonio Culhuacán,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Acorralado, San Miguel Teotongo Sección Avisadero, San Miguel Teotongo Sección Capilla, San Miguel Teotongo Sección Corrales, San Miguel Teotongo Sección Guadalupe, San Miguel Teotongo Sección Iztlahuaca, San Miguel Teotongo Sección Jardines, San Miguel Teotongo Sección La Cruz, San Miguel Teotongo Sección Loma Alta, San Miguel Teotongo Sección Mercedes, San Miguel Teotongo Sección Palmitas, San Miguel Teotongo Sección Puente, San Miguel Teotongo Sección Ranchito, San Miguel Teotongo Sección Rancho Bajo, San Miguel Teotongo Sección Torres, San Nicolás Tolentino, San Pablo, San Pablo, San Pedro, San Sebastián Tecoloxtitla, San Simón Culhuacán, Santa Bárbara, Santa Cruz Meyehualco, Santa Cruz Meyehualco, Santa Isabel Industrial, Santa María Aztahuacán,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Sinatel, Tenorios, Tepalcates, Tula, Unidad Ejército Constitucionalista, Unidad Modelo, Unidad Vicente Guerrero, USCOVI, Valle de Luces, Valle de San Lorenzo, Valle del Sur, Xalpa, Zacahuitzco</t>
  </si>
  <si>
    <t>Magdalena 
Contreras</t>
  </si>
  <si>
    <t>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Plazuela del Pedregal, Potrerillo, Pueblo Nuevo Alto, Pueblo Nuevo Bajo, San Bartolo Ameyalco, San Bernabé Ocotepec, San Francisco, San Jerónimo Aculco, San Jerónimo Lídice, San Nicolás Totolapan, Santa Teresa, Tierra Colorada, Tierra Unida, Vista Hermosa</t>
  </si>
  <si>
    <t>10 de Abril, 16 de Septiembre, 5 de Mayo, Agricultura, Ahuehuetes Anáhuac, América, Ampliación Daniel Garza, Ampliación Granada, Ampliación Popo, Ampliación Torre Blanca, Anáhuac I Sección, Anáhuac II Sección, Anzures, Argentina Antigua, Argentina Poniente, Bosque de Chapultepec II Sección, Bosque de Chapultepec III Sección, Cuauhtémoc Pensil, Daniel Garza, Deportivo Pensil, Dos Lagos, Escandón I Sección, Escandón II Sección, Francisco I Madero, Granada, Huíchapan, Ignacio Manuel Altamirano, Irrigación, Lago Norte, Lago Sur, Legaria, Lomas de Bezares, Lomas de Chapultepec I Sección, Lomas de Chapultepec II Sección, Lomas de Chapultepec III Sección, Lomas de Chapultepec IV Sección, Lomas de Chapultepec V Sección, Lomas de Chapultepec VI Sección, Lomas de Chapultepec VII Sección, Lomas de Chapultepec VIII Sección, Lomas de Reforma, Lomas de Sotelo, Lomas Hermosa, Los Manzanos, Mariano Escobedo, México Nuevo, Modelo Pensil, Molino del Rey, Nextitla, Observatorio, Pensil Norte, Pensil Sur, Peralitos, Periodista, Plutarco Elías Calles, Polanco I Sección, Polanco II Sección, Polanco IV Sección, Polanco V Sección, Popo, Popotla, Reforma Pensil, Reforma Social, San Diego Ocoyoacac, San Joaquín, San Juanico, San Lorenzo Tlaltenango, San Miguel Chapultepec I Sección, San Miguel Chapultepec II Sección, Santo Tomas, Tacuba, Tacubaya, Tlaxpana, Torre Blanca, Un Hogar Para Nosotros, Ventura Pérez de Alva, Verónica Anzures</t>
  </si>
  <si>
    <t>Centro, Chalmita, Cruztitla, Emiliano Zapata, La Concepción, La Conchita, La Lupita Teticpac, La Lupita Xolco, La Luz, Los Ángeles, Nochtla, Ocotitla, Panchimalco, San Agustin, San Agustin Ohtenco, San Bartolomé Xicomulco, San Francisco Tecoxpa, San Jerónimo Miacatlán, San José, San Juan, San Juan Tepenahuac, San Lorenzo Tlacoyucan, San Marcos, San Mateo, San Miguel, San Salvador Cuauhtenco, Santa Cruz, Santa Martha, Tecaxtitla, Tenantitla, Tula, Villa Milpa Alta Centro, Xaltipac, Xochitepec</t>
  </si>
  <si>
    <t>Agrícola Metropolitana, Ampliación José López Portillo, Ampliación La Conchita, Ampliación Los Olivos, Ampliación Santa Catarina, Ampliación Selene, Del Mar, El Rosario, El Triángulo, Francisco Villa, Granjas Cabrera, Guadalupe Tlaltenco, Jaime Torres Bodet, Jardines del Llano, La Asunción, La Asunción, La Concepción, La Conchita Zapotitlán, La Draga, La Estación, La Guadalupe, La Habana, La Lupita, La Magdalena, La Nopalera, La Soledad, La Turba, Las Arboledas, López Portillo, Los Olivos, Los Reyes, Miguel Hidalgo, Ojo de Agua, Peña Alta, Potrero del Llano, Quiahuatla, San Agustín, San Andrés, San Bartolomé, San Francisco Tlaltenco, San Isidro, San José, San Juan, San Mateo, San Miguel, San Nicolás Tetelco, San Sebastián, Santa Ana, Santa Ana Centro, Santa Ana Norte, Santa Ana Poniente, Santa Ana Sur, Santa Cecilia, Santa Cruz, Santiago, Santiago Centro, Santiago Norte, Santiago Sur, Selene, Tepantitlamilco, Tierra Blanca, Villa Centroamericana, Zacatenco, Zapotitla</t>
  </si>
  <si>
    <t xml:space="preserve">A.M.S.A., Actopa, Actopa Sur, Ampliación Fuentes del Pedregal, Ampliación Isidro Fabela, Arboledas del Sur, Arenal de Guadalupe, Arenal Tepepan, Belisario Domínguez, Belisario Domínguez Sección XVI, Belvedere Ajusco, Bosques de Tepeximilpa, Bosques del Pedregal, Cantera Puente de Piedra, Chichicaspatl, Chimalcoyoc, Chimilli, Club de Golf México, Colinas del Ajusco, Comuneros de Santa Úrsula, Cruz del Farol, Cuchilla de Padierna, Cultura Maya, Cumbres de Tepetongo, De Caramagüey, Del Niño Jesús, Divisadero, Dolores Tlalli, Ejidos de San Pedro Mártir, El Capulín, El Mirador 1A Sección, El Mirador 2A Sección, El Mirador 3A Sección, El Truenito, El Zacatón, Ex Hacienda Copa, Ex Hacienda San Juan de Dios, Floresta Coyoacán, </t>
  </si>
  <si>
    <t>Fuentes Brotantes, Fuentes de Tepepan, Fuentes del Pedregal, Granjas Coapa, Guadalupe, Hacienda San Juan, Héroes de 1910, Héroes de Padierna, Isidro Fabela, Jardines del Ajusco, Juventud Unida, La Fama, La Joya, La Lonja, La Magdalena Petlacalco, La Palma, Lomas de Cuilotepec, Lomas de Cuilotepec II Sección, Lomas de Padierna, Lomas de Padierna Sur, Lomas de Tepemecatl, Lomas del Pedregal, Lomas Hidalgo, Los Encinos, Los Volcanes, Magisterial, Magisterial Coapa, María Esther Zuno de Echeverría, Mesa de los Hornos, Miguel Hidalgo, Miguel Hidalgo 1A Sección, Miguel Hidalgo 2A Sección, Miguel Hidalgo 3A Sección, Miguel Hidalgo 4A Sección, Mirador del Valle, Mirador I, Mirador II, Movimiento Organizado de Tlalpan, Narciso Mendoza, Nueva Oriental Coapa, Nuevo Renacimiento de Axalco, Paraje 38, Parque del Pedregal, Parque Nacional Bosque del Pedregal, Parres El Guarda, Pedregal de las Águilas, Pedregal de San Nicolás 1A Sección, Pedregal de San Nicolás 2A Sección, Pedregal de San Nicolás 3A Sección, Pedregal de San Nicolás 4A Sección, Pedregal de San Nicolás 5ª Sección, Pedregal de Santa Úrsula Xitla, Peña Pobre, Plan de Ayala, Popular Santa Teresa, Prado Coapa 1A Sección, Prado Coapa 2A Sección, Prado Coapa 3A Sección, Primavera, Pueblo Quieto, Rancho los Colorines, Residencial Acoxpa, Residencial Chimali, Residencial Miramontes, Residencial Villa Coapa, Rinconada Coapa 1A Sección, Rinconada Coapa 2A Sección, Rinconada El Mirador, Rinconada Las Hadas, Rómulo Sánchez Mireles, San Andrés Totoltepec, San Bartolo El Chico, San Fernando, San Juan Tepeximilpa, San Lorenzo Huipulco, San Miguel Ajusco, San Miguel Topilejo, San Miguel Xicalco, San Pedro Apóstol, San Pedro Mártir, Santa Úrsula Xitla, Santísima Trinidad, Santo Tomas Ajusco, Six Flags (Reino Aventura), Tecoantitla Xolalpa, Tecorral, Tenorios, Tepeximilpa la Paz, Texcaltenco, Tlalcoligia, Tlalmille, Tlalpan, Tlalpan Centro, Tlalpuente, Tlaxcaltenco la Mesa, Toriello Guerra, Torres de Padierna, Valle de Tepepan, Valle Escondido, Valle Verde, Verano, Vergel Coapa, Vergel de Coyoacán, Vergel del Sur, Villa Coapa, Villa Lázaro Cárdenas, Villa Olímpica, Villa Tlalpan, Vistas del Pedregal, Viveros Coatectlán</t>
  </si>
  <si>
    <t>1° de Mayo, 10 de Mayo, 20 de Noviembre, 24 de Abril, 4 Árboles, 5o Tramo 20 de Noviembre, 7 de Julio, Aarón Sáenz, Adolfo López Mateos, Aeronáutica Militar, Álvaro Obregón, Ampliación 20 de Noviembre, Ampliación Aviación Civil, Ampliación Caracol, Ampliación Michoacana, Ampliación Penitenciaria, Ampliación Simón Bolívar, Ampliación Venustiano Carranza, Aquiles Serdán, Arenal 1a Sección, Arenal 2a Sección, Arenal 3a Sección, Arenal 4a Sección, Arenal Puerto Aéreo, Artes Gráficas, Aviación Civil, Azteca, Caracol, Cuchilla Pantitlán, Damián Carmona, Del Parque, Emilio Carranza, Escuela de Tiro, Federal, Felipe Ángeles, General Ignacio Zaragoza, Jamaica, Janitzio, Jardín Balbuena, La Magdalena Mixiuhca, Lorenzo Boturini, Magdalena Mixiuhca, Merced Balbuena, Michoacana, Miguel Hidalgo, Moctezuma 1a Sección, Moctezuma 2a Sección, Morelos, Nicolás Bravo, Penitenciaria, Pensador Mexicano, Peñón de los Baños, Popular Rastro, Progresista, Puebla, Revolución, Romero Rubio, Santa Cruz Aviación, Sevilla, Simón Bolívar, Tres Mosqueteros, Valentín Gómez Farias, Valle Gómez, Venustiano Carranza, Zona Centro</t>
  </si>
  <si>
    <t xml:space="preserve">Ampliación La Noria, Ampliación Nativitas, Ampliación San Marcos Norte, Ampliación Tepepan, Año de Juárez, Apatlaco, Belén, Bosque Residencial del Sur, Calpulco, Calyequita, Cerrillos Primera Sección, Cerrillos Segunda Sección, Cerrillos Tercera Sección, Chapultepec, Cristo Rey, Del Carmen, Del Puente, El Jazmín, El Mirador, El Mirador, El Rosario, El Sacrificio, Guadalupita, Huichapan, Jardines del Sur, La Asunción, La Cañada, La Concepción Tlacoapa, La Conchalí, La Gallera, La Guadalupana, La Guadalupita, La Noria, La Planta, La Santísima, Las Animas, Las Cruces, Las Flores, Las Mesitas, Las Peritas, Lomas de Nativitas, Lomas de Tonalco, Los Reyes, Nativitas, Paseos del Sur, Pocitos, Potrero de San Bernardino, Pueblo Santiago Tepalcatlalpan U.H. Res. Santiago, Pueblo Santiago Tepalcatlalpan, U.H. Rinconada del Sur, Quirino Mendoza, Rancho Tejomulco, Rinconada Coapa, Rosario Tlali, San Andrés, San Andrés Ahuayucan, San Antonio, San Bartolo El Chico, San Cristóbal, San Diego, San Esteban, San Felipe, San Francisco Tlalnepantla, San Gregorio Atlapulco, San Isidro, San Jerónimo, San José, San Juan, San Juan, San Juan Minas, San Juan Moyotepec, San Juan Tepepan, San Lorenzo, </t>
  </si>
  <si>
    <t>San Lorenzo Atemoaya, San Lorenzo La Cebada, San Lucas Oriente, San Lucas Xochimanca, San Luis Tlaxialtemalco, San Marcos, San Mateo Xalpa, San Pedro, San Sebastián, Santa Cecilia Tepetlapa, Santa Crucita, Santa Cruz Acalpixca, Santa Cruz Chavarrieta, Santa Cruz de Guadalupe, Santa Cruz Xochitepec, Santa Inés, Santa María Nativitas, Santa María Tepepan, Santiago Tepalcatlalpan, Santiaguito, Tablas de San Lorenzo, Tetitla, Tierra Nueva, Valle de Santa María, Xaltocan, Xochipilli</t>
  </si>
  <si>
    <t>265301S221</t>
  </si>
  <si>
    <t>COMEDORES PARA EL BIENESTAR</t>
  </si>
  <si>
    <t>GOCDMX
29-FEBRERO-2024</t>
  </si>
  <si>
    <t>19 DE MAYO, 1ª. VICTORIA, 8 DE AGOSTO, ADOLFO LÓPEZ MATEOS, AMPLIACION LA CEBADA, AMPLIACIÓN LAS AGUILAS, BARRIO NORTE, BELLAVISTA, BONANZA, CEHUAYA, DESARROLLO URBANO, EL MIRADOR, ESTRELLA SANTA FE, FRANCISCO VILLA, GARCIMARRERO NORTE, GOLONDRINAS 1ª. SECCIÓN, ISIDRO FABELA, JALALPA EL GRANDE, JALALPA TEPITO 2ª. AMP., LA ARAÑA, LA HERRADURA, LIBERACIÓN PROLETARIA, LOMAS DE BECERRA, LOMAS DE CAPULA, LOMAS DE CHAMONTOYA, LOMAS DE LA ERA, LOMAS DE LOS CEDROS, MINAS CRISTO REY, MOLINO DE SANTO DOMINGO, OLIVAR DEL CONDE 1ª. SECCIÓN, OLIVAR DEL CONDE 2ª. SECCION, PALMAS AXOTITLA, PBLO. SANTA FÉ, PILOTO ADOLFO LÓPEZ MATEOS, PROFESOR J. ARTURO LÓPEZ MARTÍNEZ, PUERTA GRANDE, REACOMODO EL CUERNITO, SANTA FE, SANTA ROSA XOCHIAC, SEGUNDO REACOMODO DE TLACUITLAPA, TEPEACA, TIZAPAMPANO, TLAPECHICO, VILLA PROGRESISTA, ZENÓN DELGADO</t>
  </si>
  <si>
    <t>AMPLIACIÓN SAN PEDRO XALPA, AZCAPOTZALCO, COLTONGO, COSMOPOLITA, DEL GAS, EL ROSARIO, LA RAZA, NUEVA EL ROSARIO, PLENITUD, PRO HOGAR, PROVIDENCIA, PUEBLO DE SAN ANDRES, PUEBLO SAN JUAN TLILHUACA, PUEBLO SANTA CATARINA, REYNOSA TAMAULIPAS, SAN ALVARO, SAN MARTÍN XOCHINAHUAC, SAN PEDRO XALPA, SANTA BÁRBARA, SANTO TOMÁS, TEZOZOMOC</t>
  </si>
  <si>
    <t>8 DE AGOSTO MIXCOAC, ÁLAMOS, DEL VALLE  CENTRO, LA MODERNA, MIXCOAC, NATIVITAS, PORTALES NORTE, SAN SIMÓN TICUMAC, SANTA CRUZ ATOYAC, XOCO</t>
  </si>
  <si>
    <t>CARMEN SERDÁN, CUADRANTE DE SAN FRANCISCO, EMILIANO ZAPATA FRACC. POPUL., PEDREGAL DE SANTA URSULA, PEDREGAL DE SANTO DOMINGO, PUEBLO CULHUACAN, PUEBLO LA CANDELARIA, SAN DIEGO CHURUBUSCO, SANTA ÚRSULA COAPA, VIEJO EJIDO SANTA URSULA</t>
  </si>
  <si>
    <t>CONTADERO, CUAJIMALPA, EL MOLINITO, GRANJAS NAVIDAD, LA PILA, LOMA DEL PADRE, MANZANASTITLA, MEMETLA, SAN MATEO TLALTENANGO, SAN PABLO CHIMALPA</t>
  </si>
  <si>
    <t>BUENAVISTA, BUENOS AIRES, CENTRO, DOCTORES, EXHIPÓDROMO DE PERALVILLO, GUERRERO, LA MERCED CENTRO, MORELOS, OBRERA, PERALVILLO, ROMA NORTE, SANTA MARÍA LA RIVERA, TEPITO, TRÁNSITO, VALLE GÓMEZ</t>
  </si>
  <si>
    <t>6 DE JUNIO, AMPLIACIÓN PROVIDENCIA, ARBOLEDAS DE CUAUHTEPEC, BARRIO GUADALUPE TICOMÁN, BELISARIO DOMINGUEZ, BENITO JUÁREZ, CAMPESTRE ARAGÓN, CASTILLO GRANDE, CHALMA DE GUADALUPE, CONSTITUCION DE LA REPUBLICA, CUAUTEPEC BARRIO ALTO, CUAUTEPEC DE MADERO, CUAUTEPEC EL ALTO, DEFENSORES DE LA REPÚBLICA, DEL CARMEN, EL OLIVO, FORESTAL I, GERTRUDIS SÁNCHEZ, GRANJAS MODERNAS, JUAN GONZÁLEZ ROMERO, LA CASILDA, LA FORESTAL III, LA PASTORA, LA PRADERA, LOMA DE LA PALMA, LOMA LA PALMA, LOMAS DE CUAUHTEPEC, LOMAS DE SAN JUAN IXHUATEPEC 2ª. SECC., LUIS DONALDO COLOSIO, MALACATES, MAXIMINO ÁVILA CAMACHO, NUEVA ATZACOALCO, NUEVA TENOCHTITLÁN, PROGRESO NACIONAL, PROVIDENCIA, SAN FELIPE DE JESÚS, SAN JUAN DE ARAGÓN, SAN JUAN DE ARAGÓN 6ª. SECCIÓN, SAN JUAN Y GUADALUPE TICOMAN, SAN PEDRO ZACATENCO, SANTA ROSA, U.H. SAN JUAN DE ARAGÓN 3ª. SECCIÓN, UH EDUARDO MOLINA, VERÓNICA CASTRO, VILLA HERMOSA, VISTA HERMOSA</t>
  </si>
  <si>
    <t>AGRÍCOLA ORIENTAL, AGRÍCOLA PANTITLÁN, APLIACIÓN RAMOS MILLÁN, BARRIO SAN MIGUEL, BARRIO SANTA CRUZ, CAMPAMENTO 2 DE OCTUBRE, CARLOS ZAPATA VELA, CUCHILLA RAMOS MILLAN, EX EJIDOS DE LA MAGDALENA MIXHUCA, GABRIEL RAMOS MILLÁN, GABRIEL RAMOS MILLÁN SECC. TLACOTAL, GRANJAS MÉXICO, JARDINES TECMA, LA CRUZ, PANTITLÁN</t>
  </si>
  <si>
    <t xml:space="preserve"> PUEBLO DE SANTA CRUZ MEYEHUALCO, 2ª. AMPLIACIÓN  SANTIAGO ACAHUALTEPEC, AMPL. LOS REYES, ÁREA FEDERAL CENTRAL DE ABASTOS, BARRIO SAN ANTONIO, BARRIO SAN PEDRO, BUENAVISTA, CAMPESTRE POTRERO, CENTRAL DE ABASTOS, CERRO DE LA ESTRELLA, CHIANAMPAC DE HUAREZ, CHINAMPAC JUARÉZ, CONSEJO AGRARISTA MEXICANO, DESARROLLO URBANO QUETZALCOATL LA ERA, EJÉRCITO DE ORIENTE ZONA PEÑON, EL MANTO, EL MOLINO, EL RETOÑO, EL SALADO, EL SIFÓN, EMILIANO ZAPATA AMP. DEL RIO, IXTLAHUACÁN, JOSÉ LÓPEZ PORTILLO, LA MAGDALENA ATLAZOLPA, LA PLANTA, LA POLVORILLA, LEYES DE REFORMA 3ª. SECCION, LOMAS DE  SAN LORENZO, LOMAS DE LA ESTANCIA, LOMAS DE SAN LORENZO, LOMAS DE ZARAGOZA, LOS ÁNGELES, LOS ANGELES APANOAYA, LOS CIPRESES, LOS REYES CULHUACÁN, MAGDALENA ATLAZOLPA, MIRAVALLE, MIRAVALLES, PARAISO, PARAJE SAN JUAN, PARAJE ZACAPETEC, PARAJES BUENAVISTA, PBLO. SAN LORENZO TEZONCO, PLAN DE IGUALA, PREDIO EL MOLINO TEZONCO, PREDIO MARAVILLAS, PROGRESO DEL SUR, PUEBLO DE SAN LORENZO XICOTENCATL, PUEBLO SAN ANDRÉS TOMATLÁN, PUEBLO SANTA CRUZ MEYEHUALCO, PUEBLO SANTA MARÍA AZTAHUACÁN, PUEBLO SANTA MARÍA TOMATLÁN, REFORMA POLÍTICA, RICARDO FLORES MAGÓN, SAN ANDRÉS TOMATLÁN, SAN ANTONIO CULHUACÁN, SAN JOSE, SAN JUAN ESTRELLA, SAN MIGUEL TEOTONGO, SAN MIGUEL TEOTONGO TORRES, </t>
  </si>
  <si>
    <t>SAN SIMÓN CULHUACÁN, SANTA BÁRBARA, SANTA MARÍA AZTAHUACÁN, SANTA MARTHA ACATITLA, SANTA MARTHA ACATITLA NORTE, SANTA MARTHA ACATITLA SUR, SANTIAGO ACAHUALTEPEC, TELPALCATES, U.H. EJÉRCITO CONSTITUCIONALISTA, U.H. ERMITA ZARAGOZA, U.H. JOSÉ MARÍA MORELOS Y PAVON, U.H. VICENTE GUERRARO, UNIDAD HABITACIONAL EJERCITO CONSTITUCIONALISTA, UNIDAD HABITACIONAL ERMITA ZARAGOZA, UNIDAD VICENTE GUERRERO</t>
  </si>
  <si>
    <t xml:space="preserve">AMP. PLAZUELA DEL PEDREGAL, AMPL. LOMAS DE SAN BERNABE, BARROS SIERRA, EL ERMITAÑO, EL OCOTAL, EL TORO, GAVILLERO, IXTLAHUALTONGO, LA CARBONERA, LA CRUZ, LOMAS DE SAN BERNABÉ, MAGDALENA ATLITIC, PUEBLO SAN BERNABE OCOTEPEC, PUEBLO SAN NICOLÁS TOTOLAPAN, SAN BARTOLO AMEYALCO, SAN BERNABE OCOTEPEC, TIERRA COLORADA, TIERRA UNIDA, VISTA HERMOSA </t>
  </si>
  <si>
    <t>AMERICA, AMPLIACION TORRE BLANCA, ARGENTINA ANTIGUA, ARGENTINA PONIENTE, DANIEL GARZA, ESCANDÓN I SECC, IGNACIO MANUEL ALTAMIRANO, LEGARIA, MÉXICO NUEVO, PENSIL, PENSÍL NORTE, POPOTLA, SANTO TOMÁS, TACUBAYA</t>
  </si>
  <si>
    <t xml:space="preserve">BARRIO LOS ÁNGELES, BARRIO SAN MATEO, BARRIO SANTA CRUZ, DEL CARMEN, LA CONCEPCIÓN, PARAJE NOXCALCO, PBLO. SAN ANTONIO TECOMITL BO. XOCHITEPETL, PBLO. VILLA MILPA ALTA, BO. SANTA MARTHA, PUEBLO DE SANTA ANA TLACOTENCO, PUEBLO SAN AGUSTÍN OHTENCO, PUEBLO SAN ANTONIO TECOMITL, PUEBLO SAN BARTOLOMÉ XICOMULCO, PUEBLO SAN FRANCISCO TECOXPA, PUEBLO SAN JERÓNIMO MIACATLÁN, PUEBLO SAN LORENZO TLACOYUCAN, PUEBLO SAN PABLO OZTOTEPEC, PUEBLO SAN PEDRO ATOCPAN, PUEBLO SAN SALVADOR CUAUHTENCO, SAN AGUSTÍN VILLA MILPA ALTA, </t>
  </si>
  <si>
    <t>SAN BARTOLOMÉ XICOMULCO, SAN JUAN TEPENAHUAC, SAN MATEO, SAN PABLO OZTOTEPEC, SAN PETRO ATOCPAN, SAN SALVADOR CUAUHTENCO, SANTA ANA TLACOTENCO, SANTA MARTHA, TENANTITLA</t>
  </si>
  <si>
    <t>JARDINES DEL LLANO, AGRICOLA METROPOLITANA, AMPLIACION SAN MIGUEL, PUEBLO DE SANTA CATARINA YECAHUIZOTL, AMPLIACION SELENE, ATOTOLCO CHINACO, BARRIO DE SAN MATEO, BO. SAN MIGUEL MIXQUÍC, DEL MAR, EL ROSARIO, JAIME TORRES BODET,  JARDINES DEL LLANO, LA ASUNCION, LA CIENEGA, LA CONCHITA, LA CONCHITA ZAPOTITLAN, LA DRAGA, LA ESTACIÓN, LA LOMA, LA NOPALERA, LAS ARBOLEDAS, LOS OLIVOS , MIGUEL HIDALGO, MIGUEL HIDALGO 3RA. SECCIÓN, PBLO. SANTA CATARINA YECANUIZOTL, PEÑA ALTA, PUEBLO SAN JUAN IXTAYOPAN, BARRIO LA SOLEDAD, QUIAHUATLA, SAN ANDRES, SAN ANDRES MIXQUIC, SAN BARTOLOME MIXQUIC, SAN FRANCISCO TLALTENCO, SAN JOSÉ, SAN MIGUEL MIXQUIC, SAN NICOLÁS TETELCO MIXQUIC, SAN SEBASTIAN TLÁHUAC, SELENA, TEMPILULI, TEPANTITLAMILCO, VILLA CENTRO AMERICANA, ZAPOTITLA</t>
  </si>
  <si>
    <t xml:space="preserve"> ESPACIO ECOLÓGICO CUICUILCO, 2 DE OCTUBRE, BARRIO DEL NIÑO JESÚS, BELVEDERE, CANTERA PUENTE DE PIEDRA, CHIMALCOYÓTL, CUCHILLA DE PADIERNA, EJIDOS DE SAN PEDRO MARTIR, EL ZACATÓN, EX HACIENDA SAN JUAN DE DIOS, ISIDRO FABELA, JARDÍNES DE SAN JUAN, LOMAS DE PADIERNA , LOMAS DE TEPEMECATL, MESA LOS HORNOS, MIGUEL HIDALGO, MIGUEL HIDALGO 3ª. SECCIÓN, MOVIMIENTO ORGANIZADO TLALPAN, OCOTLA CHICO, PARAJE 38, PARRES, PARRES EL GUARDA, PBLO. SAN MIGUEL TOPILEJO, PEDREGAL DE AMINCO, PEDREGAL DE SAN NICOLAS, PEDREGAL DE SAN NICOLÁS 5ª. SECC., PUEBLO DE SAN MIGUEL TOPILEJO, PUEBLO DE SAN TOPILEJO, </t>
  </si>
  <si>
    <t>PUEBLO LA MAGDALENA PETLACALCO, PUEBLO MAGDALENA PETLACALCO, PUEBLO SAN MIGUEL TOPILEJO, PUEBLO SAN MIGUEL XICALCO, SAN ANDRES TOTOLTEPEC, SAN JUAN TEPEXIMILPA, SAN MIGUEL, SAN MIGUEL AJUSCO, SAN MIGUEL TOPILEJO , SAN MIGUEL XICALCO, SAN NICOLÁS 2, SAN PEDRO MÁRTIR, SANTO TOMÁS AJUSCO, TLALPAN CENTRO, TORRES DE PADIERNA, VALLE VERDE, VIVEROS DE COATECTLÁN</t>
  </si>
  <si>
    <t xml:space="preserve"> CENTRO, 10 DE MAYO, ADOLFO LOPEZ MATEOS, AQUILES SERDAN, ARENAL 4ª. SECC. , ARTES GRAFICAS, CENTRO, CUCHILLA PANTITLÁN, DEL PARQUE, GRAL. IGNACIO ZARAGOZA, MERCED BALBUENA, MORELOS, PENSADOR MEXICANO, PENSADOR MEXICANO II, PEÑON DE LO BAÑOS, SANTA CRUZ AVIACIÓN, VALENTÍN GÓMEZ FARÍAS</t>
  </si>
  <si>
    <t xml:space="preserve"> VILLA SAN ISIDRO, 2ª. SECCION EL MIRADOR, AHUALAPA SANTA CRUZ ACALPIXCA, AMPLIACIÓN TEPEPAN, AMPLIACIÓN NATIVITAS, AMPLIACIÓN NATIVITAS LA JOYA, AMPLIACIÓN SAN MARCOS NORTE, BARRIO 18, BARRIO LA CONCEPCIÓN TLACOAPA, BARRIO SAN ANTONIO, BARRIO SAN ISIDRO, CERRILLOS II, CERRILLOS TERCERA SECCIÓN, LA NORIA, LAS PERITAS, LOS CERRILLOS 3ª. SECC, OLIVAR SANTA MARÍA, PBLO. SAN FRANCISCO TLANEPANTLA, PEDREGAL DE SAN FRANCISCO, PUEBLO SAN ANDRÉS AHUAYUCAN, PUEBLO SAN GREGORIO ATLAPULCO, PUEBLO SAN LUIS, PUEBLO SAN LUIS TLAXIALTEMALCO, PUEBLO SAN MATEO XALPA, PUEBLO SANTA CECILIA TEPETLAPA, PUEBLO SANTA CRUZ ACALPIXCA, PUEBLO SANTA CRUZ XOCHITEPEC, PUEBLO SANTA MARÍA TEPEPAN, PUEBLO SANTIAGO TULYEHUALCO, SAN ANDRÉS AHUAYUCAN, SAN FRANCISCO CHIQUIMOLA, </t>
  </si>
  <si>
    <t>SAN GREGORIO ATLAPULCO, SAN LORENZO ATEMOAYA, SAN LORENZO LA CEBADA, SAN LUCAS XOCHIMANCA, SAN MATEO XALPA, SANTA CRUZ XOCHITEPEC, SANTA MARÍA NATIVITAS, SANTIAGO TEPALCATLALPAN, SANTIAGO TULYEHUALCO, TIZICLIPA, TLAXOPAN, XALTOCAN, XOCHIPILLI</t>
  </si>
  <si>
    <t>268126S220</t>
  </si>
  <si>
    <t>ATENCIÓN SOCIAL INMEDIATA A POBLACIONES PRIORITARIAS (ASIPP)</t>
  </si>
  <si>
    <t>GOCDMX
11-DICIEMBRE-2024</t>
  </si>
  <si>
    <t>PILOTO, AMPLIACIÓN PILOTO, OLIVAR DEL CONDE, TLACUITLAPA, LOMAS DE LOS CEDROS, AVE REAL, PEÑON DE LOS BAÑOS, AMPLIACIÓN LAS AGUILAS, MINAS DE CRISTO, BARRIO NORTE, LOMAS DE LA ERA, SANTA ROSA AXOCHIAC, SAN BARTOLO AMEYALCO PBLO</t>
  </si>
  <si>
    <t>EL ROSARIO, PUEBLO SAN ANDRES, SANTA BARBARA, SANTA CATARINA, DEL RECREO, REYNOSA TAMAULIPAS</t>
  </si>
  <si>
    <t>PORTALES, SAN SIMON TICUMAN</t>
  </si>
  <si>
    <t>PEDREGAL DE SANTO DOMINGO, EDUCACIÓN, PEDREGAL DE LA ZORRA, CUADRANTE DE SAN FRANCISCO, SAN FRANCISCO CULHUACAN</t>
  </si>
  <si>
    <t>SAN MATEO TLALTENANGO, SAN PABLO CHIMALPA, LA PILA</t>
  </si>
  <si>
    <t>JUÁREZ, ROMA SUR, ATLAMPA, MORELOS, GUERRERO, TRÁNSITO, CENTRO, SAN SIMON TOLNAHUAC, DOCTORES</t>
  </si>
  <si>
    <t>AMPLIACIÓN GABRIEL HERNANDEZ, LA JOYA, CUAUTEPEC BARRIO ALTO, LINDAVISTA, LOMAS DE CUAUTEPEC, ZONA ESCOLAR, MALACATES</t>
  </si>
  <si>
    <t>VIADUCTO PIEDAD,GABRIEL RAMOS MILLÁN, EX-EJIDO MAGDALENA MIXHUCA, RAMOSN MILLÁN BRAMADERO</t>
  </si>
  <si>
    <t>EJÉRCITO DE AGUA PRIETA, SANTA MARIA DEL MONTE, SANTA MARIA AZTAHUACAN, SANTA MARIA TOMATLAN, VICENTE GUERRERO, CABEZA DE JUÁREZ, LAS PEÑAS, DESARROLLO QUETZALCOATL, CARLOS HANK GONZALEZ, RICARDO FLORES MAGON, CAMPESTRE, LOMAS DE SAN LORENZO, UH EJERCITO DE ORIENTE, IZTLAHUACAN, SANTA MARTHA ACATITLA, LOS REYES CULHUACAN, EL PARAISO, PARAJE SAN JUAN, EL TRIÁNGULO, SAN MIGUEL TEOTONGO,</t>
  </si>
  <si>
    <t xml:space="preserve"> ACAHUALTEPEC, BUENAVISTA, RENOVACIÓN, AMPLIACIÓN EMILIANO ZAPATA, XALPA, LOMAS DE ZARAGOZA, MIGUEL DE LA MADRID, SANTA MARIA AZTAHUACAN, PORTERO</t>
  </si>
  <si>
    <t>TIERRA COLORADA, SUBESTACION, PEDREGAL DE SAN NICOLAS, EL GAVILLERO, TIERRA COLORADA, TIERRA UNIDA, LAS CRUCES, SAN BERNABE</t>
  </si>
  <si>
    <t>PENSIL NORTE, ARGENTINA ANTIGUA, ARGENTINA PONIENTE</t>
  </si>
  <si>
    <t>LA CONCEPCION, SAN ANTONIO TECOMITL</t>
  </si>
  <si>
    <t>LOPEZ PORTILLO, AMPLIACIÓN LOPEZ PORTILLO, LA ESTACIÓN, TEMPILULI, LA CONCHITA, SAN BARTOLO MIXQUIC, BARRIO SAN MIGUEL, SAN BARTOLOME, SAN MIGUEL TEOTONGO, SAN ANDRES, SAN AGUSTIN, LOS REYES, SANTA CATARINA YECAHUTZOL, SAN NICOLAS TETELCO, SANTA CECILIA, SAN JOSE, ATOTOLCO, MIXQUIC</t>
  </si>
  <si>
    <t>MIGUEL HIDALGO 3RA SECC, SAN MIGUEL TOPILEJO, MIRADOR II, TEPEXIMILPA, SAN MIGUEL XICALCO, LOS ENCINOS, PARRES EL GUARDA, TOPILEJO</t>
  </si>
  <si>
    <t>MORELOS, CENTRO, EMILIANO ZAPATA, JARDIN BALBUENA, VALENTIN GOMEZ FARIAS, MOCTEZUMA, 20 DE NOVIEMBRE, IGNACIO ZARAGOZA, UH KENNEDY, ALVARO OBREGON, AZTECA, 10 DE MAYO</t>
  </si>
  <si>
    <t>SANTA CRUZ DE GUADALUPE, SAN LUCAS XOCHIMANCA, EL CARMEN, TULYEHUALCO, CALYEQUITA, CERRILLOS II, CERRILLOS III, SAN GREGORIO ATLAPULCO, SAN LUIS TLAXIALTEMALCO, AMPLIACION SAN MARCOS, BARRIO LOS REYES, CRISTO REY, BARRIO SAN JUAN</t>
  </si>
  <si>
    <t>269105E201</t>
  </si>
  <si>
    <t>CIUDAD DE UTOPIAS</t>
  </si>
  <si>
    <t xml:space="preserve">SAN PEDRO DE LOS PINOS, GUADALUPE </t>
  </si>
  <si>
    <t>SAN MIGUEL AMANTLA, SANTA BARBARA</t>
  </si>
  <si>
    <t>CAROLA, ACTIPAN, ESPERANZA Y OBRERO, PORTALES NORTE , PIEDAD NARVARTE, DEL VALLE, NARVARTE ORIENTE, SAN RAFAEL, PORTALES SUR, SAN PEDRO DE LOS PINOS, VERTIZ NARVARTE, INDEPENENCIA, NIÑOS HÉROES DE CHAPULTEPEC</t>
  </si>
  <si>
    <t>PARQUE SAN ANDRES, AJUSCO, PRADOCHURRUBUSCO, CULHUACAN, SANTA CATARINA, PEDREGAL DE CARRASCO, ESPARTACO, PEDREGAL DE SANTO DOMINGO</t>
  </si>
  <si>
    <t>MORELOS, ROMA SUR, OBRERA, CENTRO, PAULINO NAVARRO, JUAREZ, GUERRERO</t>
  </si>
  <si>
    <t>EL ARBOLILLO III, SANTA ROSA, VALLEJO, SAN JUAN DE ARAGON , PROVIVENCIA</t>
  </si>
  <si>
    <t>PICOS DE IZTACALCO, AGRICOLA ORIENTAL, TLAZINTLA, VIADUCTO PIEDAD, GRANJAS MEXICO , PANTITLAN</t>
  </si>
  <si>
    <t xml:space="preserve">SAN MIGUEL TEOTONGO, EL MOLINO, XALPA, STA CRUZ MEYEHUALCO, LA POLVORILLA,  SANTA BARBARA, FRANCISCO VILLA,  LOMAS DE ZARAGOZA, JUAN ESCUTIA , VALLE DE SAN LORENZO, SIDERAL, EJERCITO DE ORIENTE, DESARROLLO URBANO QUETZALCOATL, LAS PEÑAS,  EL MANT, USCOVI,  REFORMA POLITICA,  CASA BLANCA,  CHINANPAC DE JUAREZ, CONSEJO AGRARISTA MEXICANO, PREDIO DEGOLLADO MEXICATLALLI,  JACARANDAS, LOMAS ESTRELLA,  IXTLAHUACAN, TEPALCATES,  BARRIO SAN PEDRO,  JARDINES DE SAN LORENZO TEZONCO, AMPL SANTIAGO ACAHUALTEPE , LA COLMENA, PALMITAS, </t>
  </si>
  <si>
    <t>MIGUEL DE LA MADRID HURTADO, SAN JOSE BUENAVISTA, AMPLIACION EMILIANO ZAPATA, REGADERA,  EJERCITO CONSTITUCIONALISTA,  PARAJE ZACATEPEC, LOMAS DE ZARAGOZA, VALLE SUR, BARRIO SAN LUCAS, LEYES DE REFORMA, BARRIO SAN JOSE, APATLACO, SAN ANTONIO, CITLALI, UNION DE GUADALUPE, SAN SEBASTIAN TECOLOXTITLAN, UNIDAD VICENTE GUERRERO, SAN IGNACIO,  GRANJAS ESTRELLA, VALLE DEL SUR,  PUENTE BLANCO, , EJIDOS DE SANTA MARIA AZTAHUACAN, LOMAS DE ZARAGOZA, TENORIOS, CAMPESTRE POTRERO, JOSE LOPEZ PORTILLO,  LA PLANTA, PARAJE SAN JUAN, ALVARO OBREGON,  ESTRELLA SUR, BARRIO LA ASUNCION,SAN LORENZO XICOTENCATL, AGRICOLA PANTITLAN, PUEBLO DE SANTA MARIA TOMATLAN, LOS ANGELES APANOAYA,  ESCUADRON 201, EL RETOÑO,  MIXCOATL,  INSURGENTES,  MONTE ALBAN, PRESIDENTES DE MEXICO, LOMAS EL MANTO, NEZAHUALCOYOTL, BARRIO SAN MIGUEL, REVOLUCION SOCIAL, ERMITA ZARAGOZA, BARRIO SAN JOSE DELEGACION, FELIPE PESCADOR,  CULHUACÁN, SAN NICOLAS TOLENTINO, SANTA MARTA ACATITLA, LOS CIPRESES, TEPALTEPEC, EL PARAÍSO, MIRAVALLE, GUELATAO DE JUAREZ, EL SANTUARIO, MIRASLES, SECTOR POPULAR, GUADALUPE DEL MORAL, LOS REYES CULHUACAN, LA NOPALERA, NUEVA ROSITA, EL MIRADOR, FUEGO NUEVO, RENOVACIÓN, RICARDO FLORES MAGÓN, AÑO DE JUAREZ, CANANEA, EL TRIANGULO, EL ROSARIO, SAN JOSE ACULCO, SAN JUAN JOYA</t>
  </si>
  <si>
    <t>EL ERMITAÑO</t>
  </si>
  <si>
    <t>AGRICULTURA, TORRE BLANCA, ANZUARES</t>
  </si>
  <si>
    <t xml:space="preserve">ANTONIO TECOMITLI, SAN PEDRO, </t>
  </si>
  <si>
    <t>ATOTOLCO, MIGUEL HIDALGO , SAN BARTOLOME, SAN JOSE TLAHUAC, AGRICOLA ORIENTAL METROPOLITANA, SANTIAGO ZAPOTITLAN, DEL MAR, ESTACIÓN, SANTA CATARINA YECAHUIZOTL, MIGUEL HIDALGO,  LAS ARBOLEDAS</t>
  </si>
  <si>
    <t>LOMAS DE TECALAXTLO, LA FAMA , PEDREGAL DE SAN NICOLAS, LOMAS DE PADIERNA</t>
  </si>
  <si>
    <t>FEDERAL, AMPLIACION CARACOL, MOCTEZUMA, AVIACIÓN CIVIL, ARENAL</t>
  </si>
  <si>
    <t>SAN JOSE OBRERO, CIRCUITO CUEMANCO</t>
  </si>
  <si>
    <t>269105E202</t>
  </si>
  <si>
    <t>DESDE LA CUNA 0-3 AÑOS</t>
  </si>
  <si>
    <t>GOCDMX
29-OCTUBRE-2024</t>
  </si>
  <si>
    <t xml:space="preserve">Amp Tlacoyaque, Ampliacion Caracol, La del mar, Lomas de chamontoya, Pueblo San Bartolo Ameyalco, Rincon de la bolsa, 2 RIOS, Ampl. Jalalpa, COVE, HERRADURA DE PBLO TETELPAN, JALALPA EL GRANDE, JALALPA TEPITO, LA ANGOSTURA, LOMAS DE TETELPAN, SANTA LUCÍA, 1a Ampliación Presidentes, 1a Sección Cañada, 1a Victoria, 2a Ampliación Presidentes, 2a Del Moral del Pueblo Tetelpan, 2a Sección Cañada, 2o Reacomodo Tlacuitlapa, 8 de Agosto, Abraham M. González, Acueducto, Acuilotla, Alfalfar, Alfonso XIII, Ampliación El Capulín, Ampliación Jalalpa, Ampliación La Cebada, Ampliación Las Águilas
Ampliación Piloto Adolfo López Mateos, Ampliación Tepeaca, Ampliación Tlacuitlapa, Arcos Centenario, Arturo Martínez, Arvide, Ave Real, Axotla, Balcones de Cehuayo, Barrio Norte, Bejero del Pueblo Santa Fe, Belém de las Flores, Bellavista, Bonanza, Bosque, Calzada Jalalpa, Campo de Tiro los Gamitos, Canutillo, Carlos A. Madrazo, Cehuaya, Chimalistac, Corpus Christy, Cristo Rey, Cuevitas, Desarrollo Urbano, Dos Ríos del Pueblo, Santa Lucía, El Árbol, El Capulín, El Encino del Pueblo Tetelpan, El Mirador del Pueblo Tetelpan, El Piru Santa Fe, El Pirul, El Pocito, El Rodeo, El Ruedo, El Tejocote, Ermita Tizapan, Estado de Hidalgo, Ex-Hacienda de Tarango, Flor de María, Florida, Francisco Villa, Garcimarrero,. Golondrinas, Golondrinas 1a Sección, Golondrinas 2a Sección, Guadalupe Inn, Herón Proal, Hidalgo, Hogar y Redención, Isidro Fabela Jalalpa Tepito 2a Ampliación, José Maria Pino Suárez, La Cascada, La Conchita, La Joya, La Joyita del Pueblo Tetelpan, La Martinica, La Mexicana, La Mexicana 2a Ampliación, La Milagrosa, La Otra Banda, La Peñita del Pueblo Tetelpan, La Presa, Las Águilas, Las Águilas 1a Sección, Las Águilas 3er Parque, Liberales de 1857, Llano Redondo, Lomas de Becerra, Lomas de Capula, Lomas de La Era, Lomas de las Águilas, Lomas de los Ángeles del Pueblo Tetelpan, Lomas de los Cedros, Lomas de Nuevo México, Lomas de Plateros, Lomas de Puerta Grande, Lomas de San Ángel, Lomas de Santa Fe, Lomas de Tarango, Lomas del Capulín, Loreto, Los Juristas, Margarita Maza de Juárez, </t>
  </si>
  <si>
    <t>Maria G. de García Ruiz, Mártires de Tacubaya, Merced Gómez, Miguel Gaona Armenta, Miguel Hidalgo, Minas Cristo Rey, Molino de Rosas, Molino de Santo Domingo, Ocotillos del Pueblo Tetelpan, Olivar de los Padres, Olivar del Conde 1a Sección, Olivar del Conde 2a Sección, Palmas, Palmas Axotitla, Paraíso, Piloto Adolfo López Mateos, Piru Santa Lucía, Pólvora, Ponciano Arriaga, Preconcreto, Presidentes, Profesor J. Arturo López Martínez, Progreso Tizapan, Puente Colorado, Puerta Grande, Punta de Cehuaya, Reacomodo El Cuernito, Reacomodo Pino Suárez, Reacomodo Valentín Gómez Farías, Real del Monte, Rincón de la Bolsa, Rinconada Las Cuevitas, Sacramento, San Agustín del Pueblo Tetelpan, San Ángel, San Bartolo Ameyalco, San Clemente Norte, San Clemente Sur, San José del Olivar, San Pedro de los Pinos, Santa Fe, Santa Lucía Chantepec, Santa María Nonoalco, Santa Rosa Xochiac, Tarango, Tecalcapa del Pueblo Tetelpan, Tecolalco, Tepeaca, Tepopotla, Tetelpan, Tizampampano del Pueblo Tetelpan, Tizapan, Tlacoyaque, Tlacuitlapa, Tlapechico, Tolteca, Torres de Potrero, Villa Progresista, Villa Solidaridad, Zenón Delgado</t>
  </si>
  <si>
    <t xml:space="preserve">Aguilera, Aldana, Ampliación Cosmopolita, Ampliación Del Gas, Ampliación Petrolera, Ampliación San Pedro Xalpa, Ángel Zimbrón, Arenal, Centro de Azcapotzalco, Clavería, Coltongo, Cosmopolita, Del Gas, Del Maestro, Del Recreo, El Rosario, Euzkadi, Ex-Hacienda el Rosario, Ferrería, Ignacio Allende, Industrial Vallejo, La Preciosa, La Raza, Liberación, Libertad, Los Reyes, Monte Alto, Nextengo, Nueva El Rosario, Nueva España, Nuevo Barrio San Rafael, Obrero Popular, Pasteros, Petrolera, Plenitud, Porvenir, Potrero del Llano, Pro-Hogar, Providencia, Reynosa Tamaulipas, San Álvaro, San Andrés, San Antonio, 
San Bartolo Cahualtongo, San Francisco Tetecala, San Francisco Xocotitla, San Juan Tlihuaca, San Marcos, San Martín Xochinahuac, San Miguel Amantla, San Pedro Xalpa, San Rafael, Santa Apolonia, Santa Bárbara, Santa Catarina, Santa Cruz Acayucan, Santa Cruz de las Salinas, Santa Inés, </t>
  </si>
  <si>
    <t>Santa Lucía, Santa María Malinalco, Santiago Ahuizotla, Santo Domingo, Santo Tomás, Sindicato Mexicano de Electricistas, Tezozomoc, Tierra Nueva, Trabajadores de Hierro, Un Hogar Para Cada Trabajador, Unidad Cuitlahuac, Victoria de las Democracias</t>
  </si>
  <si>
    <t xml:space="preserve">ALBERT, Del Valle, San Rafael, Santa Cruz Atoyac, 8 de Agosto, Acacias, Actipan, Álamos, Américas Unidas, Ampliación Nápoles, Atenor Salas, Ciudad de los Deportes, Crédito Constructor, Del Carmen, Del Valle Centro, Del Valle Norte, Del Valle Sur, Ermita, Extremadura Insurgentes, General Pedro María Anaya, Independencia, Insurgentes Mixcoac, Iztaccihuatl, Josefa Ortiz de Domínguez, Letrán Valle, Merced Gómez, Miravalle, Mixcoac, Moderna, Nápoles, Narvarte Oriente, NARVARTE PONIENTE, Nativitas, Niños Héroes, Nochebuena, Periodista, Piedad Narvarte, PORTALES, Portales Norte, Portales Oriente, Portales Sur, Postal, Residencial Emperadores, San José Insurgentes, San Juan, San Pedro de los Pinos, San Simón Ticumac, Santa Cruz Atoyac, Santa María Nonoalco, 
Tlacoquemécatl, Vértiz Narvarte, Villa de Cortes, Xoco, Zacahuitzco
</t>
  </si>
  <si>
    <t>CULHUACAN, EMILIANO ZAPATA, HACIENDAS DE COYOACÁN, LOS CIRUELOS, PBLO. DE SANTA URSULA, PEDREGAL DE STO DOMINGO, SANTA URSULA, Santo Domingo Coyoacan, Unidad Piloto, Adolfo Ruiz Cortínes, Ajusco, Avante, Cafetales, Campestre Churubusco, Carmen Serdán, Churubusco Country Club, Ciudad Jardín, Copilco El Bajo, Copilco Universidad, Cuadrante de San Francisco, Culhuacán CTM Canal Nacional, Culhuacán CTM Sección Piloto, Culhuacán CTM Sección V, Culhuacán CTM Sección VII, Culhuacán CTM Sección VIII, Culhuacán CTM Sección X, Del Carmen, Del Niño Jesús, Educación, El Caracol, El Centinela, El Parque de Coyoacán, El Reloj, El Rosario, El Rosedal, Emiliano Zapata, Fraccionamiento Popular, Espartaco, Ex-Ejido de San Francisco Culhuacán, Hermosillo</t>
  </si>
  <si>
    <t>Huayamilpas, Jardines de Coyoacán, Joyas del Pedregal, La Candelaria, La Concepción, La Otra Banda, Los Cedros, Los Cipreses, Los Reyes, Nueva Díaz Ordaz, Parque San Andrés, Paseos de Taxqueña, Pedregal de Carrasco, Pedregal de Santa Úrsula, Pedregal de Santo Domingo, Petrolera Taxqueña, Prado Churubusco
Presidentes Ejidales 1a Sección, San Diego Churubusco, San Francisco Culhuacán, Barrio de La Magdalena, San Lucas, San Mateo, San Pablo Tepetlapa, Santa Cecilia, Santa Úrsula Coapa, Viejo Ejido de Santa Úrsula Coapa, Villa Coyoacán, Xotepingo</t>
  </si>
  <si>
    <t>San Mateo  Tlaltenango, SAN MATEO TLALTENANGO, 1° de Mayo, Abdías García Soto, Adolfo López Mateos, Ahuatenco, Amado Nervo, Ampliación el Yaqui, Ampliación Memetla, Contadero, Cooperativa Palo Alto, Cruz Blanca, Cuajimalpa, El Ébano, El Molinito, El Molino, El Tianguillo, El Yaqui, Granjas Navidad, Granjas Palo Alto, Jesús del Monte, La Pila, La Venta, Las Lajas, Las Maromas, Las Tinajas, Locaxco, Loma del Padre, Lomas de Memetla, Lomas del Chamizal, Manzanastitla, Memetla, San José de los Cedros, San Lorenzo Acopilco, San Pablo Chimalpa, Santa Fe Cuajimalpa, Xalpa, Zentlapatl</t>
  </si>
  <si>
    <t xml:space="preserve">Centro, Cuauhtémoc, Guerrero, Morelos, Ampliación Asturias, Asturias, Atlampa, Buenavista, Buenos Aires, Centro (Área 1), Centro (Área 2), Centro (Área 3), Centro (Área 4), Centro (Área 5), Centro (Área 6), Centro (Área 9), Doctores, Esperanza, Ex-Hipódromo de Peralvillo, Felipe Pescador, Hipódromo, Juárez, Maza, Milpa Alta, Nonoalco Tlatelolco, Obrera, Paulino Navarro, Peralvillo, ROMA NORTE, Roma Sur, SAN RAFAEL, San Simón Tolnáhuac, Santa María Insurgentes, Santa María la Ribera, Tabacalera, Tránsito, Valle Gómez, Venustiano Carranza, Vista Alegre
</t>
  </si>
  <si>
    <t xml:space="preserve">15 de Agosto, 25 de Julio, 6 de Junio, 7 de Noviembre, Acueducto de Guadalupe, Ahuehuetes, Ampliación Arboledas, Ampliación Benito Juárez, Ampliación Casas Aleman, Ampliación Casas Alemán, Ampliación Castillo Grande, Ampliación Chalma de Guadalupe, Ampliación Emiliano Zapata, Ampliación Gabriel Hernández, Ampliación Guadalupe Proletaria, Ampliación Malacates, Ampliación Progreso Nacional, Ampliación Providencia, Aragón Inguarán, Aragón la Villa, Arboledas, BARRIO SAN JUAN TICOMAN, Belisario Domínguez, Benito Juárez, Bondojito, C.T.M. Aragón, C.T.M. Atzacoalco, C.T.M. El Risco, Campestre Aragón, Candelaria Ticomán, Capultitlan, Casas Aleman, Castillo Chico, Castillo Grande, Chalma de Guadalupe, Churubusco Tepeyac, Cocoyotes, Compositores Mexicanos, Constitución de La República, Cuautepec Barrio Alto, Cuautepec de Madero, Cuchilla del Tesoro, Defensores de La República, Del Bosque, Del Carmen, Del Obrero, Dinamita, DM Nacional, El Arbolillo, El Coyol, El Tepetatal, Emiliano Zapata, Estanzuela, Estrella, Ex Ejido San Juan de Aragón Sector 32, 
Ex Ejido San Juan de Aragón Sector 33, Ex Escuela de Tiro, Faja de Oro, Fernando Casas Alemán, Forestal, Forestal I, Forestal II, Gabriel Hernández, General Felipe Berriozabal, Gertrudis Sánchez 1a Sección, Gertrudis Sánchez 2a Sección, Gertrudis Sánchez 3a Sección, Graciano Sánchez, Granjas Modernas, Guadalupe Insurgentes, Guadalupe Proletaria, Guadalupe Tepeyac, Guadalupe Ticomán, Guadalupe Victoria Cuautepec, Héroe de Nacozari, Héroes de Cerro Prieto, Héroes de Chapultepec, Indeco, Industrial, Jorge Negrete, Juan González Romero, Juventino Rosas, La Casilda, La Cruz, La Esmeralda, LA FORESTAL, La Joya, La Joyita, La Laguna Ticomán, La Lengüeta, La Malinche, La Pastora, La Pradera, La Purísima Ticomán, Loma La Palma, Lomas de Cuautepec, Lomas de San Juan Ixhuatepec 2a Sección, Luis Donaldo Colosio, Magdalena de las Salinas, Malacates, Martín Carrera, Mártires de Río Blanco, Narciso Bassols, Nueva Atzacoalco, Nueva Industrial Vallejo, Nueva Tenochtitlán, Nueva Vallejo, Palmatitla, Panamericana, Parque Metropolitano, </t>
  </si>
  <si>
    <t>Pradera II Sección, Prados de Cuautepec, Progreso Nacional, Providencia, Residencial Acueducto de Guadalupe, Residencial la Escalera, Residencial Zacatenco, Rosas del Tepeyac, Salvador Díaz Mirón, San Antonio, San Bartolo Atepehuacan, San Felipe de Jesús, San José de la Escalera, San José Ticomán, San Juan de Aragón, San Juan de Aragón I Sección, San Juan de Aragón II Sección, San Juan de Aragón III Sección, San Juan de Aragón IV Sección, San Juan de Aragón V Sección, San Juan de Aragón VI Sección, San Juan de Aragón VII Sección, San Juan y Guadalupe Ticomán, San Pedro El Chico, San Pedro Zacatenco, Santa Isabel Tola, Santa María Ticomán, Santa Rosa, Santiago Atepetlac, Santiago Atzacoalco, Solidaridad Nacional, Tablas de San Agustín, Tepeyac Insurgentes, Tlacamaca, Tlalpexco, Tres Estrellas, Triunfo de La República, U Hab Jorge Obispo Hernández, Valle de Madero, Vallejo, Vallejo Poniente, Vasco de Quiroga, Villa de Aragón, Villa Gustavo A. Madero, Villa Hermosa, Vista Hermosa, Zona Escolar, Zona Escolar Oriente</t>
  </si>
  <si>
    <t xml:space="preserve">Agrícola Oriental, Agrícola Pantitlán, Ampliación Gabriel Ramos Millán, Campamento 2 de Octubre, CARLOS ZAPATA VELA, Cuchilla Agrícola Oriental, CUCHILLA RAMOS MILLAN, El Rodeo, Fraccionamiento Coyuyam, Gabriel Ramos Millán, Gabriel Ramos Millán Sección Bramadero, Gabriel Ramos Millán Sección Cuchilla, 
Gabriel Ramos Millán Sección Tlacotal, Granjas México, INFONAVIT Iztacalco, INPI Picos, Jardines Tecma, Juventino Rosas, La Asunción, La Cruz, Los Picos de Iztacalco Sección 1A, Los Picos de Iztacalco Sección 2a., Los Reyes, Nueva Santa Anita, PICOS IZTACALCO, Ramos Millan, Reforma Iztaccíhuatl Norte, San Francisco Xicaltongo, San Miguel, San Pedro, Santa Anita, Santa Cruz, Santiago Norte, Santiago Sur, TLACOTAL RAMOS MILLAN, Tlazintla, Viaducto Piedad
Zapotla
</t>
  </si>
  <si>
    <t xml:space="preserve">12 de Diciembre, Aculco, Albarrada, Allapetlalli, Álvaro Obregón, Ampliación Bellavista, Ampliación El Santuario, Ampliación El Triunfo, Ampliación Emiliano Zapata, Ampliación Los Reyes, Ampliación Paraje San Juan, Ampliación Ricardo Flores Magón, Ampliación San Miguel, Ampliación Veracruzana, Año de Juárez, Apatlaco, BARR SAN ANTONIO CULHUACAN, Barranca de Guadalupe, Barrio san pedro, Bellavista, Benito Juárez, Buenavista, Cacama, Campestre Potrero, Cananea, Carlos Hank Gonzalez, Carlos Jonguitud Barrios, Casa Blanca, Celoalliotli, Cerro de La Estrella, Chinampac de Juárez, Citlalli, Consejo Agrarista Mexicano, Constitución de 1917, Culhuacán, Degollado, Degollado - Mexicatlalli, Desarrollo Urbano Quetzalcoatl, Ejército de Agua Prieta, Ejército de Oriente, Ejército de Oriente Zona Peñón, El Edén, El Manto, El Mirador, El Molino, El Molino Tezonco, El Paraíso, El Prado, El Retoño, El Rodeo, El Rosario, El Santuario, El Sifón, El Triángulo, El Triunfo, Ermita Zaragoza, Escuadrón 201, Estado de Veracruz, Estrella Culhuacán, Estrella del Sur, Eva Sámano de López Mateos, Francisco Villa, Fuego Nuevo, Granjas de San Antonio, Granjas Estrella, Guadalupe, Guadalupe del Moral ,Héroes de Churubusco, Insurgentes, Iztlahuacán, Jardines de Churubusco, Jardines de San Lorenzo Tezonco, Jardinez de sn lorenzo, José López Portillo, José María Morelos y Pavón, Juan Escutia, Justo Sierra, 
La Asunción, La Era, La Esperanza, La Planta, La Polvorilla, La Regadera, Las Peñas, Leyes de reforma, Leyes de Reforma 1a Sección, Leyes de Reforma 2a Sección, Leyes de Reforma 3a Sección, Lomas de la Estancia, Lomas de San Lorenzo, Lomas de Santa Cruz, Lomas de Zaragoza, Lomas El Manto, Lomas Estrella, Los Ángeles, Los Ángeles Apanoaya, Los Cipreses, Los Picos VI-B, Los Reyes Culhuacán, Magdalena Atlazolpa, Mexicaltzingo, Miguel de La Madrid Hurtado, Minerva, Miravalles, Mixcoatl, Monte Alban, Nueva Rosita, Palmitas, Paraje San Juan, Paraje San Juan Cerro, Paraje Zacatepec, Paseos de Churubusco, Presidentes de México, Progresista, Progreso del Sur, Puente Blanco, Purísima Atlazolpa, Real del Moral, Reforma Política, Renovación, </t>
  </si>
  <si>
    <t>Ricardo Flores Magón, San Andrés Tetepilco, San Andrés Tomatlán, San Antonio, San Antonio Culhuacán, San Ignacio, San José, San José Aculco, San José Buenavista, San Juan Estrella, San Juan Joya, San Juan Xalpa, San Juanico Nextipac, San Lorenzo, San Lorenzo Tezonco, San Lorenzo Xicotencatl, San Lucas, San Miguel, San Miguel 8va. Ampliación, San Miguel Teotongo Sección Avisadero, San Miguel Teotongo Sección Guadalupe, San Miguel Teotongo Sección Iztlahuaca, San Miguel Teotongo Sección La Cruz, San Miguel Teotongo Sección Palmitas, San Nicolás Tolentino, San Pablo, San Pedro, San Sebastián Tecoloxtitla, San Simón Culhuacán, Santa Bárbara, Santa Cruz Meyehualco, Santa María Aztahuacán, Santa María Aztahuacán Ampliación, Santa María del Monte, Santa María Tomatlán, Santa Martha Acatitla, Santa Martha Acatitla Norte, Santa Martha Acatitla Sur, Santiago Acahualtepec, Santiago Acahualtepec 1ra. Ampliación, Santiago Acahualtepec 2a., Ampliación, Sector Popular, Sideral, Tenorios, Tepalcates, Unidad Ejército Constitucionalista, Unidad Modelo, Unidad Vicente Guerrero, USCOVI, Valle de Luces, Valle de San Lorenzo, Valle del Sur, Xalpa, Zacahuitzco</t>
  </si>
  <si>
    <t xml:space="preserve">Ampliación Lomas de San Bernabé, Ampliación Potrerillo, Atacaxco, Barranca Seca, Barrio San Francisco, Barros Sierra, Cuauhtémoc, El Ermitaño, El Ocotal, El Rosal, El Tanque, El Toro, Héroes de Padierna, Huayatla, La Carbonera, La Concepción, La Cruz, La Guadalupe, La Magdalena, La Malinche, Las Calles, Las Cruces, Lomas de San Bernabé, Lomas Quebradas, Los Padres, Palmas, Potrerillo, Pueblo Nuevo Alto, Pueblo Nuevo Bajo, San Bartolo Ameyalco, San Bernabé Ocotepec, San Francisco, San Jerónimo Aculco, San Jerónimo Lídice, San Nicolás Totolapan, Santa Teresa, Tierra Colorada, Tierra Unida, Vista Hermosa, Tierra chida
</t>
  </si>
  <si>
    <t>10 de Abril, 16 de Septiembre, 5 de Mayo, Agricultura, Ahuehuetes Anáhuac, América, Ampliación Daniel Garza, Ampliación Granada, Ampliación Popo, Ampliación Torre Blanca, ANAHUAC, Anáhuac I Sección, Anáhuac II Sección, Anzures, Argentina Antigua, Argentina Poniente, Cuauhtémoc Pensil, Daniel Garza, Deportivo Pensil, Dos Lagos, Escandón I Sección, Francisco I Madero, Granada, Huíchapan, Ignacio Manuel Altamirano, Legaria, Lomas de Bezares, Lomas de Chapultepec II Sección, Lomas de Sotelo, Lomas Hermosa, Los Manzanos, Mariano Escobedo, México Nuevo, MODELO PENSIL, Nextitla, Observatorio, PENSIL, PENSIL NORTE, Pensil Sur</t>
  </si>
  <si>
    <t>Barrio Los Ángeles, Centro, Cruztitla, Emiliano Zapata, La Concepción, La Lupita Teticpac, Los Ángeles, Nochtla, Ocotitla, Panchimalco, Pblo San Antonio Tecomitl, Pblo San Pablo Oztotepec, Pblo San Salvador Cuauhtenco, San Agustin Ohtenco, San Bartolomé Xicomulco, San Francisco Tecoxpa, San Jerónimo Miacatlán, San José, San Juan, San Juan Tepenahuac, San Lorenzo Tlacoyucan, San Marcos, San Mateo, San Miguel, San Pablo Oztotepec, San Salvador Cuauhtenco, Santa Cruz, Santa Martha, Tecaxtitla, Tenantitla, Tula, Villa Milpa Alta Centro, Xaltipac, Xochitepec</t>
  </si>
  <si>
    <t xml:space="preserve">3 DE MAYO, Ampliacion Selene, ASUNCIóN, Barrio San Miguel, El Rosario, La Conchita Zapotitlán, La Habana, San Andrés Mixquic, SAN ISIDRO, San Mateo, San Miguel, SELENE, Agrícola Metropolitana, Ampliación José López Portillo, Ampliación La Conchita, Ampliación Los Olivos, Ampliación Santa Catarina, Ampliación Zapotitla, Del Mar, El Triángulo, Francisco Villa, Guadalupe Tlaltenco, Jaime Torres Bodet, Jardines del Llano, La Asunción, La Concepción, La Draga, La Estación, La Guadalupe, La Loma, La Lupita, La Magdalena, La Nopalera, La Soledad, La Turba, Las Arboledas, López Portillo, Los Olivos, Los Reyes, Miguel Hidalgo, Ojo de Agua, Olivar Santa María, </t>
  </si>
  <si>
    <t>Peña Alta, Quiahuatla, San Agustín, San Andrés, San Bartolomé, San Francisco Tlaltenco, San José, San Juan, San Nicolás Tetelco, San Sebastián, Santa Ana, Santa Ana Centro, Santa Ana Norte, Santa Ana Poniente, Santa Ana Sur, Santa Cecilia, Santa Cruz, Santiago, Santiago Centro, Santiago Norte, Santiago Sur, Tempiluli, Tepantitlamilco, Tierra Blanca, Villa Centroamericana, Zacatenco, Zapotitla</t>
  </si>
  <si>
    <t xml:space="preserve">2 de Octubre, Ampliación Isidro Fabela, Arboledas del Sur, Arenal de Guadalupe, Arenal Tepepan, Atocpa, Belisario Domínguez Sección XVI, Belvedere Ajusco, Bosques del Pedregal, Cantera Puente de Piedra, Chimalcoyoc, Chimilli, Colinas del Bosque, Comuneros de Santa Úrsula, Cruz del Farol, Cuchilla de Padierna, Cultura Maya, Cumbres de Tepetongo, Del Niño Jesús, Divisadero, Dolores Tlali, Ejidos de San Pedro Mártir, El Capulín, El Mirador 1a. Sección, El Mirador 2A Sección, El Mirador 3a. Sección, El Truenito, El Zacatón, Ex Hacienda San Juan de Dios, Fuentes Brotantes, Fuentes de Tepepan, Granjas Coapa, Guadalupe
Hacienda San Juan, Héroes de Padierna, Isidro Fabela, Jardines del Ajusco, Juventud Unida, La Fama, La Joya, La Lonja, La Magdalena Petlacalco, La Palma, La Quinta, Lomas de Padierna, Lomas de Padierna Sur, Lomas de Tepemecatl, Lomas del Pedregal, Lomas Hidalgo, Los Encinos, Los Volcanes, Magisterial Coapa, María Esther Zuno de Echeverría, Mesa de los Hornos, Miguel Hidalgo, Miguel Hidalgo 1A Sección, Miguel Hidalgo 2A Sección, Miguel Hidalgo 3A Sección
Miguel Hidalgo 4A Sección, Mirador del Valle, Mirador I, Mirador II, Narciso Mendoza, Nueva Oriental Coapa, Nuevo Renacimiento de Axalco, Paraje 38, Parres El Guarda, PBLO PARRES EL GUARDA, Pedregal de las Águilas, Pedregal de San Nicolás 2A Sección, Pedregal de San Nicolás 3A Sección, Pedregal de San Nicolás 4A Sección, Pedregal de Santa Úrsula Xitla, Peña Pobre, Plan de Ayala, Popular Santa Teresa, Prado Coapa 1A Sección, Prado Coapa 2A Sección, Primavera, 
Pueblo Quieto, Residencial Chimali, </t>
  </si>
  <si>
    <t>Residencial Villa Coapa, Rinconada Coapa 1A Sección, Rómulo Sánchez Mireles, SAN ANDRES TOTOLTEPEC, San Andrés Totoltepec, San Bartolo El Chico, San Juan Tepeximilpa, San Lorenzo Huipulco, San Miguel Ajusco, San Miguel Topilejo,. San Miguel Xicalco, San Nicolás 2, San Pedro Apóstol, San Pedro Mártir, Santa Úrsula Xitla, Santísima Trinidad, Santo Tomas Ajusco, Solidaridad, Tecorral, Tenorios, Texcaltenco, Tlalcoligia, Tlalmille, Tlalpan, Tlalpan Centro, Tlalpuente, Tlaxcaltenco la Mesa, Toriello Guerra, Valle de Tepepan, Valle Escondido, Verano, Vergel de Coyoacán, Vergel del Sur, Villa Coapa, Villa Lázaro Cárdenas, Villa Olímpica, Vistas del Pedregal, Viveros Coatectlán, VIVEROS DE COATETLAN, Zacatón</t>
  </si>
  <si>
    <t xml:space="preserve">La Magdalena Mixiuhca, Lorenzo Boturini, Magdalena Mixiuhca, Merced Balbuena, Michoacana, Moctezuma 1a Sección, Moctezuma 2a Sección, MORELOS, Nicolás Bravo, PENITENCIARIA, Pensador Mexicano, Peñón de los Baños, Popular Rastro, Progresista, Puebla, Relojeros, Revolución, Romero Rubio, Santa Cruz,  Aviación, Sevilla, Simón Bolívar, Valentín Gómez Farias, VALLE GÓMEZ, Venustiano Carranza Zona Centro
</t>
  </si>
  <si>
    <t xml:space="preserve">Ampliación Nativitas, Ampliación San Marcos Norte, Ampliación Tepepan, Apatlaco, BARR XALTOCAN, Belén, Calyequita, Cerrillos Primera Sección, Cerrillos Segunda Sección, Cerrillos Tercera Sección, Cristo Rey, Del Carmen, El Jazmín, El Mirador, Guadalupita, Jardines del Sur, La Asunción, La Cañada, La Concepción, Tlacoapa, La Gallera, La Guadalupita, La Noria, La Planta, La Santísima, Las Animas, Las Cruces, Las Flores, Las Mesitas, Lomas de Nativitas, Lomas de Tonalco, LOS CERRILLOS 3a. SECCIÓN, Los Reyes, Mercado de Flores Plantas y Hortalizas Nativitas, PBLO SANTA CRUZ XOCHITEPEC, Pblo. Stgo.Tepalcatlalpan, U. H. Rinconada del Sur, Potrero de San Bernardino, Quirino Mendoza, Rosario Tlali, San Andrés, San Andrés Ahuayucan, </t>
  </si>
  <si>
    <t xml:space="preserve">San Bartolo El Chico, San Cristóbal, San Diego, San Esteban, San Felipe, San Francisco Tlalnepantla, San Gregorio Atlapulco, San Isidro, San Jerónimo, San José, San Juan, San Juan Minas, San Juan Moyotepec, San Juan Tepepan, San Lorenzo, San Lorenzo Atemoaya, San Lorenzo, La Cebada, San Lucas Xochimanca, San Luis Tlaxialtemalco, San Marcos, San Mateo Xalpa, San Pedro, Santa Cecilia Tepetlapa, Santa Cruz Acalpixca, Santa Cruz Chavarrieta, Santa Cruz de Guadalupe, Santa Cruz Xochitepec, Santa Inés, 
Santa María Nativitas, Santa María Tepepan, Santiago Tepalcatlalpan, Santiaguito, Tablas de San Lorenzo, Tepipilli, Tetitla, Tierra Nueva, Xaltocan, Xochipilli
</t>
  </si>
  <si>
    <t>271226E161</t>
  </si>
  <si>
    <t>SERVIDORES DE LA CIUDAD</t>
  </si>
  <si>
    <t>19 de Mayo, Acueducto, Adolfo López Mateos Ampliación Piloto, Adolfo López Mateos Piloto, Las Águilas, Águilas 1°. y 2°. Parque, Águilas Ampliación, Águilas Barr. Unidad Habitacional, Alfonso XIII, Unidad Habitacional Benvenuto Cellini, Ampliación Alpes, Los Alpes, AltaVista, Las Américas, Ampliación Capulín, La Angostura, Arturo Martínez, Arvide, Atlamaya, Axotla Pueblo, Balcones de Cehuayo, Batallón de San Patricio Unidad Habitacional, Batán Barrio Viejo, Bejero, Belén Las Flores, Belén Unidad Habitacional, Bellavista, Bonanza, Camino Real de Tetelpan, Campestre, Capulín Tlacoyaque, Carlos A. Madrazo La Loma, Casa Blanca Condominio, La Cascada, Los Cedros, Chimalistac, Colinas de Tarango, Colinas del Sur, La Conchita, Corpus Christy, Cove, Cristo Rey, Las Cuevitas, Desarrollo Urbano Álvaro Obregón, Dos Ríos, El Batán Santa Lucia, El Capulín, Ex Hacienda de Guadalupe Chimalistac, Flor de María, La Florida, Fraccionamiento El Piru, Francisco Villa, Garcimarrero, Las Golondrinas 1ª. Ampliación, Las Golondrinas 2ª. Ampliación, Las Golondrinas, Guadalupe Inn, Herón Proal Ponciano Arriaga, La Herradura, Hidalgo, Estado de Hidalgo, Hogar y Redención, Hueytlale, Isidro Fabela, Jalalpa, Jalalpa El Grande, Jalalpa Tepito, Jardines del Pedregal, José María Pino Suárez, La Joya, La Joyita, Juristas, La Cañada, La Milagrosa II, La Otra Banda, Liberales de 1857, Llano Redondo, Lomas de Axiomatla, Lomas de Becerra, Lomas de Becerra Unidad Habitacional, Lomas de Capula, Lomas de Chamontoya, Lomas de Guadalupe, Lomas de la Era, Lomas de las Águilas, Lomas de Nuevo México, Lomas de Plateros Unidad Habitacional Oriente, Lomas de Plateros Unidad Habitacional Poniente, Lomas de Puerta Grande, Lomas de Tarango, Lomas de San Ángel Inn, Loreto y Campamento, María de G. de García Ruiz, Merced Gómez, La Mexicana, Miguel Gaona Armenta, Minas de Cristo Rey, El Mirador, Molino de Rosas, Molino de Rosas Ampliación, Molino de Santo  Domingo, Molino Santo Domingo Unidad Habitacional, Olivar de los Padres, Olivar del Conde, Olivar del Conde Primera Sección, Palmas, Palmas Axotitla, Las Palmas, La Palmita, El Paraíso, Pino Suárez Reacomodo, El Pirul, Poder Popular Cooperativa, La Presa Sección Horno, La Presa, Presidentes, Presidentes 2ª. Ampliación, Primera Victoria, Primera Victoria Sección Bosques, Progreso, Progreso Ermita Tizapán, Pueblo Nuevo, Puente Colorado, Puente Colorado Ampliación, Reacomodo El Cuernito, Real del Monte Lomas de Santo Domingo, Rincón de la Bolsa, Rodeo Barrio Norte, Sacramento, San Ángel, San Ángel Inn, San Bartolo Ameyalco Pueblo, San Clemente, San Francisco Rancho, San Gabriel, San Pedro de los Pinos, Unidad Habitacional Santa Fe IMSS, Santa Fe Pueblo, Santa Lucía, Santa María Nonoalco, Santa Rosa Xochiac, Tepeaca, Tetelpan Pueblo, Tizampampano, Tizapán Pueblo, Tlacopac, Tlacoyaque, Tlacoyaque Ampliación, Tlacuitlapa, Tlacuitlapa Ampliación, Toltecas, Torres de Mixcoac Unidad Habitacional, Torres de Potrero, Torres de Potrero Ampliación, Unidad Habitacional Carrillo Flores, Unidad Habitacional San Lorenzo Universal, Unidad Habitacional Sears Roebuck, Valentín Gómez Farías, Villa Verdun, Zenón Delgado</t>
  </si>
  <si>
    <t>Aguilera, Aldana, Ampliación Cosmopolita, Ampliación del Gas, Ampliación Petrolera, Ampliación San Pedro Xalpa, Ángel Zimbron, Arenal, Azcapotzalco, Barrio Coltongo, Benito Juárez, Clavería, Cosmopolita, Del Gas, Del Maestro, El Jagüey, El Recreo, Euzkadi, Ex-Hacienda del Rosario, Ferrería, Hogar y Seguridad, Industrial Vallejo, Jardín Azpeitia, La Preciosa, La Raza, Las Salinas, Liberación, Libertad, Los Reyes, Nextengo, Nueva España, Nueva Santa María Oriente, Nueva Santa María Poniente, Obrero Popular, Pasteros, Patrimonio Familiar, Petrolera, Plenitud, Porvenir, Potrero del Llano, Prados del Rosario, Por Hogar, Providencia, Reynosa Tamaulipas, San Álvaro, San Andrés Barrio, San Andrés Pueblo, San Antonio, San Bernabé, San Francisco Tetecala, San Francisco Xocotitla, San Juan Tlihuaca, San Marcos, San Martin Xochinahuac, San Mateo, San Miguel Amantla, San Pedro Xalpa, San Rafael I, San Salvador Xochimanca, San Sebastián, San Apolonia, Santa Bárbara, Santa Catarina, Santa Cruz Acayucan, Santa Cruz de las Salinas, Santa Inés, Santa Lucia, Santa María Maninalco, Santiago Ahuizotla, Santo Domingo, Santo Tomas, Sector Naval, Sindicato Mexicano de Electricistas, Tezozomoc, Tierra Nueva, Tlatilco, Trabajadores del Hierro, Cuitláhuac Sectores I y II, Hogares Ferrocarrileros, U H Cuitláhuac Sector III, U H El Rosario Sector I, U H El Rosario Sector II, U H El Rosario - CTM, U H Francisco Villa, U H Las Trancas, U H Miguel Hidalgo, U H Presidente Madero, U H San Pablo Xalpa, U H Xochinahuac, U H Cruz Roja Tepantongo, Victoria de las Democracias</t>
  </si>
  <si>
    <t>8 de Agosto, Acacias, Actipan, Álamos, Albert, Américas Unidas, Ampliación Nápoles, Atenor Salas, Cd de los Deportes, Crédito Constructor, Del Lago, Del Valle Centro, Del Valle Norte, Centro Urbano Presidente Alemán, Del Valle Sur, Ermita, Fracc Residencial Emperadores, Independencia, Insurgentes Extremadura, Insurgentes Mixcoac, Insurgentes San Borja, Iztaccíhuatl, José Ortiz de Domínguez, Letrán Valle, Miguel Alemán, María del Carmen, Merced Gómez, Miravalle, Mixcoac,</t>
  </si>
  <si>
    <t xml:space="preserve"> Moderna, Nápoles, Narvarte Oriente, Narvarte Poniente, Nativitas, Niños Héroes de Chapultepec, Noche Buena, Nonoalco, Pedro María Anaya, Periodista Francisco Zarco, Piedad Narvarte, Portales Norte Este, Portales Norte Oeste, Portales Oriente, Portales Sur Este, Portales Sur Oeste, Postal, Pueblo Xoco, San José Insurgentes, San Juan, San Pedro de los Pinos Oriente, San Pedro de los Pinos Poniente, San Simón Ticuman, Santa Cruz Atoyac, Tlacoquemecatl del Valle, Vertiz Narvarte, Villa de Cortés</t>
  </si>
  <si>
    <t xml:space="preserve">Adolfo Ruiz Cortines, Ajusco Norte, Ajusco Sur, Alianza Popular Revolucionaria Norte, Alianza Popular Revolucionaria Oriente, Alianza Popular Revolucionaria Poniente, Ampliación Insurgentes Cuicuilco, Atlántida, Avante, Barrio La Concepción, Barrio Niño de Jesús, Barrio Oxtopulco Universidad, Barrio Magdalena Culhuacán, U H Torres Coyoacán, Barrio San Lucas, San Francisco Culhuacán, Conjunto Habitacional Copilco Universidad Fovissste, Campestre Churubusco, Campestre Coyoacán, U H Canal Nacional La Virgen, Bosques de Tlameya, Cantil del Pedregal Media Luna, Carmen Serdán, Ciudad Jardín, Churubusco Country Club, Condominio Altillo Universidad, Condominio Para Empleados Federales, Conjunto Residencial Insurgentes San Ángel, Copilco El Alto, Copilco Universidad, Del Carmen Viveros de Coyoacán, Emiliano Zapata, Educación, Ejido de San Francisco Culhuacán, El Caracol, El Centinela, El Mirador, El Parque Coyoacán, El Reloj, El Rosario, El Rosedal, Espartaco, Los Girasoles III Ex Ejido de Santa Úrsula Coapa, Fraccionamiento M. Romero de Terreros, Hacienda de Coyoacán, Hermosillo, Insurgentes Cuicuilco, Las Cabañas, Jardines de Coyoacán, Jardines de Pedregal de San Ángel, Joyas del Pedregal, La Candelaria, Las Campanas, Los Cedros, Los Cipreses, Los Girasoles I y II Ex Ejido Santa Úrsula Coapa, Los Olivos, Los Robles Módulo Social Fovissste Los Olivos, Módulo Social IMAN, Monte de Piedad, Nueva Ordaz, Parque San Andrés, Paseos de Taxqueña, Pedregal de Monserrat, Pedregal de Santo Domingo Centro, </t>
  </si>
  <si>
    <t>Pedregal de Santo Domingo Norte, Pedregal de Santo Domingo Sur, Pedregal del Maurel Rinconadas Las Playas, Pedregal Santa Úrsula Coapa, Petrolera Taxqueña, Prado Churubusco, Unidad Habitacional Ermita Churubusco, Prados de Coyoacán, Prados de Coyoacán Norte, Presidentes Ejidales, Pueblo de Los Reyes, Pueblo Santa Úrsula Coapa, Residencial Cafetales, Residencial Copilco, Residencial Taxqueña Unidad Habitacional Taxqueña, Rinconadas, Romerode Terreros, San Diego Churubusco, San Francisco, San Mateo, San Pablo Tepetlapa, Santa Catarina, Santa Cecilia, Santa Úrsula Coapa El Hueso Infonavit Unidad Habitacional, U H Acasulco, CTM Infonavit Culhuacán CTM V, CTM Infonavit Culhuacán Zona I y Zona II, CTM Culhuacán Presidentes Ejidales II, CTM Culhuacán Sección VI, CTM Culhuacán Zona III, CTM Culhuacán Zona VI, CTM Culhuacán Zonas 16, 18 y 19, UH CTM Infonavit Culhuacán Sección VII, UH CTM Culhuacán Sección IX, UH CTM Culhuacán Sección VIII, UH CTM Culhuacán Zona VIII A, UH CTM Culhuacán Zona X, UH Integración Latinoamericana, UH Piloto Culhuacán, UH Santa Martha del Sur Quetzalcóatl, UH STUNAM Culhuacán, Unidad Emiliano Zapata, Unidad Olímpica, Unidad Rosedal, Viejo de Ejido Santa Úrsula Coapa, Villa Coyoacán, Villa Panamericana, Villa Quietud, Vistas del Maurel, Xotepingo, UH Tlalpan</t>
  </si>
  <si>
    <t>Adolfo López Mateos, Ahuatenco, Amado Nervo, Bosque de las Lomas, Candelaria, Colorines, Conjunto Habitacional Antigua Terrum, Contadero, Contadero la Venta, Cruz Blanca, Cuajimalpa, El Ébano, El Molinito El Yaqui, El Molino, El Puente, Huizachito, La Navidad, La Pila, Las Lajas, Las Maromas, Lomas de Ocote, Lomas del Padre, Lomas de Memetla, Lomas de San Pedro, Lomas de Vista Hermosa, Lomas del Chamizal, Memetla Ampliación Memetla, Palo Alto, San José de los Cedros, San Lorenzo Acopilco, San Mateo Tlaltenago, San Pablo Chimalpa, San Pedro, Tepetonco, Tianguillo, Zentlapatl</t>
  </si>
  <si>
    <t xml:space="preserve">Algarín, Ampliación Asturias, Asturias, Atlampa, Buenavista, Buenos Aires, Centro, Centro Alameda, Centro Norte, Centro Oriente, Centro Sur, Centro Urbano Benito Juárez, Condesa, Cuauhtémoc, Doctores Norte, Doctores Sur, Esperanza, Ex-Hipódromo de Peralvillo,  Guerrero, Hipódromo, Hipódromo Condesa, Juárez, Maza Felipe Pescador, Morelos, Obrera Norte, Obrera Sur, Paulino Navarro, Peralvillo, Roma Norte Oriente, Roma Norte Poniente, Roma Sur, San Rafael, San Simón Tolnahuac, Santa María Insurgentes, Santa María La Ribera Norte, Santa María La Ribera Sur, Tabacalera, Tránsito, Unidad Nonoalco Tlatelolco Centro, Unidad Nonoalco Tlatelolco Oriente, Unidad Nonoalco Tlatelolco Poniente, Valle Gómez, Vista Alegre </t>
  </si>
  <si>
    <t xml:space="preserve">2ª. Sección de San Juan Ixhuatepec, 6 de Junio Vista Hermosa, 7 de Noviembre, 15 de Agosto, 25 de Julio, Ahuehuetes, Ampliación Arboledas de Cuautepec, Ampliación Benito Juárez, Ampliación Casas Alemán Oriente, Ampliación Casas Alemán Poniente, Ampliación Emiliano Zapata, Ampliación Guadalupe Proletaria, Ampliación Mártires de Río Blanco, Ampliación Progreso Nacional, Ampliación Providencia, Ampliación San Juan de Aragón, Aragón Inguaran, Aragón la Villa, Arboleda de Cuautepec el Alto, Arbolillo, Atzacoalco, Ávila Camacho Caputitlan Tlacamaca, Barrio La Purísima Ticoman, Barrio Rosas del Tepeyac, Belisario Domínguez, Benito Juárez, Bondojito, Campestre Aragón, Unidad Habitacional Huitznahua, Unidad Habitacional La Esmeralda, La Casilda, Castillo Chico El Carmen Guadalupe Victoria, Castillo Grande, Chalma de Guadalupe, Churubusco Tepeyac Montevideo, Cocoyotes, Colosio Tlacaelel, Compositores Mexicanos, Constitución de La República, Cuchilla de La Joya, La Joya, Cuchilla del Tesoro, Defensores de la República, Del Bosque, Valle de Madero, Del Obrero, Ejido San Juan de Aragón, El Tepetatal, Emiliano Zapata, Estrella, Ex-Escuela de Tiro Fernando Casas Alemán, Faja de Oro, Fraccionamiento Villa de Aragón, Ampliación Gabriel Hernández, </t>
  </si>
  <si>
    <t>Gabriel Hernández, Gertrudis Sánchez Primera Sección, Gertrudis Sánchez Segunda Sección, Gertrudis Sánchez Tercera Sección, General Felipe  Berriozábal, Granjas Modernas, Guadalupe Insurgentes, Guadalupe Proletaria, Guadalupe Tepeyac, Guadalupe Ticoman San Rafael Ticoman, Guadalupe Victoria, Guadalupe Victoria Vallejo Poniente, Gustavo A. Madero, Héroes de Chapultepec, Héroes de Nacozari, Industrial Norte, Industrial Sur, Jorge Negrete, Juan de Dios Batiz, Juan González Romero, Juventino Rosas, La Candelaria San Juan Guadalupe Ticoman, La Escalera, La Escalera Torres Lindavista, La Estanzuela, La Forestal, La Joyita, La Pastora, La Pradera, Laguna Ticoman, Lindavista Norte, Lindavista Sur, UH Revolución IMSS, Loma de La Palma, Lomas de Cuautepec, Magdalena de Las Salinas, Malacates, Malinche, Martín Carrera, Mártires de Río Blanco, Nueva Atzacoalco, Nueva Industrial Vallejo, Nueva Tenochtitlan, Nueva Vallejo, Nueva Vallejo Norte, Palmatitla, Panamericana, Parque Metropolitano, Progreso Nacional Oriente, Progreso Nacional Poniente, Providencia Oriente, Providencia Poniente, Pueblo Cuautepec El Alto, Pueblo San Bartolo Atepehuacan, Pueblo San Juan de Aragón, Pueblo San Pedro Zacateco, Pueblo Santa Isabel Tola, Residencial de Acueducto de Guadalupe, Residencial Zacatenco, Salvador Díaz Mirón, San Antonio, San Felipe de Jesús Norte, San Felipe de Jesús Oriente, San Felipe de Jesús Poniente, San José de la Escalera, San José Tiicoman, San Pedro El Chico, Santa María Ticoman, Santa Rosa, Santiago Atepetlac, Sector 32 San Juan De Aragón, Solidaridad Nacional, Tablas de San Agustín, Tepeyac Insurgentes, Tiicoman, Tlalpexco, Tres Estrellas, Triunfo de la República, Unidad Habitacional Acueducto de Guadalupe, Unidad Habitacional Atzacoalco CTM, Unidad Habitacional CTM Aragón, Unidad Habitacional CTM El Risco, Unidad Habitacional El Arbolillo I, Unidad Habitacional El Arbolillo II, Unidad Habitacional El Coyol, Unidad Habitacional Fovissste Aragón, Unidad Habitacional Indeco, UH Infonavit San Juan de Aragón, UH José María Morelos y Pavón Il, UH José María Morelos Eduardo Molina, La Cuchilla, UH Lindavista Vallejo Norte,  UH Lindavista Vallejo, UH Narciso Bassols, UH San Juan de Aragón Primera Sección Norte, U. H. San Juan de Aragón Primera Sección Sur, U. H. San Juan de Aragón Segunda Sección, U. H. San Juan de Aragón Tercera Sección, UH San Juan de Aragón Cuarta y Quinta Sección Norte, UH San Juan de Aragón Cuarta y Quinta Sección Sur, U. H. San Juan de Aragón Sexta Sección, UH San Juan de Aragón Séptima Sección, U. H. Vallejo La Patera, U. H. Villa Aragón, Valle de Tepeyac, Vallejo, Vasco de Quiroga, Vista Hermosa, Zona Escolar Oriente, UH La Cuchilla, UH Infonavit Loreto Fabela</t>
  </si>
  <si>
    <t>Agrícola Oriental Centro, Agrícola Oriental Oriente, Agrícola Oriental Poniente, UH Indeco, Ampliación IMPI Los Picos, Barrio de los Reyes, Barrio de Santiago Norte, Barrio de la Santa Cruz, Barrio San Francisco Xicaltongo, Barrio San Pedro, Barrio Santiago Sur, Carlos Zapata Vela, Coyuya Fraccionamiento, Cuchilla Agrícola Oriental, El Rodeo, Ex Ejido de la Magdalena Mixhuca, Flores Magón, Fraccionamiento Benito Juárez, Gabriel Ramos Millán, Gabriel Ramos Millán Tlacotal, Granjas México Oriente, Granjas México Poniente, Infonavit Iztacalco Unidad Sur, Infonavit Iztacalco Unidad Norte, Jardines Tecma, Juventino Rosas, Barrio la Asunción, La Cruz Coyuya, Los Picos Iztacalco Sección 2 A, Los Picos Sección 1 B, Maestros de Iztacalco, Militar Marte, Reforma Iztaccíhuatl Sur, Nueva Santa Anita, Pantitlán Centro, Pantitlán Oriente, Pantitlán Poniente  Picos Iztacalco, Ramos Millán Bramadero Norte, Ramos Millán Bramadero Sur, Ramos Millán y Cuchilla Ramos Millán, Reforma Iztaccíhuatl Norte, Barrio San Miguel, Santa Anita, Barrio Tlazintla, UH Agua Caliente II,  H Barrio de Santiago, UH Belisario Domínguez, UH Hermanos Blancas, UH Ignacio Zaragoza, UH La Rosa, UH 5 de Diciembre, UH Sur 20, Unidad Mujeres Ilustres, Viaducto Piedad Iztacalco, Zapotla</t>
  </si>
  <si>
    <t>8ª. Ampliación San Miguel, Álvaro Obregón, Ampliación Triunfo, Ampliación Ricardo Flores Magón, Ampliación Santa Martha Acatitla, Ampliación Sinatel, Ampliación Veracruzana, Ampliación Zona Urbana Santa María Aztahuacán, Ampliación Emiliano Zapata, Año de Juárez, Apatlaco, Banjidal, Barrio de la Asunción, Barrio de San Miguel, Barrio de Sata Bárbara, Barrio de Guadalupe, Barrio de San Antonio, Barrio de San Antonio Culhuacán, Barrio de San Ignacio, Barrio San José, Barrio San Lorenzo Tezonco, Barrio San Lucas, Barrio San Pablo, Barrio San Pedro, Barrio San Simón Culhuacán, Barrio Tula, Buenavista, Campestre Estrella, Carlos Hank González, Casa Blanca, Cerro de la Estrella, Chinampac de Juárez, Citlalli, Conjunto Habitacional Xopa, Consejo Agrarista Mexicano, Constitución de 1917,</t>
  </si>
  <si>
    <t xml:space="preserve"> Desarrollo Urbano Quetzalcóatl del Norte, Desarrollo Urbano Quetzalcóatl del Sur, Dr. Alfonso Ortiz Tirado, Ejercito de Agua Prieta, Ejidal Santa María Aztahuacán, El Edén, El Manto, El Mirador, El Molino, El Molino Iztapalapa, El Paraíso, El Prado, El Retoño, El Rodeo, El Rosario, El Santuario, El Sifón, El Triunfo, El Vergel, Emperador Cacama, Escuadrón 201, Unidad Habitacional FAVE SEDENA, Estrella Culhuacán, Estrella del Sur, Fraccionamiento Colonial Iztapalapa, Fraccionamiento Real del Moral, Francisco Villa, Fuego Nuevo, Granjas Esmeralda, Granjas Estrella, Granjas San Antonio, Guadalupe del Moral, Héroes de Churubusco, Huitzico, Insurgentes, Ixtlahuacan, Jacarandas, Jardín de San Lorenzo Tezonco, Jardines de Churubusco, José López Portillo, Juan Escutia, Justo Sierra, La Cañada El Potrero, La Era, La Esperanza, La Nueva Rosita, La Planta, La Polvorilla, Las Peñas, Leyes de reforma 1ª. Sección, Leyes de Reforma 2ª. Sección, Leyes de Reforma 3ª. Sección, Lomas de San Lorenzo, Lomas de Santa Cruz Meyehualco, Lomas de Zaragoza, Lomas Estrella, Lomas Estancia, Los Ángeles, Los Ángeles Apanoya, Miguel de la Madrid, Minerva, Miravalle, Mixcoatl, Monte Albas, Palmitas, Paraje San Juan,  Paraje San Juan 2ª. Ampliación, Paraje Zacatepec, Paseos de Churubusco, Plan de Iguala, Presidentes de México, Progresista, Progreso del Sur, Pueblo Aculco, Pueblo de San Lorenzo Tezonco, Pueblo los Reyes Culhuacán, Pueblo Magdalena Atlazolpa, Pueblo Mexicaltzingo, Pueblo San Andrés Tomatlán, Pueblo San Juanico Nextpac, Pueblo San Lorenzo Xicotelcatl, Pueblo San Sebastián Tecoloxtitlan, Pueblo Santa Cruz Meyehualco, Pueblo Santa María Aztahuacán, Pueblo Santa Martha Acatitla, Pueblo Santiago Acahualtepec, Puente Blanco, Purísima Atlazolpa, Reforma Política, Renovación, Ricardo Flores Magón, Rinconada del Molino, San Andrés Tetepilco, San Francisco Apolocalco, San José Aculco, San José Buenavista, San Juan Cerro, San Juan Xalpa, San Miguel Teotongo Sección Rancho Bajo Avisadero, San Miguel Teotongo Secciones las Torres Mercedes, San Miguel Teotongo Sección Palmas Guadalupe, San Pablo I, San Pedro Sideral, Santa Isabel Industrial, Santa María del Monte, Santa María Tomatlán, Santa Martha Acatitla Sur, Santiago Acahualtepec 1ª. Ampliación, Santiago Acahualtepec 2ª. Ampliación, Sector Popular, Sinatel, Tenorios, Tepalcates, Torres del Potrero, Triángulo, Triángulo de las Águilas, Unidad Habitacional Artículo 4°. Constitucional, Unidad Habitacional Cabeza de Juárez V, Unidad Habitacional Cuchillas del Moral, Unidad Habitacional Ejercito Constitucionalista SM III, Unidad Habitacional Ejercito de Oriente, Unidad Habitacional Ejercito de Oriente Zona Peñón, Unidad Habitacional Ermita Zaragoza, Unidad Habitacional Frente 10, Unidad Habitacional Frente 6 y 7, Unidad Habitacional Frente 8, Unidad Habitacional Frente 9, Unidad Habitacional Guelatao de Juárez I Y II - 3131, Unidad Habitacional Ignacio Zaragoza, Unidad Habitacional La Colmena, Unidad Habitacional La Valenciana, Unidad Habitacional Longitud Barrios, Unidad Habitacional Los Picos VI B, Unidad Habitacional San Lorenzo Tezonco II, Unidad Habitacional Solidaridad el Salado, Unidad Habitacional Santa Cruz Meyehualco, Unidad Habitacional Técnicos Manuales, Unidad Habitacional Vicente Guerrero Norte, Unidad Habitacional Vicente Guerrero Súper Manzana 1 y 2, Unidad Habitacional Vicente Guerrero Súper Manzana 5, Unidad Habitacional Vicente Guerrero Súper Manzana 6, Unidad Habitacional Vicente Guerrero Sur, Unidad Habitacional Voceadores de México, Unidad Modelo, Valle de Luces, Valle de San Lorenzo, Valle Sur, Xalpa Norte, Xalpa Sur, Unidad Habitacional USCOVI</t>
  </si>
  <si>
    <t>Ampliación Lomas de San Bernabé, Ampliación Potrerillo, Atacasco, Barranca Seca, Barros Sierra, Cerro del Judío, Cuauhtémoc, El Ermitaño, El Ocotal, El Rosal, EL Tanque, El Toro, Guadalupe, Pedregal II, Santa Teresa, Héroes de Padierna, Huayatla, UH IMSS Independencia, La Carbonera, Barrios Las Calles, La Concepción, La Cruz, La Malinche, Las Cruces, Las Huertas, Las Palmas, Lomas de San Bernabé, Lomas Quebrada, Los Padres, Paraje Subestación, Potrerillo, Pueblo La Magdalena Contreras, Pueblo Nuevo Alto, Pueblo Nuevo Bajo, Pueblo San Bernabé Ocotepec, Pueblo San Nicolás Totolapan, San Francisco, San Jerónimo Acasulco, San Jerónimo Lídice, Tierra Unida, San Bartolo Ameyalco</t>
  </si>
  <si>
    <t>2ª. Secc. Del Bosque de Chapultepec, 5 de Mayo, 16 de Septiembre, Agricultura Santo Tomás, Ahuehuetes Anáhuac, América, Ampliación Daniel Garza, Ampliación Torre Blanca, Ampliación Granada, Ampliación Popo, Anáhuac II Sección, Anzures, Argentina Antigua, Argentina Poniente, Polanco Sección V, Bosque de las Lomas, Bosques de Chapultepec 1ª. Sección, Casa Blanca, Polanco Sección III y IV, Cuauhtémoc Pensil, Daniel Garza, Polanco Sección I, Deportiva Pensil Norte, Deportiva Pensil Sur, Dos Lagos, Escandón, Francisco I Madero, Granada, Manuel Ávila Camacho, Huichapan, Ignacio Manuel Altamirano, Irrigación, Lago Norte, Lago Sur, Legaría, Lomas Altas Plan de   Barranca, Lomas de Barrilaco, Lomas de Bezares, Lomas de Chapultepec Virreyes, Lomas de Sotelo II Tata Lázaro, Lomas de Sotelo Sección I, Lomas Reforma, Los Manzanos, Mariano Escobedo Anáhuac, México Nuevo, Modelo Pensil, Molino del Rey, Polanco Sección II, Nextitla, Nueva Anzures, Observatorio, Pensil Norte, Pensil Sur, Peralitos, Periodista, Popo, Popotla, Real de las Lomas, Reforma Pensil, Reforma Social, Residencial Militar, San Diego Ocoyac, San Joaquín, San Juanico, San Lorenzo Tlaltenango, San Miguel Chapultepec, Tacuba, Tacubaya, Tlaxpana, Torre Blanca, Unidad Habitacional Legaría, U H Militar Lomas de San Isidro, Unidad Habitacional Loma Hermosa, Ventura Pérez de Alba, Verónica Anzures</t>
  </si>
  <si>
    <t>San Francisco Tecoxpa, San Antonio Tecomitl, San Bartolomé Xicomulco, San Lorenzo Tlacoyucan, San Pablo Oztotepec - Tlalpac, San Pedro Atocpan, San Salvador Cuauhtenco, Santa Ana Tlacotenco, San Agustín Ohtenco, San Jerónimo Miacatlan, San Juan Tepenahuac, Villa Milpa Alta</t>
  </si>
  <si>
    <t>Agrícola Metropolitana, Amp. San Miguel Zapotitla, Conchita Torre Blanca Torres Bodet, Del Mar, Dr. Francisco Cabrera, El Rosario, EL Triángulo, Francisco Villa San Agustín, Granjas Cabrera, Granjas San Jerónimo, Jardines del Llano UH Villa Tlaltempan, La Asunción, La Asunción Santa Ana San Juan, La Estación, La Lupita, La Magdalena Los Reyes San Andrés, La Nopalera, La Soledad Potrero del Llano, La Turba, Las Arboledas, López Portillo, Los Olivos, Miguel Hidalgo, San Andrés Mixquic, Ojo de Agua, Pueblo de San Francisco Tlaltenco, Pueblo Santiago Zapotitlán, San José, San Nicolás Tetelco, San Pedro Tláhuac, Santa Cecilia, Santa Ana, Santa Catarina, Selene, Villa Centroamericana, Zapotitla, Zapotitlán</t>
  </si>
  <si>
    <t xml:space="preserve">Agrícola Metropolitana, Amp. San Miguel Zapotitla, Conchita Torre Blanca Torres Bodet, Arenal Tepepan, Belisario Domínguez, Barrio del Trueno, Barrio La Lonja, Barrio San Fernando, Belvedere, Bosques del Pedregal, Camisetas, Cantera, Cantera Puente de Piedra, Chichicaspa, Chimalcoyoc, Chimilli Mirador II, Coatectlan, Colinas del Bosque Fresnos, Conjunto Infonavit Cuemanco, Conjunto Urbano Coapa, Corrales, Cruz del Farol, Cuchilla de Padierna, Cuevitas, Cuicuilco Pedregal, Cuilotepec Pedregal, Cultura Maya, De Vergel y Coapa, Dos de Octubre, Ejidos de San Pedro Mártir, El Capulín, El Metro, El Mirador, El Mirador Primera Sección, El Mirador Tercera Sección, El Mirador I, El Zacatón, Equipamiento Colegio Militar, Ex-Hacienda San Juan de Dios, Floresta Coyoacán Prados Coapa, Fracc. Condominio del Bosque, Fracc. Fuentes del Pedregal, Fracc. Jardines de la Montaña, Fracc. Rancho de Colorines, Fracc. Rincón del Pedregal, Fracc. Gabriel Ramos Millán, </t>
  </si>
  <si>
    <t>Granjas Coapa Magisterial, Granjas Coapa Oriente Rinconada Coapa, Guadalupe Tlalpan, Hacienda Coapa, Hacienda San Juan, Héroes de Padierna Oriente, Héroes de Padierna Poniente, Isidro Fabela, Jardines de Xitle María Esther Zuno, Jardines del Ajusco, Jardines Tlalpan, Jardines Villa Coapa, La Fama, La Fama II, La Joya, Las Hadas Residencial Coapa, Villa Lázaro Cárdenas, Lomas Altas de Padierna, Lomas de Padierna, Lomas Hidalgo, Los Encinos, Los Volcanes, Lotería Tenorios FOVISSSTE, Magdalena Petlacalco, Mesa los Hornos, Miguel Hidalgo, Miguel Hidalgo Primera Sección, Miguel Hidalgo Segunda Sección, Miguel Hidalgo Tercera Sección, Miguel Hidalgo Villa Olímpica, Mirador del Valle, Misiones Tlalpan, Narciso Mendoza Manzana 2, Narciso Mendoza Manzana 6, Narciso Mendoza Manzana 7, Narciso Mendoza Manzana 1, Narciso Mendoza Supermanzana 3, Niño Jesús, Nuevo Renacimiento de Axalco, Oriental Coapa Residencial Acoxpa, Paraje 38, Paraje Tetecon,  Parres el Guarda, Pedregal de las Águilas, Pedregal de Santa Úrsula Xitla, Pedregal del Lago, Pedregal San Nicolás Primera Sección, Pedregal San Nicolás Segunda Sección, Pedregal San Nicolás Tercera Sección, Pedregal San Nicolás Cuarta Sección, Popular Santa Teresa, Prado Coapa Segunda Sección, Primavera Verano, Chimalcoyoc Pueblo Canela, Pueblo Quieto, Real del Sur, Residencial Villa Coapa, Rinconada Coapa Primera Sección, Rómulo Sánchez, San Andrés Totoltepec Oriente, San Andrés Totoltepec Poniente, San Bartolo Chico Coapa, San Buenaventura, San Juan Tepeximilpa, San Lorenzo Huipulco, San Miguel Ajusco, San Miguel Topilejo, San Miguel Xicalco, San Pedro Mártir, San Pedro Mártir FOVISSSTE, Santo Tomas Ajusco, Sección XVI, San Pedro Apóstol, Solidaridad, Santa Úrsula Xitla, Tecorral, Tenorios INFONAVIT I, Tenorios INFONAVIT II, Cumbre de Tepetongo, Tlalcoligia, Tlalmille, Tlalpan, Tlalpuente, Toriello Guerra, Torres de Padierna, Tres Fuentes, UH El Zapote, UH Hueso Periférico, UH Pemex Picacho, UH Residencial Insurgentes Sur, UH Sauzales Cebadales, UH Fuentes Brotantes, Valle de Tepepan Xolalpan, Vergel de Coyoacán, Vergel del Sur, Villa Cuemanco, Villa del Puente, Villa Royal, Prado Coapa Tercera Sección</t>
  </si>
  <si>
    <t>Agrícola Metropolitana, Amp. San Miguel Zapotitla, Conchita Torre Blanca Torres Bodet, 3ª. Secc. El Arenal, 4ª. Secc. El Arenal, 5°. Tramo de 20 de Noviembre, 10 de Mayo, 20 de Noviembre, 24 de Abril, Adolfo López Mateos, Aarón Sáenz, Aeronáutica Militar, Álvaro Obregón, Ampl. 7 de Julio, Ampliación 20 de Noviembre, Ampl. Aviación Civil, Ampliación El Caracol, Ampliación Michoacana, Ampliación Penitenciaria, Ampliación Venustiano Carranza, Aquiles Serdán, Artes Gráficas, Azteca, Cuatro Arboles, Cuchilla Pantitlán, Damián Carmona, El Caracol, El Parque, Emilio Carranza, Federal, Felipe Ángeles, Fracc. Industrial Puerto Aéreo, Ignacio Zaragoza, Jamaica, Janitzio,  Jardín Balbuena Norte, Jardín Balbuena Sur, Lorenzo Boturini, Madero Progresista, Magdalena Mixhuca Colonia, Magdalena Mixhuca Pueblo, Merced Balbuena, Merced Zona Centro, Miguel Hidalgo Revolución, Moctezuma 1ª. Sección, Moctezuma 2ª. Sección Norte, Moctezuma 2ª. Sección Sur, Morelos, Nicolás Bravo, Pensador Mexicano, Peñón de los Baños, Popular Rastro, Puebla, Romero Rubio, Santa Cruz Aviación, Sevilla, Simón Bolívar, UH Fiviport, Valentín Gómez Farías, Valle Gómez, Venustiano Carranza</t>
  </si>
  <si>
    <t>Agrícola Metropolitana, Amp. San Miguel Zapotitla, Conchita Torre Blanca Torres Bodet, Barrio 18, Barrio Belén, Barrio Caltongo, Barrio Calyequita, Barrio El Mirador, Barrio El Rosario, Barrio La Santísima, Barrio La Asunción, Barrio La Concepción Tlacoapa, Barrio San Antonio, Barrio San Cristóbal, Barrio San Diego, Barrio San Esteban, Barrio San Juan, Barrio San Lorenzo, Barrio San Marcos, Barrio San Pedro, Barrio Xaltocan, Bosque Residencial Sur San Bartolo Chico, Barrio Los Reyes, Cristo Rey, Del Carmen, El Mirador, Fraccionamiento Paseos del Sur, Fraccionamiento Arcos del Sur, Guadalupana, Guadalupe, Guadalupita, Huichapan, Jardines del Sur, La Cañada, La Cebada Ejidos de Tepepan, La Noria, Las Cruces Las Flores, Lomas De Tonalco, Los Cerrillos, Los Morales, Olivar Santa María, Pueblo de San Francisco Tlalnepantla, Pueblo de San Luis Tlaxialtemalco, Pueblo San Andrés</t>
  </si>
  <si>
    <t>Ahuayucan, Pueblo San Mateo Xalpa, Pueblo Santa Cecilia Tepetlapa, Pueblo Santiago Tepalcatlapan, Pueblo Santa Cruz Acalpixca, Quirino Mendoza, Rinconada del Sur Fovissste, Residencial Tesmic, San Felipe, San Gregorio Atlapulco, San Isidro, San Jerónimo, San Juan, San Juan Minas, San Lorenzo La Cebada, San Lucas Xochimanca, San Sebastián,  Santa Cruz Chavarrieta, Santa Cruz Xochitepec, Santa Inés, Santa María Nativitas, Santa María Tepepan, Tierra Nueva, Unidad Habitacional Loreto y Peña Pobre, Unidad Habitacional Villa Xochimilco, Unidad Nativitas, Xicalhuacan, Xochipilli</t>
  </si>
  <si>
    <t xml:space="preserve">TOTAL 
UR
</t>
  </si>
  <si>
    <t xml:space="preserve">1/ Se refiere a programas que cuentan con reglas de operación publicadas en la Gaceta Oficial de la Ciudad de México. </t>
  </si>
  <si>
    <t xml:space="preserve"> 00 Gasto Normal</t>
  </si>
  <si>
    <t>Recursos necesarios para llevar a cabo el proyecto de inversión O25NR0472 "Servicios relacionados para la realización de levantamiento de necesidades para el  mantenimiento de 100 planteles de educación básica de la Ciudad de México.".</t>
  </si>
  <si>
    <t>No incrementa meta física</t>
  </si>
  <si>
    <t>Recursos necesarios para llevar a cabo el proyecto de inversión O25NR0405 "Construcción, rehabilitación y mantenimiento de espacios educativos en 100 planteles de educación básica de la Ciudad de México".</t>
  </si>
  <si>
    <t>Incrementa la metafísica en 100 obras para
escuelas nivel básico en la Ciudad de México."</t>
  </si>
  <si>
    <t>Ampliación de Recursos para llevar a cabo el proyecto de inversión O25NR0405 "Construcción, rehabilitación y mantenimiento de espacios educativos en 100 planteles de educación básica de la Ciudad de México".</t>
  </si>
  <si>
    <t>(841,888)</t>
  </si>
  <si>
    <t xml:space="preserve">Reducción de recursos no necesarios en el capitulo 3000, conforme a la circular de cierre. </t>
  </si>
  <si>
    <t>No impacta metas establecidas</t>
  </si>
  <si>
    <t xml:space="preserve"> 00 Gasto Normal
43 Reserva provisional</t>
  </si>
  <si>
    <t>(2,608,462.88)</t>
  </si>
  <si>
    <t xml:space="preserve">Reducción de recursos no necesarios en el capitulo 1000, conforme a la circular de cierre. </t>
  </si>
  <si>
    <t>(240,528.36)</t>
  </si>
  <si>
    <t xml:space="preserve">Reducción de recursos no necesarios en el capitulo 2000, conforme a la circular de cierre. </t>
  </si>
  <si>
    <t>Complemento de los Recursos necesarios para llevar a cabo el proyecto de inversión O25NR0405 "Construcción, rehabilitación y mantenimiento de espacios educativos en 100 planteles de educación básica de la Ciudad de México".</t>
  </si>
  <si>
    <t>(334,787.37)</t>
  </si>
  <si>
    <t>(87,127.36)</t>
  </si>
  <si>
    <t>(312,504.21)</t>
  </si>
  <si>
    <t>60 "Adeudos de Ejercicios Fiscales</t>
  </si>
  <si>
    <t>Adición Liquida para el pago de Adeudos de Ejercicios Fiscales Anteriores.</t>
  </si>
  <si>
    <t>(111,140.84)</t>
  </si>
  <si>
    <t>(112,949.09)</t>
  </si>
  <si>
    <t>Recursos necesarios para llevar a cabo el proyecto de inversión O25NR0405 "Construcción, rehabilitación y mantenimiento de espacios educativos en 14 planteles de Educación Media Superior."</t>
  </si>
  <si>
    <t>Incrementa la metafísica en 14 obras para escuelas nivel media superior en la Ciudad de México."</t>
  </si>
  <si>
    <t>Recursos necesarios para llevar a cabo el proyecto de inversión O25NR0405 "Construcción, rehabilitación y mantenimiento de espacios educativos en dos planteles de educación básica de la Ciudad de México.".</t>
  </si>
  <si>
    <t>Incrementa la metá fisica en 2 planteles de nivel básico en la Ciudad de México</t>
  </si>
  <si>
    <t>Recursos necesarios para llevar a cabo el proyecto de inversión O25NR1220 "Construcción, rehabilitación y mantenimiento de espacios educativos en tres planteles de educación media superior"</t>
  </si>
  <si>
    <t>Incrementa la metá fisica en 3 planteles educativos de media súperior en la Ciudad de México.</t>
  </si>
  <si>
    <t>Recursos necesarios para llevar a cabo el proyecto de inversión O25NR1202 "Construcción, rehabilitación y mantenimiento de espacios educativos en el plantel "Profra. Carmen Arroyo de la Parra" de educación básica de la Ciudad De México"</t>
  </si>
  <si>
    <t>Incrementa la metá fisica en 1 plantel de nivel básico en la Ciudad de México</t>
  </si>
  <si>
    <t>Recursos necesarios para llevar a cabo el proyecto de inversión O.25NR.1219 "Realizar  levantamientos arquitectónicos, estructurales y de instalaciones en 136 planteles escolares de nivel básico ubicados en la Ciudad de México"</t>
  </si>
  <si>
    <t>Recursos necesarios para llevar a cabo el proyecto de inversión A25NR0800 "Adquisición de Mobiliarios para Espacios Educativos en el Colegio de Bachilleres Plantel dos, Cien Metros "ElisaAcuña Rossetti" de Educación Media Superior"</t>
  </si>
  <si>
    <t>Recursos complementarios necesarios para llevar a cabo el proyecto de inversión A25NR0800 "Adquisición de Mobiliarios para Espacios Educativos en el Colegio de Bachilleres Plantel dos, Cien Metros "ElisaAcuña Rossetti" de Educación Media Superior"</t>
  </si>
  <si>
    <t>Recursos necesarios para llevar a cabo el proyecto de inversión O.25NR.1227 " Construcción, rehabilitación y mantenimiento de espacios educativos en el plantel Antonio de Mendoza de educación Básica de la Ciudad de México."</t>
  </si>
  <si>
    <t>C 26 CD 01 2571</t>
  </si>
  <si>
    <t>(220,635)</t>
  </si>
  <si>
    <t>Reducción líquida de los recursos disponibles del Capítulo 1000 "Servicios Personales" al 1er trimestre de 2025. Lo anterior atendiendo lo establecido en la Circular SAF/SE/153/2025.</t>
  </si>
  <si>
    <t>No se afectaron metas en virtud de que la meta anual es del 100%</t>
  </si>
  <si>
    <t>C 26 CD 01 8417</t>
  </si>
  <si>
    <t>(7,846.47)</t>
  </si>
  <si>
    <t>Reducción líquida de los recursos disponibles del Capítulo 1000 "Servicios Personales" a agosto de 2025. Recursos centralizados. De acuerdo con la circular de cierre SAF/SE/195/2025.</t>
  </si>
  <si>
    <t>C 26 CD 01 8422</t>
  </si>
  <si>
    <t>(2,211.18)</t>
  </si>
  <si>
    <t>Reducción líquida de los recursos disponibles del Capítulo 1000 "Servicios Personales" a agosto de 2025. De acuerdo con la circular de cierre SAF/SE/195/2025.</t>
  </si>
  <si>
    <t>C 26 CD 01 9168</t>
  </si>
  <si>
    <t>Se obtuvieron recursos del “Convenio específico en materia de transferencia Recursos Federales con el carácter de subsidios” (COFEPRIS-CETR-CDMX.-05-25), para los programas institucionales “Consolidar la operación de las áreas de Protección Contra Riesgos Sanitarios (regulación y fomento sanitario)” y “Consolidar la Red Nacional de Laboratorios de Salud Pública (Laboratorio Estatal de Salud Pública)”</t>
  </si>
  <si>
    <t>C 26 CD 01 9783</t>
  </si>
  <si>
    <t>C 26 CD 01 9816</t>
  </si>
  <si>
    <t>(111,807.11)</t>
  </si>
  <si>
    <t>Se obtuvieron recursos del “Convenio específico en materia de transferencia Recursos Federales con el carácter de subsidios” (COFEPRIS-CETR-CDMX.-05-25), para los programas institucionales “Consolidar la operación de las áreas de Protección Contra Riesgos Sanitarios (regulación y fomento sanitario)” y “Consolidar la Red Nacional de Laboratorios de Salud Pública (Laboratorio Estatal de Salud Pública)”. Se reducen los recursos con el fondo 25FJ53 en papelería, material impreso y suministros de laboratorio para ser reorientados a otras partidas de gasto.</t>
  </si>
  <si>
    <t>C 26 CD 01 9866</t>
  </si>
  <si>
    <t>C 26 CD 01 10792</t>
  </si>
  <si>
    <t>Se obtuvieron recursos del “Convenio específico en materia de transferencia Recursos Federales con el carácter de subsidios” (COFEPRIS-CETR-CDMX.-05-25), para los programas institucionales “Consolidar la operación de las áreas de Protección Contra Riesgos Sanitarios (regulación y fomento sanitario)” y “Consolidar la Red Nacional de Laboratorios de Salud Pública (Laboratorio Estatal de Salud Pública)”. Ampliación para adquisición de cámaras de cuerpo e impresoras portátiles.</t>
  </si>
  <si>
    <t>C 26 PD IA 2560</t>
  </si>
  <si>
    <t>Adicionar el presupuesto para contratar personal especializado en Salud Mental y Áreas afines, para el desarrollo de la Estrategia en Ciudad de México que impulsaran la política pública en materia de salud mental y adicciones</t>
  </si>
  <si>
    <t>Crear una ciudad que atienda las necesidades de salud mental y consumo de sustancias psicoactivas de manera integral, inclusiva y efectiva.</t>
  </si>
  <si>
    <t>C 26 PD IA 6306</t>
  </si>
  <si>
    <t>Más cobertura en materia de atención de salud mental y adicciones por parte de este Instituto.</t>
  </si>
  <si>
    <t>C 26 PD IA 6313</t>
  </si>
  <si>
    <t xml:space="preserve">00 "Gasto Normal"                </t>
  </si>
  <si>
    <t>El presente movimiento de  adición liquida se realiza para poder cubrir necesidades del Organismo y que a su vez no afectan el cumplimiento de los objetivos institucionales, razon por la cual es factible el presente movimiento.</t>
  </si>
  <si>
    <t>Dicho movimiento no modifica las  metas  fisicas de origen establecidas en el Programa Operativo Anual (POA).</t>
  </si>
  <si>
    <t xml:space="preserve">00"Gasto Normal"                 </t>
  </si>
  <si>
    <t>La presente reducción es con el propósito de que puedan ser identificados los recursos estatales conforme al Convenio Modificatorio al Convenio de Coordinación que establece la forma de colaboración en materia de personal, infraestructura, equipamiento, medicamentos y demás insumos asociados para la prestación gratuita de servicios de salud.</t>
  </si>
  <si>
    <t>B1"Erogaciones a cargo convenio de coordinación-IMSS-BIENESTAR"</t>
  </si>
  <si>
    <t>presente movimiento de adición liquida es con la
finalidad de dar "ATENCIÓN MÉDICA", para reforzar el sistema público de salud en la ciudad de México en beneficio de las personas sin seguridad social, mediante el fortalecimiento de la plantilla laboral para la prestación de servicios de salud.</t>
  </si>
  <si>
    <t>La presente adición líquida de recursos  son para
Realizar Acciones en Materia de Prevención y Control de la Salud Mental y Adicciones que Celebran por una Parte El Ejecutivo Federal.</t>
  </si>
  <si>
    <t>00 "Gasto Normal" 01"Aportaciones ISSSTE"</t>
  </si>
  <si>
    <t xml:space="preserve">La presente reducción liquida de recursos es  para dar cumplimiento con las disposiciones establecidas en el "Manual de Reglas y Procedimientos para el Ejercicio, Control y Evaluación del Gasto de la Administración Pública de la Ciudad de México, en su capítulo III. Sección Tercera, Afectaciones Presupuestarias, Numeral 92 y, apartado A, Numeral 101" en su capítulo III. Sección Tercera, Afectaciones Presupuestarias, Numeral 92 y, apartado A, Numeral 101".
</t>
  </si>
  <si>
    <t xml:space="preserve">La presente adición permitirá que se cuente con recursos presupuestales, con la finalidad de estar en posibilidad de registrar el gasto correspondiente y el Organismo pueda cubrir sus necesidades que presenta en el Capítulo 1000 "Servicios Personales" y Capitulo 3000 "Servicios generales".
</t>
  </si>
  <si>
    <t xml:space="preserve">La presente adición y ampliación liquida de recursos con la finalidad de estar en posibilidad de registrar el gasto correspondiente y el Organismo pueda cubrir sus necesidades que presenta en el Capítulo 3000 "Servicios generales". </t>
  </si>
  <si>
    <t>La presente adición líquida de recursos para la operación del Programa S200 Fortalecimiento a la Atención Médica.</t>
  </si>
  <si>
    <t>La presente reducción liquida de recursos obedece al cambio de Fuente de Financiamiento, con el propósito de que puedan ser identificados los recursos estatales conforme al Convenio Modificatorio al Convenio de Coordinación que establece la forma de colaboración en materia de personal, infraestructura, equipamiento, medicamentos y demás insumos asociados para la prestación gratuita de servicios de salud.</t>
  </si>
  <si>
    <t>el presente movimiento de ampliación liquida es con la finalidad de dar "ATENCIÓN MÉDICA", para reforzar el sistema público de salud  en la ciudad de México en beneficio de las personas sin seguridad.
social</t>
  </si>
  <si>
    <t>Se solicita el presente movimiento de ampliación liquida es con la
finalidad de dar "ATENCIÓN MÉDICA", para reforzar el sistema público de salud en la ciudad de México en beneficio de las personas sin seguridad social, mediante el fortalecimiento de la plantilla laboral para la prestación de servicios de salud en el primer y segundo nivel de atención.</t>
  </si>
  <si>
    <t>Se solicita la presente adición y ampliación liquida de recursos con la finalidad de estar en posibilidad de registrar el gasto correspondiente y el Organismo pueda cubrir sus necesidades que presentan en los Capítulos, 2000"Materiales y Suministros" y  3000 "Servicios generales" y 5000"Bienes Muebles, Inmuebles e Intangibles"</t>
  </si>
  <si>
    <t xml:space="preserve">La presente adición permitirá que se cuente con recursos presupuestales en las partidas antes mencionadas, con la finalidad de estar en posibilidad de registrar el gasto correspondiente y el Organismo pueda cubrir sus necesidades que presenta en el Capítulo 1000 "Servicios Personales" y Capitulo 3000 "Servicios generales".
</t>
  </si>
  <si>
    <t>La presente ampliación es para estar en condiciones de establecer una red de servicios médicos enfocada al tratamiento de pacientes con diabetes y su comorbilidad, asignando recursos para el equipamiento de dicha clínica y asi estar en condiciones de proporcionar los cuidados médicos preventivos a la población.</t>
  </si>
  <si>
    <t>La presente ampliacion es para dar cumplimiento con las disposiciones establecidas en el "Manual de Reglas y Procedimientos para el Ejercicio, Control y
Evaluación del Gasto de la Administración Pública de la Ciudad de México, en su capítulo III. Sección Tercera, Afectaciones Presupuestarias</t>
  </si>
  <si>
    <t>la presente reducción liquida "es  para dar cumplimiento con las disposiciones establecidas en el "Manual de Reglas y Procedimientos para el Ejercicio, Control y
Evaluación del Gasto de la Administración Pública de la Ciudad de México,
en su capítulo III. Sección Tercera, Afectaciones Presupuestarias</t>
  </si>
  <si>
    <t>0000002454</t>
  </si>
  <si>
    <t>En atención a la Circular SAF/SE/153/2025, se reducen los recursos del capítulo 1000 "Servicios Personales" que fueron programados en el mes, pero no fueron ejercidos.</t>
  </si>
  <si>
    <t>Este movimiento presupuestal, no modifica las Metas asignadas a los programas afectados.</t>
  </si>
  <si>
    <t>06 Pagos del capítulo 1000 diferentes a nómina centralizada</t>
  </si>
  <si>
    <t>08 Personal con nombramiento de carácter provisional y por tiempo fijo (nómina 8)</t>
  </si>
  <si>
    <t>43 Reserva provisional</t>
  </si>
  <si>
    <t>51 Prestación adicional de apoyo alimentario de las CGT</t>
  </si>
  <si>
    <t>0000002712</t>
  </si>
  <si>
    <t>Transferencia de recursos conforme al Convenio de Colaboración entre la Secretaría de Obras y Servicios y la Secretaría de Educación, Ciencia, Tecnología e Innovación, para trabajos de mantenimiento de escuelas públicas de niveles preescolar, primaria y secundaria.</t>
  </si>
  <si>
    <t>0000003923</t>
  </si>
  <si>
    <t>0000004855</t>
  </si>
  <si>
    <t>Ampliación presupuestal para dotar de equipo a las Aulas Digitales de 4654 escuelas de educación básica.</t>
  </si>
  <si>
    <t>Este movimiento presupuestal, no modifica las Meta asignada al programa afectado.</t>
  </si>
  <si>
    <t>0000005023</t>
  </si>
  <si>
    <t>De conformidad con lo establecido en el articulo sexto transitorio del decreto de presupuesto de egresos de la CDMX, para ele ejercicio fiscal 2025; así comolo preceptuado en el inciso B) subinciso I) del numeral 1 del oficio circular SAF/SE/195/2025, para optimizar el aprovechamiento de los recursos publicos, considerando las medidas de disciplina financiera y control presupuestario. El movimiento se realiza en el marco del artículo 51 de la Ley de Austeridad, Transparencia en remuneraciones, prestaciones y ejercicio de recursos de la CDMX</t>
  </si>
  <si>
    <t>0000006599</t>
  </si>
  <si>
    <t>0000008071</t>
  </si>
  <si>
    <t>0000008150</t>
  </si>
  <si>
    <t>0000008318</t>
  </si>
  <si>
    <t>0000008413</t>
  </si>
  <si>
    <t>0000008668</t>
  </si>
  <si>
    <t>El presente movimiento permitita complementar la primera y segunda quincena del mes de septiembre de 2025, correspondiente a las nominas de estructura, técnico operativo y programa de estabilidad laboral nomina 8. El movimiento se realiza en el marco del artículo 51 de la Ley de Austeridad, Transparencia en remuneraciones, prestaciones y ejercicio de recursos de la CDMX</t>
  </si>
  <si>
    <t>Estos movimientos no modifican las metas físicas asignadas inicialmente</t>
  </si>
  <si>
    <t>0000008730</t>
  </si>
  <si>
    <t>El movimiento se realiza en el marco del artículo 51 de la Ley de Austeridad, Transparencia en remuneraciones, prestaciones y ejercicio de recursos de la CDMX</t>
  </si>
  <si>
    <t>0000009963</t>
  </si>
  <si>
    <t>0000009965</t>
  </si>
  <si>
    <t>0000010371</t>
  </si>
  <si>
    <t>El presente movimiento permitita complementar la primera y segunda quincena del mes de octubre de 2025, correspondiente a las nominas de estructura, técnico operativo y programa de estabilidad laboral nomina 8. El movimiento se realiza en el marco del artículo 51 de la Ley de Austeridad, Transparencia en remuneraciones, prestaciones y ejercicio de recursos de la CDMX</t>
  </si>
  <si>
    <t>0000010515</t>
  </si>
  <si>
    <t>Esta reducción liquida tiene como finalidad alinear los recursos del proyecto "Aula Digital por Escuela" en las partidas presupuestarias correspondientes para la adquisición del equipamiento necesario para la puesta en marcha y noperación del aula digital en el presente ejercicio fiscal, que en un principio se habia definido computadoras para 464 escuelas de la CDMX y de acuerdo con el requerimiento de equipamiento para la operación.  El movimiento se realiza en el marco del artículo 51 de la Ley de Austeridad, Transparencia en remuneraciones, prestaciones y ejercicio de recursos de la CDMX</t>
  </si>
  <si>
    <t>0000010591</t>
  </si>
  <si>
    <t>0000010819</t>
  </si>
  <si>
    <t>La presente ampliación liquida de recursos se realiza con la finalidad de llevar a cabo el proyecto "aula digital por escuela" en 464 escuelas de educación básica de la CDMX, que consiste en realizar la adquisición de equipos tecnológicos que permitan garantizar que los sistemas, plataformas y aplicaciones a utilizar en la aulas digitales sean inteporables, permitiendo el intercambio de información y la operación conjunta, independientemente de las diferencias tecnologicas, administrativas o de infraestructura existentes. El movimiento se realiza en el marco del artículo 51 de la Ley de Austeridad, Transparencia en remuneraciones, prestaciones y ejercicio de recursos de la CDMX</t>
  </si>
  <si>
    <t>0000010821</t>
  </si>
  <si>
    <t>La presente ampliación liquida de recursos se realiza con la finalidad de llevar a cabo el proyecto "aula digital por escuela" en 464 escuelas de educación básica de la CDMX, que consiste en realizar la adquisición de materiales y utiles de enseñanza como són: kits de robotica, con la finalidad de coadyuvar a que las alumnas y  alumnos cuenten con herramientas que les permita el acercamiento de forma directa con la tecnológia y puedan desarrollar habilidades digitales. El movimiento se realiza en el marco del artículo 51 de la Ley de Austeridad, Transparencia en remuneraciones, prestaciones y ejercicio de recursos de la CDMX</t>
  </si>
  <si>
    <t>0000012813</t>
  </si>
  <si>
    <t>0000012814</t>
  </si>
  <si>
    <t>El presente movimiento permitita complementar la primera y segunda quincena del mes de noviembre de 2025, correspondiente a las nominas de estructura, técnico operativo y programa de estabilidad laboral nomina 8. El movimiento se realiza en el marco del artículo 51 de la Ley de Austeridad, Transparencia en remuneraciones, prestaciones y ejercicio de recursos de la CDMX</t>
  </si>
  <si>
    <t>0000012832</t>
  </si>
  <si>
    <t>0000013960</t>
  </si>
  <si>
    <t>La ampliación de recursos permitio a la SECTEI realizar la adquisición de materiales e insumos, contratación de servicios, entrega de ayudas a traves de convenios y adquisiciones de equipo y herramientas necesarias para el cumplimiento de las acciones sustantivas de los progrmas presupuestarios afectados; y con esto realizar un cierre optimo y ordenado en el presente ejercicio fiscal. El movimiento se realiza en el marco del artículo 51 de la Ley de Austeridad, Transparencia en remuneraciones, prestaciones y ejercicio de recursos de la CDMX</t>
  </si>
  <si>
    <t>Estos movimientos no modifican las metas físicas de origen para el ejercicio 2025</t>
  </si>
  <si>
    <t>0000013961</t>
  </si>
  <si>
    <t>La reducción de recursos permitio a la SECTEI realizar un cierre optimo y ordenado en el presente ejercicio fiscal. El movimiento se realiza en el marco del artículo 51 de la Ley de Austeridad, Transparencia en remuneraciones, prestaciones y ejercicio de recursos de la CDMX</t>
  </si>
  <si>
    <t>0000014185</t>
  </si>
  <si>
    <t>0000014959</t>
  </si>
  <si>
    <t>La solicitud deriva de los calendarios de becas establecidos en las reglas de operación para el presente ejercicio fiscal, publicados en la gaceta oficial de la CDMX N° 1518 bis con fecha 2 de enero de 2025, la SECTEI cumplio de amnera oportuna con la entrega de los apoyos sociales programados, asi mismo tiene como finalidad con tribuir a realizar un cierre ordenado del ejercicio 2025. El movimiento se realiza en el marco del artículo 51 de la Ley de Austeridad, Transparencia en remuneraciones, prestaciones y ejercicio de recursos de la CDMX</t>
  </si>
  <si>
    <t>0000015842</t>
  </si>
  <si>
    <t>La presente reducción líquida de recursos en el capítulo señalado, no modifica las metas físicas autorizadas en el programa operativo anual.</t>
  </si>
  <si>
    <t>0000015848</t>
  </si>
  <si>
    <t>0000015857</t>
  </si>
  <si>
    <t>0000016563</t>
  </si>
  <si>
    <t>03C001 Secretaría de Planeación, Ordenamiento Territorial y Coordinación Metropolitana</t>
  </si>
  <si>
    <t>C 03 C0 01 2936</t>
  </si>
  <si>
    <t>00 "Gasto normal"</t>
  </si>
  <si>
    <t>Recursos Fiscales. Reducción Líquida para dar cumplimiento a la CIRCULAR SAF/SE/153/2025, a fin de que estos recursos sean transferidos a la URG 09C003 Provisiones Financieras, conforme a lo establecido en el artículo sexto transitorio del Decreto de Presupuesto de Egresos de la Ciudad de México para el ejercicio fiscal 2025.</t>
  </si>
  <si>
    <t>No tuvo impacto en el cumplimiento de las metas.</t>
  </si>
  <si>
    <t>C 03 C0 01 10275</t>
  </si>
  <si>
    <t>Recursos Fiscales. Adición Líquida de recursos para cubrir los compromisos que se refieren al pago de la renta del edifico sede de esta Secretaría, mantenimiento del mismo, servicio de limpieza y energía eléctrica.</t>
  </si>
  <si>
    <t>C 03 C0 01 10318</t>
  </si>
  <si>
    <t xml:space="preserve">Recursos Fiscales. Adición Líquida de recursos para cubrir los compromisos derivados de readscripción de personal de la Dirección General de Regularización Territorial a esta Secretaría, de conformidad con el costeo de plazas entre ambas dependencias. </t>
  </si>
  <si>
    <t>C 03 C0 01 11112</t>
  </si>
  <si>
    <t xml:space="preserve">Recursos Fiscales. Adición Líquida de recursos para cubrir compromisos pendientes de ejercicios anteriores. </t>
  </si>
  <si>
    <t>C 03 C0 01 11313</t>
  </si>
  <si>
    <t>Recursos Fiscales. Ampliación Líquida de recursos para cubrir el contrato por concepto de renta del edificio sede de la Secretaría de Planeación, Ordenamiento Territorial y Coordinación Metropolitana.</t>
  </si>
  <si>
    <t>C 03 C0 01 15000</t>
  </si>
  <si>
    <t>Recursos Fiscales. Reducción Líquida para dar cumplimiento a las directrices de la CIRCULAR SAF/SE/195/2025, numeral 1 "RECURSOS NO COMPROMETIDOS O ECONOMÍAS".</t>
  </si>
  <si>
    <t>C 03 C0 01 15036</t>
  </si>
  <si>
    <t>Recursos Fiscales. Ampliación Líquida de conformidad a las disposiciones específicas relativas al cierre del ejercicio presupuestal 2025, para cubrir los compromisos de pago al personal adscrito a esta Secretaría.</t>
  </si>
  <si>
    <t>C 03 C0 01 15497</t>
  </si>
  <si>
    <t>Recursos Fiscales. Ampliación Líquida para cubrir la totalidad del contrato de mantenimiento preventivo y correctivo del edificio sede de la Secretaría de Planeación, Ordenamiento Territorial y Coordinación Meropolitana.</t>
  </si>
  <si>
    <t>C 03 C0 01 15594</t>
  </si>
  <si>
    <t>43 "Ingresos adicionales"</t>
  </si>
  <si>
    <t>Recursos Fiscales-Ingresos de Aplicación Automática-Recursos Adicionales de Principal. Adición Líquida de recursos para llevar a cabo la Ceremonia de Otorgamiento del Premio Nacional de Antigüedad y el Premio de Estímulos y Recompensas 2025,  al personal técnico-operativo de esta Secretaría.</t>
  </si>
  <si>
    <t>C 03 C0 01 15607</t>
  </si>
  <si>
    <t>Recursos Fiscales-Ingresos de Aplicación Automática-Recursos Adicionales de Principal. Adición Líquida de recursos para la adquisición de mascarillas desechablesy guantes, material necesario para cubrir las necesidades administrativas y de operación en esta Secretaría.</t>
  </si>
  <si>
    <t>C 03 C0 01 15773</t>
  </si>
  <si>
    <t>C 03 C0 01 15775</t>
  </si>
  <si>
    <t>C 03 C0 01 15995</t>
  </si>
  <si>
    <t>Recursos Fiscales-Ingresos de Aplicación Automática-Recursos Adicionales de Principal. Adición Líquida de recursos para la adquisición de cajas de plástico, donde se guardran los expedientes de los certificados en diversas modalidades.</t>
  </si>
  <si>
    <t>C 03 C0 01 16416</t>
  </si>
  <si>
    <t>C 03 C0 01 16417</t>
  </si>
  <si>
    <t>C 03 C0 01 16427</t>
  </si>
  <si>
    <t>C 03 C0 01 16429</t>
  </si>
  <si>
    <t>C 03 C0 01 16473</t>
  </si>
  <si>
    <t>C 03 C0 01 16481</t>
  </si>
  <si>
    <t xml:space="preserve">04C001 Secretaría de Desarrollo Económico     </t>
  </si>
  <si>
    <t>C 04 C0 01 3023</t>
  </si>
  <si>
    <t>Se determinaron remanentes de recursos disponibles que no fueron devengados ni comprometidos, y con el fin de dar atención a la circular SAF/SE/153/2025, numeral 2. Aquellos recursos asignados al capítulo 1000 "Servicios Personales" que no se encuentren ejercidos conforme a lo establecido en los calendarios y en los POA, al finalizar cada mes del ejercicio fiscal, deberán ser reintegrados a la Secretaría de Administración y Finanzas (SAF) mediante una afectación presupuestaria de reducción líquida, a fin de que la SAF, por conducto de la Subsecretaría de Egresos y la Dirección General de Planeación Presupuestaria, Control y Evaluación del Gasto (DGPPCEG) transfiera los recursos a la URG 09C003 provisiones financieras, conforme a lo establecido en el artículo sexto transitorio del decreto de presupuesto de egresos de la CDMX ejercicio fiscal 2025, para el aprovechamiento óptimo de los mismos.</t>
  </si>
  <si>
    <t>No afecta el cumplimiento de las metas.</t>
  </si>
  <si>
    <t>C 04 C0 01 4011</t>
  </si>
  <si>
    <t>B 04 C0 01 4396</t>
  </si>
  <si>
    <t xml:space="preserve">Reducción de recursos derivado de la readscripción de la C. María Soledad Rea Pérez, de esta Secretaria a la Secretaría de Gobierno de la CDMX. </t>
  </si>
  <si>
    <t>C 04 C0 01 5552</t>
  </si>
  <si>
    <t>C 04 C0 01 6937</t>
  </si>
  <si>
    <t>C 04 C0 01 8317</t>
  </si>
  <si>
    <t>Se determinaron remanentes de recursos disponibles que no fueron devengados ni comprometidos, y con el fin de dar atención a la circular SAF/SE/195/2025, numeral 1. "Recursos no comprometidos o economías", inciso b) "Economías de los capítulos 2000, 3000, 4000, 5000, 6000 y 7000", párrafo i. "Realizar la reducción líquida, dentro de los 10 días naturales posteriores a la emisión del presente, del presupuesto disponible y no comprometido correspondiente al primer y segundo trimestre (Enero-Junio) del ejercicio fiscal 2025, en vistud de que no se permitirá realizar ajustes al calendario, conforme a los establecido en el artículo 40, inciso c) del decreto de Presupuesto de Egresos de la Ciudad de México".</t>
  </si>
  <si>
    <t>C 04 C0 01 8321</t>
  </si>
  <si>
    <t xml:space="preserve">Se determinaron remanentes de recursos disponibles que no fueron devengados ni comprometidos, y con el fin de dar atención a la circular SAF/SE/195/2025, numeral 1. "Recursos no comprometidos o economías", inciso a) "Economías del capítulo 1000 servicios profesionales", párrafo i. "Realizar la reducción líquida, dentro de los 10 días naturales posteriores a la emisión del presente, del presupuesto disponible correspondiente al periodo Enero-Agosto del ejercicio fiscal 2025, conforme a la integración por clave presupuestaria que haya sido remitida mediante el oficio de la Secretaría a los responsables de capital humano de las unidades responsables de gasto", se cuenta con el oficio SAF/DGAPyDA/DEAP/0020/2025 de la Dirección Ejecutiva de Administración de Personal de la Secretaría de Administración y Finanzas mediante el cual emite la integración por clave presupuestaria en comento. </t>
  </si>
  <si>
    <t>C 04 C0 01 8356</t>
  </si>
  <si>
    <t>C 04 C0 01 9470</t>
  </si>
  <si>
    <t>Se llevó a cabo la reducción líquida de recursos con el fin de ser reasignados a la Secretaría de Obras y Servicios de la CDMX, a través de la Secretaría de Administración y Finanzas, para que por su conducto se de cumplimiento a los proyectos ejecutivos para el mantenimiento y rehabilitación a la infraestructura  e instalaciones de los mercados públicos de la Cuidad de México.</t>
  </si>
  <si>
    <t>C 04 C0 01 10436</t>
  </si>
  <si>
    <t>C 04 C0 01 10503</t>
  </si>
  <si>
    <t>C 04 C0 01 12990</t>
  </si>
  <si>
    <t>C 04 C0 01 15382</t>
  </si>
  <si>
    <t>Adición de recursos con el objeto de atender los egresos por concepto de nómina correspondiente a las quincenas 23 y 24 del ejercicio 2025.</t>
  </si>
  <si>
    <t>C 04 C0 01 15877</t>
  </si>
  <si>
    <t>Adición de recursos con el objeto de atender los egresos por concepto de los cargos centralizados correspondientes a las quincenas 23 y 24 del ejercicio 2025.</t>
  </si>
  <si>
    <t>C 04 C0 01 15924</t>
  </si>
  <si>
    <t>C 04 C0 01 16256</t>
  </si>
  <si>
    <t>Se determinaron remanentes de recursos disponibles que no fueron devengados ni comprometidos, y con el fin de dar atención a la circular SAF/SE/153/2025, numeral 2. Aquellos recursos asignados al capítulo 1000 "servicios personales" que no se encuentren ejercidos conforme a lo establecido en los calendarios y en los poa, al finalizar cada mes del ejercicio fiscal, deberán ser reintegrados a la secretaría de administración y finanzas (SAF) mediante una afectación presupuestaria de reducción líquida, a fin de que la SAF, por conducto de la subsecretaría de egresos y la dirección general de planeación presupuestaria, control y evaluación del gasto (DGPPCEG) transfiera los recursos a la URG 09c003 provisiones financieras, conforme a lo establecido en el artículo sexto transitorio del decreto de presupuesto de egresos de la CDMX ejercicio fiscal 2025, para el aprovechamiento óptimo de los mismos, inciso b) economías de los capítulos 2000, 3000, 4000, 5000, 6000 y 7000. Apartado iii. Para el último trimestre (octubre-diciembre) del ejercicio 2025, una vez concluidos los plazos para formalizar compromisos presupuestarios a los que hace referencia el apartado 2 del presente, se procederá con la reducción liquida del recurso no comprometido y disponible.</t>
  </si>
  <si>
    <t>C 04 C0 01 16353</t>
  </si>
  <si>
    <t>Fondo: 111253 "No etiquetado recursos fiscales-fiscales-ingresos de aplicación automática-2025-líquida de recursos adicionales de principal" Adición de recursos con el objeto de atender los egresos por concepto de cuota de representación en el Mercado Eléctrico Mayorista (MEM), comisión del 1% por venta de energía y costos asociados a esta actividad (pagos de servicios de transmisión y distribución, entre otros).</t>
  </si>
  <si>
    <t>05P0PT FONDO MIXTO DE PROMOCIÓN TURÍSTICA DE LA CIUDAD DE MÉXICO</t>
  </si>
  <si>
    <t>C 05 P0 PT 3706</t>
  </si>
  <si>
    <t>Ampliación Líquida, Fondo 111152 "No Etiquetado Recursos Fiscales-Fiscales-Fiscales-2025-Original Transferido para Fines Específicos", del Impuesto Sobre Hospedaje de enero a abril, Fundamentado por el Artículo 44, Fracción I, de la Ley de Turismo CDMX.</t>
  </si>
  <si>
    <t>No se registra impacto ni afectaciones en las Metas Programadas con el movimiento de Ampliación al Presupuesto.</t>
  </si>
  <si>
    <t>C 05P0PT 4364</t>
  </si>
  <si>
    <t>Ampliación Líquida, Fondo 111152 "No Etiquetado Recursos Fiscales-Fiscales-Fiscales-2025-Original Transferido para Fines Específicos", del Impuesto Sobre Hospedaje de mayo, Fundamentado por el Artículo 44, Fracción I, de la Ley de Turismo CDMX.</t>
  </si>
  <si>
    <t>C 05P0PT 5743</t>
  </si>
  <si>
    <t>Ampliación Líquida, Fondo 111152 "No Etiquetado Recursos Fiscales-Fiscales-Fiscales-2025-Original Transferido para Fines Específicos", del Impuesto Sobre Hospedaje de junio Fundamentado por el Artículo 44, Fracción I, de la Ley de Turismo CDMX.</t>
  </si>
  <si>
    <t>C 05P0PT 7029</t>
  </si>
  <si>
    <t>Ampliación Líquida, Fondo 111152 "No Etiquetado Recursos Fiscales-Fiscales-Fiscales-2025-Original Transferido para Fines Específicos", del Impuesto Sobre Hospedaje de julio Fundamentado por el Artículo 44, Fracción I, de la Ley de Turismo CDMX.</t>
  </si>
  <si>
    <t>C 05 P0 PT 9157</t>
  </si>
  <si>
    <t>Ampliación Líquida, Fondo 111152 "No Etiquetado Recursos Fiscales-Fiscales-Fiscales-2025-Original Transferido para Fines Específicos", del Impuesto Sobre Hospedaje de agosto Fundamentado por el Artículo 44, Fracción I, de la Ley de Turismo CDMX.</t>
  </si>
  <si>
    <t>C 05 P0 PT 10880</t>
  </si>
  <si>
    <t>Ampliación Líquida, Fondo 111152 "No Etiquetado Recursos Fiscales-Fiscales-Fiscales-2025-Original Transferido para Fines Específicos", del Impuesto Sobre Hospedaje de septiembre Fundamentado por el Artículo 44, Fracción I, de la Ley de Turismo CDMX.</t>
  </si>
  <si>
    <t>C 05 P0 PT 13379</t>
  </si>
  <si>
    <t>Redución Líquida con cargo al  fondo 111150 "No Etiquetado Recursos Fiscales-Fiscales Fiscales-2025-Original de la Urg". Derivado de disponibilidades del capítulo. 1000 "Servicios Presonales".</t>
  </si>
  <si>
    <t>No se registra impacto ni afectaciones en las Metas Programadas con el movimiento de Reducción al Presupuesto.</t>
  </si>
  <si>
    <t>C 05 P0 PT 13862</t>
  </si>
  <si>
    <t>Ampliación Líquida, Fondo 111152 "No Etiquetado Recursos Fiscales-Fiscales-Fiscales-2025-Original Transferido para Fines Específicos", del Impuesto Sobre Hospedaje de octubre Fundamentado por el Artículo 44, Fracción I, de la Ley de Turismo CDMX.</t>
  </si>
  <si>
    <t>C 05 P0 PT 14625</t>
  </si>
  <si>
    <t>Redución Líquida con cargo al  fondo 111150 "No Etiquetado Recursos Fiscales-Fiscales Fiscales-2025-Original de la Urg". Derivado de disponibilidades del capítulo. 2000 "Materiales y suministros y Capítulo 3000 "Servicios Generales".</t>
  </si>
  <si>
    <t>82 Actividades Sustantivas</t>
  </si>
  <si>
    <t>Redución Líquida con cargo al  fondo 111150 "No Etiquetado Recursos Fiscales-Fiscales Fiscales-2025-Original de la Urg". Derivado de disponibilidades del capítulo. 3000 "Servicios Generales".</t>
  </si>
  <si>
    <t xml:space="preserve">89 Previsión Laudos y Sentencias Definitivas </t>
  </si>
  <si>
    <t>Redución Líquida con cargo al  fondo 111150 "No Etiquetado Recursos Fiscales-Fiscales Fiscales-2025-Original de la Urg". Derivado de disponibilidades del capítulo. 7000 "Inversiones Financieras y Otras Provisiones".</t>
  </si>
  <si>
    <t>C 05 P0 PT 14747</t>
  </si>
  <si>
    <t xml:space="preserve">
25 Pago de Deducibles de Seguros</t>
  </si>
  <si>
    <t>Redución Líquida con cargo al  fondo 111150 "No Etiquetado Recursos Fiscales-Fiscales Fiscales-2025-Original de la Urg". Derivado de disponibilidades del Capítulo 3000 "Servicios Generales".</t>
  </si>
  <si>
    <t>C 05 P0 PT 15323</t>
  </si>
  <si>
    <t>Ampliación Líquida con cargo al  fondo 111151 "No Etiquetado Recursos Fiscales-Fiscales-Fiscales-2025-Original Reasignado por Excepción” al capítulo 1000 "Servicios Personales".</t>
  </si>
  <si>
    <t>C 05 P0 PT 15327</t>
  </si>
  <si>
    <t>Ampliación Líquida, Fondo 111152 "No Etiquetado Recursos Fiscales-Fiscales-Fiscales-2025-Original Transferido para Fines Específicos", al Capítulo 3000 "Servicios Generales".</t>
  </si>
  <si>
    <t>C 05 P0 PT 15503</t>
  </si>
  <si>
    <t>Ampliación Líquida, Fondo 111152 "No Etiquetado Recursos Fiscales-Fiscales-Fiscales-2025-Original Transferido para Fines Específicos", del Impuesto Sobre Hospedaje de noviembre Fundamentado por el Artículo 44, Fracción I, de la Ley de Turismo CDMX.</t>
  </si>
  <si>
    <t>07C001 Secretaría de Obras y Servicios</t>
  </si>
  <si>
    <t>C 07 C0 01 931</t>
  </si>
  <si>
    <t>00 “Gasto Normal”.</t>
  </si>
  <si>
    <t>Con la finalidad de contar con los recursos para el Proyecto denominado "Trabajos de Habilitación para la Instalación de Albergues para Inmigrantes"</t>
  </si>
  <si>
    <t>No afecta las metas físicas de origen.</t>
  </si>
  <si>
    <t>C 07 C0 01 2576</t>
  </si>
  <si>
    <t>Llevar a cabo los trabajos de construcción del edificio de aulas con núcleo de escaleras y sanitarios de la Universidad de la Salud.</t>
  </si>
  <si>
    <t>C 07 C0 01 3514</t>
  </si>
  <si>
    <t>Derivado del análisis realizado por las áreas operativas de esta Secretaría de Obras y Servicios, se determinó que dichos recursos no serán comprometidos por lo que se reorientarán a otra Fuente de Financiamiento.</t>
  </si>
  <si>
    <t>Dicho movimiento se lleva a cabo de conformidad con los Artículos 51, 86 y 87 de la Ley de Austeridad, Transparencia en Remuneraciones, Prestaciones y Ejercicio de Recursos de la Ciudad de México</t>
  </si>
  <si>
    <t>C 07 C0 01 3515</t>
  </si>
  <si>
    <t>Derivado del análisis realizado por las áreas operativas de la Secretaría de Obras y Servicios, se determinó que los recursos del Proyecto O25NR0186 "Construcción, Ampliación, Rehabilitación y Mantenimiento de Sistemas Públicos de Cuidados, Ubicado en Diversas Alcaldías de la Ciudad de México" no serán comprometidos, por lo que se reorientarán a otra Fuente de Financiamiento.</t>
  </si>
  <si>
    <t>C 07 C0 01 3517</t>
  </si>
  <si>
    <t>Con la finalidad de complementar y optimizar los recursos disponibles para cubrir compromisos para el ejercicio 2025 de la Secretaría de Obras y Servicios de la Ciudad de México, que tiene como objetivo atender la infraestructura urbana de "Parques Alegría".</t>
  </si>
  <si>
    <t>C 07 C0 01 3538</t>
  </si>
  <si>
    <t>Con la finalidad de llevar a cabo los trabajos de rehabilitación y mantenimiento en Escuelas de Educación Básica dentro de las demarcaciones de las diversas Alcaldías de la Ciudad de México.</t>
  </si>
  <si>
    <t>C 07 C0 01 3669</t>
  </si>
  <si>
    <t>00 “Gasto Normal”, 01 “Aportaciones ISSSTE”, 03 “Aportaciones a la caja de Prevención para Trabajadores”, 43 “Reserva Provicional”, 08 “Personal con nombramiento de carácter provisional”.</t>
  </si>
  <si>
    <t>Derivado del análisis presupuestal realizado por la Dirección de Administración de Capital Humano, se determinó que conforme a la proyección de cierre del capítulo 1000 "Servicios personales", dichos recursos no serán requeridos para el cierre del presente ejercicio fiscal.</t>
  </si>
  <si>
    <t>C 07 C0 01 4117</t>
  </si>
  <si>
    <t>77 “Programas Sociales”.</t>
  </si>
  <si>
    <t>Derivado del análisis presupuestal realizado por las diversas Áreas Operativas de la Secretaría de Obras y Servicios, en el que se determinó que dichos recursos provenientes de la Partida Presupuestal 4419 "Otras ayudas sociales a personas" no serán requeridos para el cierre del presente ejercicio fiscal.</t>
  </si>
  <si>
    <t>C 07 C0 01 4120</t>
  </si>
  <si>
    <t>Con la finalidad de realizar trabajos de rehabilitación y mantenimiento de la infraestructura existente en los 23 Módulos de Vigilancia de la Secretaría de Seguridad Ciudadana.</t>
  </si>
  <si>
    <t>Cabe señalar que, se realizaran los ajustes correspondientes de la meta física afectada en los reportes trimestrales del denominado Informe de Avance Presupuestal y de Indicadores (IAPI), que compete a la Dirección General de Construcción Obras Públicas.</t>
  </si>
  <si>
    <t>C 07 C0 01 4834</t>
  </si>
  <si>
    <t>Derivado del análisis presupuestal realizado por las diversas Áreas Operativas de la Secretaría de Obras y Servicios, en el que se determinó que dichos recursos no serán requeridos para el cierre del presente ejercicio fiscal.</t>
  </si>
  <si>
    <t>C 07 C0 01 5055</t>
  </si>
  <si>
    <t>Con la finalidad de adquirir materiales, equipos, herramientas y refacciones destinados a fortalecer la operación administrativa y las acciones de atención ante fenómenos hidrometeorológicos en la Ciudad de México. La inversión cubrirá insumos eléctricos, electrónicos, de construcción, limpieza, textiles y de seguridad, cumpliendo con los lineamientos de adquisiciones y la Ley de Austeridad de la Ciudad de México.</t>
  </si>
  <si>
    <t>C 07 C0 01 5185</t>
  </si>
  <si>
    <t>Con el propósito de garantizar los servicios de vigilancia en los inmuebles de la Ciudad de México, cumpliendo con las obligaciones del contrato consolidado y conforme a la Ley de Austeridad.</t>
  </si>
  <si>
    <t>C 07 C0 01 5230</t>
  </si>
  <si>
    <t>00 “Gasto Normal”, 83 “Comunicación social”.</t>
  </si>
  <si>
    <t>Con la finalidad dotar de recursos a las partidas correspondientes a material gráfico institucional y difusión en medios, con el objeto de adquirir prendas impresas para eventos oficiales y contratar servicios de monitoreo de información en medios masivos, a fin de difundir los programas y acciones del Gobierno de la Ciudad de México, mantener a la población debidamente informada y promover la participación ciudadana.</t>
  </si>
  <si>
    <t>C 07 C0 01 5231</t>
  </si>
  <si>
    <t>Con la finalidad dotar de recursos para la adquisición de mobiliario, equipos audiovisuales, de comunicación, herramientas y otros insumos necesarios, con el objeto de garantizar la logística de eventos, visitas y recorridos del Titular y de las unidades operativas de la Secretaría de Obras y Servicios.</t>
  </si>
  <si>
    <t>C 07 C0 01 5239</t>
  </si>
  <si>
    <t>Dicha reducción se realiza respecto a los proyectos de Construcción de la Estación de Transferencia y Planta de Selección Suroriente y Construcción de Oficinas para la Agencia de Gestión Integral de Residuos Sólidos, debido a que los recursos asignados a dichos proyectos no serán ejercidos, permitiendo su reorientación hacia otras necesidades de gasto.</t>
  </si>
  <si>
    <t>C 07 C0 01 5241</t>
  </si>
  <si>
    <t>Con la finalidad contar con los recursos para la adquisición de equipo informático, software, cámaras, equipo de seguridad y maquinaria, con el objeto de fortalecer las estrategias de comunicación, difusión y producción de materiales impresos y audiovisuales de la Secretaría de Obras y Servicios.</t>
  </si>
  <si>
    <t>C 07 C0 01 6340</t>
  </si>
  <si>
    <t>El movimiento se realiza en virtud de que los recursos asignados no serán requeridos para el cierre del ejercicio fiscal, permitiendo su adecuada reorientación o reasignación conforme a las necesidades presupuestales.</t>
  </si>
  <si>
    <t>C 07 C0 01 6343</t>
  </si>
  <si>
    <t>El movimiento se realiza con el fin de atender el requerimiento centralizado de la partida 2721 "Prendas de Seguridad y Protección Personal", destinada a la Adquisición Consolidada de Vestuario Operativo, Calzado Operativo, Equipo de Lluvia y Equipo de Protección para la Secretaría de Obras y Servicios.</t>
  </si>
  <si>
    <t>C 07 C0 01 6890</t>
  </si>
  <si>
    <t>El movimiento se realiza con el propósito de generar catálogos de conceptos y volumetrías destinados a proyectos de rehabilitación en treinta planteles educativos públicos de la Ciudad de México, mediante la contratación de especialistas en ingeniería de costos.</t>
  </si>
  <si>
    <t>C 07 C0 01 6934</t>
  </si>
  <si>
    <t>Dicho movimiento se llevó a cabo con la finalidad de contar con los recursos para la adquisición de maquinaria, equipo de construcción y equipos eléctricos con el fin de fortalecer el protocolo de actuación ante lluvias 2025 en la Ciudad de México, asegurando atención eficiente y ordenada a la ciudadanía y reforzando la resiliencia ante fenómenos hidrometeorológicos.</t>
  </si>
  <si>
    <t>C 07 C0 01 7008</t>
  </si>
  <si>
    <t xml:space="preserve">El movimiento se llevó a cabo con la finalidad de contar con los recursos para la adquisición de material eléctrico y electrónico, con el objetivo de complementar el programa “Ciudad Iluminada, Comunidad Segura”, instalando 56,148 luminarias en 40 colonias de las 16 alcaldías de la Ciudad de México, con el fin de mejorar el alumbrado público, promover la seguridad, la participación ciudadana, la inclusión social y la perspectiva de género. </t>
  </si>
  <si>
    <t>Cabe señalar que, se realizarán los ajustes correspondientes de la meta física afectada en los reportes trimestrales del denominado Informe de Avance Presupuestal y de Indicadores (IAPI), que compete a la Dirección General de Servicios Urbanos y Sustentabilidad.</t>
  </si>
  <si>
    <t>C 07 C0 01 7680</t>
  </si>
  <si>
    <t xml:space="preserve">Con la finalidad de contar con los recursos para la contratación de servicios de colocación de luminarias de 100, 170 y 250 W en las 16 alcaldías de la Ciudad de México, dentro del programa “Ciudad Iluminada, Comunidad Segura”, con el objetivo de mejorar la seguridad en el espacio público, fomentar la participación ciudadana, promover la inclusión social y aplicar perspectiva de género. </t>
  </si>
  <si>
    <t>Cabe señalar que, el presente movimiento si modifica las metas programáticas totales, por lo cual se realizaran los ajustes correspo ndientes de las metas físicas afectadas en los reportes trimestrales.</t>
  </si>
  <si>
    <t>C 07 C0 01 8115</t>
  </si>
  <si>
    <t xml:space="preserve">00 “Gasto Normal”, 08 “Personal con nombramiento de carácter provisional y por tiempo fijo (nómina 8)”, 07 “Vestuario administrativo y de invierno”, 09 “Ocho prestaciones personal sindicalizado 1545”, 06 “Pagos del capítulo 1000 diferentes a nómina centralizada”, 51 “Prestación adicional de apoyo alimentario de las CGT”, 10 “Cinco prestaciones personal no sindicalizado 1545”. </t>
  </si>
  <si>
    <t>La presente afectación líquida de reducción corresponde a diversas áreas funcionales y partidas del capítulo 1000 y de la partida 3982, conforme a la Circular SAF/SE/195/2025 para el cierre del ejercicio fiscal 2025, sobre recursos disponibles correspondientes al periodo enero-agosto del 2025.</t>
  </si>
  <si>
    <t>C 07 C0 01 8439</t>
  </si>
  <si>
    <t>01 “Aportaciones ISSSTE (partidas 1411) y FOVISTE (1421). Aseguradora Hidalgo 1441 PGI ministerios público”, 03 “Aportaciones a la caja de previsión para los trabajadores a lista de raya 1411 y 1421”, 08 “Personal con nombramiento de carácter provisional y por tiempo fijo (nómina 8)”, 00 “Gasto normal”, 06 “Pagos del capítulo 1000 diferentes a nómina centralizada”, 26 “Centros de desarrollo infantil (Cendis)”.</t>
  </si>
  <si>
    <t>La presente afectación líquida de reducción corresponde a diversas áreas funcionales y partidas del capítulo 1000, con base en las circulares SAF/SE/195/2025 y SAF/DGAPyDA/DEAP/0020/2025 para el cierre del ejercicio fiscal 2025, sobre recursos disponibles correspondientes al periodo enero-agosto del 2025.</t>
  </si>
  <si>
    <t>C 07 C0 01 8450</t>
  </si>
  <si>
    <t>Dicho movimiento corresponde a varias áreas funcionales y partidas del Fondo 15O250, correspondiente a los proyectos Polígonos de Bienestar, rehabilitación de ejes viales y museos comunitarios, para los cuales se determinó que dichos recursos no serán comprometidos por lo que son factibles a ser reducidos.</t>
  </si>
  <si>
    <t>C 07 C0 01 8717</t>
  </si>
  <si>
    <t>El movimiento corresponde para el proyecto O25NR0191 "Polígonos de bienestar", en las áreas de construcción y supervisión de infraestructura pública y mantenimiento del alumbrado, para el cual se determinó que dichos recursos no serán comprometidos por lo que son factibles a ser reducidos.</t>
  </si>
  <si>
    <t>C 07 C0 01 8722</t>
  </si>
  <si>
    <t xml:space="preserve">El movimiento se llevó a cabo con la finalidad de complementar los recursos del proyecto O25NR0183, destinado a la construcción y supervisión de inmuebles socioculturales, deportivos, educativos y áreas exteriores (UTOPÍAS) en diversas alcaldías de la Ciudad de México. Estos espacios están diseñados para ofrecer actividades culturales, recreativas, deportivas y educativas, mejorar la calidad de vida en áreas marginadas y se realizarán trabajos de demolición, construcción, instalación de servicios e infraestructura exterior. </t>
  </si>
  <si>
    <t>C 07 C0 01 9315</t>
  </si>
  <si>
    <t>37 “Fondo para mantenimiento y remodelación de mercados públicos”.</t>
  </si>
  <si>
    <t xml:space="preserve">Dicho movimiento se llevó a cabo con la finalidad de complementar los recursos del proyecto O25NR0480 “Mantenimiento y Reconstrucción de Mercados Públicos” en la Ciudad de México, para financiar trabajos de rehabilitación integral, incluyendo instalaciones eléctricas, hidráulicas y de gas, sistemas contra incendios, acabados, impermeabilización, demolición y reposición de elementos estructurales, así como mantenimiento de equipos y subestaciones eléctricas. </t>
  </si>
  <si>
    <t>Cabe señalar que, se realizarán los ajustes correspondientes de la meta física afectada en los reportes trimestrales del denominado Informe de Avance Presupuestal y de Indicadores (IAPI), que compete a la Dirección General de Construcción Obras Públicas.</t>
  </si>
  <si>
    <t>A 07 C0 01 9332</t>
  </si>
  <si>
    <t xml:space="preserve">Se solicitó el movimiento de adición de $3,498,600,000.00 millones para financiar la construcción de las Líneas 5 y 6 del Cablebús en la Ciudad de México, mejorando la movilidad en zonas de difícil acceso y conectando con servicios urbanos, incluyendo un estudio de impacto patrimonial en Xochimilco, Tláhuac y Milpa Alta. </t>
  </si>
  <si>
    <t>C 07 C0 01 9657</t>
  </si>
  <si>
    <t xml:space="preserve">Dicha reducción de recursos federales corresponde al Fondo FAFEF para el proyecto UTOPÍAS en la Ciudad de México, ya que los recursos no serán comprometidos. </t>
  </si>
  <si>
    <t>C 07 C0 01 9991</t>
  </si>
  <si>
    <t>Docho movimiento tuvo como finalidad complementar los recursos necesarios para cubrir los costos del servicio de reparación, mantenimiento y conservación de la flota vehicular de la Secretaría de Obras y Servicios, garantizando su óptimo funcionamiento y el adecuado desarrollo de las actividades operativas, como el traslado de personal, materiales y equipos.</t>
  </si>
  <si>
    <t>C 07 C0 01 10014</t>
  </si>
  <si>
    <t>Se solicitó el movimiento con la finalidad de destinar los recursos a la ejecución de dos proyectos prioritarios: el Proyecto O25NR0802, para la demolición, desmontaje y reconstrucción de la Nave 4 de la Central de Abasto de la Ciudad de México afectada por siniestros, con el fin de restablecer la infraestructura, garantizar la seguridad de las personas y recuperar la operatividad del recinto; así como el Proyecto O25NR0803, correspondiente al desarrollo del proyecto ejecutivo para la construcción de un Centro para el Resguardo Temporal, que contempla los estudios, ingenierías, proyectos arquitectónicos y de instalaciones necesarios para su adecuada planeación y cumplimiento normativo.</t>
  </si>
  <si>
    <t>De lo anterior, se identifica que para las metas físicas nuevas o adicionales, se harán los ajustes necesarios en los reportes trime strales del denominado Informe de Avance Presupuestal y de Indicadores (IAPI) que competan a la Dirección General de Construcción de Obras Públicas.</t>
  </si>
  <si>
    <t>C 07 C0 01 10022</t>
  </si>
  <si>
    <t>Con la finalidad complementar la adquisición de equipo informático y tecnológico necesario para el adecuado cumplimiento de las acciones y trabajos de las áreas administrativas de la Secretaría de Obras y Servicios, precisando que dicha adquisición no contraviene los Lineamientos Generales en materia de consolidación de contrataciones y centralización de pagos.</t>
  </si>
  <si>
    <t>C 07 C0 01 10038</t>
  </si>
  <si>
    <t>Con la finalidad complementar los recursos necesarios para realizar trabajos de rehabilitación y mantenimiento de tapas de registro, banquetas, guarniciones, rampas de acceso universal, así como la colocación de bolardos, huellas táctiles, balizamientos y demás incidencias solicitadas por la ciudadanía en vialidades primarias y espacios públicos encomendados.</t>
  </si>
  <si>
    <t>C 07 C0 01 10048</t>
  </si>
  <si>
    <t>El movimiento se realizó con base en la solicitud de la Dirección General de Obras para el Transporte para la contratación de un testigo social en el Proyecto Integral para la construcción de la Línea 4 Tlalpan-Coyoacán del Sistema de Transporte Público Cablebús de la Ciudad de México, en cumplimiento de lo establecido en el artículo 27 BIS de la Ley de Obras Públicas y Servicios Relacionados con las Mismas.</t>
  </si>
  <si>
    <t>C 07 C0 01 10129</t>
  </si>
  <si>
    <t>Se solicitó el movimiento con la finalidad complementar los recursos necesarios para la ejecución de actividades de inspección, limpieza, conservación y reparación de puentes, a fin de garantizar su óptima operación, reforzar la seguridad y prevenir riesgos estructurales y económicos.</t>
  </si>
  <si>
    <t>C 07 C0 01 10239</t>
  </si>
  <si>
    <t>78 “Acciones institucionales”.</t>
  </si>
  <si>
    <t>Con la finalidad dotar de recursos a la partida correspondiente para otorgar apoyos a la población afectada por las recientes lluvias, que han ocasionado inundaciones y daños a bienes.</t>
  </si>
  <si>
    <t>C 07 C0 01 10241</t>
  </si>
  <si>
    <t>Se solicitó el movimiento con la finalidad llevar a cabo trabajos integrales de demolición parcial, desmantelamiento, construcción, rehabilitación y ejecución de acabados, así como la realización de instalaciones eléctricas, hidráulicas y sanitarias necesarias, conforme a los proyectos autorizados.</t>
  </si>
  <si>
    <t>C 07 C0 01 10356</t>
  </si>
  <si>
    <t>El movimiento tuvo como finalidad complementar la adquisición consolidada de 600 licencias antivirus, con vigencia anual, para fortalecer la seguridad informática, proteger dispositivos y datos, prevenir amenazas y garantizar la continuidad de las actividades de las áreas administrativas de la Secretaría de Obras y Servicios.</t>
  </si>
  <si>
    <t>C 07 C0 01 10485</t>
  </si>
  <si>
    <t>Dicho movimiento tuvo como finalidad la elaboración del proyecto ejecutivo y la ejecución de los trabajos necesarios para la construcción de un Hospital General de Policías en la Alcaldía Cuauhtémoc, incluyendo estudios especializados, trámites, permisos, obra civil, instalaciones y acabados, a fin de garantizar su adecuada operación.</t>
  </si>
  <si>
    <t>C 07 C0 01 10587</t>
  </si>
  <si>
    <t>Con la finalidad realizar los trámites de alta vehicular, expedición de tarjetas de circulación y el pago de tenencia del parque vehicular de la Secretaría de Obras y Servicios, necesarios para el adecuado desempeño de sus actividades operativas.</t>
  </si>
  <si>
    <t>C 07 C0 01 10670</t>
  </si>
  <si>
    <t>Con la finalidad contar con los recursos necesarios para la adquisición de vinil autoadherible destinado al rótulo con imagen institucional del parque vehicular utilizado en la ejecución de programas sociales de la Secretaría de Obras y Servicios.</t>
  </si>
  <si>
    <t>C 07 C0 01 10736</t>
  </si>
  <si>
    <t>Con la finalidad complementar los recursos necesarios para la adquisición de diversos materiales de oficina y de mantenimiento, indispensables para atender las necesidades operativas de las distintas áreas de la Secretaría de Obras y Servicios del Gobierno de la Ciudad de México.</t>
  </si>
  <si>
    <t>C 07 C0 01 10882</t>
  </si>
  <si>
    <t>El movimiento tuvo como finalidad complementar los recursos necesarios para dar continuidad al servicio general de limpieza en las diversas áreas operativas de la Secretaría de Obras y Servicios, correspondiente al cuarto trimestre del presente ejercicio fiscal.</t>
  </si>
  <si>
    <t>C 07 C0 01 10894</t>
  </si>
  <si>
    <t>83 “Comunicación social”.</t>
  </si>
  <si>
    <t>Con la finalidad de llevar a cabo la contratación del servicio de manejo, administración y transmisión de video CCTV en vivo, para difundir e informar a la ciudadanía, a través de plataformas digitales, sobre los trabajos y avances de obra realizados por la Secretaría de Obras y Servicios del Gobierno de la Ciudad de México.</t>
  </si>
  <si>
    <t>C 07 C0 01 10908</t>
  </si>
  <si>
    <t>Se solicitó el movimiento conforme al oficio SAF/DGAPyDA/DEPRL/4122/25, mismo que tuvo como finalidad la liberación técnica de las partidas 2711 y 2721 para la adquisición de prendas de seguridad y protección, indispensables para dotar al personal operativo que labora en la red vial primaria de la Ciudad de México.</t>
  </si>
  <si>
    <t>C 07 C0 01 10913</t>
  </si>
  <si>
    <t>El movimiento tuvo como finalidad contar con recursos complementarios para dar continuidad al servicio de apoyo logístico en los eventos de la Secretaría de Obras y Servicios, incluyendo el suministro e instalación de equipo necesario para su realización y atención de situaciones de emergencia.</t>
  </si>
  <si>
    <t>C 07 C0 01 10935</t>
  </si>
  <si>
    <t>El movimiento se realizó con base en el oficio CDMX/SOBSE/DGOT/DAAP/990/2025, con la finalidad de complementar los recursos destinados a la contratación de un Testigo Social para el Proyecto Integral de construcción de la Línea 4 Tlalpan-Coyoacán del Sistema de Transporte Público Cablebús de la Ciudad de México.</t>
  </si>
  <si>
    <t>C 07 C0 01 10946</t>
  </si>
  <si>
    <t>00 “Gasto Normal”, 82 “Actividades sustantivas”.</t>
  </si>
  <si>
    <t>Con la finalidad de dotar de recursos a las partidas destinadas a los servicios de limpieza, manejo y traslado de residuos sólidos urbanos, así como a las subrogaciones para la construcción y mejoramiento de la infraestructura urbana, a fin de garantizar la oportuna operación de dichos servicios.</t>
  </si>
  <si>
    <t>C 07 C0 01 10981</t>
  </si>
  <si>
    <t>El movimiento tuvo como finalidad la contratación del servicio de instalación y configuración de Gateway y Firewall, para fortalecer la seguridad de los equipos e información informática y garantizar el adecuado desarrollo de las actividades de las áreas administrativas de la Secretaría de Obras y Servicios.</t>
  </si>
  <si>
    <t>C 07 C0 01 11119</t>
  </si>
  <si>
    <t>79 “Proyecto multianual”.</t>
  </si>
  <si>
    <t>El movimiento se realizó con base en el Quinto Convenio Modificatorio al Contrato de Prestación de Servicio para el Mejoramiento Urbano y Mantenimiento Integral del Circuito Interior, el Dictamen Técnico Justificativo y la Circular SAF/SE/195/2025, para reflejar que ciertos servicios previamente ejecutados por el proveedor serán ahora administrados y ejecutados directamente por la Secretaría de Obras y Servicios de la Ciudad de México a través de sus áreas operativas.</t>
  </si>
  <si>
    <t>C 07 C0 01 11396</t>
  </si>
  <si>
    <t>Con la finalidad de dotar de recursos a la partida correspondiente para el arrendamiento de un inmueble destinado a oficinas, a fin de contar con un espacio adecuado para el desarrollo de las actividades administrativas de la Secretaría de Obras y Servicios de la Ciudad de México.</t>
  </si>
  <si>
    <t>C 07 C0 01 11422</t>
  </si>
  <si>
    <t>82 “Actividades sustantivas”.</t>
  </si>
  <si>
    <t>Con la finalidad de dotar de recursos a la partida correspondiente para garantizar la continuidad del servicio de transporte de residuos sólidos urbanos, asegurando la operatividad del sistema de manejo integral de residuos y el cumplimiento de las metas de limpieza urbana de la Ciudad de México.</t>
  </si>
  <si>
    <t>C 07 C0 01 11546</t>
  </si>
  <si>
    <t>El movimimiento tuvo como finalidad dotar de recursos a las partidas correspondientes para la adquisición de insumos textiles, material eléctrico y electrónico, artículos de limpieza, refacciones de transporte, así como herramienta y equipo, necesarios para el mantenimiento del drenaje y las vías primarias afectadas por basura y cascajo debido a las fuertes lluvias.</t>
  </si>
  <si>
    <t>C 07 C0 01 11684</t>
  </si>
  <si>
    <t>Con la finalidad de contar con los recursos necesarios para la aplicación de pintura en fachadas y murales, así como su limpieza y mantenimiento, en el marco de la recuperación de la imagen urbana y los Programas Estratégicos Caminos de Mujeres Libres y Seguras en vialidades primarias y espacios públicos de la Ciudad de México.</t>
  </si>
  <si>
    <t>C 07 C0 01 11724</t>
  </si>
  <si>
    <t>El movimiento tuvo como finalidad dotar de recursos a las partidas correspondientes para la adquisición de materiales de construcción, reparación, eléctricos, metálicos, de madera y artículos menores, necesarios para realizar labores de mantenimiento preventivo y correctivo en las instalaciones y mobiliario de los inmuebles y oficinas de la Secretaría de Obras y Servicios, garantizando su seguridad, funcionalidad y el adecuado desarrollo de las labores administrativas.</t>
  </si>
  <si>
    <t>C 07 C0 01 11744</t>
  </si>
  <si>
    <t>Dicho movimiento tuvo como finalidad contar con los recursos necesarios para el desarrollo del Proyecto Ejecutivo de construcción de biciestacionamientos, con el objetivo de mejorar la integración del transporte público en la Ciudad de México, reducir tiempos de viaje y optimizar la cobertura y operación de las redes existentes, incluyendo los estudios necesarios para su correcta ejecución.</t>
  </si>
  <si>
    <t>C 07 C0 01 11856</t>
  </si>
  <si>
    <t>Se solicitó el movimiento con la finalidad de dotar de recursos a las partidas correspondientes para la adquisición de equipo informático, industrial y mobiliario, con el objetivo de asegurar el suministro inmediato de materiales necesarios para la logística de eventos, visitas, recorridos del Titular de la Secretaría de Obras y Servicios y las unidades operativas en los frentes de obra.</t>
  </si>
  <si>
    <t>C 07 C0 01 11924</t>
  </si>
  <si>
    <t>El movimiento se realizó conforme a la Circular SAF/SE/195/2025, que establece las disposiciones específicas relativas al cierre del ejercicio presupuestal 2025 aplicables a las dependencias, órganos desconcentrados, entidades y alcaldías de la Ciudad de México.</t>
  </si>
  <si>
    <t>C 07 C0 01 11930</t>
  </si>
  <si>
    <t>Dicho movimiento se realizó conforme a la Circular SAF/SE/195/2025, que establece las disposiciones específicas relativas al cierre del ejercicio presupuestal 2025 aplicables a las dependencias, órganos desconcentrados, entidades y alcaldías de la Ciudad de México.</t>
  </si>
  <si>
    <t>C 07 C0 01 12001</t>
  </si>
  <si>
    <t>Con la finalidad de llevar a cabo la adquisición de 5 licencias permanentes de OPUS25 y 5 licencias NEODATA PU WIN+, para apoyar la presupuestación, planificación, control de obras y administración de contratos y estimaciones de las áreas administrativas de la Secretaría de Obras y Servicios.</t>
  </si>
  <si>
    <t>C 07 C0 01 12003</t>
  </si>
  <si>
    <t>Con la finalidad de financiar los trabajos preliminares para la rehabilitación de espacios, incluyendo demoliciones, albañilería, desmantelamiento y rehabilitación de instalaciones hidráulicas, sanitarias, eléctricas y especiales, así como la colocación de acabados, luminarias, mobiliario y canalizaciones, garantizando el cumplimiento normativo y la correcta presupuestación de los costos de construcción.</t>
  </si>
  <si>
    <t>Cabe señalar que, se identifican las metas físicas en inmueble, por lo tanto, se llevarán a cabo los ajustes necesarios en los reportes trimestrales del denominado Informe de Avance Presupuestal y de Indicadores (IAPI), que competen a la Dirección General de Construcción de Obras Públicas.</t>
  </si>
  <si>
    <t>C 07 C0 01 12004</t>
  </si>
  <si>
    <t>Con la finalidad de financiar el Estudio para la Planeación Estratégica de Proyectos y Obras del Programa Institucional 2026-2030, el cual incluye diagnóstico de brechas estratégicas, categorización de proyectos, diseño de una matriz de seguimiento y desarrollo de líneas discursivas para comunicación estratégica de la SOBSE.</t>
  </si>
  <si>
    <t>C 07 C0 01 12005</t>
  </si>
  <si>
    <t>Con la  finalidad de complementar los recursos necesarios para mejorar las condiciones peatonales, cruces, áreas verdes, infraestructura eléctrica y equipamiento urbano en las 16 Alcaldías de la Ciudad de México, promoviendo la seguridad, la recuperación de espacios públicos y el ejercicio de derechos ciudadanos.</t>
  </si>
  <si>
    <t>C 07 C0 01 12331</t>
  </si>
  <si>
    <t>Dicho movimiento tuvo como finalidad dotar de recursos para la adquisición de plantas de ornato, incluyendo Nochebuenas y cempasúchil, con el objetivo de mejorar la gestión y planificación de espacios urbanos, promoviendo la calidad de vida, la biodiversidad, la recreación y los servicios ambientales para la comunidad.</t>
  </si>
  <si>
    <t>C 07 C0 01 12332</t>
  </si>
  <si>
    <t>C 07 C0 01 12645</t>
  </si>
  <si>
    <t>Con la finalidad de financiar los trabajos de mantenimiento preventivo y correctivo en edificios y espacios públicos de alta demanda, asegurando su funcionalidad, seguridad y durabilidad, así como la supervisión técnica y administrativa de los trabajos, para ofrecer espacios accesibles, dignos y de calidad que contribuyan al bienestar y la recreación de la ciudadanía.</t>
  </si>
  <si>
    <t>C 07 C0 01 12955</t>
  </si>
  <si>
    <t>El movimiento tuvo como finalidad dotar de recursos a la partida correspondiente para el programa "Casa por Casa", destinado al mantenimiento correctivo y preventivo del alumbrado público en las 16 Alcaldías de la Ciudad de México, con el objetivo de mejorar la infraestructura urbana, fortalecer la seguridad en espacios públicos y contribuir a la erradicación de la violencia en la vía pública.</t>
  </si>
  <si>
    <t>C 07 C0 01 12965</t>
  </si>
  <si>
    <t>Dicho movimiento tuvo como finalidad dotar de recursos a la partida correspondiente para la prestación del servicio de mantenimiento de las Plantas de Transferencia, selección y tratamiento de residuos sólidos urbanos de la Ciudad de México, asegurando su correcta disposición final en sitios del Estado de México.</t>
  </si>
  <si>
    <t>C 07 C0 01 12983</t>
  </si>
  <si>
    <t>Dicho movimiento de recursos tuvo como finalidad dotar de recursos a la partida correspondiente para los servicios de colocación de acolchonado (Mulch) en áreas verdes y camellones de la Ciudad de México, contribuyendo a la conservación del suelo, protección de raíces y embellecimiento urbano.</t>
  </si>
  <si>
    <t>C 07 C0 01 12984</t>
  </si>
  <si>
    <t>Se solicitó el movimiento con la finalidad de dotar de recursos a la partida correspondiente para el mantenimiento integral de áreas verdes, así como para el barrido y limpieza manual en vialidades de la red primaria, en el marco del programa "Casa por Casa" de la Secretaría de Obras y Servicios de la Ciudad de México.</t>
  </si>
  <si>
    <t>C 07 C0 01 12988</t>
  </si>
  <si>
    <t>Con la finalidad de dotar de recursos a las partidas correspondientes para la adquisición de materiales para fumigación en estaciones de transferencia y para intervenciones artísticas, como pinturas y herramientas, en el marco del programa Yólotl Anáhuac, con el objetivo de mejorar la imagen urbana y fortalecer la identidad cultural de las comunidades.</t>
  </si>
  <si>
    <t>C 07 C0 01 13095</t>
  </si>
  <si>
    <t>Con la finalidad de cubrir los trámites de alta de placas y tarjetas de circulación, así como el pago de tenencia del parque vehicular de la Secretaría de Obras y Servicios, necesario para el desempeño de sus actividades operativas.</t>
  </si>
  <si>
    <t>C 07 C0 01 13144</t>
  </si>
  <si>
    <t>Se realizó el movimiento con la finalidad de dotar de recursos a las partidas correspondientes para la adquisición de material y producto textil necesarios para los trabajos de bacheo, con el objetivo de mantener en condiciones adecuadas las vialidades de la red vial primaria de la Ciudad de México, beneficiando a la población que las utiliza diariamente.</t>
  </si>
  <si>
    <t>C 07 C0 01 13185</t>
  </si>
  <si>
    <t>El movimiento tuvo como finalidad complementar los recursos necesarios para dar continuidad al servicio general de limpieza en las diversas áreas operativas de la Secretaría de Obras y Servicios durante el cuarto trimestre del presente ejercicio fiscal.</t>
  </si>
  <si>
    <t>C 07 C0 01 13378</t>
  </si>
  <si>
    <t>Dicho movimiento con la finalidad de dotar de recursos a las partidas correspondientes para la adquisición de equipo especializado, como cerradora de costales portátil y báscula, necesarios para los trabajos de bacheo y el mantenimiento adecuado de las vialidades de la red vial primaria de la Ciudad de México, beneficiando a la población que las utiliza diariamente.</t>
  </si>
  <si>
    <t>C 07 C0 01 13578</t>
  </si>
  <si>
    <t>El movimiento tuvo como finalidad contar con la disponibilidad presupuestal para cubrir el requerimiento centralizado de la partida 3131 "Agua potable" correspondiente al quinto bimestre del ejercicio 2025 de la Secretaría de Obras y Servicios de la Ciudad de México.</t>
  </si>
  <si>
    <t>C 07 C0 01 13590</t>
  </si>
  <si>
    <t>Dicho movimiento tuvo como finalidad contar con la disponibilidad presupuestal para continuar con los servicios de impresión requeridos por las diferentes áreas de la Secretaría de Obras y Servicios, a través de la empresa Corporación Mexicana de Impresión, S.A. de C.V. (COMISA).</t>
  </si>
  <si>
    <t>C 07 C0 01 13876</t>
  </si>
  <si>
    <t>El movimiento se llevó a cabo con la finalidad de complementar los recursos necesarios para los trabajos de mantenimiento en escuelas de educación básica, incluyendo impermeabilización, rehabilitación de instalaciones, colocación de membranas, velarias, cancelería, pintura, albañilería, sustitución de mobiliario y luminarias, con el objetivo de mantener los planteles en condiciones óptimas de operación, conforme a la autorización de multianualidad otorgada por la Secretaría de Administración y Finanzas.</t>
  </si>
  <si>
    <t>C 07 C0 01 13890</t>
  </si>
  <si>
    <t>Dicho movimiento tuvo como finalidad dotar de recursos para la rehabilitación y supervisión de 100 canchas de fútbol en las 16 alcaldías de la CDMX, incluyendo renivelación, reacondicionamiento, instalación de porterías, redes, gradas, baños, vestidores e iluminación, así como la recuperación de espacios públicos, con el objetivo de impulsar el deporte, fortalecer la convivencia y cohesión social, conforme a la autorización de multianualidad otorgada por la Secretaría de Administración y Finanzas.</t>
  </si>
  <si>
    <t>C 07 C0 01 13891</t>
  </si>
  <si>
    <t>El movimiento se llevó a cabo con la finalidad de dotar de recursos para el Programa "Ciudad Iluminada: Camina Libre, Camina Segura", con el objetivo de mejorar vialidades y espacios públicos, incrementar la iluminación, fortalecer la infraestructura urbana y reducir la violencia de género en las 16 Alcaldías de la Ciudad de México, conforme a la autorización de multianualidad otorgada por la Secretaría de Administración y Finanzas.</t>
  </si>
  <si>
    <t>C 07 C0 01 13899</t>
  </si>
  <si>
    <t>El movimiento tuvo como finalidad complementar los trabajos de rehabilitación y mantenimiento del espacio público en la Colonia Nonoalco Tlatelolco, incluyendo la instalación de 6,092 luminarias LED, colocación de superpostes, y la reconstrucción y reparación de 21,978.02 m² de banquetas y guarniciones, conforme a la autorización de multianualidad otorgada por la Secretaría de Administración y Finanzas.</t>
  </si>
  <si>
    <t>C 07 C0 01 13945</t>
  </si>
  <si>
    <t>Se llevó a cabo con la finalidad de contar con los recursos necesarios par coordinar la logística para la evaluación de proposiciones, análisis de precios unitarios, valuación de licitaciones, autorización de contratos y apoyo administrativo en los procesos de contratación de obra pública y servicios relacionados.</t>
  </si>
  <si>
    <t>C 07 C0 01 13947</t>
  </si>
  <si>
    <t>Dicho movimiento se llevó a cabo con la finalidad de contar con los recursos necesarios para realizar la instalación de rings de box, bancas de concreto y tapial de plástico en espacios públicos, con el objetivo de crear áreas seguras, dignas y atractivas para la ciudadanía en la Ciudad de México.</t>
  </si>
  <si>
    <t>C 07 C0 01 14014</t>
  </si>
  <si>
    <t>El movimiento se llevó a cabo con la finalidad de contar con los recursos necesarios para dar continuidad a la contratación de monitoreo de información en medios masivos, con el objetivo de difundir los programas y acciones del Gobierno de la Ciudad de México e informar a la ciudadanía para fomentar su participación.</t>
  </si>
  <si>
    <t>C 07 C0 01 14067</t>
  </si>
  <si>
    <t>82 “Actividades sustantivas”, 00 “Gasto Normal”, 78 “Acciones institucionales”, 77 “Programas Sociales”.</t>
  </si>
  <si>
    <t>C 07 C0 01 14068</t>
  </si>
  <si>
    <t>C 07 C0 01 14188</t>
  </si>
  <si>
    <t>00 “Gasto Normal”, 77 “Programas Sociales”.</t>
  </si>
  <si>
    <t>C 07 C0 01 14192</t>
  </si>
  <si>
    <t>El movimiento tuvo como finalidad contar con los recursos necesarios para dotar de equipo de cómputo y tecnologías de la información para garantizar el desarrollo eficiente de las actividades administrativas y técnicas de la Secretaría de Obras y Servicios de la Ciudad de México.</t>
  </si>
  <si>
    <t>C 07 C0 01 14414</t>
  </si>
  <si>
    <t>Dicho movimiento tuvo como finalidad completar la construcción de biciestacionamientos, incluyendo planchas de concreto, instalaciones hidráulicas y eléctricas, luminarias, pintura y equipamiento, con el objetivo de mejorar la conexión entre medios de transporte y reducir los tiempos de traslado en la Ciudad de México.</t>
  </si>
  <si>
    <t>C 07 C0 01 14520</t>
  </si>
  <si>
    <t>Dicho movimiento se llevó a cabo con la finalidad de desarrollar 5 proyectos ejecutivos que incluyen estudios de mecánica de suelos, proyectos arquitectónicos, estructurales, hidráulicos, sanitarios, eléctricos y de seguridad, así como la integración final del proyecto con catálogo de conceptos y presupuesto, con el objetivo de fortalecer la infraestructura operativa, garantizar espacios adecuados y seguros, y optimizar los procesos de trabajo del personal.</t>
  </si>
  <si>
    <t>C 07 C0 01 14674</t>
  </si>
  <si>
    <t>25 “Pago de deducibles de seguros”.</t>
  </si>
  <si>
    <t>El movimiento tuvo como finalidad complementar el presupuesto para que la Unidad Administrativa Consolidadora pueda cubrir oportunamente el pago de las pólizas de seguros contratadas con Seguros Azteca Daños S.A. de C.V. de la Secretaría de Obras y Servicios de la Ciudad de México.</t>
  </si>
  <si>
    <t>C 07 C0 01 14730</t>
  </si>
  <si>
    <t>C 07 C0 01 14831</t>
  </si>
  <si>
    <t>El movimiento se llevó a cabo con la finalidad de contar con los recursos para intervenir 14,265 luminarias en la Red Vial Primaria y Secundaria, mediante suministro e instalación de postes metálicos y luminarias LED, retiro de equipos obsoletos, buscando mayor eficiencia energética, durabilidad y compatibilidad con energía renovable, en el marco del proyecto "Ciudad Iluminada, Comunidad Segura".</t>
  </si>
  <si>
    <t>C 07 C0 01 14882</t>
  </si>
  <si>
    <t>C 07 C0 01 14883</t>
  </si>
  <si>
    <t>C 07 C0 01 14892</t>
  </si>
  <si>
    <t>C 07 C0 01 14972</t>
  </si>
  <si>
    <t>Se solicitó el movimiento con la finalidad de contar con los recursos necesarios para adquirir materiales diversos (madera, triplay, cables, productos de concreto, herramientas y artículos de papelería) para cubrir las necesidades de las distintas áreas y realizar los trabajos de mantenimiento del edificio de la Secretaría de Obras y Servicios.</t>
  </si>
  <si>
    <t>C 07 C0 01 15051</t>
  </si>
  <si>
    <t>C 07 C0 01 15171</t>
  </si>
  <si>
    <t>C 07 C0 01 15259</t>
  </si>
  <si>
    <t>18 “Prestaciones de fin de año”.</t>
  </si>
  <si>
    <t>Dicho movimiento se realizó conforme a la Circular SAF/SE/195/2025, que establece las disposiciones específicas relativas al cierre del ejercicio presupuestal 2025 aplicables a las dependencias, órganos desconcentrados, entidades y alcaldías de la Ciudad de México, y con base en la CIRCULAR SAF/SARMA/DGRM/2031/2025, que otorga opinión favorable para la liberación de recursos consolidados asociados a la partida 1541 "Vales".</t>
  </si>
  <si>
    <t>C 07 C0 01 15281</t>
  </si>
  <si>
    <t>00 “Gasto Normal”, 08 “Personal con nombramiento de carácter provisional y por tiempo fijo (nómina 8)”, 09 “Ocho prestaciones personal sindicalizado 1545”, 51 “Prestación adicional de apoyo alimentario de las CGT”, 10 “Cinco prestaciones personal no sindicalizado 1545, 01 “Aportaciones ISSSTE (partidas 1411) y FOVISTE (1421). Aseguradora Hidalgo 1441 PGI ministerios público”, 03 “Aportaciones a la caja de previsión para los trabajadores a lista de raya 1411 y 1421”.</t>
  </si>
  <si>
    <t>Se realizó el movimiento de recursos con la finalidad de contar con la disponibilidad presupuestal para cubrir las nóminas correspondientes a la primera y segunda quincena de diciembre de 2025, incluyendo SUN T.N. 1 ESTRUCTURA, 1 y 5 BASE Y LISTA DE RAYA BASE, y T.N. 8 ESTABILIDAD LABORAL.</t>
  </si>
  <si>
    <t>C 07 C0 01 15289</t>
  </si>
  <si>
    <t>C 07 C0 01 15296</t>
  </si>
  <si>
    <t>Se realizó dicho movimiento con la finalidad de contar con los recursos para adquirir materiales y productos diversos alimenticios, de construcción, madera, eléctricos, mobiliario y acabados necesarios para cubrir las necesidades de distintas áreas de la Secretaría de Obras y Servicios de la Ciudad de México.</t>
  </si>
  <si>
    <t>C 07 C0 01 15348</t>
  </si>
  <si>
    <t>Dicho movimiento de recursos se realizó conforme a la Circular SAF/SARMA/DGRM/2036/2025, que da a conocer la opinión para la liberación de recursos asociados a las partidas consolidadas de los capítulos 2000, 3000 y 5000.</t>
  </si>
  <si>
    <t>C 07 C0 01 15349</t>
  </si>
  <si>
    <t>El movimiento de recursos se realizó conforme a la Circular SAF/SARMA/DGRM/2036/2025, que da a conocer la opinión para la liberación de recursos asociados a las partidas consolidadas de los capítulos 2000, 3000 y 5000.</t>
  </si>
  <si>
    <t>C 07 C0 01 15350</t>
  </si>
  <si>
    <t>C 07 C0 01 15351</t>
  </si>
  <si>
    <t>C 07 C0 01 15504</t>
  </si>
  <si>
    <t>C 07 C0 01 15509</t>
  </si>
  <si>
    <t>C 07 C0 01 15511</t>
  </si>
  <si>
    <t>C 07 C0 01 15565</t>
  </si>
  <si>
    <t>Se solicitó el movimiento de recursos para cubrir los costos de operación derivados de la modificación de los programas sociales "Reverdeciendo la Capital, 2025", "Casas de Gobierno: servicios públicos cercanos a la gente, 2025" y "Transformando la Capital, 2025", conforme al Acuerdo CCSGBS/SE/XXV/06/2025.</t>
  </si>
  <si>
    <t>C 07 C0 01 15798</t>
  </si>
  <si>
    <t>Se solicitó el movimiento para destinar los recursos a la compra de materiales de limpieza, productos alimenticios y bebidas, material eléctrico y de construcción para cubrir las necesidades de distintas áreas de la Secretaría de Obras y Servicios de la Ciudad de México.</t>
  </si>
  <si>
    <t>C 07 C0 01 15868</t>
  </si>
  <si>
    <t>Se solicitó la adición de recursos para ser destinados a cubrir el servicio de energía eléctrica correspondiente al mes de octubre de 2025 de la Secretaría de Obras y Servicios de la Ciudad de México.</t>
  </si>
  <si>
    <t>C 07 C0 01 15936</t>
  </si>
  <si>
    <t>Se solicitó el movimiento con la finalidad de destinar los recursos al mantenimiento preventivo de 473,072 m² de la red vial de la Ciudad de México, incluyendo bacheo, mano de obra calificada, maquinaria, materiales, herramientas y equipo de seguridad necesarios para garantizar un trabajo eficiente y seguro.</t>
  </si>
  <si>
    <t>C 07 C0 01 15941</t>
  </si>
  <si>
    <t>Se solicitó el movimiento con la finalidad de destinar al mantenimiento preventivo de 473,072 m² de la red vial de la Ciudad de México, incluyendo trabajos de bacheo, materiales, maquinaria, mano de obra calificada, equipo, herramientas y medidas de seguridad necesarias para garantizar un servicio eficiente y seguro.</t>
  </si>
  <si>
    <t>C 07 C0 01 15975</t>
  </si>
  <si>
    <t>Se solicitó el movimiento en apego a la Circular SAF/SE/195/2025, de fecha 29 de agosto de 2025, emitida por la Subsecretaría de Egresos de la Secretaría de Administración y Finanzas de la Ciudad de México, la cual establece las Disposiciones Específicas para el Cierre del Ejercicio Presupuestal 2025, aplicables a las dependencias, entidades y alcaldías, conforme al Apartado 1, inciso b), numeral ii.</t>
  </si>
  <si>
    <t>C 07 C0 01 15977</t>
  </si>
  <si>
    <t>Se solicitó el movimiento para realizar el mantenimiento preventivo de 473,072 m² de la red vial de la Ciudad de México, mediante trabajos de bacheo, que requieren materiales, maquinaria especializada, mano de obra calificada, así como equipo, herramientas, señalamiento, protecciones y equipo de seguridad, garantizando una ejecución eficiente, segura y conforme a la normativa vigente.</t>
  </si>
  <si>
    <t>C 07 C0 01 16203</t>
  </si>
  <si>
    <t>Se solicitó el movimiento con la finalidad adquirir diversos materiales, insumos y productos, incluyendo artículos de limpieza, alimentos y bebidas, desechables y materiales de construcción, necesarios para atender las necesidades operativas de distintas áreas de la Secretaría de Obras y Servicios del Gobierno de la Ciudad de México.</t>
  </si>
  <si>
    <t>C 07 C0 01 16204</t>
  </si>
  <si>
    <t>Se solicitó el movimiento con la finalidad de adquirir materiales eléctricos, tales como cables, interruptores, tubos y focos, así como materiales de construcción (esmaltes, pinturas e impermeabilizante), necesarios para cubrir las necesidades operativas de diversas áreas de la Secretaría de Obras y Servicios del Gobierno de la Ciudad de México.</t>
  </si>
  <si>
    <t>C 07 C0 01 16403</t>
  </si>
  <si>
    <t>08 “Personal con nombramiento de carácter provisional y por tiempo fijo (nómina 8)”, 01 “Aportaciones ISSSTE (partidas 1411) y FOVISTE (1421). Aseguradora Hidalgo 1441 PGI ministerios público”, 03 “Aportaciones a la caja de previsión para los trabajadores a lista de raya 1411 y 1421”, 00 “Gasto Normal”, 18 “Prestaciones de fin de año”.</t>
  </si>
  <si>
    <t>Se solicitó el movimiento con fundamento en la Circular SAF/SE/195/2025, relativa al Cierre del Ejercicio Presupuestal 2025, la cual establece la reducción de recursos no ejercidos del Capítulo 1000 “Servicios Personales”, así como en la Circular SAF/DGAPyDA/DEAP/035/2025, que emite opinión favorable para la liberación de recursos centralizados de los capítulos 1000 y 3000, específicamente de las partidas 3432 y 3981, conforme a la normativa aplicable.</t>
  </si>
  <si>
    <t>C 07 C0 01 16406</t>
  </si>
  <si>
    <t>01 “Aportaciones ISSSTE (partidas 1411) y FOVISTE (1421). Aseguradora Hidalgo 1441 PGI ministerios público”, 03 “Aportaciones a la caja de previsión para los trabajadores a lista de raya 1411 y 1421”, 00 “Gasto Normal”.</t>
  </si>
  <si>
    <t>Se solicitó el movimiento con fundamento en la Circular SAF/SE/195/2025, relativa al Cierre del Ejercicio Presupuestal 2025, que establece la reducción de recursos no ejercidos del Capítulo 1000 “Servicios Personales”, así como en la Circular SAF/DGAPyDA/DEAP/035/2025, mediante la cual se otorga opinión favorable para la liberación de recursos centralizados de los capítulos 1000 y 3000, específicamente de las partidas 3432 y 3981, conforme a la normativa aplicable.</t>
  </si>
  <si>
    <t>C 07 C0 01 16408</t>
  </si>
  <si>
    <t>Se solicitó el movimiento con fundamento en la Circular SAF/SE/195/2025, relativa al Cierre del Ejercicio Presupuestal 2025, así como en la Circular SAF/DGAPyDA/DEAP/035/2025, mediante la cual se emite opinión favorable para la liberación de recursos centralizados de los capítulos 1000 “Servicios Personales” y 3000 “Servicios Generales”, específicamente de las partidas 3432 y 3981, conforme a la normativa aplicable.</t>
  </si>
  <si>
    <t>09PESM Servicios Metropolitanos, S.A. de C.V.</t>
  </si>
  <si>
    <t>09 PE SM 1040</t>
  </si>
  <si>
    <t>Recursos que serán utilizados con el fin de adecuar el calendario para cumplir con la obligación patronal para las aportaciones para el retiro, cesantía y vejez así como el 4% sobre nómina</t>
  </si>
  <si>
    <t>El movimiento realizado no modificó las metas de origen.</t>
  </si>
  <si>
    <t>09 PE SM 1151</t>
  </si>
  <si>
    <t>89 Previsión laudos y sentencias definitivas</t>
  </si>
  <si>
    <t xml:space="preserve">Recursos que se requieren para atender la sentencia emitida por el Juzgado Segundo Tribunal Laboral de Asuntos Individuales de la Ciudad de México a favor de María del Carmen Ortiz Hernández </t>
  </si>
  <si>
    <t>Recursos que serán utilizados con el fin de compensar el calendario presupuestal.</t>
  </si>
  <si>
    <t>42 Cumplimiento a los fallos emitidos por el poder judicial</t>
  </si>
  <si>
    <t>09 PE SM 1282</t>
  </si>
  <si>
    <t>Recursos que serán utilizados con el fin de adecuar el calendario para cumplir con el servicio de agua potable del 1° bimestre, avalúos de diversos locales de la plaza comercial Pabellón del Valle, así como la adquisición de cadenas y candados.</t>
  </si>
  <si>
    <t>09 PE SM 1577</t>
  </si>
  <si>
    <t>Recursos que se requieren para cumplir con el servicio de agua potable del 6° bimestre de 2024, así como la contratación de Seguimiento, Revisión y Evaluación de Monitoreo de Proyecto de Norma 26 y la realización de un estudio estructural de la Plaza Comercial Pabellón del Valle.</t>
  </si>
  <si>
    <t>09 PE SM 1578</t>
  </si>
  <si>
    <t>Recursos que serán utilizados con el fin de adecuar el calendario para cumplir con el 4% sobre nómina.</t>
  </si>
  <si>
    <t>09 PE SM 2588</t>
  </si>
  <si>
    <t>Recursos que serán utilizados con el fin de adecuar el calendario para cumplir con la obligación patronal para las aportaciones para el retiro, cesantía y vejez así la suscripción al boletín judicial.</t>
  </si>
  <si>
    <t>09 PE SM 2861</t>
  </si>
  <si>
    <t>Recursos que serán utilizados con el fin de adecuar el calendario para cumplir con el servicio de agua potable del 2° bimestre de 2025.</t>
  </si>
  <si>
    <t>C 09 PE SM 5183</t>
  </si>
  <si>
    <t>Recursos que se requieren derivado de que la Secretaria de Administración y Finanzas recibirá los ingresos por motivo de operaciones del sistema de parquímetros, les otorgara a Servicios Metropolitanos S.A. de C.V. recursos fiscales para el cumplimiento de las obligaciones contractuales que se tienen con el tercero que opera el sistema de parquímetros.</t>
  </si>
  <si>
    <t>09 PE SM 5525</t>
  </si>
  <si>
    <t>Recursos que serán utilizados con el fin de adecuar el calendario para cumplir con el servicio de agua potable del 3° bimestre de 2025 y con la obligación patronal para las aportaciones para el retiro, cesantía y vejez.</t>
  </si>
  <si>
    <t>C 09 PE SM 6243</t>
  </si>
  <si>
    <t>09 PE SM 8333</t>
  </si>
  <si>
    <t>Recursos que se requieren para la adquisición de Fluxómetros para WC.</t>
  </si>
  <si>
    <t>09 PE SM 8604</t>
  </si>
  <si>
    <t>Recursos que se requieren para mantenimiento de las impresoras a color con las que actualmente cuenta la Entidad y prolongar su vida útil, asegurando un rendimiento óptimo y una alta calidad de impresión.</t>
  </si>
  <si>
    <t>09 PE SM 8613</t>
  </si>
  <si>
    <t>Recursos que se requieren para cumplir con el servicio de agua potable del 4° al 6° bimestre de 2025, así como el servicio de avalúos.</t>
  </si>
  <si>
    <t>09 PE SM 8616</t>
  </si>
  <si>
    <t>Recursos que se requieren para cumplir con la obligación patronal para las aportaciones del INFONAVIT y de retiro, cesantía y vejez, así como el 4% sobre nómina</t>
  </si>
  <si>
    <t>C 09 PE SM 9985</t>
  </si>
  <si>
    <t>C 09 PE SM 9987</t>
  </si>
  <si>
    <t>C 09 PE SM 11474</t>
  </si>
  <si>
    <t>C 09 PE SM 11478</t>
  </si>
  <si>
    <t>C 09 PE SM 13744</t>
  </si>
  <si>
    <t>C 09 PE SM 15417</t>
  </si>
  <si>
    <t>C 09 PE SM 15603</t>
  </si>
  <si>
    <t xml:space="preserve">Recursos que se requieren para la adquisición de un terreno ubicado en Calzada Ermita Iztapalapa 3390, Colonia Pueblo de Santa María Aztahuacan, Alcaldía Iztapalapa, así como, los impuestos generados por dicha adquisición. </t>
  </si>
  <si>
    <t>09 PE SM 16474</t>
  </si>
  <si>
    <t>Recursos que requiere esta Entidad para el sueldo del personal de estructura de esta Entidad, derivado de un incremento salarial del 3.5% a partir del 01 de enero de 2025.</t>
  </si>
  <si>
    <t>09PFCH Fideicomiso Centro Histórico de la Ciudad de México</t>
  </si>
  <si>
    <t>C 09PFCH 2694</t>
  </si>
  <si>
    <t>Reducción en el Capítulo 1000, con fundamento en el oficio Circular SAF/SE/153/2025 de fecha 15 de abril del presente ejercicio fiscal, emitida por la Secretaría de Egresos de la Secretaría de Administración y Finanzas</t>
  </si>
  <si>
    <t>Las metas anuales no se reducen toda vez que no impacta en las metas originalmente programadas.</t>
  </si>
  <si>
    <t>C 09PFCH 3496</t>
  </si>
  <si>
    <t>30 Corredor Turístico Reforma-Centro Histórico</t>
  </si>
  <si>
    <t>Como complemento para la suficiencia presupuestal en la partida 3362 y estar en posibilidad de llevar a cabo un Convenio Administrativo para completar la impresión de 20,000 ejemplares mensuales de la impresión Revista Km Cero del mes de agosto a diciembre del presente ejercicio fiscal; lo anterior</t>
  </si>
  <si>
    <t>Con la adición de los recursos se podrá cubrir los requerimientos y acciones programadas por las áreas operativas de este Fideicomiso y así seguir promoviendo la difusión y divulgación del patrimonio cultural del Centro Histórico de la Ciudad de México.</t>
  </si>
  <si>
    <t>C 09PFCH 4004</t>
  </si>
  <si>
    <t>Las metas anuales no se reducen, toda vez que no impacta en las metas originalmente programadas.</t>
  </si>
  <si>
    <t>C 09PFCH 5386</t>
  </si>
  <si>
    <t>C 09PFCH 7128</t>
  </si>
  <si>
    <t>C 09PFCH 7217</t>
  </si>
  <si>
    <t>Se recibieron recursos federales provenientes del Convenio de Coordinación en Materia de Reasignación de Recursos con el Instituto Nacional de Antropología e Historia (INAH) para llevar a cabo trabajos de consolidación, restauración y rehabilitación en 4 Templos: Templo de San Lorenzo Mártir, Templo de San Juan de Dios, Templo de la Santísima Trinidad y Templo de Nuestra Señora de Loreto, así como para los gastos administrativos que esto conlleve.</t>
  </si>
  <si>
    <t>Con la adición de los recursos federales, se podrá realizar trabajos de rehabilitación estructural y conservación en diversos inmuebles, lo que permitirá continuar con la recuperación, protección y conservación patrimonial del Centro Histórico de la Ciudad de México.</t>
  </si>
  <si>
    <t>x</t>
  </si>
  <si>
    <t>C 09PFCH 7678</t>
  </si>
  <si>
    <t>Se recibieron recursos federales provenientes del Convenio de Coordinación en Materia de Reasignación de Recursos con el Instituto Nacional de Antropología e Historia (INAH) podrá llevar a cabo gastos administrativos que resulten de la ejecución de los proyectos de reconstrucción en el Templo de San Lorenzo, Templo de San Juan de Dios, Templo de la Santísima Trinidad y el Templo de Nuestra Señora de Loreto</t>
  </si>
  <si>
    <t>Con la adición de los recursos federales, se podrá llevar a cabo los gastos administrativos relacionados a los proyectos de obra pública, lo que permitirá continuar con la recuperación, protección y conservación patrimonial del Centro Histórico de la Ciudad de México.</t>
  </si>
  <si>
    <t>C 09PFCH 7733</t>
  </si>
  <si>
    <t>Se recibieron recursos federales provenientes del Programa de Apoyos a la Cultura S268 en la vertiente de Apoyo a Ciudades Mexicanas Patrimonio Mundial (ACMPM) para realizar diversas acciones, a fin de conservar y restaurar la fachada de nueve (9) inmuebles ubicados en la zona norte del Centro Histórico.</t>
  </si>
  <si>
    <t>C 09PFCH 8708</t>
  </si>
  <si>
    <t>C 09PFCH 8912</t>
  </si>
  <si>
    <t>Movimiento presupuestal realizado con la finalidad de reclasificar el fondo de los recursos destinados al proyecto denominado “Paisaje histórico-urbano en riesgo. Conservación y restauración en el sendero de la antigua acequia Tezontlale” y así poder identificar la aportación local del Gobierno de la Ciudad de México a través del Fideicomiso Centro Histórico de la Ciudad de México del Convenio de Colaboración SC/DGSMPC/COLAB/1196/25, pasando del fondo 111150 al fondo 11Q950.</t>
  </si>
  <si>
    <t>C 09PFCH 8971</t>
  </si>
  <si>
    <t>Reducción de economías, con fundamento en el oficio Circular SAF/SE/195/2025 de fecha 29 de agosto del presente ejercicio fiscal, emitida por la Secretaría de Egresos de la Secretaría de Administración y Finanzas</t>
  </si>
  <si>
    <t>C 09PFCH 9523</t>
  </si>
  <si>
    <t>C 09PFCH 10524</t>
  </si>
  <si>
    <t>C 09PFCH 10980</t>
  </si>
  <si>
    <t>Como complemento para la suficiencia presupuestal en la partida 3362 y estar en posibilidad cubrir el compromiso derivado de la impresión relacionado a la investigación de la "Casa Tagle”.</t>
  </si>
  <si>
    <t>Con la adición de los recursos provenientes de remanentes
del ejercicio fiscal 2024, se podrá continuar con la difusión, promoción y divulgación de los trabajos que realiza este Fideicomiso.</t>
  </si>
  <si>
    <t>C 09PFCH 13748</t>
  </si>
  <si>
    <t>C 09PFCH 14056</t>
  </si>
  <si>
    <t>00 Gasto Normal
'30 Corredor Turístico Reforma-Centro Histórico</t>
  </si>
  <si>
    <t>C 09PFCH 14897</t>
  </si>
  <si>
    <t>C 09PFCH 15759</t>
  </si>
  <si>
    <t>Se recibieron recursos federales provenientes del primer convenio modificatorio al Convenio de Coordinación en Materia de Reasignación de Recursos con el Instituto Nacional de Antropología e Historia (INAH) para llevar a cabo trabajos de consolidación, restauración y rehabilitación en 5 Templos: Templo de San Lorenzo Mártir, Templo de San Juan de Dios, Templo de la Santísima Trinidad, Templo de Nuestra Señora de Loreto y Antiguo Templo de San Diego de Alcalá, así como para los gastos administrativos que esto conlleve.</t>
  </si>
  <si>
    <t>10C001 Secretaría de Movilidad</t>
  </si>
  <si>
    <t>4179</t>
  </si>
  <si>
    <t>A6: "Contingencias no previstas con cargo al total del gasto corriente (exceptuando servicios personales y recursos etiquetados)"</t>
  </si>
  <si>
    <t xml:space="preserve">El presente movimiento de reducción líquida se realiza con fundamento en los artículos 134 de la Constitución Política de los Estados Unidos Mexicanos; 51, 85, 86 y 87 de la Ley de Austeridad, Transparencia en Remuneraciones, Prestaciones y Ejercicio de Recursos de la Ciudad de México; el 105, 106 Fracción I y 108 Fracción II de su Reglamento; 92 del Manual de Reglas y Procedimientos para el Ejercicio, Control y Evaluación del Gasto de la Administración Pública de la Ciudad de México. </t>
  </si>
  <si>
    <t>El presente movimiento no modifica el alcance físico de la actividad institucional programada, por lo que se continuará con las acciones a fin de lograr la consecución de los objetivos establecidos.</t>
  </si>
  <si>
    <t>4255</t>
  </si>
  <si>
    <t>00: "Gasto Normal"
08: "Personal con nombramiento de carácter provisional y por tiempo fijo (nómina 8)"
09: "Ocho prestaciones personal sindicalizado 1545"</t>
  </si>
  <si>
    <t xml:space="preserve">El presente movimiento de reducción líquida se realiza con fundamento en los artículos 134 de la Constitución Política de los Estados Unidos Mexicanos; 51, 85, 86 y 87 de la Ley de Austeridad, Transparencia en Remuneraciones, Prestaciones y Ejercicio de Recursos de la Ciudad de México; el 105 y 108 de su Reglamento; y reglas 13, 92 y 101 del Manual de Reglas y Procedimientos para el Ejercicio, Control y Evaluación del Gasto de la Administración Pública de la Ciudad de México. </t>
  </si>
  <si>
    <t>9332</t>
  </si>
  <si>
    <t>El presente movimiento de reducción compensada se realiza para la transferencia de recursos presupuestales a la Secretaría de Obras y Servicios de la Ciudad de México (SOBSE), para que conforme a la Ley de Obras Públicas de la Ciudad de México y demás normatividad aplicable, realice el proyecto  de acuerdo con el "Convenio de colaboración para llevar a cabo la transferencia de recursos presupuestales para iniciar la construcción de la "Línea 5 Magdalena Contreras-Álvaro Obregón del Sistema de Transporte Público Cablebús de la Ciudad de México" y "Línea 6 Milpa Alta-Tláhuac del Sistema de Transporte Público Cablebús de la Ciudad de México".
Asimismo, se realiza en apego al numeral "3. Afectaciones programático-presupuestal", "Apartado 3.1 Afectaciones Presupuestarias Compensadas", Inciso ii. Supuesto 4, de la Circular SAF/SE/195/2025</t>
  </si>
  <si>
    <t>El presente movimiento no modifica el alcance físico de la actividad programada, por lo que se continuará con las acciones a fin de lograr la consecución de los objetivos establecidos.</t>
  </si>
  <si>
    <t>9660</t>
  </si>
  <si>
    <t>00: "Gasto Normal"</t>
  </si>
  <si>
    <t>El presente movimiento de adición líquida se lleva a cabo para "Aportaciones a Fideicomisos no empresariales y no financieros", y es derivado de la obtención de recursos por la expedición de la Licencia Tipo "A" para conducir vehículos particulares, con vigencia permanente y será destinado a la infraestructura pública de transporte y movilidad. 
Dicho Fideicomiso, fue constituido con fundamento en el artículo 15 de la Ley de Austeridad, Transparencia en Remuneraciones, Prestaciones y Ejercicio de Recursos de la Ciudad de México, y el artículo 12 de su Reglamento, y sirve para recibir y administrar los recursos que deriven de los derechos a los que se refiere el artículo 229, fracción II, inciso b), del Código Fiscal de la Ciudad de México, del contrato 80788.</t>
  </si>
  <si>
    <t>9661</t>
  </si>
  <si>
    <t>00: "Gasto Normal"
06: "Pagos del capítulo 1000 diferentes a nómina centralizada"
07: "Vestuario administrativo y de invierno"
08: "Personal con nombramiento de carácter provisional y por tiempo fijo (nómina 8)"
09: "Ocho prestaciones personal sindicalizado 1545"
10: "Cinco prestaciones personal no sindicalizado 1545"
51: "Prestación adicional de apoyo alimentario de las CGT"</t>
  </si>
  <si>
    <t>El presente movimiento de reducción líquida se realiza con fundamento en los artículos 134 de la Constitución Política de los Estados Unidos Mexicanos; 51, 85, 86 y 87 de la Ley de Austeridad, Transparencia en Remuneraciones, Prestaciones y Ejercicio de Recursos de la Ciudad de México; el 105 y 108 de su Reglamento; y reglas 13, 92 y 101 del Manual de Reglas y Procedimientos para el Ejercicio, Control y Evaluación del Gasto de la Administración Pública de la Ciudad de México. 
Dicho movimiento, se realiza en apego a la Disposición 1. "Recursos No Comprometidos o Economías", Apartado a) "Economías del capítulo 1000 Servicios Personales" , Incisos i y  ii, Supuesto 1, de la Circular SAF/SE/195/2025</t>
  </si>
  <si>
    <t xml:space="preserve">El presente movimiento no modifica el alcance físico de la actividad institucional programada, por lo que se continuará con las acciones a fin de lograr la consecución de los objetivos establecidos en el Programa Operativo Anual. </t>
  </si>
  <si>
    <t xml:space="preserve">El presente movimiento de adición líquida se lleva acabo, ya que se requiere contar con los recursos a fin de estar en posibilidades de continuar con la contratación de servicios que permitan llevar a cabo el programa de expedición de Licencias Permanentes en la Ciudad de México. 
La solicitud se realiza con fundamento en los artículos 134 de la Constitución Política de los Estados Unidos Mexicanos; 51, 85, 86 y 87 de la Ley de Austeridad, Transparencia en Remuneraciones, Prestaciones y Ejercicio de Recursos de la Ciudad de México; el 105 y 108 de su Reglamento; y reglas 13, 92 y 106 del Manual de Reglas y Procedimientos para el Ejercicio, Control y Evaluación del Gasto de la Administración Pública de la Ciudad de México. </t>
  </si>
  <si>
    <t xml:space="preserve">El presente movimiento de adición líquida se lleva acabo, ya que se requiere contar con los recursos para la contratación del servicio de estudio de oferta y demanda para nueva alternativa de línea de Cablebús "Magdalena Contreras - Mixcoac", incluye una antena hacia la zona de San Bartolo Ameyalco y la Estación Lomas de la Era. Este estudio tendrá como finalidad elaborar un diagnóstico adecuado del sistema de transporte público, evaluar la viabilidad operativa de la línea propuesta y definir la estrategia para la reestructuración de los servicios remanentes. Lo anterior, para que esta Secretaría de Movilidad pueda implementar y coordinar los programas y acciones que incidan en mejorar la Infraestructura Tecnológica de| Centro de Datos, para dar cumplimiento a lo establecido en el artículo 37 del Reglamento Interior del Poder Ejecutivo y de la Administración Pública de la Ciudad de México.
La solicitud se realiza con fundamento en los artículos 134 de la Constitución Política de los Estados Unidos Mexicanos; 51, 85, 86 y 87 de la Ley de Austeridad, Transparencia en Remuneraciones, Prestaciones y Ejercicio de Recursos de la Ciudad de México; el 105 y 108 de su Reglamento; y reglas 13, 92 y 106 del Manual de Reglas y Procedimientos para el Ejercicio, Control y Evaluación del Gasto de la Administración Pública de la Ciudad de México. </t>
  </si>
  <si>
    <t>El presente movimiento de adición líquida se lleva a cabo para la adquisición de Predio "Deportivo Independencia, que se justifica por la necesidad de contar con el espacio físico requerido para la construcción de una estación del Sistema de Transporte Cablebús, infraestructura que forma parte del proyecto de ampliación y consolidación de la red de transporte público sustentable de la CDMX. Esta acción permitirá mejorar la conectividad y accesibilidad en la zona, reducir los tiempos de traslado de los usuarios y fomentar una movilidad más eficiente, equitativa y ambientalmente responsable, en congruencia con los objetivos del Programa de Gobierno y el Plan Estratégico de Movilidad.
La solicitud se realiza con fundamento en los artículos 134 de la Constitución Política de los Estados Unidos Mexicanos; 51, 85, 86 y 87 de la Ley de Austeridad, Transparencia en Remuneraciones, Prestaciones y Ejercicio de Recursos de la Ciudad de México; el 105 y 108 de su Reglamento; y reglas 13, 92 y 106 del Manual de Reglas y Procedimientos para el Ejercicio, Control y Evaluación del Gasto de la Administración Pública de la Ciudad de México. A fin de dar cumplimiento a los objetivos y metas de los programas sustantivos para los que fueron requeridos.</t>
  </si>
  <si>
    <t>El presente movimiento de ampliación líquida se lleva a cabo ya que se requiere contar con los recursos para la contratación del servicio de estudio de las intersecciones de la red vial primaria y secundaria, donde se encuentra una elevada interacción entre vehículos motorizados, transporte público, peatones, ciclistas y otros usuarios en la vía. Este estudio tendrá como finalidad desarrollar un estudio integral de movilidad y seguridad vial para intersecciones estratégicas de la Ciudad de México, que permitan identificar riesgos, analizar condiciones operativas y proponer intervenciones técnicas y sociales que incrementen la seguridad de todos los usuarios de la vía pública.
La solicitud se realiza con fundamento en los artículos 134 de la Constitución Política de los Estados Unidos Mexicanos, 51, 85, 86 y 87 de la Ley de Austeridad, Transparencia en Remuneraciones, Prestaciones y Ejercicio de Recursos de la Ciudad de México, el 105, 106 y 108 de su Reglamento y reglas 13, 92 y 106 del Manual de Reglas y Procedimientos para el Ejercicio, Control y Evaluación del Gasto de la Administración Pública de la Ciudad de México.</t>
  </si>
  <si>
    <t>00: "Gasto Normal"
60: "Cubrir compromisos
pendientes de ejercicios anteriores"
82: "Actividades sustantivas"</t>
  </si>
  <si>
    <t>El presente movimiento de reducción líquida se realiza con fundamento en los artículos 134 de la Constitución Política de los Estados Unidos Mexicanos, 51, 85, 86 y 87 de Ley de Austeridad, Transparencia en Remuneraciones, Prestaciones y Ejercicio de Recursos de la Ciudad de México el 105 y 108 de su Reglamento y reglas 13, 92 y 101 del Manual de Reglas y Procedimientos para el Ejercicio, Control y Evaluación del Gasto de la Administración Pública dela Ciudad de México.
Dicho movimiento, se realiza a fin de dar cumplimiento a la circular de cierre 2025 (de la Circular SAF/SE/195/2025) y en estricto apego a la Disposición 1. "Recursos No Comprometidos o Economías", Apartado b) "Economías de los capítulos 2000, 3000, 4000, 5000, 6000 y 7000", Incisos i, ii y iii. Debido a que los recursos se encuentran calendarizados en el periodo de enero a diciembre y son susceptibles de ser considerados como economías</t>
  </si>
  <si>
    <t>El presente movimiento no modifica el alcance físico de la actividad
institucional programada, por lo que se continuará con las acciones a fin
de lograr la consecución de los objetivos establecidos en el Programa Operativo Anual.</t>
  </si>
  <si>
    <t>00: "Gasto Normal"
82: "Actividades sustantivas"</t>
  </si>
  <si>
    <t>El presente movimiento de reducción líquida se realiza con fundamento en los artículos 134 de la Constitución Política de los Estados Unidos Mexicanos, 51, 85, 86 y 87 de Ley de Austeridad, Transparencia en Remuneraciones, Prestaciones y Ejercicio de Recursos de la Ciudad de México el 105 y 108 de su Reglamento y reglas 13, 92 y 101 del Manual de Reglas y Procedimientos para el Ejercicio, Control y Evaluación del Gasto de la Administración Pública de la Ciudad de México.
Dicho movimiento, se realiza a fin de dar cumplimiento a la Circular SAF/SE/195/2025 y en estricto apego a la Disposición 1. "Recursos No Comprometidos o Economías", Apartado b) "Economías de los capítulos 2000, 3000, 4000, 5000, 6000 y 7000", Incisos i ii y iii. Debido a que los recursos se encuentran calendarizados en el periodo de enero a octubre y son susceptibles de ser considerados como economías.</t>
  </si>
  <si>
    <t>El presente movimiento no modifica el alcance físico de la actividad
institucional programada, por lo que se continuará con las acciones a fin
de lograr la consecución de los objetivos establecidos en el Programa
Operativo Anual.</t>
  </si>
  <si>
    <t>13749</t>
  </si>
  <si>
    <t>83: "Comunicación social"</t>
  </si>
  <si>
    <t>El presente movimiento de adición líquida se lleva a cabo con la finalidad de que el Gobierno de la Ciudad de México, a través de la Secretaría de Movilidad, lleve a cabo mediante espacios publicitarios en radio, periódico, revista y en internet (medios de comunicación masiva), la difusión de las acciones gubernamentales, programas sociales y servicios que ofrece la actual Administración Pública, con el objetivo de que los distintos sectores de la población estén informados y tengan acceso a beneficios, de acuerdo a los intereses de la ciudadanía. Así como el servicio de monitoreo de información en medios masivos de comunicación sobre la difusión de las acciones gubernamentales, programas sociales y servicios que ofrece la actual Administración Pública. 
La solicitud se realiza con fundamento en los artículos 134 de la Constitución Política de los Estados Unidos Mexicanos, 51, 85, 86 y 87 de la Ley de Austeridad, Transparencia en Remuneraciones, Prestaciones y Ejercicio de Recursos de la Ciudad de México, el 105, 106 y 108 de su
Reglamento y reglas 13, 92 y 106 del Manual de Reglas y Procedimientos
para el Ejercicio, Control y Evaluación del Gasto de la Administración
Pública de la Ciudad de México.</t>
  </si>
  <si>
    <t>16060</t>
  </si>
  <si>
    <t>El presente movimiento de ampliación líquida se lleva para "Aportaciones a fideicomisos no empresariales y no financieros". Dicho movimiento es derivado de la obtención de recursos por la expedición de la licencia tipo "A" para conducir vehículos particulares, con vigencia permanente y será destinado a la infraestructura pública de transporte y movilidad. Dicho fideicomiso, fue constituido con fundamento en el artículo 15 de la Ley de Austeridad, Transparencia en Remuneraciones, Prestaciones y Ejercicio de Recursos de la Ciudad de México y el artículo 12 de su reglamento, y sirve para recibir y administrar los recursos que deriven de los derechos a los que se refiere el artículo 229, fracción II, inciso b), del Código Fiscal de la Ciudad de México, del contrato 80788.</t>
  </si>
  <si>
    <t>El presente movimiento no modifica el alcance físico de la actividad institucional programada, por lo que se continuará con las acciones a fin de lograr la consecución de los objetivos establecidos, en el Programa Operativo Anual.</t>
  </si>
  <si>
    <t>16198</t>
  </si>
  <si>
    <t xml:space="preserve">El presente movimiento de adición líquida se lleva a cabo, ya que se requiere contar con los recursos a fin de estar en posibilidades de continuar con la contratación de servicios que permitan llevar a cabo el programa de expedición de Licencias Permanentes en la Ciudad de México.
La solicitud se realiza con fundamento en los artículos 134 de la Constitución Política de los Estados Unidos Mexicanos, 51, 85, 86 y 87 de la Ley de Austeridad, Transparencia en Remuneraciones, Prestaciones y Ejercicio de Recursos de la Ciudad de México, el 105 y 108 de su Reglamento y reglas 13, 92 y 106 del Manual de Reglas y Procedimientos
para el Ejercicio, Control y Evaluación del Gasto de la Administración
Pública de la Ciudad de México.
</t>
  </si>
  <si>
    <t>10PDTE Servicio de Transportes Eléctricos de la Ciudad de México</t>
  </si>
  <si>
    <t>IMPACTO AL CUMPLIMIENTO DE METAS</t>
  </si>
  <si>
    <t>C 10 PD TE 1718</t>
  </si>
  <si>
    <t>Reducción Líquida de Recursos Fiscales 2025 - Original de la URG, con la finalidad de reclasificar el Fondo autorizado de origen para los Proyectos A25NR0238 “Sistema de Barreras Automáticas” y A25NR0240 “Adquisición de (1) Tren Ligero Articulado Nuevo”.</t>
  </si>
  <si>
    <t>No afecta las metas 
programadas.</t>
  </si>
  <si>
    <t>C 10 PD TE 1719</t>
  </si>
  <si>
    <t>Adición Líquida de Recursos Fiscales provenientes del Fondo de Inversión Pública Productivo de Ingresos Excedentes 2024, a fin de contar con recursos para los Proyectos A25NR0238 “Sistema de Barreras Automáticas” y A25NR0240 “Adquisición de (1) Tren Ligero Articulado Nuevo”, con los cuales se reforzará la operación de la Línea 1 de Tren Ligero, la cual forma parte de la Red de Transporte Público administrada por el Servicio de Transportes Eléctricos de la Ciudad de México.</t>
  </si>
  <si>
    <t>C 10 PD TE 3358</t>
  </si>
  <si>
    <t>79 Proyecto Multianual</t>
  </si>
  <si>
    <t>Adición Líquida de Recursos Fiscales provenientes del Fondo de Inversión Pública Productivo de Ingresos Excedentes  2024,  para llevar a cabo el Proyecto A25ML0001 “Adquisición de 17 Trenes Ligeros Articulados Nuevos”, bajo el esquema multianual 2025-2026, con la finalidad de atender de forma eficiente la demanda del servicio en la Línea 1 del Tren Ligero.</t>
  </si>
  <si>
    <t>C 10 PD TE 4858</t>
  </si>
  <si>
    <t>Adición Líquida de Ingresos Propios provenientes de Remanentes del Ejercicio 2024, a fin de contar con recursos para cubrir el Seguro Integral Contra Todo Riesgo a Primer Riesgo (Usuarios) y el Seguro de Equipo Rodante (Unidades Trolebús, Tren Ligero y Cablebús), por el periodo de septiembre a diciembre de 2025.</t>
  </si>
  <si>
    <t>C 10 PD TE 4953</t>
  </si>
  <si>
    <t>Adición Líquida de Ingresos Propios provenientes de Remanentes del Ejercicio 2019, a fin de contar con recursos para cubrir el Seguro Integral Contra Todo Riesgo a Primer Riesgo (Usuarios) y el Seguro de Equipo Rodante (Unidades Trolebús, Tren Ligero y Cablebús), correspondientes al mes de septiembre de 2025.</t>
  </si>
  <si>
    <t>C 10 PD TE 4954</t>
  </si>
  <si>
    <t>Adición Líquida de Ingresos Propios provenientes de Remanentes del Ejercicio 2020 a fin de contar con recursos para cubrir el Seguro Integral Contra Todo Riesgo a Primer Riesgo (Usuarios) y el Seguro de Equipo Rodante (Unidades Trolebús, Tren Ligero y Cablebús), correspondientes al mes de septiembre de 2025.</t>
  </si>
  <si>
    <t>C 10 PD TE 4955</t>
  </si>
  <si>
    <t>Adición Líquida de Ingresos Propios provenientes de Remanentes del Ejercicio 2023, a fin de contar con recursos para cubrir el Seguro Integral Contra Todo Riesgo a Primer Riesgo (Usuarios) y el Seguro de Equipo Rodante (Unidades Trolebús, Tren Ligero y Cablebús), correspondientes al periodo de julio a septiembre de 2025.</t>
  </si>
  <si>
    <t>C 10 PD TE 8091</t>
  </si>
  <si>
    <t>Reducción Líquida de Recursos Fiscales 2025 - Original de la URG, en atención a lo establecido en el numeral 1. Recursos no comprometidos o economías, inciso a) Economías del Capítulo 1000 “Servicios Personales”, de la Circular SAF/SE/195/2025, de fecha 29 de agosto de 2025, mediante la cual se informa sobre las Disposiciones Específicas Relativas al Cierre del Ejercicio Presupuestal 2025, Aplicables a las Dependencias, Órganos Desconcentrados, Entidades y Alcaldías de la Ciudad de México.</t>
  </si>
  <si>
    <t>C 10 PD TE 8092</t>
  </si>
  <si>
    <t>Reducción Líquida de Recursos Fiscales provenientes del Fondo de Inversión Pública Productivo de Ingresos Excedentes  2024,  Proyecto A25NR0238 “Sistema de Barreras Automáticas”, debido a que los recursos ya no serán utilizados, y en atención a lo establecido en la Circular SAF/SE/195/2025, de fecha 29 de agosto de 2025, mediante la cual se informa sobre las Disposiciones Específicas Relativas al Cierre del Ejercicio Presupuestal 2025, Aplicables a las Dependencias, Órganos Desconcentrados, Entidades y Alcaldías de la Ciudad de México.</t>
  </si>
  <si>
    <t>C 10 PD TE 8278</t>
  </si>
  <si>
    <t>60 Cubrir compromisos pendientes de ejercicios anteriores</t>
  </si>
  <si>
    <t xml:space="preserve">Adición Líquida de Recursos Federales – Participaciones a Entidades Federativas y Municipios – Fondo General de Participaciones 2025 - Líquida de Recursos Adicionales de Principal, a fin de reclasificar el registro realizado con Ingresos Propios para cubrir compromisos pendientes de ejercicios anteriores por la adquisición de 3 Subestaciones Rectificadoras con Cubículo Contenedor, Interruptores UR y Accesorios. </t>
  </si>
  <si>
    <t>C 10 PD TE 8385</t>
  </si>
  <si>
    <t xml:space="preserve">Adición Líquida de Recursos Federales – Participaciones a Entidades Federativas y Municipios – Fondo General de Participaciones 2025 - Original Transferido para Fines Específicos, a fin de contar con recursos para llevar a cabo los Servicios de Asesoría y Acompañamiento Técnico Especializado en la Operación y Mantenimiento de las 3 Líneas del Sistema de Transporte Público Cablebús. </t>
  </si>
  <si>
    <t>C 10 PD TE 9102</t>
  </si>
  <si>
    <t>Adición Líquida de Recursos Federales – Participaciones a Entidades Federativas y Municipios – Fondo General de Participaciones 2025 - Original Transferido para Fines Específicos, para el registro de adeudos de ejercicios fiscales anteriores por la adquisición de refacciones para Cablebús Línea 2 y Trolebuses, así como herramientas menores.</t>
  </si>
  <si>
    <t>C 10 PD TE 10134</t>
  </si>
  <si>
    <t>Adición Líquida de Recursos Fiscales 2025 - Original Reasignado por Excepción, a fin de contar con recursos para el registro de las nóminas y prestaciones que se establecen en el Contrato Colectivo de Trabajo de la Alianza de Tranviarios de México correspondientes al mes de octubre, así como las cuotas obrero patronales de los trabajadores al Instituto Mexicano del Seguro Social al mes de septiembre de 2025.</t>
  </si>
  <si>
    <t>C 10 PD TE 11242</t>
  </si>
  <si>
    <t>Adición Líquida de Recursos Fiscales 2025 – Original Transferido para Fines Específicos, para el registro de adeudos de ejercicios anteriores por la adquisición de refacciones para trolebuses.</t>
  </si>
  <si>
    <t>C 10 PD TE 11244</t>
  </si>
  <si>
    <t>Adición Líquida de Recursos Federales – Participaciones a Entidades Federativas y Municipios – Participaciones en Ingresos Federales 2025  – Original Transferido para Fines Específicos, para el registro de adeudos de ejercicios fiscales anteriores por la adquisición de herramientas, refacciones y accesorios menores de equipo de transporte, así como material eléctrico y electrónico.</t>
  </si>
  <si>
    <t>C 10 PD TE 11246</t>
  </si>
  <si>
    <t>Ampliación y/o Adición Líquida de Recursos Federales – Participaciones a Entidades Federativas y Municipios – Fondo General de Participaciones 2025 – Original Transferido para Fines Específicos, para el registro de adeudos de ejercicios fiscales anteriores por la adquisición de herramientas, refacciones y accesorios menores de equipo de transporte, material eléctrico y electrónico, así como el Servicio de Mantenimiento Preventivo a las Plantas Eléctricas de Emergencia instaladas en el Puesto Central de Control y Depósito Tetepilco.</t>
  </si>
  <si>
    <t>C 10 PD TE 12228</t>
  </si>
  <si>
    <t>00 Gasto Normal
y
82 Actividades Sustantivas</t>
  </si>
  <si>
    <t xml:space="preserve">Ampliación y/o Adición Líquida de Recursos Federales – Participaciones a Entidades Federativas y Municipios – Fondo General de Participaciones 2025 – Original Transferido para Fines Específicos, para la adquisición de material eléctrico y electrónico, así como refacciones y accesorios menores para el mantenimiento preventivo y correctivo de la Red de Trolebuses, Línea del Tren Ligero e Infraestructura Electromecánica; el Servicio de Energía Eléctrica; el Servicio para la Operación, Mantenimiento y Soporte del Sistema de Peaje y Control de Acceso de la Red de Trolebuses y de la Línea 3 de Cablebús; y el Servicio de Transporte Público de Pasajeros Colectivo en su Modalidad de Trolebús Concesionado  en la vialidad Eje 8 Sur, tramo Metro Constitución de 1917 – Mixcoac, el cual entró en operación el 7 de julio de 2025.  </t>
  </si>
  <si>
    <t>C 10 PD TE 12606</t>
  </si>
  <si>
    <t>Reducción Líquida de Recursos Fiscales 2025 - Original Reasignado por Excepción, derivado de las economías por el registro de las nóminas y prestaciones que se establecen en el Contrato Colectivo de Trabajo de la Alianza de Tranviarios de México correspondientes al mes de octubre de 2025.</t>
  </si>
  <si>
    <t>C 10 PD TE 12618</t>
  </si>
  <si>
    <t>Reducción Líquida de Recursos Fiscales 2025 - Original de la URG, derivado de las economías por el registro de la nómina del Organismo y el contrato correspondiente al Seguro de Vida en Grupo.</t>
  </si>
  <si>
    <t>C 10 PD TE 13120</t>
  </si>
  <si>
    <t>Adición Líquida de Recursos Federales – Participaciones a Entidades Federativas y Municipios – Fondo General de Participaciones 2025 – Original Reasignado por Excepción, para el registro de las nóminas correspondientes al mes de noviembre y las prestaciones que se establecen en el Contrato Colectivo de Trabajo de la Alianza de Tranviarios de México; las cuotas obrero patronales de los trabajadores del Organismo al Instituto Mexicano del Seguro Social del mes de octubre; el quinto bimestre de las aportaciones al INFONAVIT y cuotas por Cesantía en Edad Avanzada y Vejez; el registro de finiquitos y convenios de jubilación; así como el impuesto sobre nóminas al mes de octubre.</t>
  </si>
  <si>
    <t>C 10 PD TE 14008</t>
  </si>
  <si>
    <t>Ampliación y/o Adición Líquida de Recursos Fiscales 2025 – Original Reasignado por Excepción, para el registro de las nóminas del personal activo y jubilado correspondientes al mes de diciembre y las prestaciones que se establecen en el Contrato Colectivo de Trabajo de la Alianza de Tranviarios de México; Becas de Prestadores de Servicio Social; Aguinaldo; cuotas obrero patronales de los trabajadores del Organismo al Instituto Mexicano del Seguro Social del mes de noviembre; el sexto bimestre de aportaciones al INFONAVIT y aportaciones por Cesantía en Edad Avanzada y Vejez; impuesto sobre nóminas correspondiente a los meses de noviembre y diciembre; y la devolución de I.S.R. causado por pagas extras (Aguinaldo).</t>
  </si>
  <si>
    <t>C 10 PD TE 14538</t>
  </si>
  <si>
    <t>Reducción Líquida de Recursos Federales – Participaciones a Entidades Federativas y Municipios – Fondo General de Participaciones 2025 – Original Reasignado por Excepción, derivado de las economías por el registro de la nómina correspondiente al mes de noviembre; el registro de las cuotas obrero patronales de los trabajadores del Organismo al Instituto Mexicano del Seguro Social del mes de octubre; el quinto bimestre de las aportaciones al INFONAVIT y cuotas por Cesantía en Edad Avanzada y Vejez; así como el registro de finiquitos en el mes de noviembre de 2025.</t>
  </si>
  <si>
    <t>C 10 PD TE 14922</t>
  </si>
  <si>
    <t>Reducción Líquida de Recursos Fiscales provenientes del Fondo de Inversión Pública Productivo de Ingresos Excedentes 2024-2024 Líquida de Recursos Adicionales de Principal, derivado de las economías por la adquisición de 17 Trenes Ligeros Articulados Nuevos Bidireccionales de Rodadura Férrea, que se adquirieron bajo el esquema multianual 2025-2026, correspondientes al Proyecto A.25ML.0001 “Adquisición de 17 Trenes Ligeros Articulados Nuevos”.</t>
  </si>
  <si>
    <t>C 10 PD TE 14993</t>
  </si>
  <si>
    <t>Reducción Líquida de Recursos Federales – Participaciones a Entidades Federativas y Municipios – Fondo General de Participaciones  – 2025  – Original Transferido para Fines Específicos, derivado de las economías que se presentaron en los procesos por la adquisición de material eléctrico y refacciones, así como por el Servicio de Asesoría y Acompañamiento Especializado en la Operación y Mantenimiento de las Líneas de Cablebús.</t>
  </si>
  <si>
    <t>C 10 PDTE 16158</t>
  </si>
  <si>
    <t xml:space="preserve">00 Gasto Normal
y
82 Actividades Sustantivas
</t>
  </si>
  <si>
    <t>Adición Líquida de Recursos Fiscales 2025 Transferidos para Fines Específicos, con la finalidad de contar con recursos para el servicio que realiza la Comisión Federal de Electricidad (CFE) por el suministro eléctrico de media tensión para la Subestación Eléctrica Rectificadora (Acometida) asociada al proyecto “Línea 12 Trolebús Aztecas” y para el Servicio de cambio de equipos de medición del suministro de energía eléctrica de la Línea 2 del Sistema Cablebús; el Servicio de energía eléctrica del Organismo; el Servicio específico de colaboración con el apoyo de autobuses de la Red de Transporte de Pasajeros de la Ciudad de México (RTP) en contingencias que se presenten, así como por el cierre temporal de las Líneas 1 y 2 de Cablebús durante los trabajos de mantenimiento anual, incluyendo los que serán requeridos respecto de la Línea 3 de Cablebús, y durante el cierre temporal por mantenimiento de la Línea del Tren Ligero; y para el registro de Servicios concesionados.</t>
  </si>
  <si>
    <t>C 10 PD TE 16243</t>
  </si>
  <si>
    <t>Adición Líquida de Recursos Fiscales 2025 Transferidos para Fines Específicos, con la finalidad de contar con recursos para dar cumplimiento a lo compromisos contraídos con proveedores y prestadores de servicios que fueron reportados como Adeudos de Ejercicios Fiscales Anteriores (ADEFAS) 2024, por la adquisición de material eléctrico y electrónico, herramientas menores y  refacciones y accesorios menores de equipo de transporte; suministro de gasolina y diesel; el Servicio de Apoyo Especial con autobuses de RTP en la Línea 1 y 2 de Cablebús así como en la Línea del Tren Ligero; el Servicio de Limpieza Integral de la instalaciones del Organismo correspondiente a los meses de noviembre y diciembre de 2024; así como por la prestación de los Servicios de Transporte de Pasajeros Público Colectivo en su Modalidad de Trolebús Concesionado.</t>
  </si>
  <si>
    <t>C 10 PD TE 16426</t>
  </si>
  <si>
    <t>Reducción Líquida de Recursos Fiscales 2025 – Original Reasignado por Excepción, derivada de las economías reflejadas por el registro de la nómina del Organismo correspondiente al mes de diciembre de 2025.</t>
  </si>
  <si>
    <t>C 10 PD TE 16428</t>
  </si>
  <si>
    <t>Reducción Líquida de Recursos Fiscales 2025 - Original de la URG, como resultado de las economías reflejadas por el registro de Impuestos sobre nóminas y otros impuestos derivados de una relación laboral.</t>
  </si>
  <si>
    <t>C 10 PD TE 16631</t>
  </si>
  <si>
    <t>Reducción Líquida de Recursos Fiscales 2025 - Original Reasignado por Excepción, debido a que los recursos son insuficientes para el registro de las Cuotas Obrero Patronales de los Trabajadores del Organismo al Instituto Mexicano del Seguro Social del mes de diciembre, así como las aportaciones al INFONAVIT y las aportaciones al Retiro,  Cesantía en Edad Avanzada y Vejez, correspondientes al sexto bimestre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</si>
</sst>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0.00_-;\-#,##0.00_-;_-* &quot;-&quot;??_-;_-@_-"/>
    <numFmt numFmtId="165" formatCode="0.0%"/>
    <numFmt numFmtId="166" formatCode="#,##0.00_ ;\-#,##0.00\ "/>
    <numFmt numFmtId="167" formatCode="#,##0.00_);[Black]\(#,##0.00\)"/>
    <numFmt numFmtId="168" formatCode="0.E+00"/>
    <numFmt numFmtId="169" formatCode="_-* #,##0.00_-;\-* #,##0.00_-;_-* &quot;-&quot;??_-;_-@"/>
    <numFmt numFmtId="170" formatCode="#,##0.00_ ;[Red]\-#,##0.00\ "/>
  </numFmts>
  <fonts count="56" x14ac:knownFonts="1">
    <font>
      <sz val="11"/>
      <color theme="1"/>
      <name val="Calibri"/>
      <family val="2"/>
      <scheme val="minor"/>
    </font>
    <font>
      <sz val="11"/>
      <color theme="1"/>
      <name val="Calibri"/>
      <family val="2"/>
      <scheme val="minor"/>
    </font>
    <font>
      <i/>
      <sz val="11"/>
      <color rgb="FF7F7F7F"/>
      <name val="Calibri"/>
      <family val="2"/>
      <scheme val="minor"/>
    </font>
    <font>
      <sz val="10"/>
      <name val="Arial"/>
      <family val="2"/>
    </font>
    <font>
      <b/>
      <sz val="18"/>
      <name val="Roboto"/>
    </font>
    <font>
      <sz val="11"/>
      <color rgb="FF58595A"/>
      <name val="Roboto"/>
    </font>
    <font>
      <b/>
      <sz val="14"/>
      <name val="Roboto"/>
    </font>
    <font>
      <sz val="12"/>
      <name val="Roboto"/>
    </font>
    <font>
      <b/>
      <sz val="14"/>
      <color rgb="FF58595A"/>
      <name val="Roboto"/>
    </font>
    <font>
      <b/>
      <sz val="14"/>
      <color rgb="FFFFFAE9"/>
      <name val="Roboto"/>
    </font>
    <font>
      <sz val="12"/>
      <color rgb="FF58595A"/>
      <name val="Roboto"/>
    </font>
    <font>
      <b/>
      <sz val="11"/>
      <color rgb="FF58595A"/>
      <name val="Roboto"/>
    </font>
    <font>
      <b/>
      <sz val="18"/>
      <color theme="1" tint="4.9989318521683403E-2"/>
      <name val="Roboto"/>
    </font>
    <font>
      <b/>
      <sz val="14"/>
      <color theme="1" tint="4.9989318521683403E-2"/>
      <name val="Roboto"/>
    </font>
    <font>
      <sz val="12"/>
      <color theme="1" tint="4.9989318521683403E-2"/>
      <name val="Roboto"/>
    </font>
    <font>
      <sz val="11"/>
      <color theme="1" tint="4.9989318521683403E-2"/>
      <name val="Roboto"/>
    </font>
    <font>
      <b/>
      <sz val="18"/>
      <color rgb="FF58595A"/>
      <name val="Roboto"/>
    </font>
    <font>
      <sz val="12"/>
      <color theme="1"/>
      <name val="Roboto"/>
    </font>
    <font>
      <b/>
      <sz val="12"/>
      <color rgb="FF58595A"/>
      <name val="Roboto"/>
    </font>
    <font>
      <b/>
      <sz val="14"/>
      <color theme="0"/>
      <name val="Roboto"/>
    </font>
    <font>
      <b/>
      <sz val="14"/>
      <color theme="0" tint="-4.9989318521683403E-2"/>
      <name val="Roboto"/>
    </font>
    <font>
      <sz val="14"/>
      <name val="Roboto"/>
    </font>
    <font>
      <sz val="10"/>
      <color theme="4"/>
      <name val="Roboto"/>
    </font>
    <font>
      <b/>
      <sz val="10"/>
      <color theme="4"/>
      <name val="Roboto"/>
    </font>
    <font>
      <b/>
      <sz val="17"/>
      <color theme="5"/>
      <name val="Roboto"/>
    </font>
    <font>
      <b/>
      <sz val="11"/>
      <color theme="5"/>
      <name val="Roboto"/>
    </font>
    <font>
      <b/>
      <sz val="11"/>
      <color theme="4"/>
      <name val="Roboto"/>
    </font>
    <font>
      <sz val="11"/>
      <color theme="4"/>
      <name val="Roboto"/>
    </font>
    <font>
      <b/>
      <sz val="9"/>
      <color theme="4"/>
      <name val="Roboto"/>
    </font>
    <font>
      <b/>
      <sz val="9"/>
      <color theme="5"/>
      <name val="Roboto"/>
    </font>
    <font>
      <sz val="9"/>
      <color theme="5"/>
      <name val="Roboto"/>
    </font>
    <font>
      <sz val="9"/>
      <color theme="4"/>
      <name val="Roboto"/>
    </font>
    <font>
      <b/>
      <sz val="12"/>
      <name val="Roboto"/>
    </font>
    <font>
      <b/>
      <sz val="10"/>
      <name val="Roboto"/>
    </font>
    <font>
      <b/>
      <sz val="8"/>
      <color theme="4"/>
      <name val="Roboto"/>
    </font>
    <font>
      <sz val="12"/>
      <color theme="4"/>
      <name val="Roboto"/>
    </font>
    <font>
      <b/>
      <sz val="12"/>
      <color theme="4"/>
      <name val="Roboto"/>
    </font>
    <font>
      <b/>
      <sz val="10"/>
      <color theme="5"/>
      <name val="Roboto"/>
    </font>
    <font>
      <b/>
      <vertAlign val="superscript"/>
      <sz val="9"/>
      <color theme="5"/>
      <name val="Roboto"/>
    </font>
    <font>
      <sz val="9"/>
      <name val="Roboto"/>
    </font>
    <font>
      <sz val="10"/>
      <name val="Roboto"/>
    </font>
    <font>
      <sz val="9.5"/>
      <name val="Roboto"/>
    </font>
    <font>
      <sz val="10"/>
      <color theme="1"/>
      <name val="Roboto"/>
    </font>
    <font>
      <sz val="11"/>
      <name val="Roboto"/>
    </font>
    <font>
      <sz val="11"/>
      <color theme="1"/>
      <name val="Roboto"/>
    </font>
    <font>
      <b/>
      <sz val="14"/>
      <color theme="1" tint="0.249977111117893"/>
      <name val="Roboto"/>
    </font>
    <font>
      <sz val="12"/>
      <color theme="1" tint="0.249977111117893"/>
      <name val="Roboto"/>
    </font>
    <font>
      <sz val="9"/>
      <name val="Source Sans Pro"/>
      <family val="2"/>
    </font>
    <font>
      <sz val="11"/>
      <color theme="1" tint="0.249977111117893"/>
      <name val="Roboto"/>
    </font>
    <font>
      <b/>
      <sz val="14"/>
      <color theme="2"/>
      <name val="Roboto"/>
    </font>
    <font>
      <b/>
      <sz val="10"/>
      <name val="Arial"/>
      <family val="2"/>
    </font>
    <font>
      <b/>
      <sz val="11"/>
      <name val="Roboto"/>
    </font>
    <font>
      <sz val="13"/>
      <color theme="1"/>
      <name val="Roboto"/>
    </font>
    <font>
      <sz val="12"/>
      <color theme="2" tint="-0.499984740745262"/>
      <name val="Roboto"/>
    </font>
    <font>
      <sz val="11"/>
      <color theme="2" tint="-0.499984740745262"/>
      <name val="Roboto"/>
    </font>
    <font>
      <b/>
      <sz val="12"/>
      <color theme="2" tint="-0.499984740745262"/>
      <name val="Roboto"/>
    </font>
  </fonts>
  <fills count="6">
    <fill>
      <patternFill patternType="none"/>
    </fill>
    <fill>
      <patternFill patternType="gray125"/>
    </fill>
    <fill>
      <patternFill patternType="solid">
        <fgColor rgb="FF9F2241"/>
        <bgColor indexed="64"/>
      </patternFill>
    </fill>
    <fill>
      <patternFill patternType="solid">
        <fgColor theme="2"/>
        <bgColor indexed="64"/>
      </patternFill>
    </fill>
    <fill>
      <patternFill patternType="solid">
        <fgColor rgb="FF9D2148"/>
        <bgColor indexed="64"/>
      </patternFill>
    </fill>
    <fill>
      <patternFill patternType="solid">
        <fgColor theme="0"/>
        <bgColor indexed="64"/>
      </patternFill>
    </fill>
  </fills>
  <borders count="62">
    <border>
      <left/>
      <right/>
      <top/>
      <bottom/>
      <diagonal/>
    </border>
    <border>
      <left style="thin">
        <color rgb="FF58595A"/>
      </left>
      <right style="thin">
        <color rgb="FF58595A"/>
      </right>
      <top style="thin">
        <color rgb="FF58595A"/>
      </top>
      <bottom style="thin">
        <color rgb="FF58595A"/>
      </bottom>
      <diagonal/>
    </border>
    <border>
      <left style="thin">
        <color rgb="FF58595A"/>
      </left>
      <right/>
      <top style="thin">
        <color rgb="FF58595A"/>
      </top>
      <bottom style="thin">
        <color rgb="FF58595A"/>
      </bottom>
      <diagonal/>
    </border>
    <border>
      <left/>
      <right/>
      <top style="thin">
        <color rgb="FF58595A"/>
      </top>
      <bottom style="thin">
        <color rgb="FF58595A"/>
      </bottom>
      <diagonal/>
    </border>
    <border>
      <left/>
      <right style="thin">
        <color rgb="FF58595A"/>
      </right>
      <top style="thin">
        <color rgb="FF58595A"/>
      </top>
      <bottom style="thin">
        <color rgb="FF58595A"/>
      </bottom>
      <diagonal/>
    </border>
    <border>
      <left style="thin">
        <color rgb="FF58595A"/>
      </left>
      <right style="thin">
        <color rgb="FFFFFAE9"/>
      </right>
      <top/>
      <bottom/>
      <diagonal/>
    </border>
    <border>
      <left style="thin">
        <color rgb="FFFFFAE9"/>
      </left>
      <right style="thin">
        <color rgb="FF58595A"/>
      </right>
      <top/>
      <bottom style="thin">
        <color rgb="FFFFFAE9"/>
      </bottom>
      <diagonal/>
    </border>
    <border>
      <left style="thin">
        <color rgb="FF58595A"/>
      </left>
      <right style="thin">
        <color rgb="FF58595A"/>
      </right>
      <top/>
      <bottom style="thin">
        <color rgb="FF58595A"/>
      </bottom>
      <diagonal/>
    </border>
    <border>
      <left style="thin">
        <color rgb="FF58595A"/>
      </left>
      <right/>
      <top style="thin">
        <color rgb="FF58595A"/>
      </top>
      <bottom/>
      <diagonal/>
    </border>
    <border>
      <left/>
      <right/>
      <top style="thin">
        <color rgb="FF58595A"/>
      </top>
      <bottom/>
      <diagonal/>
    </border>
    <border>
      <left/>
      <right style="thin">
        <color rgb="FF58595A"/>
      </right>
      <top style="thin">
        <color rgb="FF58595A"/>
      </top>
      <bottom/>
      <diagonal/>
    </border>
    <border>
      <left style="thin">
        <color rgb="FFFFFAE9"/>
      </left>
      <right style="thin">
        <color rgb="FF58595A"/>
      </right>
      <top style="thin">
        <color rgb="FFFFFAE9"/>
      </top>
      <bottom style="thin">
        <color rgb="FFFFFAE9"/>
      </bottom>
      <diagonal/>
    </border>
    <border>
      <left style="thin">
        <color rgb="FF58595A"/>
      </left>
      <right/>
      <top/>
      <bottom/>
      <diagonal/>
    </border>
    <border>
      <left/>
      <right style="thin">
        <color rgb="FF58595A"/>
      </right>
      <top/>
      <bottom/>
      <diagonal/>
    </border>
    <border>
      <left style="thin">
        <color rgb="FF58595A"/>
      </left>
      <right style="thin">
        <color rgb="FFFFFAE9"/>
      </right>
      <top/>
      <bottom style="thin">
        <color theme="5"/>
      </bottom>
      <diagonal/>
    </border>
    <border>
      <left style="thin">
        <color rgb="FF58595A"/>
      </left>
      <right/>
      <top/>
      <bottom style="thin">
        <color rgb="FF58595A"/>
      </bottom>
      <diagonal/>
    </border>
    <border>
      <left/>
      <right/>
      <top/>
      <bottom style="thin">
        <color rgb="FF58595A"/>
      </bottom>
      <diagonal/>
    </border>
    <border>
      <left/>
      <right style="thin">
        <color rgb="FF58595A"/>
      </right>
      <top/>
      <bottom style="thin">
        <color rgb="FF58595A"/>
      </bottom>
      <diagonal/>
    </border>
    <border>
      <left style="thin">
        <color rgb="FFFFFAE9"/>
      </left>
      <right style="thin">
        <color rgb="FFFFFAE9"/>
      </right>
      <top/>
      <bottom/>
      <diagonal/>
    </border>
    <border>
      <left style="thin">
        <color rgb="FFFFFAE9"/>
      </left>
      <right style="thin">
        <color rgb="FF58595A"/>
      </right>
      <top/>
      <bottom/>
      <diagonal/>
    </border>
    <border>
      <left style="thin">
        <color rgb="FF9F2241"/>
      </left>
      <right style="thin">
        <color rgb="FF9F2241"/>
      </right>
      <top/>
      <bottom style="thin">
        <color rgb="FF9F2241"/>
      </bottom>
      <diagonal/>
    </border>
    <border>
      <left style="thin">
        <color rgb="FF9F2241"/>
      </left>
      <right style="thin">
        <color rgb="FF9F2241"/>
      </right>
      <top style="thin">
        <color rgb="FF9F2241"/>
      </top>
      <bottom style="thin">
        <color rgb="FF9F2241"/>
      </bottom>
      <diagonal/>
    </border>
    <border>
      <left style="thin">
        <color rgb="FF58595A"/>
      </left>
      <right style="thin">
        <color rgb="FF58595A"/>
      </right>
      <top style="thin">
        <color rgb="FF58595A"/>
      </top>
      <bottom style="thin">
        <color auto="1"/>
      </bottom>
      <diagonal/>
    </border>
    <border>
      <left style="thin">
        <color indexed="64"/>
      </left>
      <right style="thin">
        <color indexed="64"/>
      </right>
      <top style="thin">
        <color indexed="64"/>
      </top>
      <bottom style="thin">
        <color indexed="64"/>
      </bottom>
      <diagonal/>
    </border>
    <border>
      <left style="thin">
        <color rgb="FF58595A"/>
      </left>
      <right style="thin">
        <color rgb="FF58595A"/>
      </right>
      <top/>
      <bottom/>
      <diagonal/>
    </border>
    <border>
      <left style="thin">
        <color rgb="FF58595A"/>
      </left>
      <right style="thin">
        <color rgb="FF58595A"/>
      </right>
      <top/>
      <bottom style="thin">
        <color rgb="FF9F2241"/>
      </bottom>
      <diagonal/>
    </border>
    <border>
      <left style="thin">
        <color rgb="FF9F2241"/>
      </left>
      <right style="thin">
        <color rgb="FF9F2241"/>
      </right>
      <top style="thin">
        <color rgb="FF9F2241"/>
      </top>
      <bottom/>
      <diagonal/>
    </border>
    <border>
      <left style="thin">
        <color rgb="FF58595A"/>
      </left>
      <right style="thin">
        <color rgb="FF58595A"/>
      </right>
      <top style="thin">
        <color rgb="FF58595A"/>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style="thin">
        <color rgb="FF9F2241"/>
      </left>
      <right style="thin">
        <color theme="0" tint="-0.249977111117893"/>
      </right>
      <top style="thin">
        <color rgb="FF9F2241"/>
      </top>
      <bottom style="thin">
        <color rgb="FF9F2241"/>
      </bottom>
      <diagonal/>
    </border>
    <border>
      <left style="thin">
        <color theme="0" tint="-0.249977111117893"/>
      </left>
      <right style="thin">
        <color theme="0" tint="-0.249977111117893"/>
      </right>
      <top style="thin">
        <color rgb="FF9F2241"/>
      </top>
      <bottom style="thin">
        <color rgb="FF9F2241"/>
      </bottom>
      <diagonal/>
    </border>
    <border>
      <left style="thin">
        <color theme="0" tint="-0.249977111117893"/>
      </left>
      <right style="thin">
        <color rgb="FF9F2241"/>
      </right>
      <top style="thin">
        <color rgb="FF9F2241"/>
      </top>
      <bottom style="thin">
        <color rgb="FF9F2241"/>
      </bottom>
      <diagonal/>
    </border>
    <border>
      <left style="thin">
        <color theme="0"/>
      </left>
      <right style="thin">
        <color theme="0"/>
      </right>
      <top style="thin">
        <color theme="0"/>
      </top>
      <bottom/>
      <diagonal/>
    </border>
    <border>
      <left style="thin">
        <color rgb="FF9F2241"/>
      </left>
      <right/>
      <top style="thin">
        <color rgb="FF9F2241"/>
      </top>
      <bottom style="thin">
        <color rgb="FF9F2241"/>
      </bottom>
      <diagonal/>
    </border>
    <border>
      <left/>
      <right style="thin">
        <color rgb="FF9F2241"/>
      </right>
      <top style="thin">
        <color rgb="FF9F2241"/>
      </top>
      <bottom style="thin">
        <color rgb="FF9F2241"/>
      </bottom>
      <diagonal/>
    </border>
    <border>
      <left style="thin">
        <color rgb="FF691C20"/>
      </left>
      <right style="thin">
        <color rgb="FF691C20"/>
      </right>
      <top/>
      <bottom/>
      <diagonal/>
    </border>
    <border>
      <left style="thin">
        <color rgb="FF691C20"/>
      </left>
      <right style="thin">
        <color rgb="FF691C20"/>
      </right>
      <top/>
      <bottom style="thin">
        <color rgb="FF691C20"/>
      </bottom>
      <diagonal/>
    </border>
    <border>
      <left/>
      <right/>
      <top style="thin">
        <color rgb="FF9F2241"/>
      </top>
      <bottom style="thin">
        <color rgb="FF9F2241"/>
      </bottom>
      <diagonal/>
    </border>
    <border>
      <left style="thin">
        <color auto="1"/>
      </left>
      <right style="thin">
        <color auto="1"/>
      </right>
      <top style="thin">
        <color theme="0"/>
      </top>
      <bottom style="thin">
        <color theme="0"/>
      </bottom>
      <diagonal/>
    </border>
    <border>
      <left style="thin">
        <color auto="1"/>
      </left>
      <right style="thin">
        <color auto="1"/>
      </right>
      <top style="thin">
        <color theme="0"/>
      </top>
      <bottom/>
      <diagonal/>
    </border>
    <border>
      <left style="thin">
        <color auto="1"/>
      </left>
      <right style="thin">
        <color auto="1"/>
      </right>
      <top style="thin">
        <color rgb="FF9F2241"/>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style="thin">
        <color auto="1"/>
      </top>
      <bottom/>
      <diagonal/>
    </border>
    <border>
      <left style="thin">
        <color auto="1"/>
      </left>
      <right style="thin">
        <color auto="1"/>
      </right>
      <top style="thin">
        <color auto="1"/>
      </top>
      <bottom/>
      <diagonal/>
    </border>
    <border>
      <left style="thin">
        <color indexed="64"/>
      </left>
      <right style="thin">
        <color rgb="FF691C20"/>
      </right>
      <top/>
      <bottom/>
      <diagonal/>
    </border>
    <border>
      <left/>
      <right style="thin">
        <color rgb="FF691C20"/>
      </right>
      <top/>
      <bottom/>
      <diagonal/>
    </border>
    <border>
      <left style="thin">
        <color rgb="FF691C20"/>
      </left>
      <right style="thin">
        <color auto="1"/>
      </right>
      <top/>
      <bottom/>
      <diagonal/>
    </border>
    <border>
      <left style="thin">
        <color indexed="64"/>
      </left>
      <right/>
      <top/>
      <bottom style="thin">
        <color auto="1"/>
      </bottom>
      <diagonal/>
    </border>
    <border>
      <left style="thin">
        <color rgb="FF691C20"/>
      </left>
      <right/>
      <top/>
      <bottom/>
      <diagonal/>
    </border>
    <border>
      <left style="thin">
        <color rgb="FF000000"/>
      </left>
      <right style="thin">
        <color rgb="FF000000"/>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rgb="FF9F2241"/>
      </left>
      <right style="thin">
        <color rgb="FF9F2241"/>
      </right>
      <top/>
      <bottom/>
      <diagonal/>
    </border>
    <border>
      <left style="thin">
        <color rgb="FF9F2241"/>
      </left>
      <right/>
      <top/>
      <bottom/>
      <diagonal/>
    </border>
    <border>
      <left/>
      <right style="thin">
        <color rgb="FF9F2241"/>
      </right>
      <top/>
      <bottom/>
      <diagonal/>
    </border>
    <border>
      <left style="thin">
        <color rgb="FF58595A"/>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rgb="FF9F2241"/>
      </left>
      <right style="thin">
        <color auto="1"/>
      </right>
      <top style="thin">
        <color auto="1"/>
      </top>
      <bottom style="thin">
        <color auto="1"/>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cellStyleXfs>
  <cellXfs count="578">
    <xf numFmtId="0" fontId="0" fillId="0" borderId="0" xfId="0"/>
    <xf numFmtId="0" fontId="4" fillId="0" borderId="1" xfId="4" applyFont="1" applyBorder="1" applyAlignment="1">
      <alignment horizontal="centerContinuous" vertical="center" wrapText="1"/>
    </xf>
    <xf numFmtId="0" fontId="4" fillId="0" borderId="1" xfId="4" applyFont="1" applyBorder="1" applyAlignment="1">
      <alignment horizontal="centerContinuous" vertical="center"/>
    </xf>
    <xf numFmtId="0" fontId="5" fillId="0" borderId="0" xfId="4" applyFont="1"/>
    <xf numFmtId="0" fontId="6" fillId="0" borderId="1" xfId="4" applyFont="1" applyBorder="1" applyAlignment="1">
      <alignment horizontal="right" vertical="center"/>
    </xf>
    <xf numFmtId="164" fontId="7" fillId="0" borderId="7" xfId="5" quotePrefix="1" applyNumberFormat="1" applyFont="1" applyFill="1" applyBorder="1" applyAlignment="1" applyProtection="1">
      <alignment horizontal="right" vertical="center"/>
      <protection locked="0"/>
    </xf>
    <xf numFmtId="0" fontId="6" fillId="0" borderId="8" xfId="4" applyFont="1" applyBorder="1" applyAlignment="1">
      <alignment horizontal="centerContinuous" vertical="center"/>
    </xf>
    <xf numFmtId="0" fontId="6" fillId="0" borderId="9" xfId="4" applyFont="1" applyBorder="1" applyAlignment="1">
      <alignment horizontal="centerContinuous" vertical="center"/>
    </xf>
    <xf numFmtId="0" fontId="6" fillId="0" borderId="10" xfId="4" applyFont="1" applyBorder="1" applyAlignment="1">
      <alignment horizontal="centerContinuous" vertical="center"/>
    </xf>
    <xf numFmtId="164" fontId="7" fillId="0" borderId="1" xfId="5" quotePrefix="1" applyNumberFormat="1" applyFont="1" applyFill="1" applyBorder="1" applyAlignment="1" applyProtection="1">
      <alignment horizontal="right" vertical="center"/>
      <protection locked="0"/>
    </xf>
    <xf numFmtId="0" fontId="6" fillId="0" borderId="12" xfId="4" applyFont="1" applyBorder="1" applyAlignment="1">
      <alignment horizontal="centerContinuous" vertical="center"/>
    </xf>
    <xf numFmtId="0" fontId="6" fillId="0" borderId="0" xfId="4" applyFont="1" applyAlignment="1">
      <alignment horizontal="centerContinuous" vertical="center"/>
    </xf>
    <xf numFmtId="0" fontId="6" fillId="0" borderId="13" xfId="4" applyFont="1" applyBorder="1" applyAlignment="1">
      <alignment horizontal="centerContinuous" vertical="center"/>
    </xf>
    <xf numFmtId="165" fontId="7" fillId="0" borderId="1" xfId="2" quotePrefix="1" applyNumberFormat="1" applyFont="1" applyFill="1" applyBorder="1" applyAlignment="1" applyProtection="1">
      <alignment horizontal="right" vertical="center"/>
    </xf>
    <xf numFmtId="0" fontId="6" fillId="0" borderId="15" xfId="4" applyFont="1" applyBorder="1" applyAlignment="1">
      <alignment horizontal="centerContinuous" vertical="center"/>
    </xf>
    <xf numFmtId="0" fontId="6" fillId="0" borderId="16" xfId="4" applyFont="1" applyBorder="1" applyAlignment="1">
      <alignment horizontal="centerContinuous" vertical="center"/>
    </xf>
    <xf numFmtId="0" fontId="6" fillId="0" borderId="17" xfId="4" applyFont="1" applyBorder="1" applyAlignment="1">
      <alignment horizontal="centerContinuous" vertical="center"/>
    </xf>
    <xf numFmtId="0" fontId="8" fillId="0" borderId="0" xfId="4" applyFont="1" applyAlignment="1">
      <alignment horizontal="right" vertical="center"/>
    </xf>
    <xf numFmtId="0" fontId="8" fillId="0" borderId="0" xfId="4" applyFont="1" applyAlignment="1">
      <alignment horizontal="left" vertical="center"/>
    </xf>
    <xf numFmtId="0" fontId="8" fillId="0" borderId="0" xfId="4" applyFont="1" applyAlignment="1">
      <alignment horizontal="centerContinuous" vertical="center"/>
    </xf>
    <xf numFmtId="49" fontId="10" fillId="0" borderId="1" xfId="4" quotePrefix="1" applyNumberFormat="1" applyFont="1" applyBorder="1" applyAlignment="1" applyProtection="1">
      <alignment horizontal="center" vertical="center"/>
      <protection locked="0"/>
    </xf>
    <xf numFmtId="49" fontId="10" fillId="0" borderId="1" xfId="4" quotePrefix="1" applyNumberFormat="1" applyFont="1" applyBorder="1" applyAlignment="1" applyProtection="1">
      <alignment horizontal="center" vertical="center" wrapText="1"/>
      <protection locked="0"/>
    </xf>
    <xf numFmtId="2" fontId="10" fillId="0" borderId="7" xfId="5" quotePrefix="1" applyNumberFormat="1" applyFont="1" applyFill="1" applyBorder="1" applyAlignment="1" applyProtection="1">
      <alignment horizontal="right" vertical="center"/>
      <protection locked="0"/>
    </xf>
    <xf numFmtId="164" fontId="10" fillId="0" borderId="7" xfId="5" quotePrefix="1" applyNumberFormat="1" applyFont="1" applyFill="1" applyBorder="1" applyAlignment="1" applyProtection="1">
      <alignment horizontal="right" vertical="center"/>
      <protection locked="0"/>
    </xf>
    <xf numFmtId="49" fontId="10" fillId="0" borderId="7" xfId="5" quotePrefix="1" applyNumberFormat="1" applyFont="1" applyFill="1" applyBorder="1" applyAlignment="1" applyProtection="1">
      <alignment horizontal="justify" vertical="center" wrapText="1"/>
      <protection locked="0"/>
    </xf>
    <xf numFmtId="0" fontId="10" fillId="0" borderId="7" xfId="4" quotePrefix="1" applyFont="1" applyBorder="1" applyAlignment="1" applyProtection="1">
      <alignment horizontal="justify" vertical="center" wrapText="1"/>
      <protection locked="0"/>
    </xf>
    <xf numFmtId="164" fontId="10" fillId="0" borderId="1" xfId="5" quotePrefix="1" applyNumberFormat="1" applyFont="1" applyFill="1" applyBorder="1" applyAlignment="1" applyProtection="1">
      <alignment horizontal="right" vertical="center"/>
      <protection locked="0"/>
    </xf>
    <xf numFmtId="49" fontId="10" fillId="0" borderId="1" xfId="5" quotePrefix="1" applyNumberFormat="1" applyFont="1" applyFill="1" applyBorder="1" applyAlignment="1" applyProtection="1">
      <alignment horizontal="left" vertical="center" wrapText="1"/>
      <protection locked="0"/>
    </xf>
    <xf numFmtId="0" fontId="10" fillId="0" borderId="1" xfId="4" quotePrefix="1" applyFont="1" applyBorder="1" applyAlignment="1" applyProtection="1">
      <alignment horizontal="left" vertical="center" wrapText="1"/>
      <protection locked="0"/>
    </xf>
    <xf numFmtId="0" fontId="10" fillId="0" borderId="1" xfId="4" quotePrefix="1" applyFont="1" applyBorder="1" applyAlignment="1" applyProtection="1">
      <alignment horizontal="left" vertical="top" wrapText="1"/>
      <protection locked="0"/>
    </xf>
    <xf numFmtId="49" fontId="5" fillId="0" borderId="20" xfId="4" quotePrefix="1" applyNumberFormat="1" applyFont="1" applyBorder="1" applyAlignment="1" applyProtection="1">
      <alignment horizontal="center" vertical="center"/>
      <protection locked="0"/>
    </xf>
    <xf numFmtId="164" fontId="5" fillId="0" borderId="20" xfId="5" quotePrefix="1" applyNumberFormat="1" applyFont="1" applyFill="1" applyBorder="1" applyAlignment="1" applyProtection="1">
      <alignment horizontal="right" vertical="center"/>
      <protection locked="0"/>
    </xf>
    <xf numFmtId="49" fontId="5" fillId="0" borderId="20" xfId="5" quotePrefix="1" applyNumberFormat="1" applyFont="1" applyFill="1" applyBorder="1" applyAlignment="1" applyProtection="1">
      <alignment vertical="center" wrapText="1"/>
      <protection locked="0"/>
    </xf>
    <xf numFmtId="0" fontId="5" fillId="0" borderId="20" xfId="4" quotePrefix="1" applyFont="1" applyBorder="1" applyAlignment="1" applyProtection="1">
      <alignment vertical="center" wrapText="1"/>
      <protection locked="0"/>
    </xf>
    <xf numFmtId="49" fontId="5" fillId="0" borderId="21" xfId="4" quotePrefix="1" applyNumberFormat="1" applyFont="1" applyBorder="1" applyAlignment="1" applyProtection="1">
      <alignment horizontal="center" vertical="center"/>
      <protection locked="0"/>
    </xf>
    <xf numFmtId="164" fontId="5" fillId="0" borderId="21" xfId="5" quotePrefix="1" applyNumberFormat="1" applyFont="1" applyFill="1" applyBorder="1" applyAlignment="1" applyProtection="1">
      <alignment horizontal="right" vertical="center"/>
      <protection locked="0"/>
    </xf>
    <xf numFmtId="49" fontId="5" fillId="0" borderId="21" xfId="5" quotePrefix="1" applyNumberFormat="1" applyFont="1" applyFill="1" applyBorder="1" applyAlignment="1" applyProtection="1">
      <alignment vertical="center" wrapText="1"/>
      <protection locked="0"/>
    </xf>
    <xf numFmtId="0" fontId="5" fillId="0" borderId="21" xfId="4" quotePrefix="1" applyFont="1" applyBorder="1" applyAlignment="1" applyProtection="1">
      <alignment vertical="center" wrapText="1"/>
      <protection locked="0"/>
    </xf>
    <xf numFmtId="0" fontId="11" fillId="0" borderId="0" xfId="4" applyFont="1" applyProtection="1">
      <protection locked="0"/>
    </xf>
    <xf numFmtId="0" fontId="5" fillId="0" borderId="0" xfId="4" applyFont="1" applyProtection="1">
      <protection locked="0"/>
    </xf>
    <xf numFmtId="164" fontId="5" fillId="0" borderId="0" xfId="4" applyNumberFormat="1" applyFont="1" applyProtection="1">
      <protection locked="0"/>
    </xf>
    <xf numFmtId="0" fontId="12" fillId="0" borderId="1" xfId="4" applyFont="1" applyBorder="1" applyAlignment="1">
      <alignment horizontal="centerContinuous" vertical="center" wrapText="1"/>
    </xf>
    <xf numFmtId="0" fontId="12" fillId="0" borderId="1" xfId="4" applyFont="1" applyBorder="1" applyAlignment="1">
      <alignment horizontal="centerContinuous" vertical="center"/>
    </xf>
    <xf numFmtId="0" fontId="13" fillId="0" borderId="1" xfId="4" applyFont="1" applyBorder="1" applyAlignment="1">
      <alignment horizontal="right" vertical="center"/>
    </xf>
    <xf numFmtId="43" fontId="14" fillId="0" borderId="7" xfId="1" quotePrefix="1" applyFont="1" applyFill="1" applyBorder="1" applyAlignment="1" applyProtection="1">
      <alignment horizontal="right" vertical="center"/>
      <protection locked="0"/>
    </xf>
    <xf numFmtId="0" fontId="8" fillId="0" borderId="8" xfId="4" applyFont="1" applyBorder="1" applyAlignment="1">
      <alignment horizontal="centerContinuous" vertical="center"/>
    </xf>
    <xf numFmtId="0" fontId="8" fillId="0" borderId="9" xfId="4" applyFont="1" applyBorder="1" applyAlignment="1">
      <alignment horizontal="centerContinuous" vertical="center"/>
    </xf>
    <xf numFmtId="0" fontId="8" fillId="0" borderId="10" xfId="4" applyFont="1" applyBorder="1" applyAlignment="1">
      <alignment horizontal="centerContinuous" vertical="center"/>
    </xf>
    <xf numFmtId="164" fontId="14" fillId="0" borderId="1" xfId="5" quotePrefix="1" applyNumberFormat="1" applyFont="1" applyFill="1" applyBorder="1" applyAlignment="1" applyProtection="1">
      <alignment horizontal="right" vertical="center"/>
      <protection locked="0"/>
    </xf>
    <xf numFmtId="0" fontId="8" fillId="0" borderId="12" xfId="4" applyFont="1" applyBorder="1" applyAlignment="1">
      <alignment horizontal="centerContinuous" vertical="center"/>
    </xf>
    <xf numFmtId="0" fontId="8" fillId="0" borderId="13" xfId="4" applyFont="1" applyBorder="1" applyAlignment="1">
      <alignment horizontal="centerContinuous" vertical="center"/>
    </xf>
    <xf numFmtId="165" fontId="14" fillId="0" borderId="1" xfId="2" quotePrefix="1" applyNumberFormat="1" applyFont="1" applyFill="1" applyBorder="1" applyAlignment="1" applyProtection="1">
      <alignment horizontal="right" vertical="center"/>
    </xf>
    <xf numFmtId="0" fontId="8" fillId="0" borderId="15" xfId="4" applyFont="1" applyBorder="1" applyAlignment="1">
      <alignment horizontal="centerContinuous" vertical="center"/>
    </xf>
    <xf numFmtId="0" fontId="8" fillId="0" borderId="16" xfId="4" applyFont="1" applyBorder="1" applyAlignment="1">
      <alignment horizontal="centerContinuous" vertical="center"/>
    </xf>
    <xf numFmtId="0" fontId="8" fillId="0" borderId="17" xfId="4" applyFont="1" applyBorder="1" applyAlignment="1">
      <alignment horizontal="centerContinuous" vertical="center"/>
    </xf>
    <xf numFmtId="0" fontId="16" fillId="0" borderId="1" xfId="4" applyFont="1" applyBorder="1" applyAlignment="1">
      <alignment horizontal="centerContinuous" vertical="center" wrapText="1"/>
    </xf>
    <xf numFmtId="0" fontId="16" fillId="0" borderId="1" xfId="4" applyFont="1" applyBorder="1" applyAlignment="1">
      <alignment horizontal="centerContinuous" vertical="center"/>
    </xf>
    <xf numFmtId="0" fontId="8" fillId="0" borderId="1" xfId="4" applyFont="1" applyBorder="1" applyAlignment="1">
      <alignment horizontal="right" vertical="center"/>
    </xf>
    <xf numFmtId="165" fontId="10" fillId="0" borderId="1" xfId="2" quotePrefix="1" applyNumberFormat="1" applyFont="1" applyFill="1" applyBorder="1" applyAlignment="1" applyProtection="1">
      <alignment horizontal="right" vertical="center"/>
    </xf>
    <xf numFmtId="0" fontId="9" fillId="2" borderId="6" xfId="4" applyFont="1" applyFill="1" applyBorder="1" applyAlignment="1">
      <alignment horizontal="right" vertical="center"/>
    </xf>
    <xf numFmtId="0" fontId="9" fillId="2" borderId="11" xfId="4" applyFont="1" applyFill="1" applyBorder="1" applyAlignment="1">
      <alignment horizontal="right" vertical="center"/>
    </xf>
    <xf numFmtId="49" fontId="10" fillId="0" borderId="7" xfId="4" quotePrefix="1" applyNumberFormat="1" applyFont="1" applyBorder="1" applyAlignment="1" applyProtection="1">
      <alignment horizontal="center" vertical="center"/>
      <protection locked="0"/>
    </xf>
    <xf numFmtId="49" fontId="10" fillId="0" borderId="7" xfId="5" quotePrefix="1" applyNumberFormat="1" applyFont="1" applyFill="1" applyBorder="1" applyAlignment="1" applyProtection="1">
      <alignment horizontal="left" vertical="center" wrapText="1"/>
      <protection locked="0"/>
    </xf>
    <xf numFmtId="0" fontId="18" fillId="0" borderId="7" xfId="4" quotePrefix="1" applyFont="1" applyBorder="1" applyAlignment="1" applyProtection="1">
      <alignment horizontal="left" vertical="center" wrapText="1"/>
      <protection locked="0"/>
    </xf>
    <xf numFmtId="0" fontId="18" fillId="0" borderId="1" xfId="4" quotePrefix="1" applyFont="1" applyBorder="1" applyAlignment="1" applyProtection="1">
      <alignment horizontal="left" vertical="center" wrapText="1"/>
      <protection locked="0"/>
    </xf>
    <xf numFmtId="164" fontId="5" fillId="0" borderId="0" xfId="4" applyNumberFormat="1" applyFont="1"/>
    <xf numFmtId="4" fontId="11" fillId="0" borderId="0" xfId="4" applyNumberFormat="1" applyFont="1"/>
    <xf numFmtId="164" fontId="10" fillId="0" borderId="23" xfId="5" quotePrefix="1" applyNumberFormat="1" applyFont="1" applyFill="1" applyBorder="1" applyAlignment="1" applyProtection="1">
      <alignment horizontal="center" vertical="center" wrapText="1"/>
      <protection locked="0"/>
    </xf>
    <xf numFmtId="0" fontId="9" fillId="4" borderId="6" xfId="4" applyFont="1" applyFill="1" applyBorder="1" applyAlignment="1">
      <alignment horizontal="right" vertical="center"/>
    </xf>
    <xf numFmtId="0" fontId="9" fillId="4" borderId="11" xfId="4" applyFont="1" applyFill="1" applyBorder="1" applyAlignment="1">
      <alignment horizontal="right" vertical="center"/>
    </xf>
    <xf numFmtId="166" fontId="5" fillId="0" borderId="0" xfId="4" applyNumberFormat="1" applyFont="1"/>
    <xf numFmtId="0" fontId="10" fillId="0" borderId="1" xfId="4" quotePrefix="1" applyFont="1" applyBorder="1" applyAlignment="1" applyProtection="1">
      <alignment horizontal="justify" vertical="center" wrapText="1"/>
      <protection locked="0"/>
    </xf>
    <xf numFmtId="0" fontId="10" fillId="0" borderId="7" xfId="4" quotePrefix="1" applyFont="1" applyBorder="1" applyAlignment="1" applyProtection="1">
      <alignment horizontal="left" vertical="center" wrapText="1"/>
      <protection locked="0"/>
    </xf>
    <xf numFmtId="49" fontId="10" fillId="0" borderId="7" xfId="4" quotePrefix="1" applyNumberFormat="1" applyFont="1" applyBorder="1" applyAlignment="1" applyProtection="1">
      <alignment horizontal="center" vertical="center" wrapText="1"/>
      <protection locked="0"/>
    </xf>
    <xf numFmtId="0" fontId="10" fillId="0" borderId="7" xfId="4" quotePrefix="1" applyFont="1" applyBorder="1" applyAlignment="1" applyProtection="1">
      <alignment horizontal="center" vertical="center"/>
      <protection locked="0"/>
    </xf>
    <xf numFmtId="0" fontId="10" fillId="0" borderId="1" xfId="4" quotePrefix="1" applyFont="1" applyBorder="1" applyAlignment="1" applyProtection="1">
      <alignment horizontal="center" vertical="center"/>
      <protection locked="0"/>
    </xf>
    <xf numFmtId="49" fontId="10" fillId="0" borderId="1" xfId="5" quotePrefix="1" applyNumberFormat="1" applyFont="1" applyFill="1" applyBorder="1" applyAlignment="1" applyProtection="1">
      <alignment horizontal="justify" vertical="center" wrapText="1"/>
      <protection locked="0"/>
    </xf>
    <xf numFmtId="0" fontId="19" fillId="4" borderId="6" xfId="4" applyFont="1" applyFill="1" applyBorder="1" applyAlignment="1">
      <alignment horizontal="right" vertical="center"/>
    </xf>
    <xf numFmtId="0" fontId="19" fillId="4" borderId="11" xfId="4" applyFont="1" applyFill="1" applyBorder="1" applyAlignment="1">
      <alignment horizontal="right" vertical="center"/>
    </xf>
    <xf numFmtId="49" fontId="5" fillId="0" borderId="26" xfId="4" quotePrefix="1" applyNumberFormat="1" applyFont="1" applyBorder="1" applyAlignment="1" applyProtection="1">
      <alignment horizontal="center" vertical="center"/>
      <protection locked="0"/>
    </xf>
    <xf numFmtId="164" fontId="5" fillId="0" borderId="26" xfId="5" quotePrefix="1" applyNumberFormat="1" applyFont="1" applyFill="1" applyBorder="1" applyAlignment="1" applyProtection="1">
      <alignment horizontal="right" vertical="center"/>
      <protection locked="0"/>
    </xf>
    <xf numFmtId="49" fontId="5" fillId="0" borderId="26" xfId="5" quotePrefix="1" applyNumberFormat="1" applyFont="1" applyFill="1" applyBorder="1" applyAlignment="1" applyProtection="1">
      <alignment vertical="center" wrapText="1"/>
      <protection locked="0"/>
    </xf>
    <xf numFmtId="0" fontId="5" fillId="0" borderId="26" xfId="4" quotePrefix="1" applyFont="1" applyBorder="1" applyAlignment="1" applyProtection="1">
      <alignment vertical="center" wrapText="1"/>
      <protection locked="0"/>
    </xf>
    <xf numFmtId="0" fontId="10" fillId="0" borderId="7" xfId="4" quotePrefix="1" applyFont="1" applyBorder="1" applyAlignment="1" applyProtection="1">
      <alignment horizontal="center" vertical="center" wrapText="1"/>
      <protection locked="0"/>
    </xf>
    <xf numFmtId="0" fontId="5" fillId="0" borderId="1" xfId="4" applyFont="1" applyBorder="1" applyAlignment="1">
      <alignment vertical="center"/>
    </xf>
    <xf numFmtId="0" fontId="5" fillId="0" borderId="1" xfId="4" applyFont="1" applyBorder="1"/>
    <xf numFmtId="0" fontId="5" fillId="0" borderId="1" xfId="4" applyFont="1" applyBorder="1" applyAlignment="1" applyProtection="1">
      <alignment horizontal="center" vertical="center"/>
      <protection locked="0"/>
    </xf>
    <xf numFmtId="0" fontId="5" fillId="0" borderId="1" xfId="4" quotePrefix="1" applyFont="1" applyBorder="1" applyAlignment="1" applyProtection="1">
      <alignment horizontal="center" vertical="center"/>
      <protection locked="0"/>
    </xf>
    <xf numFmtId="164" fontId="5" fillId="0" borderId="1" xfId="4" applyNumberFormat="1" applyFont="1" applyBorder="1" applyProtection="1">
      <protection locked="0"/>
    </xf>
    <xf numFmtId="0" fontId="5" fillId="0" borderId="1" xfId="4" applyFont="1" applyBorder="1" applyAlignment="1" applyProtection="1">
      <alignment horizontal="left" vertical="center" wrapText="1"/>
      <protection locked="0"/>
    </xf>
    <xf numFmtId="0" fontId="5" fillId="0" borderId="1" xfId="4" applyFont="1" applyBorder="1" applyAlignment="1" applyProtection="1">
      <alignment horizontal="center" vertical="center" wrapText="1"/>
      <protection locked="0"/>
    </xf>
    <xf numFmtId="0" fontId="5" fillId="0" borderId="27" xfId="4" applyFont="1" applyBorder="1" applyAlignment="1" applyProtection="1">
      <alignment horizontal="left" vertical="center" wrapText="1"/>
      <protection locked="0"/>
    </xf>
    <xf numFmtId="0" fontId="5" fillId="0" borderId="1" xfId="4" quotePrefix="1" applyFont="1" applyBorder="1" applyAlignment="1" applyProtection="1">
      <alignment horizontal="center" vertical="center" wrapText="1"/>
      <protection locked="0"/>
    </xf>
    <xf numFmtId="0" fontId="5" fillId="0" borderId="1" xfId="4" applyFont="1" applyBorder="1" applyAlignment="1">
      <alignment horizontal="left" vertical="center" wrapText="1"/>
    </xf>
    <xf numFmtId="0" fontId="5" fillId="0" borderId="1" xfId="4" applyFont="1" applyBorder="1" applyAlignment="1">
      <alignment horizontal="center" vertical="center"/>
    </xf>
    <xf numFmtId="0" fontId="5" fillId="0" borderId="0" xfId="4" applyFont="1" applyAlignment="1">
      <alignment horizontal="center" vertical="center"/>
    </xf>
    <xf numFmtId="0" fontId="10" fillId="0" borderId="1" xfId="4" quotePrefix="1" applyFont="1" applyBorder="1" applyAlignment="1" applyProtection="1">
      <alignment horizontal="center" vertical="center" wrapText="1"/>
      <protection locked="0"/>
    </xf>
    <xf numFmtId="0" fontId="20" fillId="4" borderId="6" xfId="4" applyFont="1" applyFill="1" applyBorder="1" applyAlignment="1">
      <alignment horizontal="right" vertical="center"/>
    </xf>
    <xf numFmtId="0" fontId="20" fillId="4" borderId="11" xfId="4" applyFont="1" applyFill="1" applyBorder="1" applyAlignment="1">
      <alignment horizontal="right" vertical="center"/>
    </xf>
    <xf numFmtId="49" fontId="10" fillId="0" borderId="1" xfId="4" quotePrefix="1" applyNumberFormat="1" applyFont="1" applyBorder="1" applyAlignment="1" applyProtection="1">
      <alignment horizontal="justify" vertical="center" wrapText="1"/>
      <protection locked="0"/>
    </xf>
    <xf numFmtId="49" fontId="10" fillId="0" borderId="1" xfId="4" quotePrefix="1" applyNumberFormat="1" applyFont="1" applyBorder="1" applyAlignment="1" applyProtection="1">
      <alignment horizontal="justify" vertical="center"/>
      <protection locked="0"/>
    </xf>
    <xf numFmtId="0" fontId="22" fillId="0" borderId="0" xfId="4" applyFont="1"/>
    <xf numFmtId="4" fontId="23" fillId="0" borderId="0" xfId="4" applyNumberFormat="1" applyFont="1" applyAlignment="1">
      <alignment vertical="center"/>
    </xf>
    <xf numFmtId="4" fontId="26" fillId="0" borderId="0" xfId="4" applyNumberFormat="1" applyFont="1" applyAlignment="1">
      <alignment vertical="center"/>
    </xf>
    <xf numFmtId="0" fontId="27" fillId="0" borderId="0" xfId="4" applyFont="1"/>
    <xf numFmtId="0" fontId="28" fillId="0" borderId="0" xfId="4" applyFont="1" applyAlignment="1">
      <alignment horizontal="center" vertical="center"/>
    </xf>
    <xf numFmtId="4" fontId="26" fillId="0" borderId="0" xfId="4" applyNumberFormat="1" applyFont="1" applyAlignment="1">
      <alignment horizontal="center" vertical="center"/>
    </xf>
    <xf numFmtId="0" fontId="26" fillId="0" borderId="0" xfId="4" applyFont="1" applyAlignment="1">
      <alignment horizontal="center"/>
    </xf>
    <xf numFmtId="0" fontId="28" fillId="0" borderId="0" xfId="4" applyFont="1" applyAlignment="1">
      <alignment horizontal="center"/>
    </xf>
    <xf numFmtId="2" fontId="31" fillId="0" borderId="0" xfId="4" applyNumberFormat="1" applyFont="1"/>
    <xf numFmtId="0" fontId="31" fillId="0" borderId="0" xfId="4" applyFont="1"/>
    <xf numFmtId="49" fontId="32" fillId="0" borderId="37" xfId="4" quotePrefix="1" applyNumberFormat="1" applyFont="1" applyBorder="1" applyAlignment="1" applyProtection="1">
      <alignment horizontal="center" vertical="top"/>
      <protection locked="0"/>
    </xf>
    <xf numFmtId="49" fontId="32" fillId="0" borderId="37" xfId="4" quotePrefix="1" applyNumberFormat="1" applyFont="1" applyBorder="1" applyAlignment="1" applyProtection="1">
      <alignment horizontal="center" vertical="top" wrapText="1"/>
      <protection locked="0"/>
    </xf>
    <xf numFmtId="4" fontId="32" fillId="0" borderId="37" xfId="5" quotePrefix="1" applyNumberFormat="1" applyFont="1" applyBorder="1" applyAlignment="1" applyProtection="1">
      <alignment horizontal="center" vertical="top"/>
      <protection locked="0"/>
    </xf>
    <xf numFmtId="167" fontId="32" fillId="0" borderId="37" xfId="4" applyNumberFormat="1" applyFont="1" applyBorder="1" applyAlignment="1" applyProtection="1">
      <alignment horizontal="center" vertical="top" wrapText="1"/>
      <protection locked="0"/>
    </xf>
    <xf numFmtId="0" fontId="32" fillId="0" borderId="37" xfId="4" quotePrefix="1" applyFont="1" applyBorder="1" applyAlignment="1" applyProtection="1">
      <alignment horizontal="justify" vertical="top"/>
      <protection locked="0"/>
    </xf>
    <xf numFmtId="4" fontId="23" fillId="5" borderId="0" xfId="4" applyNumberFormat="1" applyFont="1" applyFill="1" applyAlignment="1">
      <alignment vertical="top"/>
    </xf>
    <xf numFmtId="0" fontId="22" fillId="5" borderId="0" xfId="4" applyFont="1" applyFill="1" applyAlignment="1">
      <alignment vertical="top"/>
    </xf>
    <xf numFmtId="49" fontId="32" fillId="0" borderId="38" xfId="4" quotePrefix="1" applyNumberFormat="1" applyFont="1" applyBorder="1" applyAlignment="1" applyProtection="1">
      <alignment horizontal="center" vertical="top"/>
      <protection locked="0"/>
    </xf>
    <xf numFmtId="49" fontId="32" fillId="0" borderId="38" xfId="4" quotePrefix="1" applyNumberFormat="1" applyFont="1" applyBorder="1" applyAlignment="1" applyProtection="1">
      <alignment horizontal="center" vertical="top" wrapText="1"/>
      <protection locked="0"/>
    </xf>
    <xf numFmtId="4" fontId="32" fillId="0" borderId="38" xfId="5" quotePrefix="1" applyNumberFormat="1" applyFont="1" applyBorder="1" applyAlignment="1" applyProtection="1">
      <alignment horizontal="center" vertical="top"/>
      <protection locked="0"/>
    </xf>
    <xf numFmtId="167" fontId="32" fillId="0" borderId="38" xfId="4" applyNumberFormat="1" applyFont="1" applyBorder="1" applyAlignment="1" applyProtection="1">
      <alignment horizontal="center" vertical="top" wrapText="1"/>
      <protection locked="0"/>
    </xf>
    <xf numFmtId="0" fontId="34" fillId="5" borderId="0" xfId="4" applyFont="1" applyFill="1" applyAlignment="1" applyProtection="1">
      <alignment vertical="top"/>
      <protection locked="0"/>
    </xf>
    <xf numFmtId="0" fontId="22" fillId="5" borderId="0" xfId="4" applyFont="1" applyFill="1" applyAlignment="1" applyProtection="1">
      <alignment vertical="top"/>
      <protection locked="0"/>
    </xf>
    <xf numFmtId="0" fontId="28" fillId="5" borderId="0" xfId="4" applyFont="1" applyFill="1" applyAlignment="1" applyProtection="1">
      <alignment horizontal="left" vertical="top"/>
      <protection locked="0"/>
    </xf>
    <xf numFmtId="0" fontId="28" fillId="5" borderId="0" xfId="4" applyFont="1" applyFill="1" applyAlignment="1" applyProtection="1">
      <alignment horizontal="center" vertical="top"/>
      <protection locked="0"/>
    </xf>
    <xf numFmtId="0" fontId="31" fillId="5" borderId="0" xfId="4" applyFont="1" applyFill="1" applyAlignment="1" applyProtection="1">
      <alignment horizontal="left" vertical="top"/>
      <protection locked="0"/>
    </xf>
    <xf numFmtId="0" fontId="31" fillId="5" borderId="0" xfId="4" applyFont="1" applyFill="1" applyAlignment="1" applyProtection="1">
      <alignment horizontal="center" vertical="top"/>
      <protection locked="0"/>
    </xf>
    <xf numFmtId="0" fontId="26" fillId="0" borderId="0" xfId="4" applyFont="1" applyAlignment="1" applyProtection="1">
      <alignment horizontal="left" vertical="top"/>
      <protection locked="0"/>
    </xf>
    <xf numFmtId="0" fontId="26" fillId="0" borderId="0" xfId="4" applyFont="1" applyAlignment="1" applyProtection="1">
      <alignment horizontal="center" vertical="top"/>
      <protection locked="0"/>
    </xf>
    <xf numFmtId="0" fontId="27" fillId="0" borderId="0" xfId="4" applyFont="1" applyProtection="1">
      <protection locked="0"/>
    </xf>
    <xf numFmtId="0" fontId="27" fillId="0" borderId="0" xfId="4" applyFont="1" applyAlignment="1" applyProtection="1">
      <alignment horizontal="left" vertical="top" indent="9"/>
      <protection locked="0"/>
    </xf>
    <xf numFmtId="0" fontId="27" fillId="0" borderId="0" xfId="4" applyFont="1" applyAlignment="1" applyProtection="1">
      <alignment horizontal="center" vertical="top"/>
      <protection locked="0"/>
    </xf>
    <xf numFmtId="166" fontId="27" fillId="0" borderId="0" xfId="4" applyNumberFormat="1" applyFont="1" applyProtection="1">
      <protection locked="0"/>
    </xf>
    <xf numFmtId="165" fontId="10" fillId="0" borderId="1" xfId="2" quotePrefix="1" applyNumberFormat="1" applyFont="1" applyBorder="1" applyAlignment="1">
      <alignment horizontal="right" vertical="center"/>
    </xf>
    <xf numFmtId="2" fontId="10" fillId="0" borderId="1" xfId="4" quotePrefix="1" applyNumberFormat="1" applyFont="1" applyBorder="1" applyAlignment="1" applyProtection="1">
      <alignment horizontal="center" vertical="center"/>
      <protection locked="0"/>
    </xf>
    <xf numFmtId="43" fontId="5" fillId="0" borderId="0" xfId="1" applyFont="1"/>
    <xf numFmtId="0" fontId="22" fillId="0" borderId="0" xfId="4" applyFont="1" applyAlignment="1">
      <alignment horizontal="center"/>
    </xf>
    <xf numFmtId="0" fontId="22" fillId="0" borderId="0" xfId="4" applyFont="1" applyAlignment="1">
      <alignment horizontal="left"/>
    </xf>
    <xf numFmtId="3" fontId="22" fillId="0" borderId="0" xfId="4" applyNumberFormat="1" applyFont="1" applyAlignment="1">
      <alignment horizontal="center"/>
    </xf>
    <xf numFmtId="4" fontId="22" fillId="0" borderId="0" xfId="4" applyNumberFormat="1" applyFont="1"/>
    <xf numFmtId="0" fontId="36" fillId="0" borderId="0" xfId="4" applyFont="1" applyAlignment="1" applyProtection="1">
      <alignment horizontal="center" vertical="center" wrapText="1"/>
      <protection locked="0"/>
    </xf>
    <xf numFmtId="0" fontId="36" fillId="0" borderId="0" xfId="4" applyFont="1" applyAlignment="1">
      <alignment horizontal="left" vertical="center" wrapText="1"/>
    </xf>
    <xf numFmtId="0" fontId="36" fillId="0" borderId="0" xfId="4" applyFont="1" applyAlignment="1">
      <alignment horizontal="center" vertical="center" wrapText="1"/>
    </xf>
    <xf numFmtId="3" fontId="36" fillId="0" borderId="0" xfId="4" applyNumberFormat="1" applyFont="1" applyAlignment="1">
      <alignment horizontal="center" vertical="center" wrapText="1"/>
    </xf>
    <xf numFmtId="0" fontId="37" fillId="3" borderId="30" xfId="4" applyFont="1" applyFill="1" applyBorder="1" applyAlignment="1">
      <alignment horizontal="left" vertical="center"/>
    </xf>
    <xf numFmtId="0" fontId="32" fillId="0" borderId="35" xfId="4" applyFont="1" applyBorder="1" applyAlignment="1">
      <alignment vertical="center"/>
    </xf>
    <xf numFmtId="0" fontId="7" fillId="0" borderId="39" xfId="4" applyFont="1" applyBorder="1" applyAlignment="1">
      <alignment vertical="center"/>
    </xf>
    <xf numFmtId="0" fontId="7" fillId="0" borderId="36" xfId="4" applyFont="1" applyBorder="1" applyAlignment="1">
      <alignment vertical="center"/>
    </xf>
    <xf numFmtId="4" fontId="35" fillId="0" borderId="0" xfId="4" applyNumberFormat="1" applyFont="1"/>
    <xf numFmtId="0" fontId="35" fillId="0" borderId="0" xfId="4" applyFont="1"/>
    <xf numFmtId="0" fontId="22" fillId="3" borderId="29" xfId="4" applyFont="1" applyFill="1" applyBorder="1" applyAlignment="1">
      <alignment horizontal="center"/>
    </xf>
    <xf numFmtId="0" fontId="28" fillId="0" borderId="0" xfId="4" applyFont="1" applyAlignment="1">
      <alignment horizontal="left" vertical="center"/>
    </xf>
    <xf numFmtId="3" fontId="28" fillId="0" borderId="0" xfId="4" applyNumberFormat="1" applyFont="1" applyAlignment="1">
      <alignment horizontal="center" vertical="center"/>
    </xf>
    <xf numFmtId="0" fontId="29" fillId="3" borderId="40" xfId="4" applyFont="1" applyFill="1" applyBorder="1" applyAlignment="1" applyProtection="1">
      <alignment horizontal="center" vertical="center" wrapText="1"/>
      <protection locked="0"/>
    </xf>
    <xf numFmtId="4" fontId="31" fillId="0" borderId="0" xfId="4" applyNumberFormat="1" applyFont="1"/>
    <xf numFmtId="0" fontId="29" fillId="3" borderId="41" xfId="4" applyFont="1" applyFill="1" applyBorder="1" applyAlignment="1" applyProtection="1">
      <alignment horizontal="center" vertical="center" wrapText="1"/>
      <protection locked="0"/>
    </xf>
    <xf numFmtId="0" fontId="29" fillId="3" borderId="41" xfId="4" applyFont="1" applyFill="1" applyBorder="1" applyAlignment="1">
      <alignment horizontal="center" vertical="center" wrapText="1"/>
    </xf>
    <xf numFmtId="3" fontId="29" fillId="3" borderId="41" xfId="4" applyNumberFormat="1" applyFont="1" applyFill="1" applyBorder="1" applyAlignment="1">
      <alignment horizontal="center" vertical="center" wrapText="1"/>
    </xf>
    <xf numFmtId="4" fontId="28" fillId="0" borderId="0" xfId="4" applyNumberFormat="1" applyFont="1"/>
    <xf numFmtId="0" fontId="28" fillId="0" borderId="0" xfId="4" applyFont="1"/>
    <xf numFmtId="49" fontId="35" fillId="0" borderId="42" xfId="3" quotePrefix="1" applyNumberFormat="1" applyFont="1" applyBorder="1" applyAlignment="1" applyProtection="1">
      <alignment horizontal="center" vertical="top"/>
      <protection locked="0"/>
    </xf>
    <xf numFmtId="0" fontId="7" fillId="0" borderId="37" xfId="4" quotePrefix="1" applyFont="1" applyBorder="1" applyAlignment="1" applyProtection="1">
      <alignment vertical="top" wrapText="1"/>
      <protection locked="0"/>
    </xf>
    <xf numFmtId="14" fontId="35" fillId="0" borderId="42" xfId="3" quotePrefix="1" applyNumberFormat="1" applyFont="1" applyBorder="1" applyAlignment="1" applyProtection="1">
      <alignment horizontal="center" vertical="top" wrapText="1"/>
      <protection locked="0"/>
    </xf>
    <xf numFmtId="43" fontId="35" fillId="0" borderId="42" xfId="3" quotePrefix="1" applyNumberFormat="1" applyFont="1" applyBorder="1" applyAlignment="1" applyProtection="1">
      <alignment horizontal="center" vertical="top" wrapText="1"/>
      <protection locked="0"/>
    </xf>
    <xf numFmtId="43" fontId="35" fillId="0" borderId="42" xfId="3" quotePrefix="1" applyNumberFormat="1" applyFont="1" applyBorder="1" applyAlignment="1" applyProtection="1">
      <alignment horizontal="justify" vertical="top"/>
      <protection locked="0"/>
    </xf>
    <xf numFmtId="3" fontId="35" fillId="0" borderId="42" xfId="3" quotePrefix="1" applyNumberFormat="1" applyFont="1" applyBorder="1" applyAlignment="1" applyProtection="1">
      <alignment horizontal="center" vertical="top"/>
      <protection locked="0"/>
    </xf>
    <xf numFmtId="164" fontId="35" fillId="0" borderId="42" xfId="4" quotePrefix="1" applyNumberFormat="1" applyFont="1" applyBorder="1" applyAlignment="1" applyProtection="1">
      <alignment horizontal="right" vertical="top"/>
      <protection locked="0"/>
    </xf>
    <xf numFmtId="4" fontId="35" fillId="0" borderId="0" xfId="4" applyNumberFormat="1" applyFont="1" applyAlignment="1">
      <alignment vertical="top"/>
    </xf>
    <xf numFmtId="4" fontId="36" fillId="0" borderId="0" xfId="5" applyNumberFormat="1" applyFont="1" applyAlignment="1">
      <alignment vertical="top" wrapText="1"/>
    </xf>
    <xf numFmtId="0" fontId="35" fillId="0" borderId="0" xfId="4" applyFont="1" applyAlignment="1">
      <alignment vertical="top"/>
    </xf>
    <xf numFmtId="49" fontId="35" fillId="0" borderId="44" xfId="3" quotePrefix="1" applyNumberFormat="1" applyFont="1" applyBorder="1" applyAlignment="1" applyProtection="1">
      <alignment horizontal="center" vertical="top"/>
      <protection locked="0"/>
    </xf>
    <xf numFmtId="0" fontId="7" fillId="0" borderId="0" xfId="4" quotePrefix="1" applyFont="1" applyAlignment="1" applyProtection="1">
      <alignment vertical="top" wrapText="1"/>
      <protection locked="0"/>
    </xf>
    <xf numFmtId="14" fontId="35" fillId="0" borderId="44" xfId="3" quotePrefix="1" applyNumberFormat="1" applyFont="1" applyBorder="1" applyAlignment="1" applyProtection="1">
      <alignment horizontal="center" vertical="top" wrapText="1"/>
      <protection locked="0"/>
    </xf>
    <xf numFmtId="43" fontId="35" fillId="0" borderId="44" xfId="3" quotePrefix="1" applyNumberFormat="1" applyFont="1" applyBorder="1" applyAlignment="1" applyProtection="1">
      <alignment horizontal="center" vertical="top" wrapText="1"/>
      <protection locked="0"/>
    </xf>
    <xf numFmtId="43" fontId="35" fillId="0" borderId="45" xfId="3" quotePrefix="1" applyNumberFormat="1" applyFont="1" applyBorder="1" applyAlignment="1" applyProtection="1">
      <alignment horizontal="justify" vertical="top"/>
      <protection locked="0"/>
    </xf>
    <xf numFmtId="3" fontId="35" fillId="0" borderId="44" xfId="3" quotePrefix="1" applyNumberFormat="1" applyFont="1" applyBorder="1" applyAlignment="1" applyProtection="1">
      <alignment horizontal="center" vertical="top"/>
      <protection locked="0"/>
    </xf>
    <xf numFmtId="164" fontId="35" fillId="0" borderId="43" xfId="4" quotePrefix="1" applyNumberFormat="1" applyFont="1" applyBorder="1" applyAlignment="1" applyProtection="1">
      <alignment horizontal="right" vertical="top"/>
      <protection locked="0"/>
    </xf>
    <xf numFmtId="49" fontId="35" fillId="0" borderId="46" xfId="3" quotePrefix="1" applyNumberFormat="1" applyFont="1" applyBorder="1" applyAlignment="1" applyProtection="1">
      <alignment horizontal="center" vertical="top"/>
      <protection locked="0"/>
    </xf>
    <xf numFmtId="0" fontId="7" fillId="0" borderId="46" xfId="4" quotePrefix="1" applyFont="1" applyBorder="1" applyAlignment="1" applyProtection="1">
      <alignment vertical="top" wrapText="1"/>
      <protection locked="0"/>
    </xf>
    <xf numFmtId="14" fontId="35" fillId="0" borderId="46" xfId="3" quotePrefix="1" applyNumberFormat="1" applyFont="1" applyBorder="1" applyAlignment="1" applyProtection="1">
      <alignment horizontal="center" vertical="top" wrapText="1"/>
      <protection locked="0"/>
    </xf>
    <xf numFmtId="43" fontId="35" fillId="0" borderId="46" xfId="3" quotePrefix="1" applyNumberFormat="1" applyFont="1" applyBorder="1" applyAlignment="1" applyProtection="1">
      <alignment horizontal="center" vertical="top" wrapText="1"/>
      <protection locked="0"/>
    </xf>
    <xf numFmtId="3" fontId="40" fillId="0" borderId="46" xfId="4" applyNumberFormat="1" applyFont="1" applyBorder="1" applyAlignment="1" applyProtection="1">
      <alignment horizontal="center" vertical="top" wrapText="1"/>
      <protection locked="0"/>
    </xf>
    <xf numFmtId="43" fontId="35" fillId="0" borderId="46" xfId="3" quotePrefix="1" applyNumberFormat="1" applyFont="1" applyBorder="1" applyAlignment="1" applyProtection="1">
      <alignment horizontal="justify" vertical="top"/>
      <protection locked="0"/>
    </xf>
    <xf numFmtId="3" fontId="35" fillId="0" borderId="46" xfId="3" quotePrefix="1" applyNumberFormat="1" applyFont="1" applyBorder="1" applyAlignment="1" applyProtection="1">
      <alignment horizontal="center" vertical="top"/>
      <protection locked="0"/>
    </xf>
    <xf numFmtId="164" fontId="35" fillId="0" borderId="46" xfId="4" quotePrefix="1" applyNumberFormat="1" applyFont="1" applyBorder="1" applyAlignment="1" applyProtection="1">
      <alignment horizontal="right" vertical="top"/>
      <protection locked="0"/>
    </xf>
    <xf numFmtId="0" fontId="7" fillId="0" borderId="44" xfId="4" quotePrefix="1" applyFont="1" applyBorder="1" applyAlignment="1" applyProtection="1">
      <alignment vertical="top" wrapText="1"/>
      <protection locked="0"/>
    </xf>
    <xf numFmtId="43" fontId="35" fillId="0" borderId="47" xfId="3" quotePrefix="1" applyNumberFormat="1" applyFont="1" applyBorder="1" applyAlignment="1" applyProtection="1">
      <alignment horizontal="justify" vertical="top"/>
      <protection locked="0"/>
    </xf>
    <xf numFmtId="3" fontId="35" fillId="0" borderId="47" xfId="3" quotePrefix="1" applyNumberFormat="1" applyFont="1" applyBorder="1" applyAlignment="1" applyProtection="1">
      <alignment horizontal="center" vertical="top"/>
      <protection locked="0"/>
    </xf>
    <xf numFmtId="164" fontId="35" fillId="0" borderId="47" xfId="4" quotePrefix="1" applyNumberFormat="1" applyFont="1" applyBorder="1" applyAlignment="1" applyProtection="1">
      <alignment horizontal="right" vertical="top"/>
      <protection locked="0"/>
    </xf>
    <xf numFmtId="43" fontId="35" fillId="0" borderId="44" xfId="3" quotePrefix="1" applyNumberFormat="1" applyFont="1" applyBorder="1" applyAlignment="1" applyProtection="1">
      <alignment horizontal="justify" vertical="top"/>
      <protection locked="0"/>
    </xf>
    <xf numFmtId="164" fontId="35" fillId="0" borderId="44" xfId="4" quotePrefix="1" applyNumberFormat="1" applyFont="1" applyBorder="1" applyAlignment="1" applyProtection="1">
      <alignment horizontal="right" vertical="top"/>
      <protection locked="0"/>
    </xf>
    <xf numFmtId="49" fontId="35" fillId="0" borderId="44" xfId="3" applyNumberFormat="1" applyFont="1" applyBorder="1" applyAlignment="1" applyProtection="1">
      <alignment horizontal="center" vertical="top"/>
      <protection locked="0"/>
    </xf>
    <xf numFmtId="43" fontId="35" fillId="0" borderId="44" xfId="3" applyNumberFormat="1" applyFont="1" applyBorder="1" applyAlignment="1" applyProtection="1">
      <alignment horizontal="left" vertical="top"/>
      <protection locked="0"/>
    </xf>
    <xf numFmtId="14" fontId="35" fillId="0" borderId="44" xfId="3" applyNumberFormat="1" applyFont="1" applyBorder="1" applyAlignment="1" applyProtection="1">
      <alignment horizontal="center" vertical="top"/>
      <protection locked="0"/>
    </xf>
    <xf numFmtId="43" fontId="35" fillId="0" borderId="44" xfId="3" applyNumberFormat="1" applyFont="1" applyBorder="1" applyAlignment="1" applyProtection="1">
      <alignment horizontal="center" vertical="top"/>
      <protection locked="0"/>
    </xf>
    <xf numFmtId="43" fontId="35" fillId="0" borderId="44" xfId="3" applyNumberFormat="1" applyFont="1" applyBorder="1" applyAlignment="1" applyProtection="1">
      <alignment horizontal="justify" vertical="top"/>
      <protection locked="0"/>
    </xf>
    <xf numFmtId="3" fontId="35" fillId="0" borderId="44" xfId="3" applyNumberFormat="1" applyFont="1" applyBorder="1" applyAlignment="1" applyProtection="1">
      <alignment horizontal="center" vertical="top"/>
      <protection locked="0"/>
    </xf>
    <xf numFmtId="164" fontId="35" fillId="0" borderId="44" xfId="4" applyNumberFormat="1" applyFont="1" applyBorder="1" applyAlignment="1" applyProtection="1">
      <alignment horizontal="right" vertical="top"/>
      <protection locked="0"/>
    </xf>
    <xf numFmtId="4" fontId="36" fillId="0" borderId="0" xfId="5" applyNumberFormat="1" applyFont="1" applyAlignment="1">
      <alignment horizontal="center" vertical="top" wrapText="1"/>
    </xf>
    <xf numFmtId="49" fontId="35" fillId="0" borderId="46" xfId="3" applyNumberFormat="1" applyFont="1" applyBorder="1" applyAlignment="1" applyProtection="1">
      <alignment horizontal="center" vertical="top"/>
      <protection locked="0"/>
    </xf>
    <xf numFmtId="43" fontId="35" fillId="0" borderId="46" xfId="3" applyNumberFormat="1" applyFont="1" applyBorder="1" applyAlignment="1" applyProtection="1">
      <alignment horizontal="left" vertical="top"/>
      <protection locked="0"/>
    </xf>
    <xf numFmtId="14" fontId="35" fillId="0" borderId="46" xfId="3" applyNumberFormat="1" applyFont="1" applyBorder="1" applyAlignment="1" applyProtection="1">
      <alignment horizontal="center" vertical="top"/>
      <protection locked="0"/>
    </xf>
    <xf numFmtId="43" fontId="35" fillId="0" borderId="46" xfId="3" applyNumberFormat="1" applyFont="1" applyBorder="1" applyAlignment="1" applyProtection="1">
      <alignment horizontal="center" vertical="top"/>
      <protection locked="0"/>
    </xf>
    <xf numFmtId="3" fontId="41" fillId="0" borderId="46" xfId="4" applyNumberFormat="1" applyFont="1" applyBorder="1" applyAlignment="1" applyProtection="1">
      <alignment horizontal="center" vertical="top" wrapText="1"/>
      <protection locked="0"/>
    </xf>
    <xf numFmtId="43" fontId="35" fillId="0" borderId="46" xfId="3" applyNumberFormat="1" applyFont="1" applyBorder="1" applyAlignment="1" applyProtection="1">
      <alignment horizontal="justify" vertical="top"/>
      <protection locked="0"/>
    </xf>
    <xf numFmtId="3" fontId="35" fillId="0" borderId="46" xfId="3" applyNumberFormat="1" applyFont="1" applyBorder="1" applyAlignment="1" applyProtection="1">
      <alignment horizontal="center" vertical="top"/>
      <protection locked="0"/>
    </xf>
    <xf numFmtId="164" fontId="35" fillId="0" borderId="46" xfId="4" applyNumberFormat="1" applyFont="1" applyBorder="1" applyAlignment="1" applyProtection="1">
      <alignment horizontal="right" vertical="top"/>
      <protection locked="0"/>
    </xf>
    <xf numFmtId="43" fontId="35" fillId="0" borderId="45" xfId="3" applyNumberFormat="1" applyFont="1" applyBorder="1" applyAlignment="1" applyProtection="1">
      <alignment horizontal="justify" vertical="top"/>
      <protection locked="0"/>
    </xf>
    <xf numFmtId="164" fontId="35" fillId="0" borderId="43" xfId="4" applyNumberFormat="1" applyFont="1" applyBorder="1" applyAlignment="1" applyProtection="1">
      <alignment horizontal="right" vertical="top"/>
      <protection locked="0"/>
    </xf>
    <xf numFmtId="3" fontId="41" fillId="0" borderId="0" xfId="4" applyNumberFormat="1" applyFont="1" applyAlignment="1" applyProtection="1">
      <alignment horizontal="center" vertical="top" wrapText="1"/>
      <protection locked="0"/>
    </xf>
    <xf numFmtId="43" fontId="35" fillId="0" borderId="44" xfId="3" applyNumberFormat="1" applyFont="1" applyBorder="1" applyAlignment="1" applyProtection="1">
      <alignment horizontal="center" vertical="top" wrapText="1"/>
      <protection locked="0"/>
    </xf>
    <xf numFmtId="43" fontId="35" fillId="0" borderId="46" xfId="3" applyNumberFormat="1" applyFont="1" applyBorder="1" applyAlignment="1" applyProtection="1">
      <alignment horizontal="center" vertical="top" wrapText="1"/>
      <protection locked="0"/>
    </xf>
    <xf numFmtId="3" fontId="41" fillId="0" borderId="37" xfId="4" applyNumberFormat="1" applyFont="1" applyBorder="1" applyAlignment="1" applyProtection="1">
      <alignment horizontal="center" vertical="top" wrapText="1"/>
      <protection locked="0"/>
    </xf>
    <xf numFmtId="43" fontId="35" fillId="0" borderId="44" xfId="3" quotePrefix="1" applyNumberFormat="1" applyFont="1" applyBorder="1" applyAlignment="1" applyProtection="1">
      <alignment horizontal="center" vertical="top"/>
      <protection locked="0"/>
    </xf>
    <xf numFmtId="43" fontId="35" fillId="0" borderId="46" xfId="3" quotePrefix="1" applyNumberFormat="1" applyFont="1" applyBorder="1" applyAlignment="1" applyProtection="1">
      <alignment horizontal="center" vertical="top"/>
      <protection locked="0"/>
    </xf>
    <xf numFmtId="0" fontId="7" fillId="0" borderId="44" xfId="4" quotePrefix="1" applyFont="1" applyBorder="1" applyAlignment="1" applyProtection="1">
      <alignment horizontal="center" vertical="top"/>
      <protection locked="0"/>
    </xf>
    <xf numFmtId="0" fontId="7" fillId="0" borderId="46" xfId="4" quotePrefix="1" applyFont="1" applyBorder="1" applyAlignment="1" applyProtection="1">
      <alignment horizontal="center" vertical="top"/>
      <protection locked="0"/>
    </xf>
    <xf numFmtId="3" fontId="41" fillId="0" borderId="49" xfId="4" applyNumberFormat="1" applyFont="1" applyBorder="1" applyAlignment="1" applyProtection="1">
      <alignment horizontal="center" vertical="top" wrapText="1"/>
      <protection locked="0"/>
    </xf>
    <xf numFmtId="0" fontId="32" fillId="0" borderId="44" xfId="4" quotePrefix="1" applyFont="1" applyBorder="1" applyAlignment="1" applyProtection="1">
      <alignment horizontal="center" vertical="top"/>
      <protection locked="0"/>
    </xf>
    <xf numFmtId="3" fontId="36" fillId="0" borderId="44" xfId="3" applyNumberFormat="1" applyFont="1" applyBorder="1" applyAlignment="1" applyProtection="1">
      <alignment horizontal="center" vertical="top"/>
      <protection locked="0"/>
    </xf>
    <xf numFmtId="3" fontId="40" fillId="0" borderId="49" xfId="4" applyNumberFormat="1" applyFont="1" applyBorder="1" applyAlignment="1" applyProtection="1">
      <alignment horizontal="center" vertical="top" wrapText="1"/>
      <protection locked="0"/>
    </xf>
    <xf numFmtId="3" fontId="40" fillId="0" borderId="37" xfId="4" applyNumberFormat="1" applyFont="1" applyBorder="1" applyAlignment="1" applyProtection="1">
      <alignment horizontal="center" vertical="top" wrapText="1"/>
      <protection locked="0"/>
    </xf>
    <xf numFmtId="43" fontId="35" fillId="0" borderId="50" xfId="3" applyNumberFormat="1" applyFont="1" applyBorder="1" applyAlignment="1" applyProtection="1">
      <alignment horizontal="justify" vertical="top"/>
      <protection locked="0"/>
    </xf>
    <xf numFmtId="0" fontId="7" fillId="0" borderId="37" xfId="4" quotePrefix="1" applyFont="1" applyBorder="1" applyAlignment="1" applyProtection="1">
      <alignment horizontal="center" vertical="top"/>
      <protection locked="0"/>
    </xf>
    <xf numFmtId="0" fontId="32" fillId="0" borderId="37" xfId="4" quotePrefix="1" applyFont="1" applyBorder="1" applyAlignment="1" applyProtection="1">
      <alignment horizontal="center" vertical="top"/>
      <protection locked="0"/>
    </xf>
    <xf numFmtId="0" fontId="32" fillId="0" borderId="0" xfId="4" quotePrefix="1" applyFont="1" applyAlignment="1" applyProtection="1">
      <alignment horizontal="center" vertical="top"/>
      <protection locked="0"/>
    </xf>
    <xf numFmtId="3" fontId="42" fillId="0" borderId="37" xfId="0" applyNumberFormat="1" applyFont="1" applyBorder="1" applyAlignment="1">
      <alignment horizontal="center" vertical="top" wrapText="1"/>
    </xf>
    <xf numFmtId="169" fontId="17" fillId="0" borderId="53" xfId="0" quotePrefix="1" applyNumberFormat="1" applyFont="1" applyBorder="1" applyAlignment="1">
      <alignment horizontal="center" vertical="top"/>
    </xf>
    <xf numFmtId="3" fontId="17" fillId="0" borderId="53" xfId="0" applyNumberFormat="1" applyFont="1" applyBorder="1" applyAlignment="1">
      <alignment horizontal="center" vertical="top"/>
    </xf>
    <xf numFmtId="0" fontId="43" fillId="0" borderId="53" xfId="0" applyFont="1" applyBorder="1" applyAlignment="1">
      <alignment vertical="top"/>
    </xf>
    <xf numFmtId="3" fontId="42" fillId="0" borderId="46" xfId="0" applyNumberFormat="1" applyFont="1" applyBorder="1" applyAlignment="1">
      <alignment horizontal="center" vertical="top" wrapText="1"/>
    </xf>
    <xf numFmtId="49" fontId="35" fillId="0" borderId="43" xfId="3" applyNumberFormat="1" applyFont="1" applyBorder="1" applyAlignment="1" applyProtection="1">
      <alignment horizontal="center" vertical="top"/>
      <protection locked="0"/>
    </xf>
    <xf numFmtId="3" fontId="40" fillId="0" borderId="44" xfId="4" applyNumberFormat="1" applyFont="1" applyBorder="1" applyAlignment="1" applyProtection="1">
      <alignment horizontal="center" vertical="top" wrapText="1"/>
      <protection locked="0"/>
    </xf>
    <xf numFmtId="164" fontId="35" fillId="0" borderId="0" xfId="4" applyNumberFormat="1" applyFont="1" applyAlignment="1" applyProtection="1">
      <alignment horizontal="right" vertical="top"/>
      <protection locked="0"/>
    </xf>
    <xf numFmtId="164" fontId="35" fillId="0" borderId="45" xfId="4" applyNumberFormat="1" applyFont="1" applyBorder="1" applyAlignment="1" applyProtection="1">
      <alignment horizontal="right" vertical="top"/>
      <protection locked="0"/>
    </xf>
    <xf numFmtId="49" fontId="35" fillId="0" borderId="51" xfId="3" applyNumberFormat="1" applyFont="1" applyBorder="1" applyAlignment="1" applyProtection="1">
      <alignment horizontal="center" vertical="top"/>
      <protection locked="0"/>
    </xf>
    <xf numFmtId="43" fontId="35" fillId="0" borderId="54" xfId="3" applyNumberFormat="1" applyFont="1" applyBorder="1" applyAlignment="1" applyProtection="1">
      <alignment horizontal="left" vertical="top"/>
      <protection locked="0"/>
    </xf>
    <xf numFmtId="14" fontId="35" fillId="0" borderId="54" xfId="3" applyNumberFormat="1" applyFont="1" applyBorder="1" applyAlignment="1" applyProtection="1">
      <alignment horizontal="center" vertical="top"/>
      <protection locked="0"/>
    </xf>
    <xf numFmtId="43" fontId="35" fillId="0" borderId="54" xfId="3" applyNumberFormat="1" applyFont="1" applyBorder="1" applyAlignment="1" applyProtection="1">
      <alignment horizontal="center" vertical="top"/>
      <protection locked="0"/>
    </xf>
    <xf numFmtId="3" fontId="40" fillId="0" borderId="54" xfId="4" applyNumberFormat="1" applyFont="1" applyBorder="1" applyAlignment="1" applyProtection="1">
      <alignment horizontal="center" vertical="top" wrapText="1"/>
      <protection locked="0"/>
    </xf>
    <xf numFmtId="43" fontId="35" fillId="0" borderId="54" xfId="3" applyNumberFormat="1" applyFont="1" applyBorder="1" applyAlignment="1" applyProtection="1">
      <alignment horizontal="justify" vertical="top"/>
      <protection locked="0"/>
    </xf>
    <xf numFmtId="3" fontId="35" fillId="0" borderId="54" xfId="3" applyNumberFormat="1" applyFont="1" applyBorder="1" applyAlignment="1" applyProtection="1">
      <alignment horizontal="center" vertical="top"/>
      <protection locked="0"/>
    </xf>
    <xf numFmtId="164" fontId="35" fillId="0" borderId="55" xfId="4" applyNumberFormat="1" applyFont="1" applyBorder="1" applyAlignment="1" applyProtection="1">
      <alignment horizontal="right" vertical="top"/>
      <protection locked="0"/>
    </xf>
    <xf numFmtId="49" fontId="35" fillId="0" borderId="0" xfId="3" applyNumberFormat="1" applyFont="1" applyBorder="1" applyAlignment="1" applyProtection="1">
      <alignment horizontal="center" vertical="top"/>
      <protection locked="0"/>
    </xf>
    <xf numFmtId="43" fontId="35" fillId="0" borderId="0" xfId="3" applyNumberFormat="1" applyFont="1" applyBorder="1" applyAlignment="1" applyProtection="1">
      <alignment horizontal="left" vertical="top"/>
      <protection locked="0"/>
    </xf>
    <xf numFmtId="14" fontId="35" fillId="0" borderId="0" xfId="3" applyNumberFormat="1" applyFont="1" applyBorder="1" applyAlignment="1" applyProtection="1">
      <alignment horizontal="center" vertical="top"/>
      <protection locked="0"/>
    </xf>
    <xf numFmtId="43" fontId="35" fillId="0" borderId="0" xfId="3" applyNumberFormat="1" applyFont="1" applyBorder="1" applyAlignment="1" applyProtection="1">
      <alignment horizontal="center" vertical="top"/>
      <protection locked="0"/>
    </xf>
    <xf numFmtId="3" fontId="40" fillId="0" borderId="0" xfId="4" applyNumberFormat="1" applyFont="1" applyAlignment="1" applyProtection="1">
      <alignment horizontal="center" vertical="top" wrapText="1"/>
      <protection locked="0"/>
    </xf>
    <xf numFmtId="43" fontId="35" fillId="0" borderId="0" xfId="3" applyNumberFormat="1" applyFont="1" applyBorder="1" applyAlignment="1" applyProtection="1">
      <alignment horizontal="justify" vertical="top"/>
      <protection locked="0"/>
    </xf>
    <xf numFmtId="3" fontId="35" fillId="0" borderId="0" xfId="3" applyNumberFormat="1" applyFont="1" applyBorder="1" applyAlignment="1" applyProtection="1">
      <alignment horizontal="center" vertical="top"/>
      <protection locked="0"/>
    </xf>
    <xf numFmtId="0" fontId="44" fillId="0" borderId="46" xfId="0" applyFont="1" applyBorder="1" applyAlignment="1">
      <alignment horizontal="center" vertical="top" wrapText="1"/>
    </xf>
    <xf numFmtId="49" fontId="40" fillId="0" borderId="46" xfId="4" applyNumberFormat="1" applyFont="1" applyBorder="1" applyAlignment="1" applyProtection="1">
      <alignment horizontal="center" vertical="top" wrapText="1"/>
      <protection locked="0"/>
    </xf>
    <xf numFmtId="49" fontId="40" fillId="0" borderId="37" xfId="4" applyNumberFormat="1" applyFont="1" applyBorder="1" applyAlignment="1" applyProtection="1">
      <alignment horizontal="center" vertical="top" wrapText="1"/>
      <protection locked="0"/>
    </xf>
    <xf numFmtId="14" fontId="35" fillId="0" borderId="43" xfId="3" applyNumberFormat="1" applyFont="1" applyBorder="1" applyAlignment="1" applyProtection="1">
      <alignment horizontal="center" vertical="top"/>
      <protection locked="0"/>
    </xf>
    <xf numFmtId="3" fontId="7" fillId="0" borderId="49" xfId="4" applyNumberFormat="1" applyFont="1" applyBorder="1" applyAlignment="1" applyProtection="1">
      <alignment horizontal="center" vertical="top" wrapText="1"/>
      <protection locked="0"/>
    </xf>
    <xf numFmtId="0" fontId="7" fillId="0" borderId="56" xfId="4" applyFont="1" applyBorder="1" applyAlignment="1">
      <alignment horizontal="center" vertical="top"/>
    </xf>
    <xf numFmtId="0" fontId="36" fillId="0" borderId="56" xfId="4" applyFont="1" applyBorder="1" applyAlignment="1">
      <alignment horizontal="left" vertical="top"/>
    </xf>
    <xf numFmtId="0" fontId="7" fillId="0" borderId="57" xfId="4" applyFont="1" applyBorder="1" applyAlignment="1">
      <alignment horizontal="center" vertical="top"/>
    </xf>
    <xf numFmtId="0" fontId="7" fillId="0" borderId="44" xfId="4" applyFont="1" applyBorder="1" applyAlignment="1">
      <alignment horizontal="center" vertical="top"/>
    </xf>
    <xf numFmtId="3" fontId="7" fillId="0" borderId="58" xfId="4" applyNumberFormat="1" applyFont="1" applyBorder="1" applyAlignment="1" applyProtection="1">
      <alignment horizontal="center" vertical="top" wrapText="1"/>
      <protection locked="0"/>
    </xf>
    <xf numFmtId="0" fontId="7" fillId="0" borderId="56" xfId="4" applyFont="1" applyBorder="1" applyAlignment="1">
      <alignment vertical="top"/>
    </xf>
    <xf numFmtId="3" fontId="7" fillId="0" borderId="56" xfId="4" applyNumberFormat="1" applyFont="1" applyBorder="1" applyAlignment="1">
      <alignment horizontal="center" vertical="top"/>
    </xf>
    <xf numFmtId="164" fontId="7" fillId="0" borderId="56" xfId="4" applyNumberFormat="1" applyFont="1" applyBorder="1" applyAlignment="1">
      <alignment vertical="top"/>
    </xf>
    <xf numFmtId="0" fontId="35" fillId="0" borderId="56" xfId="4" applyFont="1" applyBorder="1" applyAlignment="1">
      <alignment horizontal="center" vertical="center"/>
    </xf>
    <xf numFmtId="0" fontId="35" fillId="0" borderId="56" xfId="4" applyFont="1" applyBorder="1" applyAlignment="1">
      <alignment horizontal="left" vertical="center"/>
    </xf>
    <xf numFmtId="0" fontId="35" fillId="0" borderId="57" xfId="4" applyFont="1" applyBorder="1" applyAlignment="1">
      <alignment horizontal="center" vertical="center"/>
    </xf>
    <xf numFmtId="0" fontId="35" fillId="0" borderId="44" xfId="4" applyFont="1" applyBorder="1" applyAlignment="1">
      <alignment horizontal="center" vertical="center"/>
    </xf>
    <xf numFmtId="3" fontId="32" fillId="0" borderId="49" xfId="4" applyNumberFormat="1" applyFont="1" applyBorder="1" applyAlignment="1" applyProtection="1">
      <alignment horizontal="center" vertical="top" wrapText="1"/>
      <protection locked="0"/>
    </xf>
    <xf numFmtId="0" fontId="35" fillId="0" borderId="56" xfId="4" applyFont="1" applyBorder="1" applyAlignment="1">
      <alignment horizontal="justify" vertical="center"/>
    </xf>
    <xf numFmtId="3" fontId="35" fillId="0" borderId="56" xfId="4" applyNumberFormat="1" applyFont="1" applyBorder="1" applyAlignment="1">
      <alignment horizontal="center" vertical="center"/>
    </xf>
    <xf numFmtId="164" fontId="36" fillId="0" borderId="56" xfId="4" applyNumberFormat="1" applyFont="1" applyBorder="1" applyAlignment="1">
      <alignment horizontal="right" vertical="center"/>
    </xf>
    <xf numFmtId="164" fontId="35" fillId="0" borderId="56" xfId="4" applyNumberFormat="1" applyFont="1" applyBorder="1" applyAlignment="1">
      <alignment horizontal="justify" vertical="center"/>
    </xf>
    <xf numFmtId="0" fontId="35" fillId="0" borderId="20" xfId="4" applyFont="1" applyBorder="1" applyAlignment="1">
      <alignment horizontal="center" vertical="center"/>
    </xf>
    <xf numFmtId="0" fontId="35" fillId="0" borderId="20" xfId="4" applyFont="1" applyBorder="1" applyAlignment="1">
      <alignment horizontal="left" vertical="center"/>
    </xf>
    <xf numFmtId="0" fontId="35" fillId="0" borderId="20" xfId="4" applyFont="1" applyBorder="1" applyAlignment="1">
      <alignment horizontal="justify" vertical="center"/>
    </xf>
    <xf numFmtId="3" fontId="35" fillId="0" borderId="20" xfId="4" applyNumberFormat="1" applyFont="1" applyBorder="1" applyAlignment="1">
      <alignment horizontal="center" vertical="center"/>
    </xf>
    <xf numFmtId="164" fontId="35" fillId="0" borderId="20" xfId="4" applyNumberFormat="1" applyFont="1" applyBorder="1" applyAlignment="1">
      <alignment horizontal="justify" vertical="center"/>
    </xf>
    <xf numFmtId="0" fontId="36" fillId="0" borderId="0" xfId="4" applyFont="1" applyAlignment="1">
      <alignment horizontal="left" vertical="top"/>
    </xf>
    <xf numFmtId="0" fontId="34" fillId="0" borderId="0" xfId="4" applyFont="1" applyAlignment="1">
      <alignment horizontal="center"/>
    </xf>
    <xf numFmtId="0" fontId="22" fillId="0" borderId="0" xfId="4" applyFont="1" applyProtection="1">
      <protection locked="0"/>
    </xf>
    <xf numFmtId="3" fontId="22" fillId="0" borderId="0" xfId="4" applyNumberFormat="1" applyFont="1" applyAlignment="1" applyProtection="1">
      <alignment horizontal="center"/>
      <protection locked="0"/>
    </xf>
    <xf numFmtId="0" fontId="22" fillId="0" borderId="0" xfId="4" applyFont="1" applyAlignment="1" applyProtection="1">
      <alignment horizontal="center"/>
      <protection locked="0"/>
    </xf>
    <xf numFmtId="0" fontId="34" fillId="0" borderId="0" xfId="4" applyFont="1" applyAlignment="1" applyProtection="1">
      <alignment horizontal="left"/>
      <protection locked="0"/>
    </xf>
    <xf numFmtId="0" fontId="34" fillId="0" borderId="0" xfId="4" applyFont="1" applyAlignment="1" applyProtection="1">
      <alignment horizontal="center"/>
      <protection locked="0"/>
    </xf>
    <xf numFmtId="0" fontId="28" fillId="0" borderId="0" xfId="4" applyFont="1" applyAlignment="1" applyProtection="1">
      <alignment horizontal="left" vertical="top"/>
      <protection locked="0"/>
    </xf>
    <xf numFmtId="0" fontId="28" fillId="0" borderId="0" xfId="4" applyFont="1" applyAlignment="1" applyProtection="1">
      <alignment horizontal="center" vertical="top"/>
      <protection locked="0"/>
    </xf>
    <xf numFmtId="0" fontId="31" fillId="0" borderId="0" xfId="4" applyFont="1" applyAlignment="1" applyProtection="1">
      <alignment horizontal="center" vertical="top"/>
      <protection locked="0"/>
    </xf>
    <xf numFmtId="0" fontId="31" fillId="0" borderId="0" xfId="4" applyFont="1" applyAlignment="1" applyProtection="1">
      <alignment horizontal="left" vertical="top"/>
      <protection locked="0"/>
    </xf>
    <xf numFmtId="0" fontId="22" fillId="0" borderId="0" xfId="4" applyFont="1" applyAlignment="1" applyProtection="1">
      <alignment horizontal="left"/>
      <protection locked="0"/>
    </xf>
    <xf numFmtId="0" fontId="31" fillId="0" borderId="44" xfId="7" quotePrefix="1" applyFont="1" applyBorder="1" applyAlignment="1" applyProtection="1">
      <alignment horizontal="center" vertical="center"/>
      <protection locked="0"/>
    </xf>
    <xf numFmtId="0" fontId="31" fillId="0" borderId="54" xfId="7" quotePrefix="1" applyFont="1" applyBorder="1" applyAlignment="1" applyProtection="1">
      <alignment horizontal="center" vertical="center"/>
      <protection locked="0"/>
    </xf>
    <xf numFmtId="49" fontId="10" fillId="0" borderId="22" xfId="4" quotePrefix="1" applyNumberFormat="1" applyFont="1" applyBorder="1" applyAlignment="1" applyProtection="1">
      <alignment horizontal="center" vertical="center"/>
      <protection locked="0"/>
    </xf>
    <xf numFmtId="49" fontId="10" fillId="0" borderId="22" xfId="4" quotePrefix="1" applyNumberFormat="1" applyFont="1" applyBorder="1" applyAlignment="1" applyProtection="1">
      <alignment horizontal="center" vertical="center" wrapText="1"/>
      <protection locked="0"/>
    </xf>
    <xf numFmtId="164" fontId="10" fillId="0" borderId="22" xfId="5" quotePrefix="1" applyNumberFormat="1" applyFont="1" applyFill="1" applyBorder="1" applyAlignment="1" applyProtection="1">
      <alignment horizontal="right" vertical="center"/>
      <protection locked="0"/>
    </xf>
    <xf numFmtId="49" fontId="10" fillId="0" borderId="22" xfId="5" quotePrefix="1" applyNumberFormat="1" applyFont="1" applyFill="1" applyBorder="1" applyAlignment="1" applyProtection="1">
      <alignment horizontal="left" vertical="center" wrapText="1"/>
      <protection locked="0"/>
    </xf>
    <xf numFmtId="0" fontId="10" fillId="0" borderId="22" xfId="4" quotePrefix="1" applyFont="1" applyBorder="1" applyAlignment="1" applyProtection="1">
      <alignment horizontal="left" vertical="center" wrapText="1"/>
      <protection locked="0"/>
    </xf>
    <xf numFmtId="0" fontId="19" fillId="2" borderId="6" xfId="4" applyFont="1" applyFill="1" applyBorder="1" applyAlignment="1">
      <alignment horizontal="right" vertical="center"/>
    </xf>
    <xf numFmtId="0" fontId="19" fillId="2" borderId="11" xfId="4" applyFont="1" applyFill="1" applyBorder="1" applyAlignment="1">
      <alignment horizontal="right" vertical="center"/>
    </xf>
    <xf numFmtId="4" fontId="10" fillId="0" borderId="7" xfId="5" quotePrefix="1" applyNumberFormat="1" applyFont="1" applyFill="1" applyBorder="1" applyAlignment="1" applyProtection="1">
      <alignment horizontal="right" vertical="center"/>
      <protection locked="0"/>
    </xf>
    <xf numFmtId="0" fontId="45" fillId="0" borderId="8" xfId="4" applyFont="1" applyBorder="1" applyAlignment="1">
      <alignment horizontal="centerContinuous" vertical="center"/>
    </xf>
    <xf numFmtId="0" fontId="45" fillId="0" borderId="12" xfId="4" applyFont="1" applyBorder="1" applyAlignment="1">
      <alignment horizontal="centerContinuous" vertical="center"/>
    </xf>
    <xf numFmtId="2" fontId="10" fillId="0" borderId="1" xfId="2" quotePrefix="1" applyNumberFormat="1" applyFont="1" applyFill="1" applyBorder="1" applyAlignment="1" applyProtection="1">
      <alignment horizontal="right" vertical="center"/>
    </xf>
    <xf numFmtId="0" fontId="45" fillId="0" borderId="15" xfId="4" applyFont="1" applyBorder="1" applyAlignment="1">
      <alignment horizontal="centerContinuous" vertical="center"/>
    </xf>
    <xf numFmtId="0" fontId="45" fillId="0" borderId="0" xfId="4" applyFont="1" applyAlignment="1">
      <alignment horizontal="centerContinuous" vertical="center"/>
    </xf>
    <xf numFmtId="49" fontId="10" fillId="0" borderId="7" xfId="5" quotePrefix="1" applyNumberFormat="1" applyFont="1" applyFill="1" applyBorder="1" applyAlignment="1" applyProtection="1">
      <alignment horizontal="center" vertical="center"/>
      <protection locked="0"/>
    </xf>
    <xf numFmtId="49" fontId="10" fillId="0" borderId="7" xfId="5" quotePrefix="1" applyNumberFormat="1" applyFont="1" applyFill="1" applyBorder="1" applyAlignment="1" applyProtection="1">
      <alignment horizontal="center" vertical="center" wrapText="1"/>
      <protection locked="0"/>
    </xf>
    <xf numFmtId="49" fontId="46" fillId="0" borderId="15" xfId="5" quotePrefix="1" applyNumberFormat="1" applyFont="1" applyFill="1" applyBorder="1" applyAlignment="1" applyProtection="1">
      <alignment horizontal="right" vertical="center"/>
      <protection locked="0"/>
    </xf>
    <xf numFmtId="0" fontId="0" fillId="0" borderId="23" xfId="0" applyBorder="1" applyAlignment="1" applyProtection="1">
      <alignment vertical="center" wrapText="1"/>
      <protection locked="0"/>
    </xf>
    <xf numFmtId="0" fontId="47" fillId="0" borderId="23" xfId="0" quotePrefix="1" applyFont="1" applyBorder="1" applyAlignment="1" applyProtection="1">
      <alignment horizontal="center" vertical="center" wrapText="1"/>
      <protection locked="0"/>
    </xf>
    <xf numFmtId="4" fontId="10" fillId="0" borderId="1" xfId="5" quotePrefix="1" applyNumberFormat="1" applyFont="1" applyFill="1" applyBorder="1" applyAlignment="1" applyProtection="1">
      <alignment horizontal="right" vertical="center"/>
      <protection locked="0"/>
    </xf>
    <xf numFmtId="4" fontId="46" fillId="0" borderId="2" xfId="5" quotePrefix="1" applyNumberFormat="1" applyFont="1" applyFill="1" applyBorder="1" applyAlignment="1" applyProtection="1">
      <alignment horizontal="right" vertical="center"/>
      <protection locked="0"/>
    </xf>
    <xf numFmtId="0" fontId="48" fillId="0" borderId="23" xfId="4" applyFont="1" applyBorder="1" applyAlignment="1" applyProtection="1">
      <alignment vertical="center" wrapText="1"/>
      <protection locked="0"/>
    </xf>
    <xf numFmtId="49" fontId="46" fillId="0" borderId="2" xfId="5" quotePrefix="1" applyNumberFormat="1" applyFont="1" applyFill="1" applyBorder="1" applyAlignment="1" applyProtection="1">
      <alignment horizontal="right" vertical="center"/>
      <protection locked="0"/>
    </xf>
    <xf numFmtId="164" fontId="46" fillId="0" borderId="2" xfId="5" quotePrefix="1" applyNumberFormat="1" applyFont="1" applyFill="1" applyBorder="1" applyAlignment="1" applyProtection="1">
      <alignment horizontal="right" vertical="center"/>
      <protection locked="0"/>
    </xf>
    <xf numFmtId="0" fontId="0" fillId="0" borderId="23" xfId="0" applyBorder="1" applyAlignment="1" applyProtection="1">
      <alignment wrapText="1"/>
      <protection locked="0"/>
    </xf>
    <xf numFmtId="49" fontId="10" fillId="0" borderId="24" xfId="5" quotePrefix="1" applyNumberFormat="1" applyFont="1" applyFill="1" applyBorder="1" applyAlignment="1" applyProtection="1">
      <alignment horizontal="center" vertical="center"/>
      <protection locked="0"/>
    </xf>
    <xf numFmtId="49" fontId="10" fillId="0" borderId="24" xfId="5" quotePrefix="1" applyNumberFormat="1" applyFont="1" applyFill="1" applyBorder="1" applyAlignment="1" applyProtection="1">
      <alignment horizontal="center" vertical="center" wrapText="1"/>
      <protection locked="0"/>
    </xf>
    <xf numFmtId="4" fontId="10" fillId="0" borderId="27" xfId="5" quotePrefix="1" applyNumberFormat="1" applyFont="1" applyFill="1" applyBorder="1" applyAlignment="1" applyProtection="1">
      <alignment horizontal="right" vertical="center"/>
      <protection locked="0"/>
    </xf>
    <xf numFmtId="4" fontId="46" fillId="0" borderId="8" xfId="5" quotePrefix="1" applyNumberFormat="1" applyFont="1" applyFill="1" applyBorder="1" applyAlignment="1" applyProtection="1">
      <alignment horizontal="right" vertical="center"/>
      <protection locked="0"/>
    </xf>
    <xf numFmtId="49" fontId="10" fillId="0" borderId="59" xfId="5" quotePrefix="1" applyNumberFormat="1" applyFont="1" applyFill="1" applyBorder="1" applyAlignment="1" applyProtection="1">
      <alignment horizontal="center" vertical="center"/>
      <protection locked="0"/>
    </xf>
    <xf numFmtId="49" fontId="10" fillId="0" borderId="23" xfId="5" quotePrefix="1" applyNumberFormat="1" applyFont="1" applyFill="1" applyBorder="1" applyAlignment="1" applyProtection="1">
      <alignment horizontal="center" vertical="center" wrapText="1"/>
      <protection locked="0"/>
    </xf>
    <xf numFmtId="4" fontId="10" fillId="0" borderId="23" xfId="5" quotePrefix="1" applyNumberFormat="1" applyFont="1" applyFill="1" applyBorder="1" applyAlignment="1" applyProtection="1">
      <alignment horizontal="right" vertical="center"/>
      <protection locked="0"/>
    </xf>
    <xf numFmtId="4" fontId="46" fillId="0" borderId="60" xfId="5" quotePrefix="1" applyNumberFormat="1" applyFont="1" applyFill="1" applyBorder="1" applyAlignment="1" applyProtection="1">
      <alignment horizontal="right" vertical="center"/>
      <protection locked="0"/>
    </xf>
    <xf numFmtId="49" fontId="5" fillId="0" borderId="61" xfId="4" quotePrefix="1" applyNumberFormat="1" applyFont="1" applyBorder="1" applyAlignment="1" applyProtection="1">
      <alignment horizontal="center" vertical="center"/>
      <protection locked="0"/>
    </xf>
    <xf numFmtId="49" fontId="5" fillId="0" borderId="23" xfId="4" quotePrefix="1" applyNumberFormat="1" applyFont="1" applyBorder="1" applyAlignment="1" applyProtection="1">
      <alignment horizontal="center" vertical="center"/>
      <protection locked="0"/>
    </xf>
    <xf numFmtId="164" fontId="5" fillId="0" borderId="23" xfId="5" quotePrefix="1" applyNumberFormat="1" applyFont="1" applyFill="1" applyBorder="1" applyAlignment="1" applyProtection="1">
      <alignment horizontal="right" vertical="center"/>
      <protection locked="0"/>
    </xf>
    <xf numFmtId="164" fontId="48" fillId="0" borderId="60" xfId="5" quotePrefix="1" applyNumberFormat="1" applyFont="1" applyFill="1" applyBorder="1" applyAlignment="1" applyProtection="1">
      <alignment horizontal="right" vertical="center"/>
      <protection locked="0"/>
    </xf>
    <xf numFmtId="49" fontId="5" fillId="0" borderId="23" xfId="5" quotePrefix="1" applyNumberFormat="1" applyFont="1" applyFill="1" applyBorder="1" applyAlignment="1" applyProtection="1">
      <alignment vertical="center" wrapText="1"/>
      <protection locked="0"/>
    </xf>
    <xf numFmtId="0" fontId="5" fillId="0" borderId="23" xfId="4" quotePrefix="1" applyFont="1" applyBorder="1" applyAlignment="1" applyProtection="1">
      <alignment vertical="center" wrapText="1"/>
      <protection locked="0"/>
    </xf>
    <xf numFmtId="164" fontId="48" fillId="0" borderId="60" xfId="4" applyNumberFormat="1" applyFont="1" applyBorder="1" applyProtection="1">
      <protection locked="0"/>
    </xf>
    <xf numFmtId="4" fontId="48" fillId="0" borderId="60" xfId="4" applyNumberFormat="1" applyFont="1" applyBorder="1"/>
    <xf numFmtId="0" fontId="48" fillId="0" borderId="0" xfId="4" applyFont="1"/>
    <xf numFmtId="0" fontId="5" fillId="0" borderId="0" xfId="4" applyFont="1" applyAlignment="1">
      <alignment vertical="center"/>
    </xf>
    <xf numFmtId="0" fontId="49" fillId="2" borderId="6" xfId="4" applyFont="1" applyFill="1" applyBorder="1" applyAlignment="1">
      <alignment horizontal="right" vertical="center"/>
    </xf>
    <xf numFmtId="0" fontId="49" fillId="2" borderId="11" xfId="4" applyFont="1" applyFill="1" applyBorder="1" applyAlignment="1">
      <alignment horizontal="right" vertical="center"/>
    </xf>
    <xf numFmtId="49" fontId="3" fillId="0" borderId="23" xfId="8" applyNumberFormat="1" applyBorder="1" applyAlignment="1">
      <alignment horizontal="center" vertical="center"/>
    </xf>
    <xf numFmtId="0" fontId="3" fillId="0" borderId="23" xfId="4" applyBorder="1" applyAlignment="1">
      <alignment vertical="center" wrapText="1"/>
    </xf>
    <xf numFmtId="4" fontId="3" fillId="0" borderId="23" xfId="8" applyNumberFormat="1" applyBorder="1" applyAlignment="1">
      <alignment vertical="center"/>
    </xf>
    <xf numFmtId="4" fontId="3" fillId="0" borderId="23" xfId="4" applyNumberFormat="1" applyBorder="1" applyAlignment="1">
      <alignment vertical="center"/>
    </xf>
    <xf numFmtId="0" fontId="3" fillId="0" borderId="23" xfId="8" applyBorder="1" applyAlignment="1">
      <alignment horizontal="justify" vertical="center" wrapText="1"/>
    </xf>
    <xf numFmtId="49" fontId="3" fillId="0" borderId="23" xfId="8" applyNumberFormat="1" applyBorder="1" applyAlignment="1">
      <alignment horizontal="center" vertical="top"/>
    </xf>
    <xf numFmtId="0" fontId="3" fillId="0" borderId="23" xfId="4" applyBorder="1" applyAlignment="1">
      <alignment vertical="top" wrapText="1"/>
    </xf>
    <xf numFmtId="4" fontId="3" fillId="0" borderId="23" xfId="4" applyNumberFormat="1" applyBorder="1" applyAlignment="1">
      <alignment vertical="top"/>
    </xf>
    <xf numFmtId="4" fontId="3" fillId="0" borderId="23" xfId="8" applyNumberFormat="1" applyBorder="1" applyAlignment="1">
      <alignment vertical="top"/>
    </xf>
    <xf numFmtId="0" fontId="3" fillId="0" borderId="23" xfId="8" applyBorder="1" applyAlignment="1">
      <alignment vertical="top" wrapText="1"/>
    </xf>
    <xf numFmtId="0" fontId="3" fillId="0" borderId="0" xfId="8" applyAlignment="1">
      <alignment horizontal="center" vertical="top"/>
    </xf>
    <xf numFmtId="0" fontId="3" fillId="0" borderId="0" xfId="8" applyAlignment="1">
      <alignment vertical="top"/>
    </xf>
    <xf numFmtId="4" fontId="3" fillId="0" borderId="0" xfId="8" applyNumberFormat="1" applyAlignment="1">
      <alignment vertical="top"/>
    </xf>
    <xf numFmtId="4" fontId="50" fillId="0" borderId="0" xfId="8" applyNumberFormat="1" applyFont="1" applyAlignment="1">
      <alignment vertical="top"/>
    </xf>
    <xf numFmtId="4" fontId="5" fillId="0" borderId="0" xfId="4" applyNumberFormat="1" applyFont="1"/>
    <xf numFmtId="49" fontId="7" fillId="0" borderId="7" xfId="4" quotePrefix="1" applyNumberFormat="1" applyFont="1" applyBorder="1" applyAlignment="1" applyProtection="1">
      <alignment horizontal="center" vertical="center"/>
      <protection locked="0"/>
    </xf>
    <xf numFmtId="49" fontId="7" fillId="0" borderId="7" xfId="5" quotePrefix="1" applyNumberFormat="1" applyFont="1" applyFill="1" applyBorder="1" applyAlignment="1" applyProtection="1">
      <alignment horizontal="left" vertical="center" wrapText="1"/>
      <protection locked="0"/>
    </xf>
    <xf numFmtId="0" fontId="7" fillId="0" borderId="7" xfId="4" quotePrefix="1" applyFont="1" applyBorder="1" applyAlignment="1" applyProtection="1">
      <alignment horizontal="left" vertical="center" wrapText="1"/>
      <protection locked="0"/>
    </xf>
    <xf numFmtId="49" fontId="7" fillId="0" borderId="1" xfId="4" quotePrefix="1" applyNumberFormat="1" applyFont="1" applyBorder="1" applyAlignment="1" applyProtection="1">
      <alignment horizontal="center" vertical="center"/>
      <protection locked="0"/>
    </xf>
    <xf numFmtId="49" fontId="7" fillId="0" borderId="1" xfId="5" quotePrefix="1" applyNumberFormat="1" applyFont="1" applyFill="1" applyBorder="1" applyAlignment="1" applyProtection="1">
      <alignment horizontal="left" vertical="center" wrapText="1"/>
      <protection locked="0"/>
    </xf>
    <xf numFmtId="0" fontId="7" fillId="0" borderId="1" xfId="4" quotePrefix="1" applyFont="1" applyBorder="1" applyAlignment="1" applyProtection="1">
      <alignment horizontal="left" vertical="top" wrapText="1"/>
      <protection locked="0"/>
    </xf>
    <xf numFmtId="0" fontId="10" fillId="0" borderId="1" xfId="4" applyFont="1" applyBorder="1" applyAlignment="1" applyProtection="1">
      <alignment horizontal="center" vertical="center"/>
      <protection locked="0"/>
    </xf>
    <xf numFmtId="4" fontId="10" fillId="0" borderId="1" xfId="4" applyNumberFormat="1" applyFont="1" applyBorder="1" applyAlignment="1" applyProtection="1">
      <alignment horizontal="right" vertical="center"/>
      <protection locked="0"/>
    </xf>
    <xf numFmtId="2" fontId="10" fillId="0" borderId="1" xfId="4" applyNumberFormat="1" applyFont="1" applyBorder="1" applyAlignment="1">
      <alignment horizontal="right" vertical="center"/>
    </xf>
    <xf numFmtId="0" fontId="10" fillId="0" borderId="1" xfId="4" applyFont="1" applyBorder="1" applyAlignment="1" applyProtection="1">
      <alignment horizontal="justify" vertical="top" wrapText="1"/>
      <protection locked="0"/>
    </xf>
    <xf numFmtId="0" fontId="10" fillId="0" borderId="1" xfId="4" applyFont="1" applyBorder="1" applyAlignment="1">
      <alignment horizontal="center" vertical="center"/>
    </xf>
    <xf numFmtId="4" fontId="10" fillId="0" borderId="1" xfId="4" applyNumberFormat="1" applyFont="1" applyBorder="1" applyAlignment="1">
      <alignment horizontal="right" vertical="center"/>
    </xf>
    <xf numFmtId="0" fontId="10" fillId="0" borderId="22" xfId="4" applyFont="1" applyBorder="1" applyAlignment="1">
      <alignment horizontal="center" vertical="center"/>
    </xf>
    <xf numFmtId="0" fontId="10" fillId="0" borderId="22" xfId="4" applyFont="1" applyBorder="1" applyAlignment="1" applyProtection="1">
      <alignment horizontal="center" vertical="center"/>
      <protection locked="0"/>
    </xf>
    <xf numFmtId="4" fontId="10" fillId="0" borderId="22" xfId="4" applyNumberFormat="1" applyFont="1" applyBorder="1" applyAlignment="1">
      <alignment horizontal="right" vertical="center"/>
    </xf>
    <xf numFmtId="0" fontId="10" fillId="0" borderId="22" xfId="4" applyFont="1" applyBorder="1" applyAlignment="1" applyProtection="1">
      <alignment horizontal="justify" vertical="top" wrapText="1"/>
      <protection locked="0"/>
    </xf>
    <xf numFmtId="0" fontId="10" fillId="0" borderId="7" xfId="4" applyFont="1" applyBorder="1" applyAlignment="1">
      <alignment horizontal="center" vertical="center"/>
    </xf>
    <xf numFmtId="0" fontId="10" fillId="0" borderId="7" xfId="4" applyFont="1" applyBorder="1" applyAlignment="1" applyProtection="1">
      <alignment horizontal="center" vertical="center" wrapText="1"/>
      <protection locked="0"/>
    </xf>
    <xf numFmtId="4" fontId="10" fillId="0" borderId="7" xfId="4" applyNumberFormat="1" applyFont="1" applyBorder="1" applyAlignment="1">
      <alignment horizontal="right" vertical="center"/>
    </xf>
    <xf numFmtId="0" fontId="10" fillId="0" borderId="7" xfId="4" applyFont="1" applyBorder="1" applyAlignment="1" applyProtection="1">
      <alignment horizontal="justify" vertical="top" wrapText="1"/>
      <protection locked="0"/>
    </xf>
    <xf numFmtId="0" fontId="10" fillId="0" borderId="1" xfId="4" applyFont="1" applyBorder="1" applyAlignment="1" applyProtection="1">
      <alignment horizontal="center" vertical="center" wrapText="1"/>
      <protection locked="0"/>
    </xf>
    <xf numFmtId="170" fontId="5" fillId="0" borderId="0" xfId="4" applyNumberFormat="1" applyFont="1"/>
    <xf numFmtId="49" fontId="7" fillId="0" borderId="7" xfId="4" quotePrefix="1" applyNumberFormat="1" applyFont="1" applyBorder="1" applyAlignment="1" applyProtection="1">
      <alignment horizontal="center" vertical="center" wrapText="1"/>
      <protection locked="0"/>
    </xf>
    <xf numFmtId="170" fontId="7" fillId="0" borderId="7" xfId="5" quotePrefix="1" applyNumberFormat="1" applyFont="1" applyFill="1" applyBorder="1" applyAlignment="1" applyProtection="1">
      <alignment horizontal="right" vertical="center"/>
      <protection locked="0"/>
    </xf>
    <xf numFmtId="166" fontId="7" fillId="0" borderId="7" xfId="5" quotePrefix="1" applyNumberFormat="1" applyFont="1" applyFill="1" applyBorder="1" applyAlignment="1" applyProtection="1">
      <alignment horizontal="right" vertical="center"/>
      <protection locked="0"/>
    </xf>
    <xf numFmtId="49" fontId="7" fillId="0" borderId="7" xfId="5" quotePrefix="1" applyNumberFormat="1" applyFont="1" applyFill="1" applyBorder="1" applyAlignment="1" applyProtection="1">
      <alignment horizontal="justify" vertical="center" wrapText="1"/>
      <protection locked="0"/>
    </xf>
    <xf numFmtId="0" fontId="7" fillId="0" borderId="7" xfId="4" quotePrefix="1" applyFont="1" applyBorder="1" applyAlignment="1" applyProtection="1">
      <alignment horizontal="justify" vertical="center" wrapText="1"/>
      <protection locked="0"/>
    </xf>
    <xf numFmtId="0" fontId="43" fillId="0" borderId="0" xfId="4" applyFont="1"/>
    <xf numFmtId="170" fontId="7" fillId="0" borderId="1" xfId="5" quotePrefix="1" applyNumberFormat="1" applyFont="1" applyFill="1" applyBorder="1" applyAlignment="1" applyProtection="1">
      <alignment horizontal="right" vertical="center"/>
      <protection locked="0"/>
    </xf>
    <xf numFmtId="166" fontId="7" fillId="0" borderId="1" xfId="5" quotePrefix="1" applyNumberFormat="1" applyFont="1" applyFill="1" applyBorder="1" applyAlignment="1" applyProtection="1">
      <alignment horizontal="right" vertical="center"/>
      <protection locked="0"/>
    </xf>
    <xf numFmtId="49" fontId="7" fillId="0" borderId="1" xfId="4" quotePrefix="1" applyNumberFormat="1" applyFont="1" applyBorder="1" applyAlignment="1" applyProtection="1">
      <alignment horizontal="center" vertical="center" wrapText="1"/>
      <protection locked="0"/>
    </xf>
    <xf numFmtId="49" fontId="7" fillId="0" borderId="1" xfId="5" quotePrefix="1" applyNumberFormat="1" applyFont="1" applyFill="1" applyBorder="1" applyAlignment="1" applyProtection="1">
      <alignment horizontal="justify" vertical="center" wrapText="1"/>
      <protection locked="0"/>
    </xf>
    <xf numFmtId="0" fontId="7" fillId="0" borderId="1" xfId="4" quotePrefix="1" applyFont="1" applyBorder="1" applyAlignment="1" applyProtection="1">
      <alignment horizontal="left" vertical="center" wrapText="1"/>
      <protection locked="0"/>
    </xf>
    <xf numFmtId="49" fontId="7" fillId="0" borderId="0" xfId="4" quotePrefix="1" applyNumberFormat="1" applyFont="1" applyAlignment="1" applyProtection="1">
      <alignment horizontal="center" vertical="center"/>
      <protection locked="0"/>
    </xf>
    <xf numFmtId="164" fontId="7" fillId="0" borderId="0" xfId="5" quotePrefix="1" applyNumberFormat="1" applyFont="1" applyFill="1" applyBorder="1" applyAlignment="1" applyProtection="1">
      <alignment horizontal="right" vertical="center"/>
      <protection locked="0"/>
    </xf>
    <xf numFmtId="49" fontId="7" fillId="0" borderId="0" xfId="5" quotePrefix="1" applyNumberFormat="1" applyFont="1" applyFill="1" applyBorder="1" applyAlignment="1" applyProtection="1">
      <alignment horizontal="left" vertical="center" wrapText="1"/>
      <protection locked="0"/>
    </xf>
    <xf numFmtId="0" fontId="7" fillId="0" borderId="0" xfId="4" quotePrefix="1" applyFont="1" applyAlignment="1" applyProtection="1">
      <alignment horizontal="left" vertical="center" wrapText="1"/>
      <protection locked="0"/>
    </xf>
    <xf numFmtId="49" fontId="43" fillId="0" borderId="20" xfId="4" quotePrefix="1" applyNumberFormat="1" applyFont="1" applyBorder="1" applyAlignment="1" applyProtection="1">
      <alignment horizontal="center" vertical="center"/>
      <protection locked="0"/>
    </xf>
    <xf numFmtId="164" fontId="43" fillId="0" borderId="20" xfId="5" quotePrefix="1" applyNumberFormat="1" applyFont="1" applyFill="1" applyBorder="1" applyAlignment="1" applyProtection="1">
      <alignment horizontal="right" vertical="center"/>
      <protection locked="0"/>
    </xf>
    <xf numFmtId="49" fontId="43" fillId="0" borderId="20" xfId="5" quotePrefix="1" applyNumberFormat="1" applyFont="1" applyFill="1" applyBorder="1" applyAlignment="1" applyProtection="1">
      <alignment vertical="center" wrapText="1"/>
      <protection locked="0"/>
    </xf>
    <xf numFmtId="0" fontId="43" fillId="0" borderId="20" xfId="4" quotePrefix="1" applyFont="1" applyBorder="1" applyAlignment="1" applyProtection="1">
      <alignment vertical="center" wrapText="1"/>
      <protection locked="0"/>
    </xf>
    <xf numFmtId="49" fontId="43" fillId="0" borderId="21" xfId="4" quotePrefix="1" applyNumberFormat="1" applyFont="1" applyBorder="1" applyAlignment="1" applyProtection="1">
      <alignment horizontal="center" vertical="center"/>
      <protection locked="0"/>
    </xf>
    <xf numFmtId="164" fontId="43" fillId="0" borderId="21" xfId="5" quotePrefix="1" applyNumberFormat="1" applyFont="1" applyFill="1" applyBorder="1" applyAlignment="1" applyProtection="1">
      <alignment horizontal="right" vertical="center"/>
      <protection locked="0"/>
    </xf>
    <xf numFmtId="49" fontId="43" fillId="0" borderId="21" xfId="5" quotePrefix="1" applyNumberFormat="1" applyFont="1" applyFill="1" applyBorder="1" applyAlignment="1" applyProtection="1">
      <alignment vertical="center" wrapText="1"/>
      <protection locked="0"/>
    </xf>
    <xf numFmtId="0" fontId="43" fillId="0" borderId="21" xfId="4" quotePrefix="1" applyFont="1" applyBorder="1" applyAlignment="1" applyProtection="1">
      <alignment vertical="center" wrapText="1"/>
      <protection locked="0"/>
    </xf>
    <xf numFmtId="0" fontId="51" fillId="0" borderId="0" xfId="4" applyFont="1" applyProtection="1">
      <protection locked="0"/>
    </xf>
    <xf numFmtId="0" fontId="43" fillId="0" borderId="0" xfId="4" applyFont="1" applyProtection="1">
      <protection locked="0"/>
    </xf>
    <xf numFmtId="170" fontId="43" fillId="0" borderId="0" xfId="4" applyNumberFormat="1" applyFont="1" applyProtection="1">
      <protection locked="0"/>
    </xf>
    <xf numFmtId="0" fontId="8" fillId="0" borderId="0" xfId="4" applyFont="1" applyAlignment="1">
      <alignment horizontal="left" vertical="center" wrapText="1"/>
    </xf>
    <xf numFmtId="166" fontId="8" fillId="0" borderId="0" xfId="4" applyNumberFormat="1" applyFont="1" applyAlignment="1">
      <alignment horizontal="centerContinuous" vertical="center"/>
    </xf>
    <xf numFmtId="0" fontId="5" fillId="0" borderId="0" xfId="4" applyFont="1" applyAlignment="1" applyProtection="1">
      <alignment wrapText="1"/>
      <protection locked="0"/>
    </xf>
    <xf numFmtId="0" fontId="5" fillId="0" borderId="0" xfId="4" applyFont="1" applyAlignment="1">
      <alignment wrapText="1"/>
    </xf>
    <xf numFmtId="164" fontId="21" fillId="0" borderId="7" xfId="5" quotePrefix="1" applyNumberFormat="1" applyFont="1" applyFill="1" applyBorder="1" applyAlignment="1" applyProtection="1">
      <alignment horizontal="right" vertical="center"/>
      <protection locked="0"/>
    </xf>
    <xf numFmtId="164" fontId="21" fillId="0" borderId="1" xfId="5" quotePrefix="1" applyNumberFormat="1" applyFont="1" applyFill="1" applyBorder="1" applyAlignment="1" applyProtection="1">
      <alignment horizontal="right" vertical="center"/>
      <protection locked="0"/>
    </xf>
    <xf numFmtId="165" fontId="21" fillId="0" borderId="1" xfId="2" quotePrefix="1" applyNumberFormat="1" applyFont="1" applyFill="1" applyBorder="1" applyAlignment="1" applyProtection="1">
      <alignment horizontal="right" vertical="center"/>
    </xf>
    <xf numFmtId="49" fontId="52" fillId="0" borderId="7" xfId="4" quotePrefix="1" applyNumberFormat="1" applyFont="1" applyBorder="1" applyAlignment="1" applyProtection="1">
      <alignment horizontal="center" vertical="center"/>
      <protection locked="0"/>
    </xf>
    <xf numFmtId="49" fontId="52" fillId="0" borderId="7" xfId="4" quotePrefix="1" applyNumberFormat="1" applyFont="1" applyBorder="1" applyAlignment="1" applyProtection="1">
      <alignment horizontal="left" vertical="center" wrapText="1"/>
      <protection locked="0"/>
    </xf>
    <xf numFmtId="164" fontId="52" fillId="0" borderId="7" xfId="5" quotePrefix="1" applyNumberFormat="1" applyFont="1" applyFill="1" applyBorder="1" applyAlignment="1" applyProtection="1">
      <alignment horizontal="right" vertical="center"/>
      <protection locked="0"/>
    </xf>
    <xf numFmtId="49" fontId="52" fillId="0" borderId="7" xfId="5" quotePrefix="1" applyNumberFormat="1" applyFont="1" applyFill="1" applyBorder="1" applyAlignment="1" applyProtection="1">
      <alignment horizontal="justify" vertical="center" wrapText="1"/>
      <protection locked="0"/>
    </xf>
    <xf numFmtId="0" fontId="52" fillId="0" borderId="7" xfId="4" quotePrefix="1" applyFont="1" applyBorder="1" applyAlignment="1" applyProtection="1">
      <alignment horizontal="left" vertical="center" wrapText="1"/>
      <protection locked="0"/>
    </xf>
    <xf numFmtId="0" fontId="5" fillId="0" borderId="0" xfId="4" applyFont="1" applyAlignment="1">
      <alignment horizontal="left" wrapText="1"/>
    </xf>
    <xf numFmtId="49" fontId="52" fillId="0" borderId="7" xfId="4" quotePrefix="1" applyNumberFormat="1" applyFont="1" applyBorder="1" applyAlignment="1" applyProtection="1">
      <alignment horizontal="left" vertical="center"/>
      <protection locked="0"/>
    </xf>
    <xf numFmtId="49" fontId="52" fillId="0" borderId="1" xfId="4" quotePrefix="1" applyNumberFormat="1" applyFont="1" applyBorder="1" applyAlignment="1" applyProtection="1">
      <alignment horizontal="center" vertical="center"/>
      <protection locked="0"/>
    </xf>
    <xf numFmtId="164" fontId="52" fillId="0" borderId="1" xfId="5" quotePrefix="1" applyNumberFormat="1" applyFont="1" applyFill="1" applyBorder="1" applyAlignment="1" applyProtection="1">
      <alignment horizontal="right" vertical="center"/>
      <protection locked="0"/>
    </xf>
    <xf numFmtId="49" fontId="52" fillId="0" borderId="1" xfId="5" quotePrefix="1" applyNumberFormat="1" applyFont="1" applyFill="1" applyBorder="1" applyAlignment="1" applyProtection="1">
      <alignment horizontal="justify" vertical="center" wrapText="1"/>
      <protection locked="0"/>
    </xf>
    <xf numFmtId="0" fontId="52" fillId="0" borderId="1" xfId="4" quotePrefix="1" applyFont="1" applyBorder="1" applyAlignment="1" applyProtection="1">
      <alignment horizontal="left" vertical="center" wrapText="1"/>
      <protection locked="0"/>
    </xf>
    <xf numFmtId="0" fontId="5" fillId="0" borderId="0" xfId="4" applyFont="1" applyAlignment="1">
      <alignment horizontal="justify" vertical="top"/>
    </xf>
    <xf numFmtId="164" fontId="6" fillId="0" borderId="7" xfId="5" quotePrefix="1" applyNumberFormat="1" applyFont="1" applyFill="1" applyBorder="1" applyAlignment="1" applyProtection="1">
      <alignment horizontal="right" vertical="center"/>
      <protection locked="0"/>
    </xf>
    <xf numFmtId="164" fontId="6" fillId="0" borderId="1" xfId="5" quotePrefix="1" applyNumberFormat="1" applyFont="1" applyFill="1" applyBorder="1" applyAlignment="1" applyProtection="1">
      <alignment horizontal="right" vertical="center"/>
      <protection locked="0"/>
    </xf>
    <xf numFmtId="165" fontId="6" fillId="0" borderId="1" xfId="2" quotePrefix="1" applyNumberFormat="1" applyFont="1" applyFill="1" applyBorder="1" applyAlignment="1" applyProtection="1">
      <alignment horizontal="right" vertical="center"/>
    </xf>
    <xf numFmtId="0" fontId="8" fillId="0" borderId="12" xfId="4" applyFont="1" applyBorder="1" applyAlignment="1">
      <alignment horizontal="right" vertical="center"/>
    </xf>
    <xf numFmtId="49" fontId="21" fillId="0" borderId="1" xfId="4" quotePrefix="1" applyNumberFormat="1" applyFont="1" applyBorder="1" applyAlignment="1" applyProtection="1">
      <alignment horizontal="center" vertical="center"/>
      <protection locked="0"/>
    </xf>
    <xf numFmtId="49" fontId="21" fillId="0" borderId="1" xfId="5" quotePrefix="1" applyNumberFormat="1" applyFont="1" applyFill="1" applyBorder="1" applyAlignment="1" applyProtection="1">
      <alignment horizontal="justify" vertical="center" wrapText="1"/>
      <protection locked="0"/>
    </xf>
    <xf numFmtId="0" fontId="21" fillId="0" borderId="1" xfId="4" quotePrefix="1" applyFont="1" applyBorder="1" applyAlignment="1" applyProtection="1">
      <alignment horizontal="center" vertical="center" wrapText="1"/>
      <protection locked="0"/>
    </xf>
    <xf numFmtId="49" fontId="21" fillId="0" borderId="1" xfId="4" quotePrefix="1" applyNumberFormat="1" applyFont="1" applyBorder="1" applyAlignment="1" applyProtection="1">
      <alignment horizontal="center" vertical="center" wrapText="1"/>
      <protection locked="0"/>
    </xf>
    <xf numFmtId="49" fontId="21" fillId="0" borderId="1" xfId="5" quotePrefix="1" applyNumberFormat="1" applyFont="1" applyFill="1" applyBorder="1" applyAlignment="1" applyProtection="1">
      <alignment horizontal="center" vertical="center" wrapText="1"/>
      <protection locked="0"/>
    </xf>
    <xf numFmtId="0" fontId="21" fillId="0" borderId="1" xfId="4" quotePrefix="1" applyFont="1" applyBorder="1" applyAlignment="1" applyProtection="1">
      <alignment horizontal="left" vertical="top" wrapText="1"/>
      <protection locked="0"/>
    </xf>
    <xf numFmtId="0" fontId="9" fillId="2" borderId="19" xfId="4" applyFont="1" applyFill="1" applyBorder="1" applyAlignment="1">
      <alignment horizontal="right" vertical="center" wrapText="1"/>
    </xf>
    <xf numFmtId="49" fontId="14" fillId="0" borderId="23" xfId="4" quotePrefix="1" applyNumberFormat="1" applyFont="1" applyBorder="1" applyAlignment="1" applyProtection="1">
      <alignment horizontal="center" vertical="center"/>
      <protection locked="0"/>
    </xf>
    <xf numFmtId="164" fontId="14" fillId="0" borderId="23" xfId="5" quotePrefix="1" applyNumberFormat="1" applyFont="1" applyFill="1" applyBorder="1" applyAlignment="1" applyProtection="1">
      <alignment horizontal="right" vertical="center"/>
      <protection locked="0"/>
    </xf>
    <xf numFmtId="49" fontId="14" fillId="0" borderId="23" xfId="5" quotePrefix="1" applyNumberFormat="1" applyFont="1" applyFill="1" applyBorder="1" applyAlignment="1" applyProtection="1">
      <alignment horizontal="left" vertical="center" wrapText="1"/>
      <protection locked="0"/>
    </xf>
    <xf numFmtId="0" fontId="14" fillId="0" borderId="23" xfId="4" quotePrefix="1" applyFont="1" applyBorder="1" applyAlignment="1" applyProtection="1">
      <alignment horizontal="left" vertical="center" wrapText="1"/>
      <protection locked="0"/>
    </xf>
    <xf numFmtId="0" fontId="14" fillId="0" borderId="23" xfId="4" quotePrefix="1" applyFont="1" applyBorder="1" applyAlignment="1" applyProtection="1">
      <alignment horizontal="left" vertical="top" wrapText="1"/>
      <protection locked="0"/>
    </xf>
    <xf numFmtId="49" fontId="15" fillId="0" borderId="23" xfId="4" quotePrefix="1" applyNumberFormat="1" applyFont="1" applyBorder="1" applyAlignment="1" applyProtection="1">
      <alignment horizontal="center" vertical="center"/>
      <protection locked="0"/>
    </xf>
    <xf numFmtId="164" fontId="15" fillId="0" borderId="23" xfId="5" quotePrefix="1" applyNumberFormat="1" applyFont="1" applyFill="1" applyBorder="1" applyAlignment="1" applyProtection="1">
      <alignment horizontal="right" vertical="center"/>
      <protection locked="0"/>
    </xf>
    <xf numFmtId="49" fontId="7" fillId="0" borderId="23" xfId="0" quotePrefix="1" applyNumberFormat="1" applyFont="1" applyBorder="1" applyAlignment="1" applyProtection="1">
      <alignment horizontal="center" vertical="center"/>
      <protection locked="0"/>
    </xf>
    <xf numFmtId="0" fontId="17" fillId="0" borderId="23" xfId="0" applyFont="1" applyBorder="1" applyAlignment="1" applyProtection="1">
      <alignment vertical="center" wrapText="1"/>
      <protection locked="0"/>
    </xf>
    <xf numFmtId="4" fontId="7" fillId="0" borderId="23" xfId="0" quotePrefix="1" applyNumberFormat="1" applyFont="1" applyBorder="1" applyAlignment="1" applyProtection="1">
      <alignment horizontal="center" vertical="center"/>
      <protection locked="0"/>
    </xf>
    <xf numFmtId="0" fontId="7" fillId="0" borderId="23" xfId="0" applyFont="1" applyBorder="1" applyAlignment="1" applyProtection="1">
      <alignment vertical="center" wrapText="1"/>
      <protection locked="0"/>
    </xf>
    <xf numFmtId="164" fontId="10" fillId="0" borderId="23" xfId="5" quotePrefix="1" applyNumberFormat="1" applyFont="1" applyFill="1" applyBorder="1" applyAlignment="1" applyProtection="1">
      <alignment horizontal="right" vertical="center"/>
      <protection locked="0"/>
    </xf>
    <xf numFmtId="49" fontId="7" fillId="0" borderId="23" xfId="5" quotePrefix="1" applyNumberFormat="1" applyFont="1" applyBorder="1" applyAlignment="1" applyProtection="1">
      <alignment vertical="center" wrapText="1"/>
      <protection locked="0"/>
    </xf>
    <xf numFmtId="0" fontId="7" fillId="0" borderId="23" xfId="0" quotePrefix="1" applyFont="1" applyBorder="1" applyAlignment="1" applyProtection="1">
      <alignment vertical="center" wrapText="1"/>
      <protection locked="0"/>
    </xf>
    <xf numFmtId="0" fontId="7" fillId="0" borderId="23" xfId="6" quotePrefix="1" applyNumberFormat="1" applyFont="1" applyBorder="1" applyAlignment="1" applyProtection="1">
      <alignment horizontal="center" vertical="center"/>
      <protection locked="0"/>
    </xf>
    <xf numFmtId="49" fontId="10" fillId="0" borderId="23" xfId="4" quotePrefix="1" applyNumberFormat="1" applyFont="1" applyBorder="1" applyAlignment="1" applyProtection="1">
      <alignment horizontal="center" vertical="center"/>
      <protection locked="0"/>
    </xf>
    <xf numFmtId="49" fontId="10" fillId="0" borderId="23" xfId="5" quotePrefix="1" applyNumberFormat="1" applyFont="1" applyFill="1" applyBorder="1" applyAlignment="1" applyProtection="1">
      <alignment horizontal="left" vertical="center" wrapText="1"/>
      <protection locked="0"/>
    </xf>
    <xf numFmtId="0" fontId="10" fillId="0" borderId="23" xfId="4" quotePrefix="1" applyFont="1" applyBorder="1" applyAlignment="1" applyProtection="1">
      <alignment horizontal="left" vertical="top" wrapText="1"/>
      <protection locked="0"/>
    </xf>
    <xf numFmtId="0" fontId="10" fillId="0" borderId="23" xfId="4" quotePrefix="1" applyFont="1" applyBorder="1" applyAlignment="1" applyProtection="1">
      <alignment horizontal="left" vertical="center" wrapText="1"/>
      <protection locked="0"/>
    </xf>
    <xf numFmtId="49" fontId="10" fillId="0" borderId="23" xfId="4" quotePrefix="1" applyNumberFormat="1" applyFont="1" applyBorder="1" applyAlignment="1" applyProtection="1">
      <alignment horizontal="center" vertical="center" wrapText="1"/>
      <protection locked="0"/>
    </xf>
    <xf numFmtId="49" fontId="53" fillId="0" borderId="7" xfId="4" quotePrefix="1" applyNumberFormat="1" applyFont="1" applyBorder="1" applyAlignment="1" applyProtection="1">
      <alignment horizontal="center" vertical="center"/>
      <protection locked="0"/>
    </xf>
    <xf numFmtId="0" fontId="54" fillId="0" borderId="1" xfId="4" applyFont="1" applyBorder="1" applyAlignment="1" applyProtection="1">
      <alignment horizontal="center" vertical="center" wrapText="1"/>
      <protection locked="0"/>
    </xf>
    <xf numFmtId="164" fontId="53" fillId="0" borderId="7" xfId="5" quotePrefix="1" applyNumberFormat="1" applyFont="1" applyFill="1" applyBorder="1" applyAlignment="1" applyProtection="1">
      <alignment horizontal="right" vertical="center"/>
      <protection locked="0"/>
    </xf>
    <xf numFmtId="49" fontId="53" fillId="0" borderId="15" xfId="5" quotePrefix="1" applyNumberFormat="1" applyFont="1" applyFill="1" applyBorder="1" applyAlignment="1" applyProtection="1">
      <alignment horizontal="left" vertical="center" wrapText="1"/>
      <protection locked="0"/>
    </xf>
    <xf numFmtId="0" fontId="53" fillId="0" borderId="23" xfId="0" quotePrefix="1" applyFont="1" applyBorder="1" applyAlignment="1" applyProtection="1">
      <alignment vertical="top" wrapText="1"/>
      <protection locked="0"/>
    </xf>
    <xf numFmtId="49" fontId="53" fillId="0" borderId="1" xfId="4" quotePrefix="1" applyNumberFormat="1" applyFont="1" applyBorder="1" applyAlignment="1" applyProtection="1">
      <alignment horizontal="center" vertical="center"/>
      <protection locked="0"/>
    </xf>
    <xf numFmtId="164" fontId="53" fillId="0" borderId="1" xfId="5" quotePrefix="1" applyNumberFormat="1" applyFont="1" applyFill="1" applyBorder="1" applyAlignment="1" applyProtection="1">
      <alignment horizontal="right" vertical="center"/>
      <protection locked="0"/>
    </xf>
    <xf numFmtId="49" fontId="54" fillId="0" borderId="1" xfId="4" applyNumberFormat="1" applyFont="1" applyBorder="1" applyAlignment="1" applyProtection="1">
      <alignment horizontal="center" vertical="center" wrapText="1"/>
      <protection locked="0"/>
    </xf>
    <xf numFmtId="49" fontId="53" fillId="0" borderId="2" xfId="5" quotePrefix="1" applyNumberFormat="1" applyFont="1" applyFill="1" applyBorder="1" applyAlignment="1" applyProtection="1">
      <alignment horizontal="left" vertical="center" wrapText="1"/>
      <protection locked="0"/>
    </xf>
    <xf numFmtId="0" fontId="5" fillId="0" borderId="7" xfId="4" applyFont="1" applyBorder="1" applyAlignment="1">
      <alignment vertical="center"/>
    </xf>
    <xf numFmtId="0" fontId="5" fillId="0" borderId="7" xfId="4" applyFont="1" applyBorder="1"/>
    <xf numFmtId="49" fontId="55" fillId="0" borderId="23" xfId="4" quotePrefix="1" applyNumberFormat="1" applyFont="1" applyBorder="1" applyAlignment="1" applyProtection="1">
      <alignment horizontal="center" vertical="center"/>
      <protection locked="0"/>
    </xf>
    <xf numFmtId="164" fontId="55" fillId="0" borderId="23" xfId="5" quotePrefix="1" applyNumberFormat="1" applyFont="1" applyFill="1" applyBorder="1" applyAlignment="1" applyProtection="1">
      <alignment horizontal="right" vertical="center"/>
      <protection locked="0"/>
    </xf>
    <xf numFmtId="49" fontId="55" fillId="0" borderId="23" xfId="5" quotePrefix="1" applyNumberFormat="1" applyFont="1" applyFill="1" applyBorder="1" applyAlignment="1" applyProtection="1">
      <alignment vertical="center" wrapText="1"/>
      <protection locked="0"/>
    </xf>
    <xf numFmtId="0" fontId="55" fillId="0" borderId="23" xfId="4" quotePrefix="1" applyFont="1" applyBorder="1" applyAlignment="1" applyProtection="1">
      <alignment vertical="center" wrapText="1"/>
      <protection locked="0"/>
    </xf>
    <xf numFmtId="0" fontId="55" fillId="0" borderId="23" xfId="4" quotePrefix="1" applyFont="1" applyBorder="1" applyAlignment="1" applyProtection="1">
      <alignment horizontal="justify" vertical="top" wrapText="1"/>
      <protection locked="0"/>
    </xf>
    <xf numFmtId="49" fontId="55" fillId="0" borderId="23" xfId="5" quotePrefix="1" applyNumberFormat="1" applyFont="1" applyFill="1" applyBorder="1" applyAlignment="1" applyProtection="1">
      <alignment horizontal="justify" vertical="center" wrapText="1"/>
      <protection locked="0"/>
    </xf>
    <xf numFmtId="49" fontId="53" fillId="0" borderId="7" xfId="4" quotePrefix="1" applyNumberFormat="1" applyFont="1" applyBorder="1" applyAlignment="1" applyProtection="1">
      <alignment horizontal="center" vertical="center" wrapText="1"/>
      <protection locked="0"/>
    </xf>
    <xf numFmtId="40" fontId="53" fillId="0" borderId="7" xfId="5" quotePrefix="1" applyNumberFormat="1" applyFont="1" applyFill="1" applyBorder="1" applyAlignment="1" applyProtection="1">
      <alignment horizontal="right" vertical="center"/>
      <protection locked="0"/>
    </xf>
    <xf numFmtId="49" fontId="53" fillId="0" borderId="7" xfId="5" quotePrefix="1" applyNumberFormat="1" applyFont="1" applyFill="1" applyBorder="1" applyAlignment="1" applyProtection="1">
      <alignment horizontal="left" vertical="center" wrapText="1"/>
      <protection locked="0"/>
    </xf>
    <xf numFmtId="0" fontId="53" fillId="0" borderId="7" xfId="4" quotePrefix="1" applyFont="1" applyBorder="1" applyAlignment="1" applyProtection="1">
      <alignment horizontal="left" vertical="center" wrapText="1"/>
      <protection locked="0"/>
    </xf>
    <xf numFmtId="49" fontId="53" fillId="0" borderId="1" xfId="4" quotePrefix="1" applyNumberFormat="1" applyFont="1" applyBorder="1" applyAlignment="1" applyProtection="1">
      <alignment horizontal="center" vertical="center" wrapText="1"/>
      <protection locked="0"/>
    </xf>
    <xf numFmtId="40" fontId="53" fillId="0" borderId="1" xfId="5" quotePrefix="1" applyNumberFormat="1" applyFont="1" applyFill="1" applyBorder="1" applyAlignment="1" applyProtection="1">
      <alignment horizontal="right" vertical="center"/>
      <protection locked="0"/>
    </xf>
    <xf numFmtId="49" fontId="53" fillId="0" borderId="1" xfId="5" quotePrefix="1" applyNumberFormat="1" applyFont="1" applyFill="1" applyBorder="1" applyAlignment="1" applyProtection="1">
      <alignment horizontal="left" vertical="center" wrapText="1"/>
      <protection locked="0"/>
    </xf>
    <xf numFmtId="0" fontId="53" fillId="0" borderId="1" xfId="4" quotePrefix="1" applyFont="1" applyBorder="1" applyAlignment="1" applyProtection="1">
      <alignment horizontal="left" vertical="center" wrapText="1"/>
      <protection locked="0"/>
    </xf>
    <xf numFmtId="0" fontId="53" fillId="0" borderId="1" xfId="4" quotePrefix="1" applyFont="1" applyBorder="1" applyAlignment="1" applyProtection="1">
      <alignment horizontal="left" vertical="top" wrapText="1"/>
      <protection locked="0"/>
    </xf>
    <xf numFmtId="49" fontId="54" fillId="0" borderId="20" xfId="4" quotePrefix="1" applyNumberFormat="1" applyFont="1" applyBorder="1" applyAlignment="1" applyProtection="1">
      <alignment horizontal="center" vertical="center"/>
      <protection locked="0"/>
    </xf>
    <xf numFmtId="164" fontId="54" fillId="0" borderId="20" xfId="5" quotePrefix="1" applyNumberFormat="1" applyFont="1" applyFill="1" applyBorder="1" applyAlignment="1" applyProtection="1">
      <alignment horizontal="right" vertical="center"/>
      <protection locked="0"/>
    </xf>
    <xf numFmtId="40" fontId="54" fillId="0" borderId="20" xfId="5" quotePrefix="1" applyNumberFormat="1" applyFont="1" applyFill="1" applyBorder="1" applyAlignment="1" applyProtection="1">
      <alignment horizontal="right" vertical="center"/>
      <protection locked="0"/>
    </xf>
    <xf numFmtId="49" fontId="54" fillId="0" borderId="21" xfId="4" quotePrefix="1" applyNumberFormat="1" applyFont="1" applyBorder="1" applyAlignment="1" applyProtection="1">
      <alignment horizontal="center" vertical="center"/>
      <protection locked="0"/>
    </xf>
    <xf numFmtId="164" fontId="54" fillId="0" borderId="21" xfId="5" quotePrefix="1" applyNumberFormat="1" applyFont="1" applyFill="1" applyBorder="1" applyAlignment="1" applyProtection="1">
      <alignment horizontal="right" vertical="center"/>
      <protection locked="0"/>
    </xf>
    <xf numFmtId="40" fontId="54" fillId="0" borderId="21" xfId="5" quotePrefix="1" applyNumberFormat="1" applyFont="1" applyFill="1" applyBorder="1" applyAlignment="1" applyProtection="1">
      <alignment horizontal="right" vertical="center"/>
      <protection locked="0"/>
    </xf>
    <xf numFmtId="49" fontId="54" fillId="0" borderId="20" xfId="5" quotePrefix="1" applyNumberFormat="1" applyFont="1" applyFill="1" applyBorder="1" applyAlignment="1" applyProtection="1">
      <alignment vertical="center" wrapText="1"/>
      <protection locked="0"/>
    </xf>
    <xf numFmtId="0" fontId="6" fillId="0" borderId="2" xfId="4" applyFont="1" applyBorder="1" applyAlignment="1">
      <alignment horizontal="left" vertical="center"/>
    </xf>
    <xf numFmtId="0" fontId="6" fillId="0" borderId="3" xfId="4" applyFont="1" applyBorder="1" applyAlignment="1">
      <alignment horizontal="left" vertical="center"/>
    </xf>
    <xf numFmtId="0" fontId="6" fillId="0" borderId="4" xfId="4" applyFont="1" applyBorder="1" applyAlignment="1">
      <alignment horizontal="left" vertical="center"/>
    </xf>
    <xf numFmtId="0" fontId="6" fillId="2" borderId="5" xfId="4" applyFont="1" applyFill="1" applyBorder="1" applyAlignment="1">
      <alignment horizontal="center" vertical="center" wrapText="1"/>
    </xf>
    <xf numFmtId="0" fontId="6" fillId="2" borderId="14" xfId="4" applyFont="1" applyFill="1" applyBorder="1" applyAlignment="1">
      <alignment horizontal="center" vertical="center" wrapText="1"/>
    </xf>
    <xf numFmtId="0" fontId="9" fillId="2" borderId="5" xfId="4" applyFont="1" applyFill="1" applyBorder="1" applyAlignment="1">
      <alignment horizontal="center" vertical="center" wrapText="1"/>
    </xf>
    <xf numFmtId="0" fontId="9" fillId="2" borderId="18" xfId="4" applyFont="1" applyFill="1" applyBorder="1" applyAlignment="1">
      <alignment horizontal="center" vertical="center" wrapText="1"/>
    </xf>
    <xf numFmtId="0" fontId="9" fillId="2" borderId="19" xfId="4" applyFont="1" applyFill="1" applyBorder="1" applyAlignment="1">
      <alignment horizontal="center" vertical="center" wrapText="1"/>
    </xf>
    <xf numFmtId="0" fontId="13" fillId="0" borderId="2" xfId="4" applyFont="1" applyBorder="1" applyAlignment="1">
      <alignment horizontal="left" vertical="center"/>
    </xf>
    <xf numFmtId="0" fontId="13" fillId="0" borderId="3" xfId="4" applyFont="1" applyBorder="1" applyAlignment="1">
      <alignment horizontal="left" vertical="center"/>
    </xf>
    <xf numFmtId="0" fontId="13" fillId="0" borderId="4" xfId="4" applyFont="1" applyBorder="1" applyAlignment="1">
      <alignment horizontal="left" vertical="center"/>
    </xf>
    <xf numFmtId="0" fontId="9" fillId="2" borderId="14" xfId="4" applyFont="1" applyFill="1" applyBorder="1" applyAlignment="1">
      <alignment horizontal="center" vertical="center" wrapText="1"/>
    </xf>
    <xf numFmtId="0" fontId="8" fillId="0" borderId="2" xfId="4" applyFont="1" applyBorder="1" applyAlignment="1">
      <alignment horizontal="left" vertical="center"/>
    </xf>
    <xf numFmtId="0" fontId="8" fillId="0" borderId="3" xfId="4" applyFont="1" applyBorder="1" applyAlignment="1">
      <alignment horizontal="left" vertical="center"/>
    </xf>
    <xf numFmtId="0" fontId="8" fillId="0" borderId="4" xfId="4" applyFont="1" applyBorder="1" applyAlignment="1">
      <alignment horizontal="left" vertical="center"/>
    </xf>
    <xf numFmtId="0" fontId="18" fillId="0" borderId="2" xfId="4" applyFont="1" applyBorder="1" applyAlignment="1">
      <alignment horizontal="left" vertical="center"/>
    </xf>
    <xf numFmtId="0" fontId="18" fillId="0" borderId="3" xfId="4" applyFont="1" applyBorder="1" applyAlignment="1">
      <alignment horizontal="left" vertical="center"/>
    </xf>
    <xf numFmtId="0" fontId="18" fillId="0" borderId="4" xfId="4" applyFont="1" applyBorder="1" applyAlignment="1">
      <alignment horizontal="left" vertical="center"/>
    </xf>
    <xf numFmtId="49" fontId="10" fillId="0" borderId="24" xfId="5" quotePrefix="1" applyNumberFormat="1" applyFont="1" applyFill="1" applyBorder="1" applyAlignment="1" applyProtection="1">
      <alignment horizontal="justify" vertical="center" wrapText="1"/>
      <protection locked="0"/>
    </xf>
    <xf numFmtId="49" fontId="10" fillId="0" borderId="25" xfId="5" quotePrefix="1" applyNumberFormat="1" applyFont="1" applyFill="1" applyBorder="1" applyAlignment="1" applyProtection="1">
      <alignment horizontal="justify" vertical="center" wrapText="1"/>
      <protection locked="0"/>
    </xf>
    <xf numFmtId="0" fontId="8" fillId="0" borderId="2" xfId="4" applyFont="1" applyBorder="1" applyAlignment="1">
      <alignment horizontal="center" vertical="center"/>
    </xf>
    <xf numFmtId="0" fontId="8" fillId="0" borderId="3" xfId="4" applyFont="1" applyBorder="1" applyAlignment="1">
      <alignment horizontal="center" vertical="center"/>
    </xf>
    <xf numFmtId="0" fontId="8" fillId="0" borderId="4" xfId="4" applyFont="1" applyBorder="1" applyAlignment="1">
      <alignment horizontal="center" vertical="center"/>
    </xf>
    <xf numFmtId="0" fontId="5" fillId="0" borderId="27" xfId="4" applyFont="1" applyBorder="1" applyAlignment="1" applyProtection="1">
      <alignment horizontal="center" vertical="center"/>
      <protection locked="0"/>
    </xf>
    <xf numFmtId="0" fontId="5" fillId="0" borderId="24" xfId="4" applyFont="1" applyBorder="1" applyAlignment="1" applyProtection="1">
      <alignment horizontal="center" vertical="center"/>
      <protection locked="0"/>
    </xf>
    <xf numFmtId="0" fontId="5" fillId="0" borderId="7" xfId="4" applyFont="1" applyBorder="1" applyAlignment="1" applyProtection="1">
      <alignment horizontal="center" vertical="center"/>
      <protection locked="0"/>
    </xf>
    <xf numFmtId="43" fontId="5" fillId="0" borderId="27" xfId="1" applyFont="1" applyBorder="1" applyAlignment="1" applyProtection="1">
      <alignment horizontal="center"/>
      <protection locked="0"/>
    </xf>
    <xf numFmtId="43" fontId="5" fillId="0" borderId="24" xfId="1" applyFont="1" applyBorder="1" applyAlignment="1" applyProtection="1">
      <alignment horizontal="center"/>
      <protection locked="0"/>
    </xf>
    <xf numFmtId="43" fontId="5" fillId="0" borderId="7" xfId="1" applyFont="1" applyBorder="1" applyAlignment="1" applyProtection="1">
      <alignment horizontal="center"/>
      <protection locked="0"/>
    </xf>
    <xf numFmtId="0" fontId="5" fillId="0" borderId="27" xfId="4" applyFont="1" applyBorder="1" applyAlignment="1" applyProtection="1">
      <alignment horizontal="left" vertical="center" wrapText="1"/>
      <protection locked="0"/>
    </xf>
    <xf numFmtId="0" fontId="5" fillId="0" borderId="24" xfId="4" applyFont="1" applyBorder="1" applyAlignment="1" applyProtection="1">
      <alignment horizontal="left" vertical="center"/>
      <protection locked="0"/>
    </xf>
    <xf numFmtId="0" fontId="5" fillId="0" borderId="7" xfId="4" applyFont="1" applyBorder="1" applyAlignment="1" applyProtection="1">
      <alignment horizontal="left" vertical="center"/>
      <protection locked="0"/>
    </xf>
    <xf numFmtId="0" fontId="5" fillId="0" borderId="27" xfId="4" applyFont="1" applyBorder="1" applyAlignment="1" applyProtection="1">
      <alignment horizontal="center" vertical="center" wrapText="1"/>
      <protection locked="0"/>
    </xf>
    <xf numFmtId="0" fontId="5" fillId="0" borderId="24" xfId="4" applyFont="1" applyBorder="1" applyAlignment="1" applyProtection="1">
      <alignment horizontal="center" vertical="center" wrapText="1"/>
      <protection locked="0"/>
    </xf>
    <xf numFmtId="0" fontId="5" fillId="0" borderId="7" xfId="4" applyFont="1" applyBorder="1" applyAlignment="1" applyProtection="1">
      <alignment horizontal="center" vertical="center" wrapText="1"/>
      <protection locked="0"/>
    </xf>
    <xf numFmtId="164" fontId="5" fillId="0" borderId="27" xfId="4" applyNumberFormat="1" applyFont="1" applyBorder="1" applyAlignment="1" applyProtection="1">
      <alignment horizontal="center"/>
      <protection locked="0"/>
    </xf>
    <xf numFmtId="164" fontId="5" fillId="0" borderId="24" xfId="4" applyNumberFormat="1" applyFont="1" applyBorder="1" applyAlignment="1" applyProtection="1">
      <alignment horizontal="center"/>
      <protection locked="0"/>
    </xf>
    <xf numFmtId="164" fontId="5" fillId="0" borderId="7" xfId="4" applyNumberFormat="1" applyFont="1" applyBorder="1" applyAlignment="1" applyProtection="1">
      <alignment horizontal="center"/>
      <protection locked="0"/>
    </xf>
    <xf numFmtId="0" fontId="8" fillId="0" borderId="8" xfId="4" applyFont="1" applyBorder="1" applyAlignment="1">
      <alignment horizontal="center" vertical="center"/>
    </xf>
    <xf numFmtId="0" fontId="8" fillId="0" borderId="9" xfId="4" applyFont="1" applyBorder="1" applyAlignment="1">
      <alignment horizontal="center" vertical="center"/>
    </xf>
    <xf numFmtId="0" fontId="8" fillId="0" borderId="10" xfId="4" applyFont="1" applyBorder="1" applyAlignment="1">
      <alignment horizontal="center" vertical="center"/>
    </xf>
    <xf numFmtId="0" fontId="8" fillId="0" borderId="12" xfId="4" applyFont="1" applyBorder="1" applyAlignment="1">
      <alignment horizontal="center" vertical="center"/>
    </xf>
    <xf numFmtId="0" fontId="8" fillId="0" borderId="0" xfId="4" applyFont="1" applyAlignment="1">
      <alignment horizontal="center" vertical="center"/>
    </xf>
    <xf numFmtId="0" fontId="8" fillId="0" borderId="13" xfId="4" applyFont="1" applyBorder="1" applyAlignment="1">
      <alignment horizontal="center" vertical="center"/>
    </xf>
    <xf numFmtId="0" fontId="8" fillId="0" borderId="15" xfId="4" applyFont="1" applyBorder="1" applyAlignment="1">
      <alignment horizontal="center" vertical="center"/>
    </xf>
    <xf numFmtId="0" fontId="8" fillId="0" borderId="16" xfId="4" applyFont="1" applyBorder="1" applyAlignment="1">
      <alignment horizontal="center" vertical="center"/>
    </xf>
    <xf numFmtId="0" fontId="8" fillId="0" borderId="17" xfId="4" applyFont="1" applyBorder="1" applyAlignment="1">
      <alignment horizontal="center" vertical="center"/>
    </xf>
    <xf numFmtId="0" fontId="5" fillId="0" borderId="0" xfId="4" applyFont="1" applyAlignment="1">
      <alignment horizontal="left" vertical="top" wrapText="1"/>
    </xf>
    <xf numFmtId="0" fontId="16" fillId="0" borderId="2" xfId="4" applyFont="1" applyBorder="1" applyAlignment="1">
      <alignment horizontal="center" vertical="center" wrapText="1"/>
    </xf>
    <xf numFmtId="0" fontId="16" fillId="0" borderId="3" xfId="4" applyFont="1" applyBorder="1" applyAlignment="1">
      <alignment horizontal="center" vertical="center" wrapText="1"/>
    </xf>
    <xf numFmtId="0" fontId="16" fillId="0" borderId="4" xfId="4" applyFont="1" applyBorder="1" applyAlignment="1">
      <alignment horizontal="center" vertical="center" wrapText="1"/>
    </xf>
    <xf numFmtId="0" fontId="45" fillId="2" borderId="18" xfId="4" applyFont="1" applyFill="1" applyBorder="1" applyAlignment="1">
      <alignment horizontal="center" vertical="center" wrapText="1"/>
    </xf>
    <xf numFmtId="49" fontId="3" fillId="0" borderId="23" xfId="8" applyNumberFormat="1" applyBorder="1" applyAlignment="1">
      <alignment horizontal="center" vertical="center"/>
    </xf>
    <xf numFmtId="0" fontId="3" fillId="0" borderId="23" xfId="8" applyBorder="1" applyAlignment="1">
      <alignment horizontal="justify" vertical="center" wrapText="1"/>
    </xf>
    <xf numFmtId="3" fontId="40" fillId="0" borderId="43" xfId="4" applyNumberFormat="1" applyFont="1" applyBorder="1" applyAlignment="1" applyProtection="1">
      <alignment horizontal="center" vertical="top" wrapText="1"/>
      <protection locked="0"/>
    </xf>
    <xf numFmtId="3" fontId="40" fillId="0" borderId="0" xfId="4" applyNumberFormat="1" applyFont="1" applyAlignment="1" applyProtection="1">
      <alignment horizontal="center" vertical="top" wrapText="1"/>
      <protection locked="0"/>
    </xf>
    <xf numFmtId="3" fontId="40" fillId="0" borderId="48" xfId="4" applyNumberFormat="1" applyFont="1" applyBorder="1" applyAlignment="1" applyProtection="1">
      <alignment horizontal="center" vertical="top" wrapText="1"/>
      <protection locked="0"/>
    </xf>
    <xf numFmtId="3" fontId="41" fillId="0" borderId="43" xfId="4" applyNumberFormat="1" applyFont="1" applyBorder="1" applyAlignment="1" applyProtection="1">
      <alignment horizontal="center" vertical="top" wrapText="1"/>
      <protection locked="0"/>
    </xf>
    <xf numFmtId="3" fontId="40" fillId="0" borderId="52" xfId="4" applyNumberFormat="1" applyFont="1" applyBorder="1" applyAlignment="1" applyProtection="1">
      <alignment horizontal="center" vertical="top" wrapText="1"/>
      <protection locked="0"/>
    </xf>
    <xf numFmtId="3" fontId="40" fillId="0" borderId="37" xfId="4" applyNumberFormat="1" applyFont="1" applyBorder="1" applyAlignment="1" applyProtection="1">
      <alignment horizontal="center" vertical="top" wrapText="1"/>
      <protection locked="0"/>
    </xf>
    <xf numFmtId="0" fontId="42" fillId="0" borderId="43" xfId="0" applyFont="1" applyBorder="1" applyAlignment="1">
      <alignment horizontal="center" vertical="top" wrapText="1"/>
    </xf>
    <xf numFmtId="49" fontId="40" fillId="0" borderId="43" xfId="4" applyNumberFormat="1" applyFont="1" applyBorder="1" applyAlignment="1" applyProtection="1">
      <alignment horizontal="center" vertical="top" wrapText="1"/>
      <protection locked="0"/>
    </xf>
    <xf numFmtId="3" fontId="42" fillId="0" borderId="43" xfId="0" applyNumberFormat="1" applyFont="1" applyBorder="1" applyAlignment="1">
      <alignment horizontal="center" vertical="top" wrapText="1"/>
    </xf>
    <xf numFmtId="3" fontId="42" fillId="0" borderId="51" xfId="0" applyNumberFormat="1" applyFont="1" applyBorder="1" applyAlignment="1">
      <alignment horizontal="center" vertical="top" wrapText="1"/>
    </xf>
    <xf numFmtId="3" fontId="42" fillId="0" borderId="48" xfId="0" applyNumberFormat="1" applyFont="1" applyBorder="1" applyAlignment="1">
      <alignment horizontal="center" vertical="top" wrapText="1"/>
    </xf>
    <xf numFmtId="0" fontId="44" fillId="0" borderId="48" xfId="0" applyFont="1" applyBorder="1" applyAlignment="1">
      <alignment horizontal="center" vertical="top" wrapText="1"/>
    </xf>
    <xf numFmtId="0" fontId="7" fillId="0" borderId="44" xfId="4" quotePrefix="1" applyFont="1" applyBorder="1" applyAlignment="1" applyProtection="1">
      <alignment horizontal="left" vertical="top" wrapText="1"/>
      <protection locked="0"/>
    </xf>
    <xf numFmtId="0" fontId="44" fillId="0" borderId="44" xfId="0" applyFont="1" applyBorder="1" applyAlignment="1">
      <alignment horizontal="left" vertical="top" wrapText="1"/>
    </xf>
    <xf numFmtId="14" fontId="35" fillId="0" borderId="42" xfId="3" quotePrefix="1" applyNumberFormat="1" applyFont="1" applyBorder="1" applyAlignment="1" applyProtection="1">
      <alignment horizontal="center" vertical="top" wrapText="1"/>
      <protection locked="0"/>
    </xf>
    <xf numFmtId="0" fontId="44" fillId="0" borderId="44" xfId="0" applyFont="1" applyBorder="1" applyAlignment="1">
      <alignment horizontal="center" vertical="top" wrapText="1"/>
    </xf>
    <xf numFmtId="43" fontId="35" fillId="0" borderId="42" xfId="3" quotePrefix="1" applyNumberFormat="1" applyFont="1" applyBorder="1" applyAlignment="1" applyProtection="1">
      <alignment horizontal="center" vertical="top" wrapText="1"/>
      <protection locked="0"/>
    </xf>
    <xf numFmtId="0" fontId="44" fillId="0" borderId="43" xfId="0" applyFont="1" applyBorder="1" applyAlignment="1">
      <alignment horizontal="center" vertical="top" wrapText="1"/>
    </xf>
    <xf numFmtId="3" fontId="41" fillId="0" borderId="48" xfId="4" applyNumberFormat="1" applyFont="1" applyBorder="1" applyAlignment="1" applyProtection="1">
      <alignment horizontal="center" vertical="top" wrapText="1"/>
      <protection locked="0"/>
    </xf>
    <xf numFmtId="3" fontId="41" fillId="0" borderId="0" xfId="4" applyNumberFormat="1" applyFont="1" applyAlignment="1" applyProtection="1">
      <alignment horizontal="center" vertical="top" wrapText="1"/>
      <protection locked="0"/>
    </xf>
    <xf numFmtId="3" fontId="41" fillId="0" borderId="51" xfId="4" applyNumberFormat="1" applyFont="1" applyBorder="1" applyAlignment="1" applyProtection="1">
      <alignment horizontal="center" vertical="top" wrapText="1"/>
      <protection locked="0"/>
    </xf>
    <xf numFmtId="3" fontId="39" fillId="0" borderId="43" xfId="4" applyNumberFormat="1" applyFont="1" applyBorder="1" applyAlignment="1" applyProtection="1">
      <alignment horizontal="center" vertical="top" wrapText="1"/>
      <protection locked="0"/>
    </xf>
    <xf numFmtId="3" fontId="41" fillId="0" borderId="44" xfId="4" applyNumberFormat="1" applyFont="1" applyBorder="1" applyAlignment="1" applyProtection="1">
      <alignment horizontal="center" vertical="top" wrapText="1"/>
      <protection locked="0"/>
    </xf>
    <xf numFmtId="0" fontId="24" fillId="3" borderId="29" xfId="4" applyFont="1" applyFill="1" applyBorder="1" applyAlignment="1">
      <alignment horizontal="center" vertical="center" wrapText="1"/>
    </xf>
    <xf numFmtId="0" fontId="29" fillId="3" borderId="40" xfId="4" applyFont="1" applyFill="1" applyBorder="1" applyAlignment="1">
      <alignment horizontal="center" vertical="center" wrapText="1"/>
    </xf>
    <xf numFmtId="0" fontId="29" fillId="3" borderId="41" xfId="4" applyFont="1" applyFill="1" applyBorder="1" applyAlignment="1">
      <alignment horizontal="center" vertical="center" wrapText="1"/>
    </xf>
    <xf numFmtId="49" fontId="32" fillId="0" borderId="37" xfId="4" quotePrefix="1" applyNumberFormat="1" applyFont="1" applyBorder="1" applyAlignment="1" applyProtection="1">
      <alignment horizontal="center" vertical="top" wrapText="1"/>
      <protection locked="0"/>
    </xf>
    <xf numFmtId="168" fontId="32" fillId="0" borderId="37" xfId="5" quotePrefix="1" applyNumberFormat="1" applyFont="1" applyBorder="1" applyAlignment="1" applyProtection="1">
      <alignment horizontal="justify" vertical="top" wrapText="1"/>
      <protection locked="0"/>
    </xf>
    <xf numFmtId="0" fontId="33" fillId="0" borderId="37" xfId="4" applyFont="1" applyBorder="1" applyAlignment="1" applyProtection="1">
      <alignment horizontal="justify" vertical="top" wrapText="1"/>
      <protection locked="0"/>
    </xf>
    <xf numFmtId="0" fontId="29" fillId="3" borderId="29" xfId="4" applyFont="1" applyFill="1" applyBorder="1" applyAlignment="1">
      <alignment horizontal="center" vertical="center" wrapText="1"/>
    </xf>
    <xf numFmtId="0" fontId="29" fillId="3" borderId="34" xfId="4" applyFont="1" applyFill="1" applyBorder="1" applyAlignment="1">
      <alignment horizontal="center" vertical="center" wrapText="1"/>
    </xf>
    <xf numFmtId="0" fontId="30" fillId="3" borderId="29" xfId="4" applyFont="1" applyFill="1" applyBorder="1" applyAlignment="1">
      <alignment horizontal="center"/>
    </xf>
    <xf numFmtId="164" fontId="26" fillId="0" borderId="35" xfId="5" quotePrefix="1" applyNumberFormat="1" applyFont="1" applyBorder="1" applyAlignment="1" applyProtection="1">
      <alignment horizontal="center" vertical="center"/>
      <protection locked="0"/>
    </xf>
    <xf numFmtId="164" fontId="26" fillId="0" borderId="36" xfId="5" quotePrefix="1" applyNumberFormat="1" applyFont="1" applyBorder="1" applyAlignment="1" applyProtection="1">
      <alignment horizontal="center" vertical="center"/>
      <protection locked="0"/>
    </xf>
    <xf numFmtId="164" fontId="26" fillId="0" borderId="21" xfId="6" applyNumberFormat="1" applyFont="1" applyFill="1" applyBorder="1" applyAlignment="1" applyProtection="1">
      <alignment horizontal="center" vertical="center"/>
    </xf>
    <xf numFmtId="0" fontId="28" fillId="0" borderId="0" xfId="4" applyFont="1" applyAlignment="1">
      <alignment horizontal="center" vertical="center"/>
    </xf>
    <xf numFmtId="0" fontId="24" fillId="3" borderId="28" xfId="4" applyFont="1" applyFill="1" applyBorder="1" applyAlignment="1">
      <alignment horizontal="center" vertical="center" wrapText="1"/>
    </xf>
    <xf numFmtId="0" fontId="25" fillId="3" borderId="29" xfId="4" applyFont="1" applyFill="1" applyBorder="1" applyAlignment="1">
      <alignment horizontal="left" vertical="center"/>
    </xf>
    <xf numFmtId="0" fontId="25" fillId="3" borderId="30" xfId="4" applyFont="1" applyFill="1" applyBorder="1" applyAlignment="1">
      <alignment horizontal="left" vertical="center"/>
    </xf>
    <xf numFmtId="0" fontId="26" fillId="0" borderId="31" xfId="4" applyFont="1" applyBorder="1" applyAlignment="1">
      <alignment horizontal="left" vertical="center"/>
    </xf>
    <xf numFmtId="0" fontId="26" fillId="0" borderId="32" xfId="4" applyFont="1" applyBorder="1" applyAlignment="1">
      <alignment horizontal="left" vertical="center"/>
    </xf>
    <xf numFmtId="0" fontId="26" fillId="0" borderId="33" xfId="4" applyFont="1" applyBorder="1" applyAlignment="1">
      <alignment horizontal="left" vertical="center"/>
    </xf>
  </cellXfs>
  <cellStyles count="9">
    <cellStyle name="Millares" xfId="1" builtinId="3"/>
    <cellStyle name="Millares 2 4" xfId="5" xr:uid="{0C1C4ECA-BE24-4DDD-B951-33DA09E49871}"/>
    <cellStyle name="Normal" xfId="0" builtinId="0"/>
    <cellStyle name="Normal 10 2 2" xfId="4" xr:uid="{6EFFD620-68DE-49CE-9B4D-341C6204A40E}"/>
    <cellStyle name="Normal 3 5" xfId="8" xr:uid="{04C33D54-4BFB-4EC9-B523-C0544A2C948F}"/>
    <cellStyle name="Normal_FORMATO IAIE IAT" xfId="7" xr:uid="{5B3CB52B-73C7-4E35-8001-371A75D6C6FE}"/>
    <cellStyle name="Porcentaje" xfId="2" builtinId="5"/>
    <cellStyle name="Porcentaje 2" xfId="6" xr:uid="{F3463738-6A2F-4C89-A3D0-DC56646E0DE6}"/>
    <cellStyle name="Texto explicativo" xfId="3" builtinId="53"/>
  </cellStyles>
  <dxfs count="146">
    <dxf>
      <font>
        <b/>
        <i val="0"/>
        <condense val="0"/>
        <extend val="0"/>
        <color indexed="1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patternType="none">
          <bgColor auto="1"/>
        </patternFill>
      </fill>
    </dxf>
    <dxf>
      <fill>
        <patternFill>
          <bgColor theme="0" tint="-0.34998626667073579"/>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patternType="none">
          <bgColor auto="1"/>
        </patternFill>
      </fill>
    </dxf>
    <dxf>
      <fill>
        <patternFill patternType="none">
          <bgColor auto="1"/>
        </patternFill>
      </fill>
    </dxf>
    <dxf>
      <fill>
        <patternFill patternType="none">
          <bgColor auto="1"/>
        </patternFill>
      </fill>
    </dxf>
    <dxf>
      <fill>
        <patternFill>
          <bgColor theme="0" tint="-0.34998626667073579"/>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bgColor theme="0" tint="-0.34998626667073579"/>
        </patternFill>
      </fill>
    </dxf>
    <dxf>
      <fill>
        <patternFill patternType="none">
          <bgColor auto="1"/>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ill>
        <patternFill>
          <bgColor theme="0" tint="-0.34998626667073579"/>
        </patternFill>
      </fill>
    </dxf>
    <dxf>
      <fill>
        <patternFill patternType="none">
          <bgColor auto="1"/>
        </patternFill>
      </fill>
    </dxf>
    <dxf>
      <font>
        <b val="0"/>
        <i val="0"/>
        <strike val="0"/>
        <condense val="0"/>
        <extend val="0"/>
        <outline val="0"/>
        <shadow val="0"/>
        <u val="none"/>
        <vertAlign val="baseline"/>
        <sz val="9"/>
        <color theme="4"/>
        <name val="Source Sans Pro"/>
        <scheme val="none"/>
      </font>
      <numFmt numFmtId="164" formatCode="_-#,##0.00_-;\-#,##0.00_-;_-* &quot;-&quot;??_-;_-@_-"/>
      <alignment horizontal="right"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12"/>
        <color theme="4"/>
        <name val="RoBOTO"/>
        <scheme val="none"/>
      </font>
      <numFmt numFmtId="164" formatCode="_-#,##0.00_-;\-#,##0.00_-;_-* &quot;-&quot;??_-;_-@_-"/>
      <alignment horizontal="right" vertical="top" textRotation="0" wrapText="0" indent="0" justifyLastLine="0" shrinkToFit="0" readingOrder="0"/>
      <border diagonalUp="0" diagonalDown="0" outline="0">
        <left style="thin">
          <color auto="1"/>
        </left>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center" vertical="center" textRotation="0" wrapText="0" indent="0" justifyLastLine="0" shrinkToFit="0" readingOrder="0"/>
      <border diagonalUp="0" diagonalDown="0" outline="0">
        <left style="thin">
          <color theme="3"/>
        </left>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12"/>
        <color theme="4"/>
        <name val="RoBOTO"/>
        <scheme val="none"/>
      </font>
      <numFmt numFmtId="3" formatCode="#,##0"/>
      <alignment horizontal="center" vertical="top" textRotation="0" wrapText="0" indent="0" justifyLastLine="0" shrinkToFit="0" readingOrder="0"/>
      <border diagonalUp="0" diagonalDown="0" outline="0">
        <left style="thin">
          <color auto="1"/>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style="thin">
          <color theme="3"/>
        </left>
        <right style="thin">
          <color theme="3"/>
        </right>
        <top/>
        <bottom/>
      </border>
      <protection locked="0" hidden="0"/>
    </dxf>
    <dxf>
      <font>
        <b val="0"/>
        <i val="0"/>
        <strike val="0"/>
        <condense val="0"/>
        <extend val="0"/>
        <outline val="0"/>
        <shadow val="0"/>
        <u val="none"/>
        <vertAlign val="baseline"/>
        <sz val="9"/>
        <color theme="4"/>
        <name val="Source Sans Pro"/>
        <scheme val="none"/>
      </font>
      <alignment horizontal="justify" vertical="center" textRotation="0" wrapText="0" indent="0" justifyLastLine="0" shrinkToFit="0" readingOrder="0"/>
      <border diagonalUp="0" diagonalDown="0" outline="0">
        <left/>
        <right style="thin">
          <color theme="3"/>
        </right>
        <top/>
        <bottom/>
      </border>
      <protection locked="0" hidden="0"/>
    </dxf>
    <dxf>
      <font>
        <b val="0"/>
        <i val="0"/>
        <strike val="0"/>
        <condense val="0"/>
        <extend val="0"/>
        <outline val="0"/>
        <shadow val="0"/>
        <u val="none"/>
        <vertAlign val="baseline"/>
        <sz val="12"/>
        <color theme="4"/>
        <name val="RoBOTO"/>
        <scheme val="none"/>
      </font>
      <numFmt numFmtId="35" formatCode="_-* #,##0.00_-;\-* #,##0.00_-;_-* &quot;-&quot;??_-;_-@_-"/>
      <alignment horizontal="justify" vertical="top" textRotation="0" wrapText="0" indent="0" justifyLastLine="0" shrinkToFit="0" readingOrder="0"/>
      <border diagonalUp="0" diagonalDown="0" outline="0">
        <left/>
        <right style="thin">
          <color auto="1"/>
        </right>
        <top style="thin">
          <color auto="1"/>
        </top>
        <bottom style="thin">
          <color auto="1"/>
        </bottom>
      </border>
      <protection locked="0" hidden="0"/>
    </dxf>
    <dxf>
      <font>
        <b val="0"/>
        <i val="0"/>
        <strike val="0"/>
        <condense val="0"/>
        <extend val="0"/>
        <outline val="0"/>
        <shadow val="0"/>
        <u val="none"/>
        <vertAlign val="baseline"/>
        <sz val="9"/>
        <color theme="4"/>
        <name val="Source Sans Pro"/>
        <scheme val="none"/>
      </font>
      <numFmt numFmtId="35" formatCode="_-* #,##0.00_-;\-* #,##0.00_-;_-* &quot;-&quot;??_-;_-@_-"/>
      <alignment horizontal="justify" vertical="center" textRotation="0" wrapText="0" indent="0" justifyLastLine="0" shrinkToFit="0" readingOrder="0"/>
      <border diagonalUp="0" diagonalDown="0" outline="0">
        <left/>
        <right style="thin">
          <color theme="3"/>
        </right>
        <top/>
        <bottom/>
      </border>
      <protection locked="0" hidden="0"/>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
      <border outline="0">
        <left style="thin">
          <color rgb="FFB28E5C"/>
        </left>
        <right style="thin">
          <color rgb="FFB28E5C"/>
        </right>
        <top style="thin">
          <color rgb="FFFFFFFF"/>
        </top>
      </border>
    </dxf>
    <dxf>
      <font>
        <strike val="0"/>
        <outline val="0"/>
        <shadow val="0"/>
        <u val="none"/>
        <vertAlign val="baseline"/>
        <sz val="12"/>
        <name val="RoBOTO"/>
        <scheme val="none"/>
      </font>
      <alignment vertical="top" textRotation="0" justifyLastLine="0" shrinkToFit="0" readingOrder="0"/>
    </dxf>
    <dxf>
      <font>
        <strike val="0"/>
        <outline val="0"/>
        <shadow val="0"/>
        <u val="none"/>
        <vertAlign val="baseline"/>
        <sz val="12"/>
        <name val="RoBOTO"/>
        <scheme val="none"/>
      </font>
      <alignment vertical="top" textRotation="0" justifyLastLine="0" shrinkToFit="0" readingOrder="0"/>
      <border diagonalUp="0" diagonalDown="0" outline="0">
        <left style="thin">
          <color auto="1"/>
        </left>
        <right style="thin">
          <color auto="1"/>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5.xml"/><Relationship Id="rId47" Type="http://schemas.openxmlformats.org/officeDocument/2006/relationships/externalLink" Target="externalLinks/externalLink10.xml"/><Relationship Id="rId63" Type="http://schemas.openxmlformats.org/officeDocument/2006/relationships/externalLink" Target="externalLinks/externalLink26.xml"/><Relationship Id="rId68" Type="http://schemas.openxmlformats.org/officeDocument/2006/relationships/externalLink" Target="externalLinks/externalLink31.xml"/><Relationship Id="rId84" Type="http://schemas.openxmlformats.org/officeDocument/2006/relationships/externalLink" Target="externalLinks/externalLink47.xml"/><Relationship Id="rId89" Type="http://schemas.openxmlformats.org/officeDocument/2006/relationships/externalLink" Target="externalLinks/externalLink52.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16.xml"/><Relationship Id="rId58" Type="http://schemas.openxmlformats.org/officeDocument/2006/relationships/externalLink" Target="externalLinks/externalLink21.xml"/><Relationship Id="rId74" Type="http://schemas.openxmlformats.org/officeDocument/2006/relationships/externalLink" Target="externalLinks/externalLink37.xml"/><Relationship Id="rId79" Type="http://schemas.openxmlformats.org/officeDocument/2006/relationships/externalLink" Target="externalLinks/externalLink42.xml"/><Relationship Id="rId5" Type="http://schemas.openxmlformats.org/officeDocument/2006/relationships/worksheet" Target="worksheets/sheet5.xml"/><Relationship Id="rId90" Type="http://schemas.openxmlformats.org/officeDocument/2006/relationships/externalLink" Target="externalLinks/externalLink53.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6.xml"/><Relationship Id="rId48" Type="http://schemas.openxmlformats.org/officeDocument/2006/relationships/externalLink" Target="externalLinks/externalLink11.xml"/><Relationship Id="rId64" Type="http://schemas.openxmlformats.org/officeDocument/2006/relationships/externalLink" Target="externalLinks/externalLink27.xml"/><Relationship Id="rId69" Type="http://schemas.openxmlformats.org/officeDocument/2006/relationships/externalLink" Target="externalLinks/externalLink32.xml"/><Relationship Id="rId8" Type="http://schemas.openxmlformats.org/officeDocument/2006/relationships/worksheet" Target="worksheets/sheet8.xml"/><Relationship Id="rId51" Type="http://schemas.openxmlformats.org/officeDocument/2006/relationships/externalLink" Target="externalLinks/externalLink14.xml"/><Relationship Id="rId72" Type="http://schemas.openxmlformats.org/officeDocument/2006/relationships/externalLink" Target="externalLinks/externalLink35.xml"/><Relationship Id="rId80" Type="http://schemas.openxmlformats.org/officeDocument/2006/relationships/externalLink" Target="externalLinks/externalLink43.xml"/><Relationship Id="rId85" Type="http://schemas.openxmlformats.org/officeDocument/2006/relationships/externalLink" Target="externalLinks/externalLink48.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externalLink" Target="externalLinks/externalLink9.xml"/><Relationship Id="rId59" Type="http://schemas.openxmlformats.org/officeDocument/2006/relationships/externalLink" Target="externalLinks/externalLink22.xml"/><Relationship Id="rId67" Type="http://schemas.openxmlformats.org/officeDocument/2006/relationships/externalLink" Target="externalLinks/externalLink30.xml"/><Relationship Id="rId20" Type="http://schemas.openxmlformats.org/officeDocument/2006/relationships/worksheet" Target="worksheets/sheet20.xml"/><Relationship Id="rId41" Type="http://schemas.openxmlformats.org/officeDocument/2006/relationships/externalLink" Target="externalLinks/externalLink4.xml"/><Relationship Id="rId54" Type="http://schemas.openxmlformats.org/officeDocument/2006/relationships/externalLink" Target="externalLinks/externalLink17.xml"/><Relationship Id="rId62" Type="http://schemas.openxmlformats.org/officeDocument/2006/relationships/externalLink" Target="externalLinks/externalLink25.xml"/><Relationship Id="rId70" Type="http://schemas.openxmlformats.org/officeDocument/2006/relationships/externalLink" Target="externalLinks/externalLink33.xml"/><Relationship Id="rId75" Type="http://schemas.openxmlformats.org/officeDocument/2006/relationships/externalLink" Target="externalLinks/externalLink38.xml"/><Relationship Id="rId83" Type="http://schemas.openxmlformats.org/officeDocument/2006/relationships/externalLink" Target="externalLinks/externalLink46.xml"/><Relationship Id="rId88" Type="http://schemas.openxmlformats.org/officeDocument/2006/relationships/externalLink" Target="externalLinks/externalLink51.xml"/><Relationship Id="rId91" Type="http://schemas.openxmlformats.org/officeDocument/2006/relationships/externalLink" Target="externalLinks/externalLink54.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2.xml"/><Relationship Id="rId57" Type="http://schemas.openxmlformats.org/officeDocument/2006/relationships/externalLink" Target="externalLinks/externalLink20.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externalLink" Target="externalLinks/externalLink15.xml"/><Relationship Id="rId60" Type="http://schemas.openxmlformats.org/officeDocument/2006/relationships/externalLink" Target="externalLinks/externalLink23.xml"/><Relationship Id="rId65" Type="http://schemas.openxmlformats.org/officeDocument/2006/relationships/externalLink" Target="externalLinks/externalLink28.xml"/><Relationship Id="rId73" Type="http://schemas.openxmlformats.org/officeDocument/2006/relationships/externalLink" Target="externalLinks/externalLink36.xml"/><Relationship Id="rId78" Type="http://schemas.openxmlformats.org/officeDocument/2006/relationships/externalLink" Target="externalLinks/externalLink41.xml"/><Relationship Id="rId81" Type="http://schemas.openxmlformats.org/officeDocument/2006/relationships/externalLink" Target="externalLinks/externalLink44.xml"/><Relationship Id="rId86" Type="http://schemas.openxmlformats.org/officeDocument/2006/relationships/externalLink" Target="externalLinks/externalLink49.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externalLink" Target="externalLinks/externalLink13.xml"/><Relationship Id="rId55" Type="http://schemas.openxmlformats.org/officeDocument/2006/relationships/externalLink" Target="externalLinks/externalLink18.xml"/><Relationship Id="rId76" Type="http://schemas.openxmlformats.org/officeDocument/2006/relationships/externalLink" Target="externalLinks/externalLink39.xml"/><Relationship Id="rId7" Type="http://schemas.openxmlformats.org/officeDocument/2006/relationships/worksheet" Target="worksheets/sheet7.xml"/><Relationship Id="rId71" Type="http://schemas.openxmlformats.org/officeDocument/2006/relationships/externalLink" Target="externalLinks/externalLink34.xml"/><Relationship Id="rId92" Type="http://schemas.openxmlformats.org/officeDocument/2006/relationships/externalLink" Target="externalLinks/externalLink5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66" Type="http://schemas.openxmlformats.org/officeDocument/2006/relationships/externalLink" Target="externalLinks/externalLink29.xml"/><Relationship Id="rId87" Type="http://schemas.openxmlformats.org/officeDocument/2006/relationships/externalLink" Target="externalLinks/externalLink50.xml"/><Relationship Id="rId61" Type="http://schemas.openxmlformats.org/officeDocument/2006/relationships/externalLink" Target="externalLinks/externalLink24.xml"/><Relationship Id="rId82" Type="http://schemas.openxmlformats.org/officeDocument/2006/relationships/externalLink" Target="externalLinks/externalLink4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19.xml"/><Relationship Id="rId77" Type="http://schemas.openxmlformats.org/officeDocument/2006/relationships/externalLink" Target="externalLinks/externalLink40.xml"/></Relationships>
</file>

<file path=xl/drawings/_rels/drawing3.xml.rels><?xml version="1.0" encoding="UTF-8" standalone="yes"?>
<Relationships xmlns="http://schemas.openxmlformats.org/package/2006/relationships"><Relationship Id="rId1" Type="http://schemas.openxmlformats.org/officeDocument/2006/relationships/hyperlink" Target="#Matriz!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6.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7.v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1</xdr:col>
      <xdr:colOff>489857</xdr:colOff>
      <xdr:row>13</xdr:row>
      <xdr:rowOff>435429</xdr:rowOff>
    </xdr:from>
    <xdr:to>
      <xdr:col>1</xdr:col>
      <xdr:colOff>1347107</xdr:colOff>
      <xdr:row>13</xdr:row>
      <xdr:rowOff>1143000</xdr:rowOff>
    </xdr:to>
    <xdr:sp macro="" textlink="">
      <xdr:nvSpPr>
        <xdr:cNvPr id="4" name="CuadroTexto 3">
          <a:extLst>
            <a:ext uri="{FF2B5EF4-FFF2-40B4-BE49-F238E27FC236}">
              <a16:creationId xmlns:a16="http://schemas.microsoft.com/office/drawing/2014/main" id="{EE05CCF4-ABF7-4FE5-B7A8-9C6BDB381392}"/>
            </a:ext>
          </a:extLst>
        </xdr:cNvPr>
        <xdr:cNvSpPr txBox="1"/>
      </xdr:nvSpPr>
      <xdr:spPr>
        <a:xfrm>
          <a:off x="1251857" y="3531054"/>
          <a:ext cx="857250" cy="4789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200" b="0" baseline="0">
              <a:solidFill>
                <a:schemeClr val="accent3">
                  <a:lumMod val="50000"/>
                </a:schemeClr>
              </a:solidFill>
              <a:effectLst/>
              <a:latin typeface="Roboto" panose="02000000000000000000" pitchFamily="2" charset="0"/>
              <a:ea typeface="Roboto" panose="02000000000000000000" pitchFamily="2" charset="0"/>
              <a:cs typeface="+mn-cs"/>
            </a:rPr>
            <a:t>16656</a:t>
          </a:r>
        </a:p>
      </xdr:txBody>
    </xdr:sp>
    <xdr:clientData/>
  </xdr:twoCellAnchor>
  <xdr:twoCellAnchor>
    <xdr:from>
      <xdr:col>2</xdr:col>
      <xdr:colOff>802822</xdr:colOff>
      <xdr:row>13</xdr:row>
      <xdr:rowOff>435430</xdr:rowOff>
    </xdr:from>
    <xdr:to>
      <xdr:col>2</xdr:col>
      <xdr:colOff>1660072</xdr:colOff>
      <xdr:row>13</xdr:row>
      <xdr:rowOff>979715</xdr:rowOff>
    </xdr:to>
    <xdr:sp macro="" textlink="">
      <xdr:nvSpPr>
        <xdr:cNvPr id="5" name="CuadroTexto 4">
          <a:extLst>
            <a:ext uri="{FF2B5EF4-FFF2-40B4-BE49-F238E27FC236}">
              <a16:creationId xmlns:a16="http://schemas.microsoft.com/office/drawing/2014/main" id="{AE99FC48-6796-4539-9673-D12185301B74}"/>
            </a:ext>
          </a:extLst>
        </xdr:cNvPr>
        <xdr:cNvSpPr txBox="1"/>
      </xdr:nvSpPr>
      <xdr:spPr>
        <a:xfrm>
          <a:off x="3193597" y="3531055"/>
          <a:ext cx="857250" cy="47761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MX" sz="1200" b="0" baseline="0">
              <a:solidFill>
                <a:schemeClr val="accent3">
                  <a:lumMod val="50000"/>
                </a:schemeClr>
              </a:solidFill>
              <a:effectLst/>
              <a:latin typeface="Roboto" panose="02000000000000000000" pitchFamily="2" charset="0"/>
              <a:ea typeface="Roboto" panose="02000000000000000000" pitchFamily="2" charset="0"/>
              <a:cs typeface="+mn-cs"/>
            </a:rPr>
            <a:t>A4</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898062</xdr:colOff>
      <xdr:row>11</xdr:row>
      <xdr:rowOff>1850569</xdr:rowOff>
    </xdr:from>
    <xdr:to>
      <xdr:col>2</xdr:col>
      <xdr:colOff>1631487</xdr:colOff>
      <xdr:row>11</xdr:row>
      <xdr:rowOff>2764969</xdr:rowOff>
    </xdr:to>
    <xdr:sp macro="" textlink="">
      <xdr:nvSpPr>
        <xdr:cNvPr id="4" name="CuadroTexto 3">
          <a:extLst>
            <a:ext uri="{FF2B5EF4-FFF2-40B4-BE49-F238E27FC236}">
              <a16:creationId xmlns:a16="http://schemas.microsoft.com/office/drawing/2014/main" id="{F2C7BDDA-9572-4232-8FFB-DD411CFCC65C}"/>
            </a:ext>
          </a:extLst>
        </xdr:cNvPr>
        <xdr:cNvSpPr txBox="1"/>
      </xdr:nvSpPr>
      <xdr:spPr>
        <a:xfrm>
          <a:off x="3288837" y="4946194"/>
          <a:ext cx="733425" cy="914400"/>
        </a:xfrm>
        <a:prstGeom prst="rect">
          <a:avLst/>
        </a:prstGeom>
        <a:solidFill>
          <a:sysClr val="window" lastClr="FFFFFF"/>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MX" sz="1200">
              <a:solidFill>
                <a:schemeClr val="bg1">
                  <a:lumMod val="50000"/>
                </a:schemeClr>
              </a:solidFill>
              <a:latin typeface="Roboto" pitchFamily="2" charset="0"/>
              <a:ea typeface="Roboto" pitchFamily="2" charset="0"/>
            </a:rPr>
            <a:t>77</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0</xdr:colOff>
      <xdr:row>29</xdr:row>
      <xdr:rowOff>0</xdr:rowOff>
    </xdr:from>
    <xdr:to>
      <xdr:col>9</xdr:col>
      <xdr:colOff>740834</xdr:colOff>
      <xdr:row>30</xdr:row>
      <xdr:rowOff>31750</xdr:rowOff>
    </xdr:to>
    <xdr:sp macro="" textlink="">
      <xdr:nvSpPr>
        <xdr:cNvPr id="2" name="Rectángulo redondeado 2">
          <a:hlinkClick xmlns:r="http://schemas.openxmlformats.org/officeDocument/2006/relationships" r:id="rId1"/>
          <a:extLst>
            <a:ext uri="{FF2B5EF4-FFF2-40B4-BE49-F238E27FC236}">
              <a16:creationId xmlns:a16="http://schemas.microsoft.com/office/drawing/2014/main" id="{C3D6E0DB-D5C2-42E4-86AE-F9BC3BC49F78}"/>
            </a:ext>
          </a:extLst>
        </xdr:cNvPr>
        <xdr:cNvSpPr/>
      </xdr:nvSpPr>
      <xdr:spPr>
        <a:xfrm>
          <a:off x="14087475" y="8029575"/>
          <a:ext cx="740834" cy="336550"/>
        </a:xfrm>
        <a:prstGeom prst="roundRect">
          <a:avLst/>
        </a:prstGeom>
        <a:solidFill>
          <a:schemeClr val="accent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MX" sz="1200" b="1">
              <a:solidFill>
                <a:schemeClr val="bg1">
                  <a:lumMod val="95000"/>
                </a:schemeClr>
              </a:solidFill>
            </a:rPr>
            <a:t>MATRIZ</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Mis%20documentos\2008\Macros\IAT\IAT%20ver%201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72.29.103.57\trabajo%202\Mis%20documentos\2008\Macros\IAT\IAT%20ver%2010.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Mis%20documentos/2008/Macros/IAT/IAT%20ver%2010.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Mis%20documentos\2008\Macros\IAT\IAT%20ver%2010.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NDRES\Mis%20documentos\2008\Macros\IAT\IAT%20ver%20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nts%20and%20Settings\--\Escritorio\f01%20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Documents%20and%20Settings\USUARIO\Mis%20documentos\Documents\EJERCICIO%202014\Cap.%204000\POA%202014\35C001\ANAL&#205;TICO.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Mis%20documentos\2008\Macros\IAT\IAT%20ver%2010.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USUARIO\Mis%20documentos\Downloads\Documents%20and%20Settings\--\Escritorio\f01%20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PROYECTO%20DEFINITIVO\BASE%20AJUSTES%20PROYECTO%20VER%20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bcari/Desktop/Reportes/POA%202020/POA%202020%2001abr.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Users\FinanzasCDMX\Desktop\Anteproyecto%202020\11%20Reporte%20Cierre\Reporte%20-%20Cap&#237;tulo.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Descargas\Anal&#237;tico%202020%20con%20multianuales.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0.1.44.61\Enlace%20B\Users\FinanzasCDMX\Documents\Informaci&#243;n%20general_id\Guias%20ene-mar%202025\Guias%20ENE-MZO%2025\Guias%20ENE-MZO%2025\IAT_Poder%20Ejecutivo\Formatos_IAT_ENE_DIC_2024.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FinanzasCDMX/Documents/Informaci&#243;n%20general_id/Guias%20ene-mar%202025/Guias%20ENE-MZO%2025/Guias%20ENE-MZO%2025/IAT_Poder%20Ejecutivo/Formatos_IAT_ENE_DIC_2024.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Documents%20and%20Settings\USUARIO\Mis%20documentos\Downloads\Documents%20and%20Settings\--\Escritorio\f01%2020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Documents%20and%20Settings\SFINANZAS\Mis%20documentos\EJERCICIO%202009\GU&#205;A%20IAT2009\GU&#205;A%20E-J%202009\GUIA%20IAT%20ENERO-DICIEMBRE\GU&#205;A%20ULTIMA\Copia%20de%20IAT%20ver%209.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72.29.103.57\trabajo%202\Documents%20and%20Settings\SFINANZAS\Mis%20documentos\EJERCICIO%202009\GU&#205;A%20IAT2009\GU&#205;A%20E-J%202009\GUIA%20IAT%20ENERO-DICIEMBRE\GU&#205;A%20ULTIMA\Copia%20de%20IAT%20ver%209.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1.44.61\Enlace%20B\Users\FinanzasCDMX\Desktop\FORMATOS%20FINALES\Formatos%20finales\Formatos_IAT_ENE_DIC_2024%20def.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Users\Memo\Documents\COMPARTE\Ejercicio%202019\Resumen%20y%20Graficas\Resumen%202019.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gpp01\drpp\2018\07.FONDOS\01.%20Fondos%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10.1.54.133\tere\Documents%20and%20Settings\SFINANZAS\Mis%20documentos\EJERCICIO%202009\GU&#205;A%20IAT2009\GU&#205;A%20E-J%202009\GUIA%20IAT%20ENERO-DICIEMBRE\GU&#205;A%20ULTIMA\Copia%20de%20IAT%20ver%20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10.1.54.163\compartidos\Documents%20and%20Settings\SFINANZAS\Mis%20documentos\EJERCICIO%202009\GU&#205;A%20IAT2009\GU&#205;A%20E-J%202009\GUIA%20IAT%20ENERO-DICIEMBRE\GU&#205;A%20ULTIMA\Copia%20de%20IAT%20ver%209.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E:\Documents%20and%20Settings\USUARIO\Mis%20documentos\Documents\EJERCICIO%202014\Cap.%204000\POA%202014\35C001\ANAL&#205;TICO.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NDRES\Users\Finanzas\AppData\Local\Microsoft\Windows\Temporary%20Internet%20Files\Content.Outlook\64HL10I4\ESTADO%20ANAL&#205;TICO%20DEL%20EJERCICI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NDRES\Documents%20and%20Settings\SFINANZAS\Mis%20documentos\EJERCICIO%202009\GU&#205;A%20IAT2009\GU&#205;A%20E-J%202009\GUIA%20IAT%20ENERO-DICIEMBRE\GU&#205;A%20ULTIMA\Copia%20de%20IAT%20ver%209.0.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Documents%20and%20Settings/SFINANZAS/Mis%20documentos/EJERCICIO%202009/GU&#205;A%20IAT2009/GU&#205;A%20E-J%202009/GUIA%20IAT%20ENERO-DICIEMBRE/GU&#205;A%20ULTIMA/Copia%20de%20IAT%20ver%209.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resupuesto1\d\Proyectos%20V-XII\PROYECCION%20ANUAL-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1POES_FES/VDEFINITIVA/ok%20Formatos%20IAT%204T25_Ejecutivo.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2CDBP_CDBP/VDEFINITIVA/Formatos%20IAT%204T25_Ejecutivo%20(3).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02OD04-ACH/VDEFINITIVA/Formatos%20IAT%204T25_Ejecutivo%20A.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C002_AFONADEN/VERSI&#211;N%20DEFINITIVA/09C002_EE_IAT_A_4T25_OBS_VF.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PDLR_CAPTRALIR/IAT%204T25_Ejecutivo%20OBSERVACIONES%204TO%20TRIMESTRE.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PDPA_CAPREPA/Formatos%20IAT%204T25_Ejecutivo%20(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09PDPP_CAPREPOL/Copia%20de%20Formatos%20IAT%204T2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MIRRUS/Downloads/09PFRC_FIDERE_IAT_A_4T25.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11CD01_UP/Formatos%20IAT%204T25_Ejecutivo%20-ok.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14POPJ_FAPJUS/version%20definitiva/Versi&#243;n%20final%20de%2014P0PJ_FAPJUS_IAT_4T25_Obs.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15C006_TESORERIA/Formatos%20IAT%204T25_Ejecutivo%20ok.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Users/FinanzasCDMX/Documents/2025/4.%20Enero-Diciembre%202025/IAT/5.%20Atenci&#243;n%20a%20las%20Observaciones/33C001_STyFE/33C001_STyFE_IAT_A_4T25%20OBS.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Users/MIRRUS/Downloads/Formatos%20IAT%204T25_Ejecutivo_33PDCL_CON%20OBSERVACIONES.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33PDIT_ICAT/version%20definitiva/33PDIT_%20ICATCDMX_IAT_4T25(1).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FinanzasCDMX/Documents/Mayra/2025/4to.trimestre/IAT/INFORMES%20URG/34PDHB_HCB/version%20definitiva/INFORME%20AVANCE%20ENE%20-%20DIC%202025%20MOD%2014%20ENERO.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Abel%20Informes%202025/Enero-Diciembre/Informes/IAT/08PDPS_PROSOC/IAT%204T25_%2008PS.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Abel%20Informes%202025/Enero-Diciembre/Informes/IAT/09PFRI_FIRI/2da.%20V/Formatos%20IAT%204T25_Ejecutivo%20FIRICDMX.xlsx"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Abel%20Informes%202025/Enero-Diciembre/Informes/IAT/31C000_CULTURA/2da.V/Formatos%20IAT%204T25_Ejecutivo.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Abel%20Informes%202025/Enero-Diciembre/Informes/IAT/31PFMA_MAP/2da.V/Formatos%20IAT%204T25_Ejecutivo%20OBS.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Abel%20Informes%202025/Enero-Diciembre/Informes/IAT/31PFME_ESTANQUILLO/Formatos%20IAT%204T25_Ejecutivo.xlsx"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Abel%20Informes%202025/Enero-Diciembre/Informes/IAT/31PFPC_PROCINE/2da.V/31PFPC_Formatos%20IAT%204T25_Ejecutivo_obs.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Abel%20Informes%202025/Enero-Diciembre/Informes/IAT/43C001_SAPCI/Copia%20de%20Formatos%20IAT%204T25_Ejecutivo%2006.01.2025.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2024\ENE_DIC_25\IAT\5.Veresi&#243;n_Definitiva\07PDIF_ILIFE\Formatos%20IAT%204T25_Ejecutivo%20observaciones.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F:\2024\ENE_DIC_25\IAT\5.Veresi&#243;n_Definitiva\26CD01_AGEPSA\26CD01%20Formatos%20IAT%204T25_Ejecutivo%20Obs%20atn.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F:\2024\ENE_DIC_25\IAT\5.Veresi&#243;n_Definitiva\26PDIA_IAPA\Formatos%20IAT%204T25_Ejecutivo%20-%20IAPA%20OBSERVACIONES.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2024\ENE_DIC_25\IAT\5.Veresi&#243;n_Definitiva\26PDSP_SSP\26PDSP_SSP_IAT_A_4T2025_OBS.xlsx"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2024\ENE_DIC_25\IAT\5.Veresi&#243;n_Definitiva\35C001_SECTEI\36C001_SECTEI_IAT_A_4T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_AF"/>
      <sheetName val="CATALOGO"/>
      <sheetName val="BASE"/>
      <sheetName val="CDNNA"/>
      <sheetName val="CG"/>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_AF"/>
      <sheetName val="Caratula"/>
      <sheetName val="Tabla1"/>
      <sheetName val="Cat_Periodos"/>
      <sheetName val="Cat_URG"/>
      <sheetName val="Catalogo_AF"/>
      <sheetName val="CATALOGO"/>
    </sheetNames>
    <sheetDataSet>
      <sheetData sheetId="0">
        <row r="4">
          <cell r="Y4" t="str">
            <v>ASAMBLEA LEGISLATIVA DEL DF</v>
          </cell>
        </row>
        <row r="5">
          <cell r="Y5" t="str">
            <v>AUTORIDAD DEL CENTRO HISTÓRICO</v>
          </cell>
          <cell r="AJ5" t="str">
            <v>01C001</v>
          </cell>
          <cell r="AK5" t="str">
            <v>JEFATURA DE GOBIERNO DEL DF</v>
          </cell>
          <cell r="AL5" t="str">
            <v>UNIDAD RESPONSABLE: 01 C0 01 JEFATURA DE GOBIERNO DEL DF</v>
          </cell>
          <cell r="AM5" t="str">
            <v>JEFATURA</v>
          </cell>
          <cell r="AO5" t="str">
            <v>01</v>
          </cell>
          <cell r="AP5" t="str">
            <v>LEGISLATIVO</v>
          </cell>
          <cell r="AR5" t="str">
            <v>00</v>
          </cell>
          <cell r="AS5" t="str">
            <v>Acciones del Programa Normal</v>
          </cell>
          <cell r="AU5" t="str">
            <v>000000</v>
          </cell>
          <cell r="AV5" t="str">
            <v>Actividad especial para operaciones ajenas</v>
          </cell>
          <cell r="AW5" t="str">
            <v>---</v>
          </cell>
          <cell r="DE5" t="str">
            <v>ASAMBLEA LEGISLATIVA DEL DF</v>
          </cell>
          <cell r="DF5" t="str">
            <v>NO</v>
          </cell>
          <cell r="DH5" t="str">
            <v>ASAMBLEA LEGISLATIVA DEL DF</v>
          </cell>
          <cell r="DI5" t="str">
            <v>NO</v>
          </cell>
        </row>
        <row r="6">
          <cell r="Y6" t="str">
            <v>CAJA DE PREVISIÓN DE LA POLICÍA AUXILIAR DEL DF</v>
          </cell>
          <cell r="AJ6" t="str">
            <v>01CD01</v>
          </cell>
          <cell r="AK6" t="str">
            <v>AUTORIDAD DEL CENTRO HISTÓRICO</v>
          </cell>
          <cell r="AL6" t="str">
            <v>UNIDAD RESPONSABLE: 01 CD 01 AUTORIDAD DEL CENTRO HISTÓRICO</v>
          </cell>
          <cell r="AM6" t="str">
            <v>ACH</v>
          </cell>
          <cell r="AO6" t="str">
            <v>02</v>
          </cell>
          <cell r="AP6" t="str">
            <v>IMPARTICIÓN DE JUSTICIA</v>
          </cell>
          <cell r="AR6" t="str">
            <v>01</v>
          </cell>
          <cell r="AS6" t="str">
            <v>Proyecto GEF</v>
          </cell>
          <cell r="AU6" t="str">
            <v>010042</v>
          </cell>
          <cell r="AV6" t="str">
            <v>Transferencias a Órganos Autónomos</v>
          </cell>
          <cell r="AW6" t="str">
            <v>A/P</v>
          </cell>
          <cell r="DE6" t="str">
            <v>AUTORIDAD DEL CENTRO HISTÓRICO</v>
          </cell>
          <cell r="DF6" t="str">
            <v>NO</v>
          </cell>
          <cell r="DH6" t="str">
            <v>AUTORIDAD DEL CENTRO HISTÓRICO</v>
          </cell>
          <cell r="DI6" t="str">
            <v>NO</v>
          </cell>
        </row>
        <row r="7">
          <cell r="Y7" t="str">
            <v>CAJA DE PREVISIÓN DE LA POLICÍA PREVENTIVA</v>
          </cell>
          <cell r="AJ7" t="str">
            <v>01PDDF</v>
          </cell>
          <cell r="AK7" t="str">
            <v>SISTEMA PARA EL DESARROLLO INTEGRAL DE LA FAMILIA DEL DF</v>
          </cell>
          <cell r="AL7" t="str">
            <v>UNIDAD RESPONSABLE: 01 PD DF SISTEMA PARA EL DESARROLLO INTEGRAL DE LA FAMILIA DEL DF</v>
          </cell>
          <cell r="AM7" t="str">
            <v>DIFDF</v>
          </cell>
          <cell r="AO7" t="str">
            <v>03</v>
          </cell>
          <cell r="AP7" t="str">
            <v>ADMINISTRACIÓN PÚBLICA</v>
          </cell>
          <cell r="AR7" t="str">
            <v>02</v>
          </cell>
          <cell r="AS7" t="str">
            <v>Programa Nacional de Seguridad Pública</v>
          </cell>
          <cell r="AU7" t="str">
            <v>020042</v>
          </cell>
          <cell r="AV7" t="str">
            <v>Transferencias a Órganos Autónomos</v>
          </cell>
          <cell r="AW7" t="str">
            <v>A/P</v>
          </cell>
          <cell r="DE7" t="str">
            <v>CAJA DE PREVISIÓN DE LA POLICÍA AUXILIAR DEL DF</v>
          </cell>
          <cell r="DF7" t="str">
            <v>NO</v>
          </cell>
          <cell r="DH7" t="str">
            <v>CAJA DE PREVISIÓN DE LA POLICÍA AUXILIAR DEL DF</v>
          </cell>
          <cell r="DI7" t="str">
            <v>NO</v>
          </cell>
        </row>
        <row r="8">
          <cell r="Y8" t="str">
            <v>CAJA DE PREVISIÓN PARA TRABAJADORES A LISTA DE RAYA DEL GDF</v>
          </cell>
          <cell r="AJ8" t="str">
            <v>02C001</v>
          </cell>
          <cell r="AK8" t="str">
            <v>SECRETARÍA DE GOBIERNO</v>
          </cell>
          <cell r="AL8" t="str">
            <v>UNIDAD RESPONSABLE: 02 C0 01 SECRETARÍA DE GOBIERNO</v>
          </cell>
          <cell r="AM8" t="str">
            <v>GOBIERNO</v>
          </cell>
          <cell r="AO8" t="str">
            <v>04</v>
          </cell>
          <cell r="AP8" t="str">
            <v>CONTROL Y EVALUACIÓN DE LA GESTIÓN GUBERNAMENTAL</v>
          </cell>
          <cell r="AR8" t="str">
            <v>03</v>
          </cell>
          <cell r="AS8" t="str">
            <v>Corredor Turístico Reforma-Centro Histórico</v>
          </cell>
          <cell r="AU8" t="str">
            <v>020258</v>
          </cell>
          <cell r="AV8" t="str">
            <v>Operar el programa nacional de seguridad pública</v>
          </cell>
          <cell r="AW8" t="str">
            <v>Programa</v>
          </cell>
          <cell r="DE8" t="str">
            <v>CAJA DE PREVISIÓN DE LA POLICÍA PREVENTIVA</v>
          </cell>
          <cell r="DF8" t="str">
            <v>NO</v>
          </cell>
          <cell r="DH8" t="str">
            <v>CAJA DE PREVISIÓN DE LA POLICÍA PREVENTIVA</v>
          </cell>
          <cell r="DI8" t="str">
            <v>NO</v>
          </cell>
        </row>
        <row r="9">
          <cell r="Y9" t="str">
            <v>COMISIÓN DE DERECHOS HUMANOS DEL DF</v>
          </cell>
          <cell r="AJ9" t="str">
            <v>02CD01</v>
          </cell>
          <cell r="AK9" t="str">
            <v>DELEGACIÓN ÁLVARO OBREGÓN</v>
          </cell>
          <cell r="AL9" t="str">
            <v>UNIDAD RESPONSABLE: 02 CD 01 DELEGACIÓN ÁLVARO OBREGÓN</v>
          </cell>
          <cell r="AM9" t="str">
            <v>AO</v>
          </cell>
          <cell r="AO9" t="str">
            <v>05</v>
          </cell>
          <cell r="AP9" t="str">
            <v>CONDUCCIÓN Y COORDINACIÓN DE LA POLÍTICA DE DESARROLLO</v>
          </cell>
          <cell r="AR9" t="str">
            <v>04</v>
          </cell>
          <cell r="AS9" t="str">
            <v>Infraestructura escolar de nivel básico</v>
          </cell>
          <cell r="AU9" t="str">
            <v>030001</v>
          </cell>
          <cell r="AV9" t="str">
            <v>Proporcionar servicios administrativos en el sector central del Distrito Federal</v>
          </cell>
          <cell r="AW9" t="str">
            <v>Acción</v>
          </cell>
          <cell r="DE9" t="str">
            <v>CAJA DE PREVISIÓN PARA TRABAJADORES A LISTA DE RAYA DEL GDF</v>
          </cell>
          <cell r="DF9" t="str">
            <v>NO</v>
          </cell>
          <cell r="DH9" t="str">
            <v>CAJA DE PREVISIÓN PARA TRABAJADORES A LISTA DE RAYA DEL GDF</v>
          </cell>
          <cell r="DI9" t="str">
            <v>NO</v>
          </cell>
        </row>
        <row r="10">
          <cell r="Y10" t="str">
            <v>CONSEJERÍA JURÍDICA Y SERVICIOS LEGALES</v>
          </cell>
          <cell r="AA10" t="str">
            <v>&lt;Seleccione una opción de esta lista&gt;</v>
          </cell>
          <cell r="AJ10" t="str">
            <v>02CD02</v>
          </cell>
          <cell r="AK10" t="str">
            <v>DELEGACIÓN AZCAPOTZALCO</v>
          </cell>
          <cell r="AL10" t="str">
            <v>UNIDAD RESPONSABLE: 02 CD 02 DELEGACIÓN AZCAPOTZALCO</v>
          </cell>
          <cell r="AM10" t="str">
            <v>AZC</v>
          </cell>
          <cell r="AO10" t="str">
            <v>06</v>
          </cell>
          <cell r="AP10" t="str">
            <v>ADMINISTRACIÓN DE LA HACIENDA PÚBLICA</v>
          </cell>
          <cell r="AR10" t="str">
            <v>06</v>
          </cell>
          <cell r="AS10" t="str">
            <v>Equidad en la Ciudad</v>
          </cell>
          <cell r="AU10" t="str">
            <v>030002</v>
          </cell>
          <cell r="AV10" t="str">
            <v>Realizar acciones en materia de adquisiciones y servicios generales del Gobierno del Distrito Federal</v>
          </cell>
          <cell r="AW10" t="str">
            <v>A/P</v>
          </cell>
          <cell r="DE10" t="str">
            <v>COMISIÓN DE DERECHOS HUMANOS DEL DF</v>
          </cell>
          <cell r="DF10" t="str">
            <v>NO</v>
          </cell>
          <cell r="DH10" t="str">
            <v>COMISIÓN DE DERECHOS HUMANOS DEL DF</v>
          </cell>
          <cell r="DI10" t="str">
            <v>NO</v>
          </cell>
        </row>
        <row r="11">
          <cell r="Y11" t="str">
            <v>CONSEJO DE EVALUACIÓN DEL DESARROLLO SOCIAL DEL DF</v>
          </cell>
          <cell r="AJ11" t="str">
            <v>02CD03</v>
          </cell>
          <cell r="AK11" t="str">
            <v>DELEGACIÓN BENITO JUÁREZ</v>
          </cell>
          <cell r="AL11" t="str">
            <v>UNIDAD RESPONSABLE: 02 CD 03 DELEGACIÓN BENITO JUÁREZ</v>
          </cell>
          <cell r="AM11" t="str">
            <v>BJ</v>
          </cell>
          <cell r="AO11" t="str">
            <v>07</v>
          </cell>
          <cell r="AP11" t="str">
            <v>PROCESOS ELECTORALES</v>
          </cell>
          <cell r="AR11" t="str">
            <v>11</v>
          </cell>
          <cell r="AS11" t="str">
            <v>Hábitat</v>
          </cell>
          <cell r="AU11" t="str">
            <v>030003</v>
          </cell>
          <cell r="AV11" t="str">
            <v>Operar el programa integral del Registro Civil</v>
          </cell>
          <cell r="AW11" t="str">
            <v>Programa</v>
          </cell>
          <cell r="DE11" t="str">
            <v>CONSEJERÍA JURÍDICA Y SERVICIOS LEGALES</v>
          </cell>
          <cell r="DF11" t="str">
            <v>NO</v>
          </cell>
          <cell r="DH11" t="str">
            <v>CONSEJERÍA JURÍDICA Y SERVICIOS LEGALES</v>
          </cell>
          <cell r="DI11" t="str">
            <v>NO</v>
          </cell>
        </row>
        <row r="12">
          <cell r="Y12" t="str">
            <v>CONSEJO DE LA JUDICATURA DEL DF</v>
          </cell>
          <cell r="AA12" t="str">
            <v>VAYA A LA HOJA INICIO Y SELECIONE EL PERIODO CORRESPONDIENTE A ESTE INFORME</v>
          </cell>
          <cell r="AJ12" t="str">
            <v>02CD04</v>
          </cell>
          <cell r="AK12" t="str">
            <v>DELEGACIÓN COYOACÁN</v>
          </cell>
          <cell r="AL12" t="str">
            <v>UNIDAD RESPONSABLE: 02 CD 04 DELEGACIÓN COYOACÁN</v>
          </cell>
          <cell r="AM12" t="str">
            <v>COY</v>
          </cell>
          <cell r="AO12" t="str">
            <v>08</v>
          </cell>
          <cell r="AP12" t="str">
            <v>SEGURIDAD PÚBLICA</v>
          </cell>
          <cell r="AR12" t="str">
            <v>12</v>
          </cell>
          <cell r="AS12" t="str">
            <v>Seguro Popular</v>
          </cell>
          <cell r="AU12" t="str">
            <v>030004</v>
          </cell>
          <cell r="AV12" t="str">
            <v>Proporcionar servicios legales</v>
          </cell>
          <cell r="AW12" t="str">
            <v>Acción</v>
          </cell>
          <cell r="DE12" t="str">
            <v>CONSEJO DE EVALUACIÓN DEL DESARROLLO SOCIAL DEL DF</v>
          </cell>
          <cell r="DF12" t="str">
            <v>NO</v>
          </cell>
          <cell r="DH12" t="str">
            <v>CONSEJO DE EVALUACIÓN DEL DESARROLLO SOCIAL DEL DF</v>
          </cell>
          <cell r="DI12" t="str">
            <v>NO</v>
          </cell>
        </row>
        <row r="13">
          <cell r="Y13" t="str">
            <v>CONTADURÍA MAYOR DE HACIENDA DE LA ALDF</v>
          </cell>
          <cell r="AJ13" t="str">
            <v>02CD05</v>
          </cell>
          <cell r="AK13" t="str">
            <v>DELEGACIÓN CUAJIMALPA DE MORELOS</v>
          </cell>
          <cell r="AL13" t="str">
            <v>UNIDAD RESPONSABLE: 02 CD 05 DELEGACIÓN CUAJIMALPA DE MORELOS</v>
          </cell>
          <cell r="AM13" t="str">
            <v>CUAJ</v>
          </cell>
          <cell r="AO13" t="str">
            <v>09</v>
          </cell>
          <cell r="AP13" t="str">
            <v>PROTECCIÓN CIVIL</v>
          </cell>
          <cell r="AR13" t="str">
            <v>15</v>
          </cell>
          <cell r="AS13" t="str">
            <v>Recuperación de espacios públicos</v>
          </cell>
          <cell r="AU13" t="str">
            <v>030006</v>
          </cell>
          <cell r="AV13" t="str">
            <v>Elaborar decretos de expropiación y desincorporación</v>
          </cell>
          <cell r="AW13" t="str">
            <v>Documento</v>
          </cell>
          <cell r="DE13" t="str">
            <v>CONSEJO DE LA JUDICATURA DEL DF</v>
          </cell>
          <cell r="DF13" t="str">
            <v>NO</v>
          </cell>
          <cell r="DH13" t="str">
            <v>CONSEJO DE LA JUDICATURA DEL DF</v>
          </cell>
          <cell r="DI13" t="str">
            <v>NO</v>
          </cell>
        </row>
        <row r="14">
          <cell r="Y14" t="str">
            <v>CONTRALORÍA GENERAL</v>
          </cell>
          <cell r="AJ14" t="str">
            <v>02CD06</v>
          </cell>
          <cell r="AK14" t="str">
            <v>DELEGACIÓN CUAUHTÉMOC</v>
          </cell>
          <cell r="AL14" t="str">
            <v>UNIDAD RESPONSABLE: 02 CD 06 DELEGACIÓN CUAUHTÉMOC</v>
          </cell>
          <cell r="AM14" t="str">
            <v>CUAU</v>
          </cell>
          <cell r="AO14" t="str">
            <v>10</v>
          </cell>
          <cell r="AP14" t="str">
            <v>READAPTACIÓN SOCIAL</v>
          </cell>
          <cell r="AR14">
            <v>16</v>
          </cell>
          <cell r="AS14" t="str">
            <v>Fortalecimiento de las funciones de las Delegaciones en Materia de Seguridad  Pública</v>
          </cell>
          <cell r="AU14" t="str">
            <v>030007</v>
          </cell>
          <cell r="AV14" t="str">
            <v>Publicar la Gaceta Oficial del Gobierno del Distrito Federal</v>
          </cell>
          <cell r="AW14" t="str">
            <v>Ejemplar</v>
          </cell>
          <cell r="DE14" t="str">
            <v>CONTADURÍA MAYOR DE HACIENDA DE LA ALDF</v>
          </cell>
          <cell r="DF14" t="str">
            <v>NO</v>
          </cell>
          <cell r="DH14" t="str">
            <v>CONTADURÍA MAYOR DE HACIENDA DE LA ALDF</v>
          </cell>
          <cell r="DI14" t="str">
            <v>NO</v>
          </cell>
        </row>
        <row r="15">
          <cell r="Y15" t="str">
            <v>CORPORACIÓN MEXICANA DE IMPRESIÓN S.A. DE C.V.</v>
          </cell>
          <cell r="AJ15" t="str">
            <v>02CD07</v>
          </cell>
          <cell r="AK15" t="str">
            <v>DELEGACIÓN GUSTAVO A. MADERO</v>
          </cell>
          <cell r="AL15" t="str">
            <v>UNIDAD RESPONSABLE: 02 CD 07 DELEGACIÓN GUSTAVO A. MADERO</v>
          </cell>
          <cell r="AM15" t="str">
            <v>GAM</v>
          </cell>
          <cell r="AO15" t="str">
            <v>11</v>
          </cell>
          <cell r="AP15" t="str">
            <v>PROCURACIÓN DE JUSTICIA</v>
          </cell>
          <cell r="AR15">
            <v>17</v>
          </cell>
          <cell r="AS15" t="str">
            <v>Fondo de Coinversión</v>
          </cell>
          <cell r="AU15" t="str">
            <v>030008</v>
          </cell>
          <cell r="AV15" t="str">
            <v>Administrar los recursos materiales y humanos del Gobierno del Distrito Federal</v>
          </cell>
          <cell r="AW15" t="str">
            <v>Acción</v>
          </cell>
          <cell r="DE15" t="str">
            <v>CONTRALORÍA GENERAL</v>
          </cell>
          <cell r="DF15" t="str">
            <v>NO</v>
          </cell>
          <cell r="DH15" t="str">
            <v>CONTRALORÍA GENERAL</v>
          </cell>
          <cell r="DI15" t="str">
            <v>NO</v>
          </cell>
        </row>
        <row r="16">
          <cell r="Y16" t="str">
            <v>DELEGACIÓN ÁLVARO OBREGÓN</v>
          </cell>
          <cell r="AJ16" t="str">
            <v>02CD08</v>
          </cell>
          <cell r="AK16" t="str">
            <v>DELEGACIÓN IZTACALCO</v>
          </cell>
          <cell r="AL16" t="str">
            <v>UNIDAD RESPONSABLE: 02 CD 08 DELEGACIÓN IZTACALCO</v>
          </cell>
          <cell r="AM16" t="str">
            <v>IZT</v>
          </cell>
          <cell r="AO16" t="str">
            <v>12</v>
          </cell>
          <cell r="AP16" t="str">
            <v>IGUALDAD DE GÉNERO</v>
          </cell>
          <cell r="AR16">
            <v>18</v>
          </cell>
          <cell r="AS16" t="str">
            <v>Programa para el Desarrollo de la Industria de Software y Pyme</v>
          </cell>
          <cell r="AU16" t="str">
            <v>030009</v>
          </cell>
          <cell r="AV16" t="str">
            <v>Administrar el patrimonio inmobiliario del Distrito Federal</v>
          </cell>
          <cell r="AW16" t="str">
            <v>A/P</v>
          </cell>
          <cell r="DE16" t="str">
            <v>CORPORACIÓN MEXICANA DE IMPRESIÓN S.A. DE C.V.</v>
          </cell>
          <cell r="DF16" t="str">
            <v>NO</v>
          </cell>
          <cell r="DH16" t="str">
            <v>CORPORACIÓN MEXICANA DE IMPRESIÓN S.A. DE C.V.</v>
          </cell>
          <cell r="DI16" t="str">
            <v>NO</v>
          </cell>
        </row>
        <row r="17">
          <cell r="Y17" t="str">
            <v>DELEGACIÓN AZCAPOTZALCO</v>
          </cell>
          <cell r="AJ17" t="str">
            <v>02CD09</v>
          </cell>
          <cell r="AK17" t="str">
            <v>DELEGACIÓN IZTAPALAPA</v>
          </cell>
          <cell r="AL17" t="str">
            <v>UNIDAD RESPONSABLE: 02 CD 09 DELEGACIÓN IZTAPALAPA</v>
          </cell>
          <cell r="AM17" t="str">
            <v>IZP</v>
          </cell>
          <cell r="AO17" t="str">
            <v>13</v>
          </cell>
          <cell r="AP17" t="str">
            <v>DESARROLLO Y ASISTENCIA SOCIAL</v>
          </cell>
          <cell r="AU17" t="str">
            <v>030010</v>
          </cell>
          <cell r="AV17" t="str">
            <v>Actualizar las normas de construcción</v>
          </cell>
          <cell r="AW17" t="str">
            <v>Estudio</v>
          </cell>
          <cell r="DE17" t="str">
            <v>DELEGACIÓN ÁLVARO OBREGÓN</v>
          </cell>
          <cell r="DF17" t="str">
            <v>SÍ</v>
          </cell>
          <cell r="DH17" t="str">
            <v>DELEGACIÓN ÁLVARO OBREGÓN</v>
          </cell>
          <cell r="DI17" t="str">
            <v>NO</v>
          </cell>
        </row>
        <row r="18">
          <cell r="Y18" t="str">
            <v>DELEGACIÓN BENITO JUÁREZ</v>
          </cell>
          <cell r="AJ18" t="str">
            <v>02CD10</v>
          </cell>
          <cell r="AK18" t="str">
            <v>DELEGACIÓN MAGDALENA CONTRERAS</v>
          </cell>
          <cell r="AL18" t="str">
            <v>UNIDAD RESPONSABLE: 02 CD 10 DELEGACIÓN MAGDALENA CONTRERAS</v>
          </cell>
          <cell r="AM18" t="str">
            <v>MC</v>
          </cell>
          <cell r="AO18" t="str">
            <v>15</v>
          </cell>
          <cell r="AP18" t="str">
            <v>PRESTACIONES Y SERVICIOS DE SEGURIDAD SOCIAL</v>
          </cell>
          <cell r="AU18" t="str">
            <v>030011</v>
          </cell>
          <cell r="AV18" t="str">
            <v>Realizar acciones en materia de administración de personal y política laboral</v>
          </cell>
          <cell r="AW18" t="str">
            <v>A/P</v>
          </cell>
          <cell r="DE18" t="str">
            <v>DELEGACIÓN AZCAPOTZALCO</v>
          </cell>
          <cell r="DF18" t="str">
            <v>SÍ</v>
          </cell>
          <cell r="DH18" t="str">
            <v>DELEGACIÓN AZCAPOTZALCO</v>
          </cell>
          <cell r="DI18" t="str">
            <v>NO</v>
          </cell>
        </row>
        <row r="19">
          <cell r="Y19" t="str">
            <v>DELEGACIÓN COYOACÁN</v>
          </cell>
          <cell r="AA19" t="str">
            <v>ELIJA LA UNIDAD RESPONSABLE CORRESPONDIENTE A ESTE INFORME</v>
          </cell>
          <cell r="AJ19" t="str">
            <v>02CD11</v>
          </cell>
          <cell r="AK19" t="str">
            <v>DELEGACIÓN MIGUEL HIDALGO</v>
          </cell>
          <cell r="AL19" t="str">
            <v>UNIDAD RESPONSABLE: 02 CD 11 DELEGACIÓN MIGUEL HIDALGO</v>
          </cell>
          <cell r="AM19" t="str">
            <v>MH</v>
          </cell>
          <cell r="AO19" t="str">
            <v>16</v>
          </cell>
          <cell r="AP19" t="str">
            <v>SALUD</v>
          </cell>
          <cell r="AU19" t="str">
            <v>030012</v>
          </cell>
          <cell r="AV19" t="str">
            <v>Cubrir las erogaciones por concepto de responsabilidad patrimonial</v>
          </cell>
          <cell r="AW19" t="str">
            <v>Resolución</v>
          </cell>
          <cell r="DE19" t="str">
            <v>DELEGACIÓN BENITO JUÁREZ</v>
          </cell>
          <cell r="DF19" t="str">
            <v>SÍ</v>
          </cell>
          <cell r="DH19" t="str">
            <v>DELEGACIÓN BENITO JUÁREZ</v>
          </cell>
          <cell r="DI19" t="str">
            <v>NO</v>
          </cell>
        </row>
        <row r="20">
          <cell r="Y20" t="str">
            <v>DELEGACIÓN CUAJIMALPA DE MORELOS</v>
          </cell>
          <cell r="AJ20" t="str">
            <v>02CD12</v>
          </cell>
          <cell r="AK20" t="str">
            <v>DELEGACIÓN MILPA ALTA</v>
          </cell>
          <cell r="AL20" t="str">
            <v>UNIDAD RESPONSABLE: 02 CD 12 DELEGACIÓN MILPA ALTA</v>
          </cell>
          <cell r="AM20" t="str">
            <v>MA</v>
          </cell>
          <cell r="AO20" t="str">
            <v>17</v>
          </cell>
          <cell r="AP20" t="str">
            <v>EDUCACIÓN</v>
          </cell>
          <cell r="AU20" t="str">
            <v>030013</v>
          </cell>
          <cell r="AV20" t="str">
            <v>Realizar acciones tendientes a la extinción y liquidación de fideicomisos</v>
          </cell>
          <cell r="AW20" t="str">
            <v>Acción</v>
          </cell>
          <cell r="DE20" t="str">
            <v>DELEGACIÓN COYOACÁN</v>
          </cell>
          <cell r="DF20" t="str">
            <v>SÍ</v>
          </cell>
          <cell r="DH20" t="str">
            <v>DELEGACIÓN COYOACÁN</v>
          </cell>
          <cell r="DI20" t="str">
            <v>NO</v>
          </cell>
        </row>
        <row r="21">
          <cell r="Y21" t="str">
            <v>DELEGACIÓN CUAUHTÉMOC</v>
          </cell>
          <cell r="AJ21" t="str">
            <v>02CD13</v>
          </cell>
          <cell r="AK21" t="str">
            <v>DELEGACIÓN TLÁHUAC</v>
          </cell>
          <cell r="AL21" t="str">
            <v>UNIDAD RESPONSABLE: 02 CD 13 DELEGACIÓN TLÁHUAC</v>
          </cell>
          <cell r="AM21" t="str">
            <v>TLAH</v>
          </cell>
          <cell r="AO21" t="str">
            <v>18</v>
          </cell>
          <cell r="AP21" t="str">
            <v>CIENCIA Y TECNOLOGÍA</v>
          </cell>
          <cell r="AU21" t="str">
            <v>030014</v>
          </cell>
          <cell r="AV21" t="str">
            <v>Atender asuntos y procedimientos jurídicos</v>
          </cell>
          <cell r="AW21" t="str">
            <v>Juicio</v>
          </cell>
          <cell r="DE21" t="str">
            <v>DELEGACIÓN CUAJIMALPA DE MORELOS</v>
          </cell>
          <cell r="DF21" t="str">
            <v>SÍ</v>
          </cell>
          <cell r="DH21" t="str">
            <v>DELEGACIÓN CUAJIMALPA DE MORELOS</v>
          </cell>
          <cell r="DI21" t="str">
            <v>NO</v>
          </cell>
        </row>
        <row r="22">
          <cell r="Y22" t="str">
            <v>DELEGACIÓN GUSTAVO A. MADERO</v>
          </cell>
          <cell r="AA22" t="str">
            <v>UNIDAD RESPONSABLE</v>
          </cell>
          <cell r="AJ22" t="str">
            <v>02CD14</v>
          </cell>
          <cell r="AK22" t="str">
            <v>DELEGACIÓN TLALPAN</v>
          </cell>
          <cell r="AL22" t="str">
            <v>UNIDAD RESPONSABLE: 02 CD 14 DELEGACIÓN TLALPAN</v>
          </cell>
          <cell r="AM22" t="str">
            <v>TLAL</v>
          </cell>
          <cell r="AO22" t="str">
            <v>19</v>
          </cell>
          <cell r="AP22" t="str">
            <v>CULTURA, ESPARCIMIENTO Y DEPORTE</v>
          </cell>
          <cell r="AU22" t="str">
            <v>030015</v>
          </cell>
          <cell r="AV22" t="str">
            <v>Realizar acciones de modernización administrativa</v>
          </cell>
          <cell r="AW22" t="str">
            <v>A/P</v>
          </cell>
          <cell r="DE22" t="str">
            <v>DELEGACIÓN CUAUHTÉMOC</v>
          </cell>
          <cell r="DF22" t="str">
            <v>SÍ</v>
          </cell>
          <cell r="DH22" t="str">
            <v>DELEGACIÓN CUAUHTÉMOC</v>
          </cell>
          <cell r="DI22" t="str">
            <v>NO</v>
          </cell>
        </row>
        <row r="23">
          <cell r="Y23" t="str">
            <v>DELEGACIÓN IZTACALCO</v>
          </cell>
          <cell r="AJ23" t="str">
            <v>02CD15</v>
          </cell>
          <cell r="AK23" t="str">
            <v>DELEGACIÓN VENUSTIANO CARRANZA</v>
          </cell>
          <cell r="AL23" t="str">
            <v>UNIDAD RESPONSABLE: 02 CD 15 DELEGACIÓN VENUSTIANO CARRANZA</v>
          </cell>
          <cell r="AM23" t="str">
            <v>VC</v>
          </cell>
          <cell r="AO23" t="str">
            <v>20</v>
          </cell>
          <cell r="AP23" t="str">
            <v>PROVISIÓN DE SERVICIOS E INFRAESTRUCTURA URBANOS</v>
          </cell>
          <cell r="AU23" t="str">
            <v>030016</v>
          </cell>
          <cell r="AV23" t="str">
            <v>Supervisar y realizar actividades para la debida integración de los actos jurídicos administrativos</v>
          </cell>
          <cell r="AW23" t="str">
            <v>Acción</v>
          </cell>
          <cell r="DE23" t="str">
            <v>DELEGACIÓN GUSTAVO A. MADERO</v>
          </cell>
          <cell r="DF23" t="str">
            <v>SÍ</v>
          </cell>
          <cell r="DH23" t="str">
            <v>DELEGACIÓN GUSTAVO A. MADERO</v>
          </cell>
          <cell r="DI23" t="str">
            <v>NO</v>
          </cell>
        </row>
        <row r="24">
          <cell r="Y24" t="str">
            <v>DELEGACIÓN IZTAPALAPA</v>
          </cell>
          <cell r="AJ24" t="str">
            <v>02CD16</v>
          </cell>
          <cell r="AK24" t="str">
            <v>DELEGACIÓN XOCHIMILCO</v>
          </cell>
          <cell r="AL24" t="str">
            <v>UNIDAD RESPONSABLE: 02 CD 16 DELEGACIÓN XOCHIMILCO</v>
          </cell>
          <cell r="AM24" t="str">
            <v>XOCH</v>
          </cell>
          <cell r="AO24" t="str">
            <v>21</v>
          </cell>
          <cell r="AP24" t="str">
            <v>FOMENTO Y APOYO A LOS ASENTAMIENTOS HUMANOS</v>
          </cell>
          <cell r="AR24" t="str">
            <v>Asociación</v>
          </cell>
          <cell r="AU24" t="str">
            <v>030017</v>
          </cell>
          <cell r="AV24" t="str">
            <v>Emitir dictámenes valuatorios de bienes muebles, inmuebles y fiscales</v>
          </cell>
          <cell r="AW24" t="str">
            <v>Dictamen</v>
          </cell>
          <cell r="DE24" t="str">
            <v>DELEGACIÓN IZTACALCO</v>
          </cell>
          <cell r="DF24" t="str">
            <v>SÍ</v>
          </cell>
          <cell r="DH24" t="str">
            <v>DELEGACIÓN IZTACALCO</v>
          </cell>
          <cell r="DI24" t="str">
            <v>NO</v>
          </cell>
        </row>
        <row r="25">
          <cell r="Y25" t="str">
            <v>DELEGACIÓN MAGDALENA CONTRERAS</v>
          </cell>
          <cell r="AJ25" t="str">
            <v>02CD17</v>
          </cell>
          <cell r="AK25" t="str">
            <v>SISTEMA DE RADIO Y TELEVISIÓN DIGITAL DEL GDF</v>
          </cell>
          <cell r="AL25" t="str">
            <v>UNIDAD RESPONSABLE: 02 CD 17 SISTEMA DE RADIO Y TELEVISIÓN DIGITAL DEL GDF</v>
          </cell>
          <cell r="AM25" t="str">
            <v>RYT</v>
          </cell>
          <cell r="AO25" t="str">
            <v>22</v>
          </cell>
          <cell r="AP25" t="str">
            <v>REGULACIÓN VIAL Y TRANSPORTE PÚBLICO</v>
          </cell>
          <cell r="AR25" t="str">
            <v>Empresa</v>
          </cell>
          <cell r="AU25" t="str">
            <v>030018</v>
          </cell>
          <cell r="AV25" t="str">
            <v>Otorgar Servicios de Apoyo Administrativo en delegaciones</v>
          </cell>
          <cell r="AW25" t="str">
            <v>Apoyo</v>
          </cell>
          <cell r="DE25" t="str">
            <v>DELEGACIÓN IZTAPALAPA</v>
          </cell>
          <cell r="DF25" t="str">
            <v>SÍ</v>
          </cell>
          <cell r="DH25" t="str">
            <v>DELEGACIÓN IZTAPALAPA</v>
          </cell>
          <cell r="DI25" t="str">
            <v>NO</v>
          </cell>
        </row>
        <row r="26">
          <cell r="Y26" t="str">
            <v>DELEGACIÓN MIGUEL HIDALGO</v>
          </cell>
          <cell r="AJ26" t="str">
            <v>02OD03</v>
          </cell>
          <cell r="AK26" t="str">
            <v>SISTEMA DE RADIO Y TELEVISIÓN DIGITAL DEL GDF</v>
          </cell>
          <cell r="AL26" t="str">
            <v>UNIDAD RESPONSABLE: 02 OD 03 SISTEMA DE RADIO Y TELEVISIÓN DIGITAL DEL GDF</v>
          </cell>
          <cell r="AM26" t="str">
            <v>RYT</v>
          </cell>
          <cell r="AO26" t="str">
            <v>23</v>
          </cell>
          <cell r="AP26" t="str">
            <v>AGUA POTABLE</v>
          </cell>
          <cell r="AR26" t="str">
            <v>Grupo</v>
          </cell>
          <cell r="AU26" t="str">
            <v>030019</v>
          </cell>
          <cell r="AV26" t="str">
            <v>Intervenir en juicios jurídicos contenciosos</v>
          </cell>
          <cell r="AW26" t="str">
            <v>Acción</v>
          </cell>
          <cell r="DE26" t="str">
            <v>DELEGACIÓN MAGDALENA CONTRERAS</v>
          </cell>
          <cell r="DF26" t="str">
            <v>SÍ</v>
          </cell>
          <cell r="DH26" t="str">
            <v>DELEGACIÓN MAGDALENA CONTRERAS</v>
          </cell>
          <cell r="DI26" t="str">
            <v>NO</v>
          </cell>
        </row>
        <row r="27">
          <cell r="Y27" t="str">
            <v>DELEGACIÓN MILPA ALTA</v>
          </cell>
          <cell r="AJ27" t="str">
            <v>03C001</v>
          </cell>
          <cell r="AK27" t="str">
            <v>SECRETARÍA DE DESARROLLO URBANO Y VIVIENDA</v>
          </cell>
          <cell r="AL27" t="str">
            <v>UNIDAD RESPONSABLE: 03 C0 01 SECRETARÍA DE DESARROLLO URBANO Y VIVIENDA</v>
          </cell>
          <cell r="AM27" t="str">
            <v>SEDUVI</v>
          </cell>
          <cell r="AO27" t="str">
            <v>24</v>
          </cell>
          <cell r="AP27" t="str">
            <v>DRENAJE Y TRATAMIENTO DE AGUAS NEGRAS</v>
          </cell>
          <cell r="AR27" t="str">
            <v>Persona</v>
          </cell>
          <cell r="AU27" t="str">
            <v>030020</v>
          </cell>
          <cell r="AV27" t="str">
            <v>Impartir cursos de capacitación y actualización a servidores públicos</v>
          </cell>
          <cell r="AW27" t="str">
            <v>Curso</v>
          </cell>
          <cell r="DE27" t="str">
            <v>DELEGACIÓN MIGUEL HIDALGO</v>
          </cell>
          <cell r="DF27" t="str">
            <v>SÍ</v>
          </cell>
          <cell r="DH27" t="str">
            <v>DELEGACIÓN MIGUEL HIDALGO</v>
          </cell>
          <cell r="DI27" t="str">
            <v>NO</v>
          </cell>
        </row>
        <row r="28">
          <cell r="Y28" t="str">
            <v>DELEGACIÓN TLÁHUAC</v>
          </cell>
          <cell r="AJ28" t="str">
            <v>03PDIV</v>
          </cell>
          <cell r="AK28" t="str">
            <v>INSTITUTO DE VIVIENDA DEL DF</v>
          </cell>
          <cell r="AL28" t="str">
            <v>UNIDAD RESPONSABLE: 03 PD IV INSTITUTO DE VIVIENDA DEL DF</v>
          </cell>
          <cell r="AM28" t="str">
            <v>INVIDF</v>
          </cell>
          <cell r="AO28" t="str">
            <v>25</v>
          </cell>
          <cell r="AP28" t="str">
            <v>PROTECCIÓN AL MEDIO AMBIENTE Y LOS RECURSOS NATURALES</v>
          </cell>
          <cell r="AU28" t="str">
            <v>030021</v>
          </cell>
          <cell r="AV28" t="str">
            <v>Evaluar el desempeño y desarrollo profesional de los servidores públicos del Gobierno del Distrito Federal</v>
          </cell>
          <cell r="AW28" t="str">
            <v>A/P</v>
          </cell>
          <cell r="DE28" t="str">
            <v>DELEGACIÓN MILPA ALTA</v>
          </cell>
          <cell r="DF28" t="str">
            <v>SÍ</v>
          </cell>
          <cell r="DH28" t="str">
            <v>DELEGACIÓN MILPA ALTA</v>
          </cell>
          <cell r="DI28" t="str">
            <v>NO</v>
          </cell>
        </row>
        <row r="29">
          <cell r="Y29" t="str">
            <v>DELEGACIÓN TLALPAN</v>
          </cell>
          <cell r="AJ29" t="str">
            <v>04C001</v>
          </cell>
          <cell r="AK29" t="str">
            <v>SECRETARÍA DE DESARROLLO ECONÓMICO</v>
          </cell>
          <cell r="AL29" t="str">
            <v>UNIDAD RESPONSABLE: 04 C0 01 SECRETARÍA DE DESARROLLO ECONÓMICO</v>
          </cell>
          <cell r="AM29" t="str">
            <v>SEDECO</v>
          </cell>
          <cell r="AO29" t="str">
            <v>26</v>
          </cell>
          <cell r="AP29" t="str">
            <v>PRODUCCIÓN Y COMERCIALIZACIÓN DE BIENES Y SERVICIOS</v>
          </cell>
          <cell r="AU29" t="str">
            <v>030022</v>
          </cell>
          <cell r="AV29" t="str">
            <v>Administrar la red principal de datos del Gobierno del Distrito Federal y sitios web</v>
          </cell>
          <cell r="AW29" t="str">
            <v>A/P</v>
          </cell>
          <cell r="DE29" t="str">
            <v>DELEGACIÓN TLÁHUAC</v>
          </cell>
          <cell r="DF29" t="str">
            <v>SÍ</v>
          </cell>
          <cell r="DH29" t="str">
            <v>DELEGACIÓN TLÁHUAC</v>
          </cell>
          <cell r="DI29" t="str">
            <v>NO</v>
          </cell>
        </row>
        <row r="30">
          <cell r="Y30" t="str">
            <v>DELEGACIÓN VENUSTIANO CARRANZA</v>
          </cell>
          <cell r="AJ30" t="str">
            <v>04P0DS</v>
          </cell>
          <cell r="AK30" t="str">
            <v>FONDO PARA EL DESARROLLO SOCIAL DE LA CIUDAD DE MÉXICO</v>
          </cell>
          <cell r="AL30" t="str">
            <v>UNIDAD RESPONSABLE: 04 P0 DS FONDO PARA EL DESARROLLO SOCIAL DE LA CIUDAD DE MÉXICO</v>
          </cell>
          <cell r="AM30" t="str">
            <v>FONDESO</v>
          </cell>
          <cell r="AO30" t="str">
            <v>27</v>
          </cell>
          <cell r="AP30" t="str">
            <v>FOMENTO ECONÓMICO</v>
          </cell>
          <cell r="AU30" t="str">
            <v>030023</v>
          </cell>
          <cell r="AV30" t="str">
            <v>Atender el sistema delegacional de orientación, información y quejas</v>
          </cell>
          <cell r="AW30" t="str">
            <v>A/P</v>
          </cell>
          <cell r="DE30" t="str">
            <v>DELEGACIÓN TLALPAN</v>
          </cell>
          <cell r="DF30" t="str">
            <v>SÍ</v>
          </cell>
          <cell r="DH30" t="str">
            <v>DELEGACIÓN TLALPAN</v>
          </cell>
          <cell r="DI30" t="str">
            <v>NO</v>
          </cell>
        </row>
        <row r="31">
          <cell r="Y31" t="str">
            <v>DELEGACIÓN XOCHIMILCO</v>
          </cell>
          <cell r="AJ31" t="str">
            <v>05C001</v>
          </cell>
          <cell r="AK31" t="str">
            <v>SECRETARÍA DE TURISMO</v>
          </cell>
          <cell r="AL31" t="str">
            <v>UNIDAD RESPONSABLE: 05 C0 01 SECRETARÍA DE TURISMO</v>
          </cell>
          <cell r="AM31" t="str">
            <v>TURISMO</v>
          </cell>
          <cell r="AO31" t="str">
            <v>28</v>
          </cell>
          <cell r="AP31" t="str">
            <v>DESARROLLO RURAL</v>
          </cell>
          <cell r="AU31" t="str">
            <v>030024</v>
          </cell>
          <cell r="AV31" t="str">
            <v>Operar el programa de participación social y de fomento a la cultura cívica</v>
          </cell>
          <cell r="AW31" t="str">
            <v>Acción</v>
          </cell>
          <cell r="DE31" t="str">
            <v>DELEGACIÓN VENUSTIANO CARRANZA</v>
          </cell>
          <cell r="DF31" t="str">
            <v>SÍ</v>
          </cell>
          <cell r="DH31" t="str">
            <v>DELEGACIÓN VENUSTIANO CARRANZA</v>
          </cell>
          <cell r="DI31" t="str">
            <v>NO</v>
          </cell>
        </row>
        <row r="32">
          <cell r="Y32" t="str">
            <v>FIDEICOMISO DE RECUPERACIÓN CREDITICIA DEL DF</v>
          </cell>
          <cell r="AJ32" t="str">
            <v>05P0PT</v>
          </cell>
          <cell r="AK32" t="str">
            <v>FONDO MIXTO DE PROMOCIÓN TURÍSTICA</v>
          </cell>
          <cell r="AL32" t="str">
            <v>UNIDAD RESPONSABLE: 05 P0 PT FONDO MIXTO DE PROMOCIÓN TURÍSTICA</v>
          </cell>
          <cell r="AM32" t="str">
            <v>FONDOMIX</v>
          </cell>
          <cell r="AO32" t="str">
            <v>29</v>
          </cell>
          <cell r="AP32" t="str">
            <v>FOMENTO DEL EMPLEO Y LA PRODUCTIVIDAD</v>
          </cell>
          <cell r="AU32" t="str">
            <v>030025</v>
          </cell>
          <cell r="AV32" t="str">
            <v>Operar el programa de ingenieros como peritos de tránsito terrestre</v>
          </cell>
          <cell r="AW32" t="str">
            <v>Programa</v>
          </cell>
          <cell r="DE32" t="str">
            <v>DELEGACIÓN XOCHIMILCO</v>
          </cell>
          <cell r="DF32" t="str">
            <v>SÍ</v>
          </cell>
          <cell r="DH32" t="str">
            <v>DELEGACIÓN XOCHIMILCO</v>
          </cell>
          <cell r="DI32" t="str">
            <v>SÍ</v>
          </cell>
        </row>
        <row r="33">
          <cell r="Y33" t="str">
            <v>FIDEICOMISO DEL CENTRO HISTÓRICO</v>
          </cell>
          <cell r="AJ33" t="str">
            <v>06C001</v>
          </cell>
          <cell r="AK33" t="str">
            <v>SECRETARÍA DE MEDIO AMBIENTE</v>
          </cell>
          <cell r="AL33" t="str">
            <v>UNIDAD RESPONSABLE: 06 C0 01 SECRETARÍA DE MEDIO AMBIENTE</v>
          </cell>
          <cell r="AM33" t="str">
            <v>AMBIENTE</v>
          </cell>
          <cell r="AU33" t="str">
            <v>030026</v>
          </cell>
          <cell r="AV33" t="str">
            <v>Operar el programa estatal de modernización del registro público de la propiedad</v>
          </cell>
          <cell r="AW33" t="str">
            <v>A/P</v>
          </cell>
          <cell r="DE33" t="str">
            <v>FIDEICOMISO DE RECUPERACIÓN CREDITICIA DEL DF</v>
          </cell>
          <cell r="DF33" t="str">
            <v>NO</v>
          </cell>
          <cell r="DH33" t="str">
            <v>FIDEICOMISO DE RECUPERACIÓN CREDITICIA DEL DF</v>
          </cell>
          <cell r="DI33" t="str">
            <v>SÍ</v>
          </cell>
        </row>
        <row r="34">
          <cell r="Y34" t="str">
            <v>FIDEICOMISO EDUCACIÓN GARANTIZADA DEL DF</v>
          </cell>
          <cell r="AJ34" t="str">
            <v>06CD03</v>
          </cell>
          <cell r="AK34" t="str">
            <v>SISTEMA DE AGUAS DE LA CIUDAD DE MÉXICO</v>
          </cell>
          <cell r="AL34" t="str">
            <v>UNIDAD RESPONSABLE: 06 CD 03 SISTEMA DE AGUAS DE LA CIUDAD DE MÉXICO</v>
          </cell>
          <cell r="AM34" t="str">
            <v>SACM</v>
          </cell>
          <cell r="AR34" t="str">
            <v>Álvaro Obregón</v>
          </cell>
          <cell r="AU34" t="str">
            <v>030059</v>
          </cell>
          <cell r="AV34" t="str">
            <v>Otorgar Servicios de Apoyo Administrativo</v>
          </cell>
          <cell r="AW34" t="str">
            <v>A/P</v>
          </cell>
          <cell r="DE34" t="str">
            <v>FIDEICOMISO DEL CENTRO HISTÓRICO</v>
          </cell>
          <cell r="DF34" t="str">
            <v>NO</v>
          </cell>
          <cell r="DH34" t="str">
            <v>FIDEICOMISO DEL CENTRO HISTÓRICO</v>
          </cell>
          <cell r="DI34" t="str">
            <v>SÍ</v>
          </cell>
        </row>
        <row r="35">
          <cell r="Y35" t="str">
            <v>FIDEICOMISO FONDO DE APOYO A LA PROCURACIÓN DE JUSTICIA EN EL DF</v>
          </cell>
          <cell r="AJ35" t="str">
            <v>06P0FA</v>
          </cell>
          <cell r="AK35" t="str">
            <v>FONDO AMBIENTAL PÚBLICO DEL DF</v>
          </cell>
          <cell r="AL35" t="str">
            <v>UNIDAD RESPONSABLE: 06 P0 FA FONDO AMBIENTAL PÚBLICO DEL DF</v>
          </cell>
          <cell r="AM35" t="str">
            <v>FAPDF</v>
          </cell>
          <cell r="AR35" t="str">
            <v>Azcapotzalco</v>
          </cell>
          <cell r="AU35" t="str">
            <v>030060</v>
          </cell>
          <cell r="AV35" t="str">
            <v>Cubrir compromisos pendientes de acciones realizadas en ejercicios anteriores</v>
          </cell>
          <cell r="AW35" t="str">
            <v>S/N</v>
          </cell>
          <cell r="DE35" t="str">
            <v>FIDEICOMISO EDUCACIÓN GARANTIZADA DEL DF</v>
          </cell>
          <cell r="DF35" t="str">
            <v>NO</v>
          </cell>
          <cell r="DH35" t="str">
            <v>FIDEICOMISO EDUCACIÓN GARANTIZADA DEL DF</v>
          </cell>
          <cell r="DI35" t="str">
            <v>SÍ</v>
          </cell>
        </row>
        <row r="36">
          <cell r="Y36" t="str">
            <v>FIDEICOMISO INNOVA DEL DF</v>
          </cell>
          <cell r="AJ36" t="str">
            <v>07C001</v>
          </cell>
          <cell r="AK36" t="str">
            <v>SECRETARÍA DE OBRAS Y SERVICIOS</v>
          </cell>
          <cell r="AL36" t="str">
            <v>UNIDAD RESPONSABLE: 07 C0 01 SECRETARÍA DE OBRAS Y SERVICIOS</v>
          </cell>
          <cell r="AM36" t="str">
            <v>SOS</v>
          </cell>
          <cell r="AR36" t="str">
            <v>Benito Juárez</v>
          </cell>
          <cell r="AU36" t="str">
            <v>030258</v>
          </cell>
          <cell r="AV36" t="str">
            <v>Operar el programa nacional de seguridad</v>
          </cell>
          <cell r="AW36" t="str">
            <v>Programa</v>
          </cell>
          <cell r="DE36" t="str">
            <v>FIDEICOMISO FONDO DE APOYO A LA PROCURACIÓN DE JUSTICIA EN EL DF</v>
          </cell>
          <cell r="DF36" t="str">
            <v>NO</v>
          </cell>
          <cell r="DH36" t="str">
            <v>FIDEICOMISO FONDO DE APOYO A LA PROCURACIÓN DE JUSTICIA EN EL DF</v>
          </cell>
          <cell r="DI36" t="str">
            <v>SÍ</v>
          </cell>
        </row>
        <row r="37">
          <cell r="Y37" t="str">
            <v>FIDEICOMISO MUSEO DE ARTE POPULAR</v>
          </cell>
          <cell r="AJ37" t="str">
            <v>07PFCH</v>
          </cell>
          <cell r="AK37" t="str">
            <v>FIDEICOMISO DEL CENTRO HISTÓRICO</v>
          </cell>
          <cell r="AL37" t="str">
            <v>UNIDAD RESPONSABLE: 07 PF CH FIDEICOMISO DEL CENTRO HISTÓRICO</v>
          </cell>
          <cell r="AM37" t="str">
            <v>FICENTRO</v>
          </cell>
          <cell r="AR37" t="str">
            <v>Coyoacán</v>
          </cell>
          <cell r="AU37" t="str">
            <v>030260</v>
          </cell>
          <cell r="AV37" t="str">
            <v>Cubrir compromisos pendientes de acciones realizadas en ejercicios anteriores</v>
          </cell>
          <cell r="AW37" t="str">
            <v>S/N</v>
          </cell>
          <cell r="DE37" t="str">
            <v>FIDEICOMISO INNOVA DEL DF</v>
          </cell>
          <cell r="DF37" t="str">
            <v>NO</v>
          </cell>
          <cell r="DH37" t="str">
            <v>FIDEICOMISO INNOVA DEL DF</v>
          </cell>
          <cell r="DI37" t="str">
            <v>SÍ</v>
          </cell>
        </row>
        <row r="38">
          <cell r="Y38" t="str">
            <v>FIDEICOMISO MUSEO DEL ESTANQUILLO</v>
          </cell>
          <cell r="AJ38" t="str">
            <v>07PFMV</v>
          </cell>
          <cell r="AK38" t="str">
            <v>FIDEICOMISO PARA EL MEJORAMIENTO DE LAS VÍAS DE COMUNICACIÓN DEL DF</v>
          </cell>
          <cell r="AL38" t="str">
            <v>UNIDAD RESPONSABLE: 07 PF MV FIDEICOMISO PARA EL MEJORAMIENTO DE LAS VÍAS DE COMUNICACIÓN DEL DF</v>
          </cell>
          <cell r="AM38" t="str">
            <v>FIMEVIC</v>
          </cell>
          <cell r="AR38" t="str">
            <v>Cuajimalpa de Morelos</v>
          </cell>
          <cell r="AU38" t="str">
            <v>040002</v>
          </cell>
          <cell r="AV38" t="str">
            <v>Coordinar el sistema de control y evaluación del GDF</v>
          </cell>
          <cell r="AW38" t="str">
            <v>A/P</v>
          </cell>
          <cell r="DE38" t="str">
            <v>FIDEICOMISO MUSEO DE ARTE POPULAR</v>
          </cell>
          <cell r="DF38" t="str">
            <v>NO</v>
          </cell>
          <cell r="DH38" t="str">
            <v>FIDEICOMISO MUSEO DE ARTE POPULAR</v>
          </cell>
          <cell r="DI38" t="str">
            <v>SÍ</v>
          </cell>
        </row>
        <row r="39">
          <cell r="Y39" t="str">
            <v>FIDEICOMISO PARA EL FONDO DE PROMOCIÓN PARA EL FINANCIAMIENTO DEL TRANSPORTE PÚBLICO</v>
          </cell>
          <cell r="AJ39" t="str">
            <v>08C001</v>
          </cell>
          <cell r="AK39" t="str">
            <v>SECRETARÍA DE DESARROLLO SOCIAL</v>
          </cell>
          <cell r="AL39" t="str">
            <v>UNIDAD RESPONSABLE: 08 C0 01 SECRETARÍA DE DESARROLLO SOCIAL</v>
          </cell>
          <cell r="AM39" t="str">
            <v>SEDESO</v>
          </cell>
          <cell r="AO39" t="str">
            <v>Adquisición de equipo de rescate y emergencias</v>
          </cell>
          <cell r="AR39" t="str">
            <v>Cuauhtémoc</v>
          </cell>
          <cell r="AU39" t="str">
            <v>040003</v>
          </cell>
          <cell r="AV39" t="str">
            <v>Ejecutar el programa de evaluación y seguimiento del control interno del Gobierno del Distrito Federal</v>
          </cell>
          <cell r="AW39" t="str">
            <v>Programa</v>
          </cell>
          <cell r="DE39" t="str">
            <v>FIDEICOMISO MUSEO DEL ESTANQUILLO</v>
          </cell>
          <cell r="DF39" t="str">
            <v>NO</v>
          </cell>
          <cell r="DH39" t="str">
            <v>FIDEICOMISO MUSEO DEL ESTANQUILLO</v>
          </cell>
          <cell r="DI39" t="str">
            <v>SÍ</v>
          </cell>
        </row>
        <row r="40">
          <cell r="Y40" t="str">
            <v>FIDEICOMISO PARA EL MEJORAMIENTO DE LAS VÍAS DE COMUNICACIÓN DEL DF</v>
          </cell>
          <cell r="AJ40" t="str">
            <v>08PDCE</v>
          </cell>
          <cell r="AK40" t="str">
            <v>CONSEJO DE EVALUACIÓN DEL DESARROLLO SOCIAL DEL DF</v>
          </cell>
          <cell r="AL40" t="str">
            <v>UNIDAD RESPONSABLE: 08 PD CE CONSEJO DE EVALUACIÓN DEL DESARROLLO SOCIAL DEL DF</v>
          </cell>
          <cell r="AM40" t="str">
            <v>CONSEJO</v>
          </cell>
          <cell r="AO40" t="str">
            <v>Atención de vivienda en riesgo</v>
          </cell>
          <cell r="AR40" t="str">
            <v>Gustavo A. Madero</v>
          </cell>
          <cell r="AU40" t="str">
            <v>040004</v>
          </cell>
          <cell r="AV40" t="str">
            <v>Ejecutar el programa anual de auditorias</v>
          </cell>
          <cell r="AW40" t="str">
            <v>Programa</v>
          </cell>
          <cell r="DE40" t="str">
            <v>FIDEICOMISO PARA EL FONDO DE PROMOCIÓN PARA EL FINANCIAMIENTO DEL TRANSPORTE PÚBLICO</v>
          </cell>
          <cell r="DF40" t="str">
            <v>NO</v>
          </cell>
          <cell r="DH40" t="str">
            <v>FIDEICOMISO PARA EL FONDO DE PROMOCIÓN PARA EL FINANCIAMIENTO DEL TRANSPORTE PÚBLICO</v>
          </cell>
          <cell r="DI40" t="str">
            <v>SÍ</v>
          </cell>
        </row>
        <row r="41">
          <cell r="Y41" t="str">
            <v>FIDEICOMISO PÚBLICO "CIUDAD DIGITAL"</v>
          </cell>
          <cell r="AJ41" t="str">
            <v>08PDIJ</v>
          </cell>
          <cell r="AK41" t="str">
            <v>INSTITUTO DE LA JUVENTUD DEL DF</v>
          </cell>
          <cell r="AL41" t="str">
            <v>UNIDAD RESPONSABLE: 08 PD IJ INSTITUTO DE LA JUVENTUD DEL DF</v>
          </cell>
          <cell r="AM41" t="str">
            <v>INJUVEDF</v>
          </cell>
          <cell r="AO41" t="str">
            <v>Construcción de muros de contención</v>
          </cell>
          <cell r="AR41" t="str">
            <v>Iztacalco</v>
          </cell>
          <cell r="AU41" t="str">
            <v>040005</v>
          </cell>
          <cell r="AV41" t="str">
            <v>Resolver procedimientos disciplinarios</v>
          </cell>
          <cell r="AW41" t="str">
            <v>A/P</v>
          </cell>
          <cell r="DE41" t="str">
            <v>FIDEICOMISO PARA EL MEJORAMIENTO DE LAS VÍAS DE COMUNICACIÓN DEL DF</v>
          </cell>
          <cell r="DF41" t="str">
            <v>NO</v>
          </cell>
          <cell r="DH41" t="str">
            <v>FIDEICOMISO PARA EL MEJORAMIENTO DE LAS VÍAS DE COMUNICACIÓN DEL DF</v>
          </cell>
          <cell r="DI41" t="str">
            <v>SÍ</v>
          </cell>
        </row>
        <row r="42">
          <cell r="Y42" t="str">
            <v>FIDEICOMISO PÚBLICO COMPLEJO AMBIENTAL "XOCHIMILCO"</v>
          </cell>
          <cell r="AJ42" t="str">
            <v>08PDIM</v>
          </cell>
          <cell r="AK42" t="str">
            <v>INSTITUTO DE LAS MUJERES DEL DF</v>
          </cell>
          <cell r="AL42" t="str">
            <v>UNIDAD RESPONSABLE: 08 PD IM INSTITUTO DE LAS MUJERES DEL DF</v>
          </cell>
          <cell r="AM42" t="str">
            <v>INMUJERESDF</v>
          </cell>
          <cell r="AO42" t="str">
            <v>Relleno de minas y taludes</v>
          </cell>
          <cell r="AR42" t="str">
            <v>Iztapalapa</v>
          </cell>
          <cell r="AU42" t="str">
            <v>040006</v>
          </cell>
          <cell r="AV42" t="str">
            <v>Coordinar la red de contralorías ciudadanas</v>
          </cell>
          <cell r="AW42" t="str">
            <v>A/P</v>
          </cell>
          <cell r="DE42" t="str">
            <v>FIDEICOMISO PÚBLICO "CIUDAD DIGITAL"</v>
          </cell>
          <cell r="DF42" t="str">
            <v>NO</v>
          </cell>
          <cell r="DH42" t="str">
            <v>FIDEICOMISO PÚBLICO "CIUDAD DIGITAL"</v>
          </cell>
          <cell r="DI42" t="str">
            <v>SÍ</v>
          </cell>
        </row>
        <row r="43">
          <cell r="Y43" t="str">
            <v>FONDO AMBIENTAL PÚBLICO DEL DF</v>
          </cell>
          <cell r="AJ43" t="str">
            <v>08PDPS</v>
          </cell>
          <cell r="AK43" t="str">
            <v>PROCURADURÍA SOCIAL DEL DF</v>
          </cell>
          <cell r="AL43" t="str">
            <v>UNIDAD RESPONSABLE: 08 PD PS PROCURADURÍA SOCIAL DEL DF</v>
          </cell>
          <cell r="AM43" t="str">
            <v>PROSOC</v>
          </cell>
          <cell r="AR43" t="str">
            <v>Magdalena Contreras</v>
          </cell>
          <cell r="AU43" t="str">
            <v>040007</v>
          </cell>
          <cell r="AV43" t="str">
            <v>Procesar las declaraciones de situación patrimonial de los servidores públicos</v>
          </cell>
          <cell r="AW43" t="str">
            <v>Declaración</v>
          </cell>
          <cell r="DE43" t="str">
            <v>FIDEICOMISO PÚBLICO COMPLEJO AMBIENTAL "XOCHIMILCO"</v>
          </cell>
          <cell r="DF43" t="str">
            <v>NO</v>
          </cell>
          <cell r="DH43" t="str">
            <v>FIDEICOMISO PÚBLICO COMPLEJO AMBIENTAL "XOCHIMILCO"</v>
          </cell>
          <cell r="DI43" t="str">
            <v>SÍ</v>
          </cell>
        </row>
        <row r="44">
          <cell r="Y44" t="str">
            <v>FONDO DE DESARROLLO ECONÓMICO DEL DF</v>
          </cell>
          <cell r="AJ44" t="str">
            <v>09C001</v>
          </cell>
          <cell r="AK44" t="str">
            <v>SECRETARÍA DE FINANZAS</v>
          </cell>
          <cell r="AL44" t="str">
            <v>UNIDAD RESPONSABLE: 09 C0 01 SECRETARÍA DE FINANZAS</v>
          </cell>
          <cell r="AM44" t="str">
            <v>FINANZAS</v>
          </cell>
          <cell r="AR44" t="str">
            <v>Miguel Hidalgo</v>
          </cell>
          <cell r="AU44" t="str">
            <v>040008</v>
          </cell>
          <cell r="AV44" t="str">
            <v>Captar, recibir y resolver quejas o denuncias de la gestión pública</v>
          </cell>
          <cell r="AW44" t="str">
            <v>Queja</v>
          </cell>
          <cell r="DE44" t="str">
            <v>FONDO AMBIENTAL PÚBLICO DEL DF</v>
          </cell>
          <cell r="DF44" t="str">
            <v>NO</v>
          </cell>
          <cell r="DH44" t="str">
            <v>FONDO AMBIENTAL PÚBLICO DEL DF</v>
          </cell>
          <cell r="DI44" t="str">
            <v>NO</v>
          </cell>
        </row>
        <row r="45">
          <cell r="Y45" t="str">
            <v>FONDO DE SEGURIDAD PÚBLICA DEL DF</v>
          </cell>
          <cell r="AJ45" t="str">
            <v>09PFCD</v>
          </cell>
          <cell r="AK45" t="str">
            <v>FIDEICOMISO PÚBLICO "CIUDAD DIGITAL"</v>
          </cell>
          <cell r="AL45" t="str">
            <v>UNIDAD RESPONSABLE: 09 PF CD FIDEICOMISO PÚBLICO "CIUDAD DIGITAL"</v>
          </cell>
          <cell r="AM45" t="str">
            <v>DIGITAL</v>
          </cell>
          <cell r="AR45" t="str">
            <v>Milpa Alta</v>
          </cell>
          <cell r="AU45" t="str">
            <v>040042</v>
          </cell>
          <cell r="AV45" t="str">
            <v>Transferencias a Órganos Autónomos</v>
          </cell>
          <cell r="AW45" t="str">
            <v>A/P</v>
          </cell>
          <cell r="DE45" t="str">
            <v>FONDO DE DESARROLLO ECONÓMICO DEL DF</v>
          </cell>
          <cell r="DF45" t="str">
            <v>NO</v>
          </cell>
          <cell r="DH45" t="str">
            <v>FONDO DE DESARROLLO ECONÓMICO DEL DF</v>
          </cell>
          <cell r="DI45" t="str">
            <v>NO</v>
          </cell>
        </row>
        <row r="46">
          <cell r="Y46" t="str">
            <v>FONDO MIXTO DE PROMOCIÓN TURÍSTICA</v>
          </cell>
          <cell r="AJ46" t="str">
            <v>09PFRC</v>
          </cell>
          <cell r="AK46" t="str">
            <v>FIDEICOMISO DE RECUPERACIÓN CREDITICIA DEL DF</v>
          </cell>
          <cell r="AL46" t="str">
            <v>UNIDAD RESPONSABLE: 09 PF RC FIDEICOMISO DE RECUPERACIÓN CREDITICIA DEL DF</v>
          </cell>
          <cell r="AM46" t="str">
            <v>FIDERE</v>
          </cell>
          <cell r="AR46" t="str">
            <v>Tláhuac</v>
          </cell>
          <cell r="AU46" t="str">
            <v>040059</v>
          </cell>
          <cell r="AV46" t="str">
            <v>Otorgar servicios de apoyo administrativo</v>
          </cell>
          <cell r="AW46" t="str">
            <v>A/P</v>
          </cell>
          <cell r="DE46" t="str">
            <v>FONDO DE SEGURIDAD PÚBLICA DEL DF</v>
          </cell>
          <cell r="DF46" t="str">
            <v>NO</v>
          </cell>
          <cell r="DH46" t="str">
            <v>FONDO DE SEGURIDAD PÚBLICA DEL DF</v>
          </cell>
          <cell r="DI46" t="str">
            <v>SÍ</v>
          </cell>
        </row>
        <row r="47">
          <cell r="Y47" t="str">
            <v>FONDO PARA EL DESARROLLO SOCIAL DE LA CIUDAD DE MÉXICO</v>
          </cell>
          <cell r="AJ47" t="str">
            <v>10C001</v>
          </cell>
          <cell r="AK47" t="str">
            <v>SECRETARÍA DE TRANSPORTE Y VIALIDAD</v>
          </cell>
          <cell r="AL47" t="str">
            <v>UNIDAD RESPONSABLE: 10 C0 01 SECRETARÍA DE TRANSPORTE Y VIALIDAD</v>
          </cell>
          <cell r="AM47" t="str">
            <v>SETRAVI</v>
          </cell>
          <cell r="AR47" t="str">
            <v>Tlalpan</v>
          </cell>
          <cell r="AU47" t="str">
            <v>050001</v>
          </cell>
          <cell r="AV47" t="str">
            <v>Articular la participación ciudadana y las políticas públicas del Distrito Federal</v>
          </cell>
          <cell r="AW47" t="str">
            <v>Acción</v>
          </cell>
          <cell r="DE47" t="str">
            <v>FONDO MIXTO DE PROMOCIÓN TURÍSTICA</v>
          </cell>
          <cell r="DF47" t="str">
            <v>NO</v>
          </cell>
          <cell r="DH47" t="str">
            <v>FONDO MIXTO DE PROMOCIÓN TURÍSTICA</v>
          </cell>
          <cell r="DI47" t="str">
            <v>NO</v>
          </cell>
        </row>
        <row r="48">
          <cell r="Y48" t="str">
            <v>FONDO PARA LA ATENCIÓN Y APOYO A LAS VÍCTIMAS DEL DELITO</v>
          </cell>
          <cell r="AJ48" t="str">
            <v>10P0TP</v>
          </cell>
          <cell r="AK48" t="str">
            <v>FIDEICOMISO PARA EL FONDO DE PROMOCIÓN PARA EL FINANCIAMIENTO DEL TRANSPORTE PÚBLICO</v>
          </cell>
          <cell r="AL48" t="str">
            <v>UNIDAD RESPONSABLE: 10 P0 TP FIDEICOMISO PARA EL FONDO DE PROMOCIÓN PARA EL FINANCIAMIENTO DEL TRANSPORTE PÚBLICO</v>
          </cell>
          <cell r="AM48" t="str">
            <v>FIFINTRA</v>
          </cell>
          <cell r="AO48" t="str">
            <v>C</v>
          </cell>
          <cell r="AR48" t="str">
            <v>Venustiano Carranza</v>
          </cell>
          <cell r="AU48" t="str">
            <v>050002</v>
          </cell>
          <cell r="AV48" t="str">
            <v>Conducir la política interna</v>
          </cell>
          <cell r="AW48" t="str">
            <v>A/P</v>
          </cell>
          <cell r="DE48" t="str">
            <v>FONDO PARA EL DESARROLLO SOCIAL DE LA CIUDAD DE MÉXICO</v>
          </cell>
          <cell r="DF48" t="str">
            <v>NO</v>
          </cell>
          <cell r="DH48" t="str">
            <v>FONDO PARA EL DESARROLLO SOCIAL DE LA CIUDAD DE MÉXICO</v>
          </cell>
          <cell r="DI48" t="str">
            <v>NO</v>
          </cell>
        </row>
        <row r="49">
          <cell r="Y49" t="str">
            <v>HEROICO CUERPO DE BOMBEROS DEL DF</v>
          </cell>
          <cell r="AJ49" t="str">
            <v>10PDMB</v>
          </cell>
          <cell r="AK49" t="str">
            <v>METROBÚS</v>
          </cell>
          <cell r="AL49" t="str">
            <v>UNIDAD RESPONSABLE: 10 PD MB METROBÚS</v>
          </cell>
          <cell r="AM49" t="str">
            <v>METROBUS</v>
          </cell>
          <cell r="AO49" t="str">
            <v>I</v>
          </cell>
          <cell r="AR49" t="str">
            <v>Xochimilco</v>
          </cell>
          <cell r="AU49" t="str">
            <v>050003</v>
          </cell>
          <cell r="AV49" t="str">
            <v>Realizar acciones para la coordinación metropolitana y regional</v>
          </cell>
          <cell r="AW49" t="str">
            <v>Acción</v>
          </cell>
          <cell r="DE49" t="str">
            <v>FONDO PARA LA ATENCIÓN Y APOYO A LAS VÍCTIMAS DEL DELITO</v>
          </cell>
          <cell r="DF49" t="str">
            <v>NO</v>
          </cell>
          <cell r="DH49" t="str">
            <v>FONDO PARA LA ATENCIÓN Y APOYO A LAS VÍCTIMAS DEL DELITO</v>
          </cell>
          <cell r="DI49" t="str">
            <v>SÍ</v>
          </cell>
        </row>
        <row r="50">
          <cell r="Y50" t="str">
            <v>INSTITUTO DE ACCESO A LA INFORMACIÓN PÚBLICA DEL DF</v>
          </cell>
          <cell r="AJ50" t="str">
            <v>10PDME</v>
          </cell>
          <cell r="AK50" t="str">
            <v>SISTEMA DE TRANSPORTE COLECTIVO (METRO)</v>
          </cell>
          <cell r="AL50" t="str">
            <v>UNIDAD RESPONSABLE: 10 PD ME SISTEMA DE TRANSPORTE COLECTIVO (METRO)</v>
          </cell>
          <cell r="AM50" t="str">
            <v>STC</v>
          </cell>
          <cell r="AU50" t="str">
            <v>050004</v>
          </cell>
          <cell r="AV50" t="str">
            <v>Coordinación de políticas del Gobierno del Distrito Federal</v>
          </cell>
          <cell r="AW50" t="str">
            <v>A/P</v>
          </cell>
          <cell r="DE50" t="str">
            <v>HEROICO CUERPO DE BOMBEROS DEL DF</v>
          </cell>
          <cell r="DF50" t="str">
            <v>SÍ</v>
          </cell>
          <cell r="DH50" t="str">
            <v>HEROICO CUERPO DE BOMBEROS DEL DF</v>
          </cell>
          <cell r="DI50" t="str">
            <v>NO</v>
          </cell>
        </row>
        <row r="51">
          <cell r="Y51" t="str">
            <v>INSTITUTO DE CIENCIA Y TECNOLOGÍA</v>
          </cell>
          <cell r="AJ51" t="str">
            <v>10PDRT</v>
          </cell>
          <cell r="AK51" t="str">
            <v>RED DE TRANSPORTE DE PASAJEROS DEL DF</v>
          </cell>
          <cell r="AL51" t="str">
            <v>UNIDAD RESPONSABLE: 10 PD RT RED DE TRANSPORTE DE PASAJEROS DEL DF</v>
          </cell>
          <cell r="AM51" t="str">
            <v>RTP</v>
          </cell>
          <cell r="AU51" t="str">
            <v>050005</v>
          </cell>
          <cell r="AV51" t="str">
            <v>Desarrollar el programa de comunicación social</v>
          </cell>
          <cell r="AW51" t="str">
            <v>Acción</v>
          </cell>
          <cell r="DE51" t="str">
            <v>INSTITUTO DE ACCESO A LA INFORMACIÓN PÚBLICA DEL DF</v>
          </cell>
          <cell r="DF51" t="str">
            <v>NO</v>
          </cell>
          <cell r="DH51" t="str">
            <v>INSTITUTO DE ACCESO A LA INFORMACIÓN PÚBLICA DEL DF</v>
          </cell>
          <cell r="DI51" t="str">
            <v>NO</v>
          </cell>
        </row>
        <row r="52">
          <cell r="Y52" t="str">
            <v>INSTITUTO DE EDUCACIÓN MEDIA SUPERIOR</v>
          </cell>
          <cell r="AJ52" t="str">
            <v>10PDTE</v>
          </cell>
          <cell r="AK52" t="str">
            <v>SERVICIO DE TRANSPORTES ELÉCTRICOS DEL DF</v>
          </cell>
          <cell r="AL52" t="str">
            <v>UNIDAD RESPONSABLE: 10 PD TE SERVICIO DE TRANSPORTES ELÉCTRICOS DEL DF</v>
          </cell>
          <cell r="AM52" t="str">
            <v>STE</v>
          </cell>
          <cell r="AU52" t="str">
            <v>050007</v>
          </cell>
          <cell r="AV52" t="str">
            <v>Coordinar la política de rehabilitación del Centro Histórico de la Ciudad de México</v>
          </cell>
          <cell r="AW52" t="str">
            <v>Acción</v>
          </cell>
          <cell r="DE52" t="str">
            <v>INSTITUTO DE CIENCIA Y TECNOLOGÍA</v>
          </cell>
          <cell r="DF52" t="str">
            <v>NO</v>
          </cell>
          <cell r="DH52" t="str">
            <v>INSTITUTO DE CIENCIA Y TECNOLOGÍA</v>
          </cell>
          <cell r="DI52" t="str">
            <v>NO</v>
          </cell>
        </row>
        <row r="53">
          <cell r="Y53" t="str">
            <v>INSTITUTO DE FORMACIÓN PROFESIONAL</v>
          </cell>
          <cell r="AJ53" t="str">
            <v>11C001</v>
          </cell>
          <cell r="AK53" t="str">
            <v>SECRETARÍA DE SEGURIDAD PÚBLICA</v>
          </cell>
          <cell r="AL53" t="str">
            <v>UNIDAD RESPONSABLE: 11 C0 01 SECRETARÍA DE SEGURIDAD PÚBLICA</v>
          </cell>
          <cell r="AM53" t="str">
            <v>SSP</v>
          </cell>
          <cell r="AU53" t="str">
            <v>050008</v>
          </cell>
          <cell r="AV53" t="str">
            <v>Realizar acciones para el reordenamiento de la vía pública</v>
          </cell>
          <cell r="AW53" t="str">
            <v>Acción</v>
          </cell>
          <cell r="DE53" t="str">
            <v>INSTITUTO DE EDUCACIÓN MEDIA SUPERIOR</v>
          </cell>
          <cell r="DF53" t="str">
            <v>NO</v>
          </cell>
          <cell r="DH53" t="str">
            <v>INSTITUTO DE EDUCACIÓN MEDIA SUPERIOR</v>
          </cell>
          <cell r="DI53" t="str">
            <v>NO</v>
          </cell>
        </row>
        <row r="54">
          <cell r="Y54" t="str">
            <v>INSTITUTO DE LA JUVENTUD DEL DF</v>
          </cell>
          <cell r="AJ54" t="str">
            <v>11CD01</v>
          </cell>
          <cell r="AK54" t="str">
            <v>INSTITUTO TÉCNICO DE FORMACIÓN POLICIAL</v>
          </cell>
          <cell r="AL54" t="str">
            <v>UNIDAD RESPONSABLE: 11 CD 01 INSTITUTO TÉCNICO DE FORMACIÓN POLICIAL</v>
          </cell>
          <cell r="AM54" t="str">
            <v>ITFPOL</v>
          </cell>
          <cell r="AU54" t="str">
            <v>050009</v>
          </cell>
          <cell r="AV54" t="str">
            <v>Coordinar políticas sectoriales</v>
          </cell>
          <cell r="AW54" t="str">
            <v>A/P</v>
          </cell>
          <cell r="DE54" t="str">
            <v>INSTITUTO DE FORMACIÓN PROFESIONAL</v>
          </cell>
          <cell r="DF54" t="str">
            <v>NO</v>
          </cell>
          <cell r="DH54" t="str">
            <v>INSTITUTO DE FORMACIÓN PROFESIONAL</v>
          </cell>
          <cell r="DI54" t="str">
            <v>NO</v>
          </cell>
        </row>
        <row r="55">
          <cell r="Y55" t="str">
            <v>INSTITUTO DE LAS MUJERES DEL DF</v>
          </cell>
          <cell r="AJ55" t="str">
            <v>11CD02</v>
          </cell>
          <cell r="AK55" t="str">
            <v>POLICÍA AUXILIAR DEL DF</v>
          </cell>
          <cell r="AL55" t="str">
            <v>UNIDAD RESPONSABLE: 11 CD 02 POLICÍA AUXILIAR DEL DF</v>
          </cell>
          <cell r="AM55" t="str">
            <v>PADF</v>
          </cell>
          <cell r="AO55" t="str">
            <v>01</v>
          </cell>
          <cell r="AR55" t="str">
            <v>ASAMBLEA LEGISLATIVA DEL DF</v>
          </cell>
          <cell r="AS55" t="str">
            <v>NO</v>
          </cell>
          <cell r="AU55" t="str">
            <v>050010</v>
          </cell>
          <cell r="AV55" t="str">
            <v>Coordinar las políticas delegacionales</v>
          </cell>
          <cell r="AW55" t="str">
            <v>A/P</v>
          </cell>
          <cell r="DE55" t="str">
            <v>INSTITUTO DE LA JUVENTUD DEL DF</v>
          </cell>
          <cell r="DF55" t="str">
            <v>NO</v>
          </cell>
          <cell r="DH55" t="str">
            <v>INSTITUTO DE LA JUVENTUD DEL DF</v>
          </cell>
          <cell r="DI55" t="str">
            <v>NO</v>
          </cell>
        </row>
        <row r="56">
          <cell r="Y56" t="str">
            <v>INSTITUTO DE VIVIENDA DEL DF</v>
          </cell>
          <cell r="AJ56" t="str">
            <v>11CD03</v>
          </cell>
          <cell r="AK56" t="str">
            <v>POLICÍA BANCARIA E INDUSTRIAL</v>
          </cell>
          <cell r="AL56" t="str">
            <v>UNIDAD RESPONSABLE: 11 CD 03 POLICÍA BANCARIA E INDUSTRIAL</v>
          </cell>
          <cell r="AM56" t="str">
            <v>PBI</v>
          </cell>
          <cell r="AO56" t="str">
            <v>02</v>
          </cell>
          <cell r="AR56" t="str">
            <v>AUTORIDAD DEL CENTRO HISTÓRICO</v>
          </cell>
          <cell r="AS56" t="str">
            <v>SÍ</v>
          </cell>
          <cell r="AU56" t="str">
            <v>050011</v>
          </cell>
          <cell r="AV56" t="str">
            <v>Evaluar la política de Desarrollo Social</v>
          </cell>
          <cell r="AW56" t="str">
            <v>Estudio</v>
          </cell>
          <cell r="DE56" t="str">
            <v>INSTITUTO DE LAS MUJERES DEL DF</v>
          </cell>
          <cell r="DF56" t="str">
            <v>NO</v>
          </cell>
          <cell r="DH56" t="str">
            <v>INSTITUTO DE LAS MUJERES DEL DF</v>
          </cell>
          <cell r="DI56" t="str">
            <v>NO</v>
          </cell>
        </row>
        <row r="57">
          <cell r="Y57" t="str">
            <v>INSTITUTO ELECTORAL DEL DF</v>
          </cell>
          <cell r="AJ57" t="str">
            <v>11PDPA</v>
          </cell>
          <cell r="AK57" t="str">
            <v>CAJA DE PREVISIÓN DE LA POLICÍA AUXILIAR DEL DF</v>
          </cell>
          <cell r="AL57" t="str">
            <v>UNIDAD RESPONSABLE: 11 PD PA CAJA DE PREVISIÓN DE LA POLICÍA AUXILIAR DEL DF</v>
          </cell>
          <cell r="AM57" t="str">
            <v>CAPREPA</v>
          </cell>
          <cell r="AO57" t="str">
            <v>03</v>
          </cell>
          <cell r="AR57" t="str">
            <v>CAJA DE PREVISIÓN DE LA POLICÍA AUXILIAR DEL DF</v>
          </cell>
          <cell r="AS57" t="str">
            <v>NO</v>
          </cell>
          <cell r="AU57" t="str">
            <v>050012</v>
          </cell>
          <cell r="AV57" t="str">
            <v>Realizar acciones de innovación tecnológica</v>
          </cell>
          <cell r="AW57" t="str">
            <v>Acción</v>
          </cell>
          <cell r="DE57" t="str">
            <v>INSTITUTO DE VIVIENDA DEL DF</v>
          </cell>
          <cell r="DF57" t="str">
            <v>SÍ</v>
          </cell>
          <cell r="DH57" t="str">
            <v>INSTITUTO DE VIVIENDA DEL DF</v>
          </cell>
          <cell r="DI57" t="str">
            <v>NO</v>
          </cell>
        </row>
        <row r="58">
          <cell r="Y58" t="str">
            <v>INSTITUTO TÉCNICO DE FORMACIÓN POLICIAL</v>
          </cell>
          <cell r="AJ58" t="str">
            <v>12C001</v>
          </cell>
          <cell r="AK58" t="str">
            <v>OFICIALÍA MAYOR</v>
          </cell>
          <cell r="AL58" t="str">
            <v>UNIDAD RESPONSABLE: 12 C0 01 OFICIALÍA MAYOR</v>
          </cell>
          <cell r="AM58" t="str">
            <v>OFICIALIA</v>
          </cell>
          <cell r="AO58" t="str">
            <v>04</v>
          </cell>
          <cell r="AR58" t="str">
            <v>CAJA DE PREVISIÓN DE LA POLICÍA PREVENTIVA</v>
          </cell>
          <cell r="AS58" t="str">
            <v>NO</v>
          </cell>
          <cell r="AU58" t="str">
            <v>050013</v>
          </cell>
          <cell r="AV58" t="str">
            <v>Fortalecer y establecer enlaces institucionales con las autoridades de los gobiernos municipales</v>
          </cell>
          <cell r="AW58" t="str">
            <v>Acción</v>
          </cell>
          <cell r="DE58" t="str">
            <v>INSTITUTO ELECTORAL DEL DF</v>
          </cell>
          <cell r="DF58" t="str">
            <v>NO</v>
          </cell>
          <cell r="DH58" t="str">
            <v>INSTITUTO ELECTORAL DEL DF</v>
          </cell>
          <cell r="DI58" t="str">
            <v>SÍ</v>
          </cell>
        </row>
        <row r="59">
          <cell r="Y59" t="str">
            <v>JEFATURA DE GOBIERNO DEL DF</v>
          </cell>
          <cell r="AJ59" t="str">
            <v>12P0DE</v>
          </cell>
          <cell r="AK59" t="str">
            <v>FONDO DE DESARROLLO ECONÓMICO DEL DF</v>
          </cell>
          <cell r="AL59" t="str">
            <v>UNIDAD RESPONSABLE: 12 P0 DE FONDO DE DESARROLLO ECONÓMICO DEL DF</v>
          </cell>
          <cell r="AM59" t="str">
            <v>FONDECO</v>
          </cell>
          <cell r="AO59" t="str">
            <v>05</v>
          </cell>
          <cell r="AR59" t="str">
            <v>CAJA DE PREVISIÓN PARA TRABAJADORES A LISTA DE RAYA DEL GDF</v>
          </cell>
          <cell r="AS59" t="str">
            <v>NO</v>
          </cell>
          <cell r="AU59" t="str">
            <v>050059</v>
          </cell>
          <cell r="AV59" t="str">
            <v>Otorgar servicios de apoyo administrativo</v>
          </cell>
          <cell r="AW59" t="str">
            <v>A/P</v>
          </cell>
          <cell r="DE59" t="str">
            <v>INSTITUTO TÉCNICO DE FORMACIÓN POLICIAL</v>
          </cell>
          <cell r="DF59" t="str">
            <v>NO</v>
          </cell>
          <cell r="DH59" t="str">
            <v>INSTITUTO TÉCNICO DE FORMACIÓN POLICIAL</v>
          </cell>
          <cell r="DI59" t="str">
            <v>NO</v>
          </cell>
        </row>
        <row r="60">
          <cell r="Y60" t="str">
            <v>JUNTA LOCAL DE CONCILIACIÓN Y ARBITRAJE DEL DF</v>
          </cell>
          <cell r="AJ60" t="str">
            <v>12PDLR</v>
          </cell>
          <cell r="AK60" t="str">
            <v>CAJA DE PREVISIÓN PARA TRABAJADORES A LISTA DE RAYA DEL GDF</v>
          </cell>
          <cell r="AL60" t="str">
            <v>UNIDAD RESPONSABLE: 12 PD LR CAJA DE PREVISIÓN PARA TRABAJADORES A LISTA DE RAYA DEL GDF</v>
          </cell>
          <cell r="AM60" t="str">
            <v>CAPTRALIR</v>
          </cell>
          <cell r="AO60" t="str">
            <v>06</v>
          </cell>
          <cell r="AR60" t="str">
            <v>COMISIÓN DE DERECHOS HUMANOS DEL DF</v>
          </cell>
          <cell r="AS60" t="str">
            <v>NO</v>
          </cell>
          <cell r="AU60" t="str">
            <v>050060</v>
          </cell>
          <cell r="AV60" t="str">
            <v>Cubrir compromisos pendientes de acciones realizadas en ejercicios anteriores</v>
          </cell>
          <cell r="AW60" t="str">
            <v>S/N</v>
          </cell>
          <cell r="DE60" t="str">
            <v>JEFATURA DE GOBIERNO DEL DF</v>
          </cell>
          <cell r="DF60" t="str">
            <v>NO</v>
          </cell>
          <cell r="DH60" t="str">
            <v>JEFATURA DE GOBIERNO DEL DF</v>
          </cell>
          <cell r="DI60" t="str">
            <v>NO</v>
          </cell>
        </row>
        <row r="61">
          <cell r="Y61" t="str">
            <v>METROBÚS</v>
          </cell>
          <cell r="AJ61" t="str">
            <v>12PDPP</v>
          </cell>
          <cell r="AK61" t="str">
            <v>CAJA DE PREVISIÓN DE LA POLICÍA PREVENTIVA</v>
          </cell>
          <cell r="AL61" t="str">
            <v>UNIDAD RESPONSABLE: 12 PD PP CAJA DE PREVISIÓN DE LA POLICÍA PREVENTIVA</v>
          </cell>
          <cell r="AM61" t="str">
            <v>CAPREPOLI</v>
          </cell>
          <cell r="AO61" t="str">
            <v>07</v>
          </cell>
          <cell r="AR61" t="str">
            <v>CONSEJERÍA JURÍDICA Y SERVICIOS LEGALES</v>
          </cell>
          <cell r="AS61" t="str">
            <v>SÍ</v>
          </cell>
          <cell r="AU61" t="str">
            <v>051109</v>
          </cell>
          <cell r="AV61" t="str">
            <v>Coordinar políticas sectoriales</v>
          </cell>
          <cell r="AW61" t="str">
            <v>A/P</v>
          </cell>
          <cell r="DE61" t="str">
            <v>JUNTA LOCAL DE CONCILIACIÓN Y ARBITRAJE DEL DF</v>
          </cell>
          <cell r="DF61" t="str">
            <v>NO</v>
          </cell>
          <cell r="DH61" t="str">
            <v>JUNTA LOCAL DE CONCILIACIÓN Y ARBITRAJE DEL DF</v>
          </cell>
          <cell r="DI61" t="str">
            <v>NO</v>
          </cell>
        </row>
        <row r="62">
          <cell r="Y62" t="str">
            <v>OFICIALÍA MAYOR</v>
          </cell>
          <cell r="AJ62" t="str">
            <v>12PECM</v>
          </cell>
          <cell r="AK62" t="str">
            <v>CORPORACIÓN MEXICANA DE IMPRESIÓN S.A. DE C.V.</v>
          </cell>
          <cell r="AL62" t="str">
            <v>UNIDAD RESPONSABLE: 12 PE CM CORPORACIÓN MEXICANA DE IMPRESIÓN S.A. DE C.V.</v>
          </cell>
          <cell r="AM62" t="str">
            <v>COMISA</v>
          </cell>
          <cell r="AO62" t="str">
            <v>08</v>
          </cell>
          <cell r="AR62" t="str">
            <v>CONSEJO DE EVALUACIÓN DEL DESARROLLO SOCIAL DEL DF</v>
          </cell>
          <cell r="AS62" t="str">
            <v>NO</v>
          </cell>
          <cell r="AU62" t="str">
            <v>060001</v>
          </cell>
          <cell r="AV62" t="str">
            <v>Cubrir el servicio de la deuda</v>
          </cell>
          <cell r="AW62" t="str">
            <v>A/P</v>
          </cell>
          <cell r="DE62" t="str">
            <v>METROBÚS</v>
          </cell>
          <cell r="DF62" t="str">
            <v>NO</v>
          </cell>
          <cell r="DH62" t="str">
            <v>METROBÚS</v>
          </cell>
          <cell r="DI62" t="str">
            <v>NO</v>
          </cell>
        </row>
        <row r="63">
          <cell r="Y63" t="str">
            <v>POLICÍA AUXILIAR DEL DF</v>
          </cell>
          <cell r="AJ63" t="str">
            <v>12PESM</v>
          </cell>
          <cell r="AK63" t="str">
            <v>SERVICIOS METROPOLITANOS  S.A. DE C.V.</v>
          </cell>
          <cell r="AL63" t="str">
            <v>UNIDAD RESPONSABLE: 12 PE SM SERVICIOS METROPOLITANOS  S.A. DE C.V.</v>
          </cell>
          <cell r="AM63" t="str">
            <v>SERVIMET</v>
          </cell>
          <cell r="AO63" t="str">
            <v>09</v>
          </cell>
          <cell r="AR63" t="str">
            <v>CONSEJO DE LA JUDICATURA DEL DF</v>
          </cell>
          <cell r="AS63" t="str">
            <v>NO</v>
          </cell>
          <cell r="AU63" t="str">
            <v>060002</v>
          </cell>
          <cell r="AV63" t="str">
            <v>Operar el sistema recaudatorio del Distrito Federal</v>
          </cell>
          <cell r="AW63" t="str">
            <v>Acción</v>
          </cell>
          <cell r="DE63" t="str">
            <v>OFICIALÍA MAYOR</v>
          </cell>
          <cell r="DF63" t="str">
            <v>NO</v>
          </cell>
          <cell r="DH63" t="str">
            <v>OFICIALÍA MAYOR</v>
          </cell>
          <cell r="DI63" t="str">
            <v>NO</v>
          </cell>
        </row>
        <row r="64">
          <cell r="Y64" t="str">
            <v>POLICÍA BANCARIA E INDUSTRIAL</v>
          </cell>
          <cell r="AJ64" t="str">
            <v>12PFCX</v>
          </cell>
          <cell r="AK64" t="str">
            <v>FIDEICOMISO PÚBLICO COMPLEJO AMBIENTAL "XOCHIMILCO"</v>
          </cell>
          <cell r="AL64" t="str">
            <v>UNIDAD RESPONSABLE: 12 PF CX FIDEICOMISO PÚBLICO COMPLEJO AMBIENTAL "XOCHIMILCO"</v>
          </cell>
          <cell r="AM64" t="str">
            <v>FIDXOCH</v>
          </cell>
          <cell r="AO64" t="str">
            <v>10</v>
          </cell>
          <cell r="AR64" t="str">
            <v>CONTADURÍA MAYOR DE HACIENDA DE LA ALDF</v>
          </cell>
          <cell r="AS64" t="str">
            <v>NO</v>
          </cell>
          <cell r="AU64" t="str">
            <v>060003</v>
          </cell>
          <cell r="AV64" t="str">
            <v>Defender y representar al Gobierno del Distrito Federal en materia fiscal y hacendaria</v>
          </cell>
          <cell r="AW64" t="str">
            <v>Acción</v>
          </cell>
          <cell r="DE64" t="str">
            <v>POLICÍA AUXILIAR DEL DF</v>
          </cell>
          <cell r="DF64" t="str">
            <v>NO</v>
          </cell>
          <cell r="DH64" t="str">
            <v>POLICÍA AUXILIAR DEL DF</v>
          </cell>
          <cell r="DI64" t="str">
            <v>NO</v>
          </cell>
        </row>
        <row r="65">
          <cell r="Y65" t="str">
            <v>PROCURADURÍA AMBIENTAL Y DEL ORDENAMIENTO TERRITORIAL DEL DF</v>
          </cell>
          <cell r="AJ65" t="str">
            <v>13C001</v>
          </cell>
          <cell r="AK65" t="str">
            <v>CONTRALORÍA GENERAL</v>
          </cell>
          <cell r="AL65" t="str">
            <v>UNIDAD RESPONSABLE: 13 C0 01 CONTRALORÍA GENERAL</v>
          </cell>
          <cell r="AM65" t="str">
            <v>CONTRALORIA</v>
          </cell>
          <cell r="AO65" t="str">
            <v>11</v>
          </cell>
          <cell r="AR65" t="str">
            <v>CONTRALORÍA GENERAL</v>
          </cell>
          <cell r="AS65" t="str">
            <v>SÍ</v>
          </cell>
          <cell r="AU65" t="str">
            <v>060004</v>
          </cell>
          <cell r="AV65" t="str">
            <v>Integrar y presentar el Presupuesto de Egresos y Programa Operativo Anual de la Administración Pública</v>
          </cell>
          <cell r="AW65" t="str">
            <v>A/P</v>
          </cell>
          <cell r="DE65" t="str">
            <v>POLICÍA BANCARIA E INDUSTRIAL</v>
          </cell>
          <cell r="DF65" t="str">
            <v>NO</v>
          </cell>
          <cell r="DH65" t="str">
            <v>POLICÍA BANCARIA E INDUSTRIAL</v>
          </cell>
          <cell r="DI65" t="str">
            <v>NO</v>
          </cell>
        </row>
        <row r="66">
          <cell r="Y66" t="str">
            <v>PROCURADURÍA GENERAL DE JUSTICIA DEL DF</v>
          </cell>
          <cell r="AJ66" t="str">
            <v>14C000</v>
          </cell>
          <cell r="AK66" t="str">
            <v>PROCURADURÍA GENERAL DE JUSTICIA DEL DF</v>
          </cell>
          <cell r="AL66" t="str">
            <v>UNIDAD RESPONSABLE: 14 C0 00 PROCURADURÍA GENERAL DE JUSTICIA DEL DF</v>
          </cell>
          <cell r="AM66" t="str">
            <v>PGJDF</v>
          </cell>
          <cell r="AO66" t="str">
            <v>12</v>
          </cell>
          <cell r="AR66" t="str">
            <v>CORPORACIÓN MEXICANA DE IMPRESIÓN S.A. DE C.V.</v>
          </cell>
          <cell r="AS66" t="str">
            <v>NO</v>
          </cell>
          <cell r="AU66" t="str">
            <v>060005</v>
          </cell>
          <cell r="AV66" t="str">
            <v>Operar fondos y manejo de deuda del Distrito Federal</v>
          </cell>
          <cell r="AW66" t="str">
            <v>A/P</v>
          </cell>
          <cell r="DE66" t="str">
            <v>PROCURADURÍA AMBIENTAL Y DEL ORDENAMIENTO TERRITORIAL DEL DF</v>
          </cell>
          <cell r="DF66" t="str">
            <v>NO</v>
          </cell>
          <cell r="DH66" t="str">
            <v>PROCURADURÍA AMBIENTAL Y DEL ORDENAMIENTO TERRITORIAL DEL DF</v>
          </cell>
          <cell r="DI66" t="str">
            <v>NO</v>
          </cell>
        </row>
        <row r="67">
          <cell r="Y67" t="str">
            <v>PROCURADURÍA SOCIAL DEL DF</v>
          </cell>
          <cell r="AJ67" t="str">
            <v>14CD01</v>
          </cell>
          <cell r="AK67" t="str">
            <v>INSTITUTO DE FORMACIÓN PROFESIONAL</v>
          </cell>
          <cell r="AL67" t="str">
            <v>UNIDAD RESPONSABLE: 14 CD 01 INSTITUTO DE FORMACIÓN PROFESIONAL</v>
          </cell>
          <cell r="AM67" t="str">
            <v>IFP</v>
          </cell>
          <cell r="AO67" t="str">
            <v>13</v>
          </cell>
          <cell r="AR67" t="str">
            <v>DELEGACIÓN ÁLVARO OBREGÓN</v>
          </cell>
          <cell r="AS67" t="str">
            <v>SÍ</v>
          </cell>
          <cell r="AU67" t="str">
            <v>060006</v>
          </cell>
          <cell r="AV67" t="str">
            <v>Recuperar créditos financieros otorgados por el Gobierno del Distrito Federal</v>
          </cell>
          <cell r="AW67" t="str">
            <v>Millones de pesos</v>
          </cell>
          <cell r="DE67" t="str">
            <v>PROCURADURÍA GENERAL DE JUSTICIA DEL DF</v>
          </cell>
          <cell r="DF67" t="str">
            <v>NO</v>
          </cell>
          <cell r="DH67" t="str">
            <v>PROCURADURÍA GENERAL DE JUSTICIA DEL DF</v>
          </cell>
          <cell r="DI67" t="str">
            <v>NO</v>
          </cell>
        </row>
        <row r="68">
          <cell r="Y68" t="str">
            <v>RED DE TRANSPORTE DE PASAJEROS DEL DF</v>
          </cell>
          <cell r="AJ68" t="str">
            <v>14P0AV</v>
          </cell>
          <cell r="AK68" t="str">
            <v>FONDO PARA LA ATENCIÓN Y APOYO A LAS VÍCTIMAS DEL DELITO</v>
          </cell>
          <cell r="AL68" t="str">
            <v>UNIDAD RESPONSABLE: 14 P0 AV FONDO PARA LA ATENCIÓN Y APOYO A LAS VÍCTIMAS DEL DELITO</v>
          </cell>
          <cell r="AM68" t="str">
            <v>FAAVID</v>
          </cell>
          <cell r="AO68" t="str">
            <v>14</v>
          </cell>
          <cell r="AR68" t="str">
            <v>DELEGACIÓN AZCAPOTZALCO</v>
          </cell>
          <cell r="AS68" t="str">
            <v>SÍ</v>
          </cell>
          <cell r="AU68" t="str">
            <v>060007</v>
          </cell>
          <cell r="AV68" t="str">
            <v>Elaborar y difundir documentos financieros de rendición de cuentas</v>
          </cell>
          <cell r="AW68" t="str">
            <v>Documento</v>
          </cell>
          <cell r="DE68" t="str">
            <v>PROCURADURÍA SOCIAL DEL DF</v>
          </cell>
          <cell r="DF68" t="str">
            <v>NO</v>
          </cell>
          <cell r="DH68" t="str">
            <v>PROCURADURÍA SOCIAL DEL DF</v>
          </cell>
          <cell r="DI68" t="str">
            <v>NO</v>
          </cell>
        </row>
        <row r="69">
          <cell r="Y69" t="str">
            <v>SECRETARÍA DE CULTURA</v>
          </cell>
          <cell r="AJ69" t="str">
            <v>14P0FS</v>
          </cell>
          <cell r="AK69" t="str">
            <v>FONDO DE SEGURIDAD PÚBLICA DEL DF</v>
          </cell>
          <cell r="AL69" t="str">
            <v>UNIDAD RESPONSABLE: 14 P0 FS FONDO DE SEGURIDAD PÚBLICA DEL DF</v>
          </cell>
          <cell r="AM69" t="str">
            <v>FOSEGDF</v>
          </cell>
          <cell r="AO69" t="str">
            <v>15</v>
          </cell>
          <cell r="AR69" t="str">
            <v>DELEGACIÓN BENITO JUÁREZ</v>
          </cell>
          <cell r="AS69" t="str">
            <v>SÍ</v>
          </cell>
          <cell r="AU69" t="str">
            <v>060008</v>
          </cell>
          <cell r="AV69" t="str">
            <v>Devolver ingresos percibidos indebidamente en ejercicios fiscales anteriores</v>
          </cell>
          <cell r="AW69" t="str">
            <v>A/P</v>
          </cell>
          <cell r="DE69" t="str">
            <v>RED DE TRANSPORTE DE PASAJEROS DEL DF</v>
          </cell>
          <cell r="DF69" t="str">
            <v>NO</v>
          </cell>
          <cell r="DH69" t="str">
            <v>RED DE TRANSPORTE DE PASAJEROS DEL DF</v>
          </cell>
          <cell r="DI69" t="str">
            <v>NO</v>
          </cell>
        </row>
        <row r="70">
          <cell r="Y70" t="str">
            <v>SECRETARÍA DE DESARROLLO ECONÓMICO</v>
          </cell>
          <cell r="AJ70" t="str">
            <v>15C000</v>
          </cell>
          <cell r="AK70" t="str">
            <v>FONDO DE COINVERSIÓN</v>
          </cell>
          <cell r="AL70" t="str">
            <v>UNIDAD RESPONSABLE: 15 C0 00 FONDO DE COINVERSIÓN</v>
          </cell>
          <cell r="AM70" t="str">
            <v>FONCOI</v>
          </cell>
          <cell r="AO70" t="str">
            <v>16</v>
          </cell>
          <cell r="AR70" t="str">
            <v>DELEGACIÓN COYOACÁN</v>
          </cell>
          <cell r="AS70" t="str">
            <v>SÍ</v>
          </cell>
          <cell r="AU70" t="str">
            <v>060009</v>
          </cell>
          <cell r="AV70" t="str">
            <v>Ampliar, actualizar, depurar y controlarlos padrones cartográfico catastral</v>
          </cell>
          <cell r="AW70" t="str">
            <v>Acción</v>
          </cell>
          <cell r="DE70" t="str">
            <v>SECRETARÍA DE CULTURA</v>
          </cell>
          <cell r="DF70" t="str">
            <v>NO</v>
          </cell>
          <cell r="DH70" t="str">
            <v>SECRETARÍA DE CULTURA</v>
          </cell>
          <cell r="DI70" t="str">
            <v>NO</v>
          </cell>
        </row>
        <row r="71">
          <cell r="Y71" t="str">
            <v>SECRETARÍA DE DESARROLLO RURAL Y EQUIDAD PARA LAS COMUNIDADES</v>
          </cell>
          <cell r="AJ71" t="str">
            <v>16C000</v>
          </cell>
          <cell r="AK71" t="str">
            <v>DEUDA PÚBLICA DEL DF</v>
          </cell>
          <cell r="AL71" t="str">
            <v>UNIDAD RESPONSABLE: 16 C0 00 DEUDA PÚBLICA DEL DF</v>
          </cell>
          <cell r="AM71" t="str">
            <v>DEUDA</v>
          </cell>
          <cell r="AO71" t="str">
            <v>17</v>
          </cell>
          <cell r="AR71" t="str">
            <v>DELEGACIÓN CUAJIMALPA DE MORELOS</v>
          </cell>
          <cell r="AS71" t="str">
            <v>SÍ</v>
          </cell>
          <cell r="AU71" t="str">
            <v>060010</v>
          </cell>
          <cell r="AV71" t="str">
            <v>Establecer lineamientos, políticas de gasto y estrategias para vincular el proceso de Programación-Presupuestación al Sistema de Planeación</v>
          </cell>
          <cell r="AW71" t="str">
            <v>A/P</v>
          </cell>
          <cell r="DE71" t="str">
            <v>SECRETARÍA DE DESARROLLO ECONÓMICO</v>
          </cell>
          <cell r="DF71" t="str">
            <v>NO</v>
          </cell>
          <cell r="DH71" t="str">
            <v>SECRETARÍA DE DESARROLLO ECONÓMICO</v>
          </cell>
          <cell r="DI71" t="str">
            <v>NO</v>
          </cell>
        </row>
        <row r="72">
          <cell r="Y72" t="str">
            <v>SECRETARÍA DE DESARROLLO SOCIAL</v>
          </cell>
          <cell r="AJ72" t="str">
            <v>17L000</v>
          </cell>
          <cell r="AK72" t="str">
            <v>ASAMBLEA LEGISLATIVA DEL DF</v>
          </cell>
          <cell r="AL72" t="str">
            <v>UNIDAD RESPONSABLE: 17 L0 00 ASAMBLEA LEGISLATIVA DEL DF</v>
          </cell>
          <cell r="AM72" t="str">
            <v>ALDF</v>
          </cell>
          <cell r="AO72" t="str">
            <v>18</v>
          </cell>
          <cell r="AR72" t="str">
            <v>DELEGACIÓN CUAUHTÉMOC</v>
          </cell>
          <cell r="AS72" t="str">
            <v>SÍ</v>
          </cell>
          <cell r="AU72" t="str">
            <v>060011</v>
          </cell>
          <cell r="AV72" t="str">
            <v>Llevar a cabo la administración financiera de la hacienda pública</v>
          </cell>
          <cell r="AW72" t="str">
            <v>A/P</v>
          </cell>
          <cell r="DE72" t="str">
            <v>SECRETARÍA DE DESARROLLO RURAL Y EQUIDAD PARA LAS COMUNIDADES</v>
          </cell>
          <cell r="DF72" t="str">
            <v>NO</v>
          </cell>
          <cell r="DH72" t="str">
            <v>SECRETARÍA DE DESARROLLO RURAL Y EQUIDAD PARA LAS COMUNIDADES</v>
          </cell>
          <cell r="DI72" t="str">
            <v>NO</v>
          </cell>
        </row>
        <row r="73">
          <cell r="Y73" t="str">
            <v>SECRETARÍA DE DESARROLLO URBANO Y VIVIENDA</v>
          </cell>
          <cell r="AJ73" t="str">
            <v>18L000</v>
          </cell>
          <cell r="AK73" t="str">
            <v>CONTADURÍA MAYOR DE HACIENDA DE LA ALDF</v>
          </cell>
          <cell r="AL73" t="str">
            <v>UNIDAD RESPONSABLE: 18 L0 00 CONTADURÍA MAYOR DE HACIENDA DE LA ALDF</v>
          </cell>
          <cell r="AM73" t="str">
            <v>CMHALDF</v>
          </cell>
          <cell r="AO73" t="str">
            <v>19</v>
          </cell>
          <cell r="AR73" t="str">
            <v>DELEGACIÓN GUSTAVO A. MADERO</v>
          </cell>
          <cell r="AS73" t="str">
            <v>SÍ</v>
          </cell>
          <cell r="AU73" t="str">
            <v>060012</v>
          </cell>
          <cell r="AV73" t="str">
            <v>Programar y realizar auditorias directas a contribuyentes</v>
          </cell>
          <cell r="AW73" t="str">
            <v>Acción</v>
          </cell>
          <cell r="DE73" t="str">
            <v>SECRETARÍA DE DESARROLLO SOCIAL</v>
          </cell>
          <cell r="DF73" t="str">
            <v>NO</v>
          </cell>
          <cell r="DH73" t="str">
            <v>SECRETARÍA DE DESARROLLO SOCIAL</v>
          </cell>
          <cell r="DI73" t="str">
            <v>NO</v>
          </cell>
        </row>
        <row r="74">
          <cell r="Y74" t="str">
            <v>SECRETARÍA DE EDUCACIÓN</v>
          </cell>
          <cell r="AJ74" t="str">
            <v>19J000</v>
          </cell>
          <cell r="AK74" t="str">
            <v>TRIBUNAL SUPERIOR DE JUSTICIA DEL DF</v>
          </cell>
          <cell r="AL74" t="str">
            <v>UNIDAD RESPONSABLE: 19 J0 00 TRIBUNAL SUPERIOR DE JUSTICIA DEL DF</v>
          </cell>
          <cell r="AM74" t="str">
            <v>TSJDF</v>
          </cell>
          <cell r="AO74" t="str">
            <v>20</v>
          </cell>
          <cell r="AR74" t="str">
            <v>DELEGACIÓN IZTACALCO</v>
          </cell>
          <cell r="AS74" t="str">
            <v>SÍ</v>
          </cell>
          <cell r="AU74" t="str">
            <v>060013</v>
          </cell>
          <cell r="AV74" t="str">
            <v>Diseñar e instrumentar la política fiscal del Gobierno del Distrito Federal</v>
          </cell>
          <cell r="AW74" t="str">
            <v>Acción</v>
          </cell>
          <cell r="DE74" t="str">
            <v>SECRETARÍA DE DESARROLLO URBANO Y VIVIENDA</v>
          </cell>
          <cell r="DF74" t="str">
            <v>NO</v>
          </cell>
          <cell r="DH74" t="str">
            <v>SECRETARÍA DE DESARROLLO URBANO Y VIVIENDA</v>
          </cell>
          <cell r="DI74" t="str">
            <v>NO</v>
          </cell>
        </row>
        <row r="75">
          <cell r="Y75" t="str">
            <v>SECRETARÍA DE FINANZAS</v>
          </cell>
          <cell r="AJ75" t="str">
            <v>20J000</v>
          </cell>
          <cell r="AK75" t="str">
            <v>CONSEJO DE LA JUDICATURA DEL DF</v>
          </cell>
          <cell r="AL75" t="str">
            <v>UNIDAD RESPONSABLE: 20 J0 00 CONSEJO DE LA JUDICATURA DEL DF</v>
          </cell>
          <cell r="AM75" t="str">
            <v>CJDF</v>
          </cell>
          <cell r="AO75" t="str">
            <v>21</v>
          </cell>
          <cell r="AR75" t="str">
            <v>DELEGACIÓN IZTAPALAPA</v>
          </cell>
          <cell r="AS75" t="str">
            <v>SÍ</v>
          </cell>
          <cell r="AU75" t="str">
            <v>060014</v>
          </cell>
          <cell r="AV75" t="str">
            <v>Registrar el ejercicio del gasto del Gobierno del Distrito Federal</v>
          </cell>
          <cell r="AW75" t="str">
            <v>A/P</v>
          </cell>
          <cell r="DE75" t="str">
            <v>SECRETARÍA DE EDUCACIÓN</v>
          </cell>
          <cell r="DF75" t="str">
            <v>NO</v>
          </cell>
          <cell r="DH75" t="str">
            <v>SECRETARÍA DE EDUCACIÓN</v>
          </cell>
          <cell r="DI75" t="str">
            <v>SÍ</v>
          </cell>
        </row>
        <row r="76">
          <cell r="Y76" t="str">
            <v>SECRETARÍA DE GOBIERNO</v>
          </cell>
          <cell r="AJ76" t="str">
            <v>21A000</v>
          </cell>
          <cell r="AK76" t="str">
            <v>TRIBUNAL DE LO CONTENCIOSO ADMINISTRATIVO DEL DF</v>
          </cell>
          <cell r="AL76" t="str">
            <v>UNIDAD RESPONSABLE: 21 A0 00 TRIBUNAL DE LO CONTENCIOSO ADMINISTRATIVO DEL DF</v>
          </cell>
          <cell r="AM76" t="str">
            <v>TCADF</v>
          </cell>
          <cell r="AO76" t="str">
            <v>22</v>
          </cell>
          <cell r="AR76" t="str">
            <v>DELEGACIÓN MAGDALENA CONTRERAS</v>
          </cell>
          <cell r="AS76" t="str">
            <v>SÍ</v>
          </cell>
          <cell r="AU76" t="str">
            <v>060015</v>
          </cell>
          <cell r="AV76" t="str">
            <v>Realizar acciones de inteligencia financiera</v>
          </cell>
          <cell r="AW76" t="str">
            <v>Acción</v>
          </cell>
          <cell r="DE76" t="str">
            <v>SECRETARÍA DE FINANZAS</v>
          </cell>
          <cell r="DF76" t="str">
            <v>NO</v>
          </cell>
          <cell r="DH76" t="str">
            <v>SECRETARÍA DE FINANZAS</v>
          </cell>
          <cell r="DI76" t="str">
            <v>NO</v>
          </cell>
        </row>
        <row r="77">
          <cell r="Y77" t="str">
            <v>SECRETARÍA DE MEDIO AMBIENTE</v>
          </cell>
          <cell r="AJ77" t="str">
            <v>22A000</v>
          </cell>
          <cell r="AK77" t="str">
            <v>JUNTA LOCAL DE CONCILIACIÓN Y ARBITRAJE DEL DF</v>
          </cell>
          <cell r="AL77" t="str">
            <v>UNIDAD RESPONSABLE: 22 A0 00 JUNTA LOCAL DE CONCILIACIÓN Y ARBITRAJE DEL DF</v>
          </cell>
          <cell r="AM77" t="str">
            <v>JLCA</v>
          </cell>
          <cell r="AO77" t="str">
            <v>23</v>
          </cell>
          <cell r="AR77" t="str">
            <v>DELEGACIÓN MIGUEL HIDALGO</v>
          </cell>
          <cell r="AS77" t="str">
            <v>SÍ</v>
          </cell>
          <cell r="AU77" t="str">
            <v>060016</v>
          </cell>
          <cell r="AV77" t="str">
            <v>Operar los sistemas de operación de pagos y de registro presupuestal del Gobierno del Distrito Federal</v>
          </cell>
          <cell r="AW77" t="str">
            <v>Acción</v>
          </cell>
          <cell r="DE77" t="str">
            <v>SECRETARÍA DE GOBIERNO</v>
          </cell>
          <cell r="DF77" t="str">
            <v>NO</v>
          </cell>
          <cell r="DH77" t="str">
            <v>SECRETARÍA DE GOBIERNO</v>
          </cell>
          <cell r="DI77" t="str">
            <v>NO</v>
          </cell>
        </row>
        <row r="78">
          <cell r="Y78" t="str">
            <v>SECRETARÍA DE OBRAS Y SERVICIOS</v>
          </cell>
          <cell r="AJ78" t="str">
            <v>23A000</v>
          </cell>
          <cell r="AK78" t="str">
            <v>COMISIÓN DE DERECHOS HUMANOS DEL DF</v>
          </cell>
          <cell r="AL78" t="str">
            <v>UNIDAD RESPONSABLE: 23 A0 00 COMISIÓN DE DERECHOS HUMANOS DEL DF</v>
          </cell>
          <cell r="AM78" t="str">
            <v>CDHDF</v>
          </cell>
          <cell r="AO78" t="str">
            <v>24</v>
          </cell>
          <cell r="AR78" t="str">
            <v>DELEGACIÓN MILPA ALTA</v>
          </cell>
          <cell r="AS78" t="str">
            <v>SÍ</v>
          </cell>
          <cell r="AU78" t="str">
            <v>060017</v>
          </cell>
          <cell r="AV78" t="str">
            <v>Brindar servicios de apoyo en las administraciones tributarias y en los edificios administrativos</v>
          </cell>
          <cell r="AW78" t="str">
            <v>A/P</v>
          </cell>
          <cell r="DE78" t="str">
            <v>SECRETARÍA DE MEDIO AMBIENTE</v>
          </cell>
          <cell r="DF78" t="str">
            <v>NO</v>
          </cell>
          <cell r="DH78" t="str">
            <v>SECRETARÍA DE MEDIO AMBIENTE</v>
          </cell>
          <cell r="DI78" t="str">
            <v>NO</v>
          </cell>
        </row>
        <row r="79">
          <cell r="Y79" t="str">
            <v>SECRETARÍA DE PROTECCIÓN CIVIL</v>
          </cell>
          <cell r="AJ79" t="str">
            <v>24A000</v>
          </cell>
          <cell r="AK79" t="str">
            <v>INSTITUTO ELECTORAL DEL DF</v>
          </cell>
          <cell r="AL79" t="str">
            <v>UNIDAD RESPONSABLE: 24 A0 00 INSTITUTO ELECTORAL DEL DF</v>
          </cell>
          <cell r="AM79" t="str">
            <v>IEDF</v>
          </cell>
          <cell r="AO79" t="str">
            <v>25</v>
          </cell>
          <cell r="AR79" t="str">
            <v>DELEGACIÓN TLÁHUAC</v>
          </cell>
          <cell r="AS79" t="str">
            <v>SÍ</v>
          </cell>
          <cell r="AU79" t="str">
            <v>060018</v>
          </cell>
          <cell r="AV79" t="str">
            <v>Combatir el tráfico ilegal de mercancías y vehículos de procedencia extranjera en el distrito federal</v>
          </cell>
          <cell r="AW79" t="str">
            <v>Acción</v>
          </cell>
          <cell r="DE79" t="str">
            <v>SECRETARÍA DE OBRAS Y SERVICIOS</v>
          </cell>
          <cell r="DF79" t="str">
            <v>NO</v>
          </cell>
          <cell r="DH79" t="str">
            <v>SECRETARÍA DE OBRAS Y SERVICIOS</v>
          </cell>
          <cell r="DI79" t="str">
            <v>NO</v>
          </cell>
        </row>
        <row r="80">
          <cell r="Y80" t="str">
            <v>SECRETARÍA DE SALUD</v>
          </cell>
          <cell r="AJ80" t="str">
            <v>25C001</v>
          </cell>
          <cell r="AK80" t="str">
            <v>CONSEJERÍA JURÍDICA Y SERVICIOS LEGALES</v>
          </cell>
          <cell r="AL80" t="str">
            <v>UNIDAD RESPONSABLE: 25 C0 01 CONSEJERÍA JURÍDICA Y SERVICIOS LEGALES</v>
          </cell>
          <cell r="AM80" t="str">
            <v>CJSL</v>
          </cell>
          <cell r="AO80" t="str">
            <v>26</v>
          </cell>
          <cell r="AR80" t="str">
            <v>DELEGACIÓN TLALPAN</v>
          </cell>
          <cell r="AS80" t="str">
            <v>SÍ</v>
          </cell>
          <cell r="AU80" t="str">
            <v>060019</v>
          </cell>
          <cell r="AV80" t="str">
            <v>Innovar servicios de atención</v>
          </cell>
          <cell r="AW80" t="str">
            <v>Servicio</v>
          </cell>
          <cell r="DE80" t="str">
            <v>SECRETARÍA DE PROTECCIÓN CIVIL</v>
          </cell>
          <cell r="DF80" t="str">
            <v>SÍ</v>
          </cell>
          <cell r="DH80" t="str">
            <v>SECRETARÍA DE PROTECCIÓN CIVIL</v>
          </cell>
          <cell r="DI80" t="str">
            <v>NO</v>
          </cell>
        </row>
        <row r="81">
          <cell r="Y81" t="str">
            <v>SECRETARÍA DE SEGURIDAD PÚBLICA</v>
          </cell>
          <cell r="AJ81" t="str">
            <v>26C001</v>
          </cell>
          <cell r="AK81" t="str">
            <v>SECRETARÍA DE SALUD</v>
          </cell>
          <cell r="AL81" t="str">
            <v>UNIDAD RESPONSABLE: 26 C0 01 SECRETARÍA DE SALUD</v>
          </cell>
          <cell r="AM81" t="str">
            <v>SALUD</v>
          </cell>
          <cell r="AO81" t="str">
            <v>27</v>
          </cell>
          <cell r="AR81" t="str">
            <v>DELEGACIÓN VENUSTIANO CARRANZA</v>
          </cell>
          <cell r="AS81" t="str">
            <v>SÍ</v>
          </cell>
          <cell r="AU81" t="str">
            <v>060059</v>
          </cell>
          <cell r="AV81" t="str">
            <v>Otorgar servicios de apoyo administrativo</v>
          </cell>
          <cell r="AW81" t="str">
            <v>A/P</v>
          </cell>
          <cell r="DE81" t="str">
            <v>SECRETARÍA DE SALUD</v>
          </cell>
          <cell r="DF81" t="str">
            <v>NO</v>
          </cell>
          <cell r="DH81" t="str">
            <v>SECRETARÍA DE SALUD</v>
          </cell>
          <cell r="DI81" t="str">
            <v>NO</v>
          </cell>
        </row>
        <row r="82">
          <cell r="Y82" t="str">
            <v>SECRETARÍA DE TRANSPORTE Y VIALIDAD</v>
          </cell>
          <cell r="AJ82" t="str">
            <v>26PDSP</v>
          </cell>
          <cell r="AK82" t="str">
            <v>SERVICIOS DE SALUD PÚBLICA DEL DF</v>
          </cell>
          <cell r="AL82" t="str">
            <v>UNIDAD RESPONSABLE: 26 PD SP SERVICIOS DE SALUD PÚBLICA DEL DF</v>
          </cell>
          <cell r="AM82" t="str">
            <v>SSDF</v>
          </cell>
          <cell r="AO82" t="str">
            <v>28</v>
          </cell>
          <cell r="AR82" t="str">
            <v>DELEGACIÓN XOCHIMILCO</v>
          </cell>
          <cell r="AS82" t="str">
            <v>SÍ</v>
          </cell>
          <cell r="AU82" t="str">
            <v>070042</v>
          </cell>
          <cell r="AV82" t="str">
            <v>Transferencias a Órganos Autónomos</v>
          </cell>
          <cell r="AW82" t="str">
            <v>A/P</v>
          </cell>
          <cell r="DE82" t="str">
            <v>SECRETARÍA DE SEGURIDAD PÚBLICA</v>
          </cell>
          <cell r="DF82" t="str">
            <v>NO</v>
          </cell>
          <cell r="DH82" t="str">
            <v>SECRETARÍA DE SEGURIDAD PÚBLICA</v>
          </cell>
          <cell r="DI82" t="str">
            <v>NO</v>
          </cell>
        </row>
        <row r="83">
          <cell r="Y83" t="str">
            <v>SECRETARÍA DE TURISMO</v>
          </cell>
          <cell r="AJ83" t="str">
            <v>27A000</v>
          </cell>
          <cell r="AK83" t="str">
            <v>TRIBUNAL ELECTORAL DEL DF</v>
          </cell>
          <cell r="AL83" t="str">
            <v>UNIDAD RESPONSABLE: 27 A0 00 TRIBUNAL ELECTORAL DEL DF</v>
          </cell>
          <cell r="AM83" t="str">
            <v>TEDF</v>
          </cell>
          <cell r="AO83" t="str">
            <v>29</v>
          </cell>
          <cell r="AR83" t="str">
            <v>DEUDA PÚBLICA DEL DF</v>
          </cell>
          <cell r="AS83" t="str">
            <v>NO</v>
          </cell>
          <cell r="AU83" t="str">
            <v>080001</v>
          </cell>
          <cell r="AV83" t="str">
            <v>Realizar acciones preventivas de seguridad y control del orden público a través de la policía sectorial</v>
          </cell>
          <cell r="AW83" t="str">
            <v>Acción</v>
          </cell>
          <cell r="DE83" t="str">
            <v>SECRETARÍA DE TRANSPORTE Y VIALIDAD</v>
          </cell>
          <cell r="DF83" t="str">
            <v>NO</v>
          </cell>
          <cell r="DH83" t="str">
            <v>SECRETARÍA DE TRANSPORTE Y VIALIDAD</v>
          </cell>
          <cell r="DI83" t="str">
            <v>NO</v>
          </cell>
        </row>
        <row r="84">
          <cell r="Y84" t="str">
            <v>SECRETARÍA DEL TRABAJO Y FOMENTO AL EMPLEO</v>
          </cell>
          <cell r="AJ84" t="str">
            <v>29A000</v>
          </cell>
          <cell r="AK84" t="str">
            <v>UNIVERSIDAD AUTÓNOMA DE LA CIUDAD DE MÉXICO</v>
          </cell>
          <cell r="AL84" t="str">
            <v>UNIDAD RESPONSABLE: 29 A0 00 UNIVERSIDAD AUTÓNOMA DE LA CIUDAD DE MÉXICO</v>
          </cell>
          <cell r="AM84" t="str">
            <v>UACM</v>
          </cell>
          <cell r="AO84" t="str">
            <v>30</v>
          </cell>
          <cell r="AR84" t="str">
            <v>FIDEICOMISO DE RECUPERACIÓN CREDITICIA DEL DF</v>
          </cell>
          <cell r="AS84" t="str">
            <v>SÍ</v>
          </cell>
          <cell r="AU84" t="str">
            <v>080002</v>
          </cell>
          <cell r="AV84" t="str">
            <v>Realizar acciones de apoyo a la seguridad pública</v>
          </cell>
          <cell r="AW84" t="str">
            <v>Acción</v>
          </cell>
          <cell r="DE84" t="str">
            <v>SECRETARÍA DE TURISMO</v>
          </cell>
          <cell r="DF84" t="str">
            <v>NO</v>
          </cell>
          <cell r="DH84" t="str">
            <v>SECRETARÍA DE TURISMO</v>
          </cell>
          <cell r="DI84" t="str">
            <v>NO</v>
          </cell>
        </row>
        <row r="85">
          <cell r="Y85" t="str">
            <v>SERVICIO DE TRANSPORTES ELÉCTRICOS DEL DF</v>
          </cell>
          <cell r="AJ85" t="str">
            <v>30PDPA</v>
          </cell>
          <cell r="AK85" t="str">
            <v>PROCURADURÍA AMBIENTAL Y DEL ORDENAMIENTO TERRITORIAL DEL DF</v>
          </cell>
          <cell r="AL85" t="str">
            <v>UNIDAD RESPONSABLE: 30 PD PA PROCURADURÍA AMBIENTAL Y DEL ORDENAMIENTO TERRITORIAL DEL DF</v>
          </cell>
          <cell r="AM85" t="str">
            <v>PAOT</v>
          </cell>
          <cell r="AO85" t="str">
            <v>31</v>
          </cell>
          <cell r="AR85" t="str">
            <v>FIDEICOMISO DEL CENTRO HISTÓRICO</v>
          </cell>
          <cell r="AS85" t="str">
            <v>SÍ</v>
          </cell>
          <cell r="AU85" t="str">
            <v>080003</v>
          </cell>
          <cell r="AV85" t="str">
            <v>Operar el programa de capacitación en materia de seguridad pública</v>
          </cell>
          <cell r="AW85" t="str">
            <v>Programa</v>
          </cell>
          <cell r="DE85" t="str">
            <v>SECRETARÍA DEL TRABAJO Y FOMENTO AL EMPLEO</v>
          </cell>
          <cell r="DF85" t="str">
            <v>NO</v>
          </cell>
          <cell r="DH85" t="str">
            <v>SECRETARÍA DEL TRABAJO Y FOMENTO AL EMPLEO</v>
          </cell>
          <cell r="DI85" t="str">
            <v>NO</v>
          </cell>
        </row>
        <row r="86">
          <cell r="Y86" t="str">
            <v>SERVICIOS DE SALUD PÚBLICA DEL DF</v>
          </cell>
          <cell r="AJ86" t="str">
            <v>31C000</v>
          </cell>
          <cell r="AK86" t="str">
            <v>SECRETARÍA DE CULTURA</v>
          </cell>
          <cell r="AL86" t="str">
            <v>UNIDAD RESPONSABLE: 31 C0 00 SECRETARÍA DE CULTURA</v>
          </cell>
          <cell r="AM86" t="str">
            <v>CULTURA</v>
          </cell>
          <cell r="AO86" t="str">
            <v>32</v>
          </cell>
          <cell r="AR86" t="str">
            <v>FIDEICOMISO EDUCACIÓN GARANTIZADA DEL DF</v>
          </cell>
          <cell r="AS86" t="str">
            <v>SÍ</v>
          </cell>
          <cell r="AU86" t="str">
            <v>080004</v>
          </cell>
          <cell r="AV86" t="str">
            <v>Proporcionar servicios complementarios</v>
          </cell>
          <cell r="AW86" t="str">
            <v>Turno</v>
          </cell>
          <cell r="DE86" t="str">
            <v>SERVICIO DE TRANSPORTES ELÉCTRICOS DEL DF</v>
          </cell>
          <cell r="DF86" t="str">
            <v>NO</v>
          </cell>
          <cell r="DH86" t="str">
            <v>SERVICIO DE TRANSPORTES ELÉCTRICOS DEL DF</v>
          </cell>
          <cell r="DI86" t="str">
            <v>NO</v>
          </cell>
        </row>
        <row r="87">
          <cell r="Y87" t="str">
            <v>SERVICIOS METROPOLITANOS  S.A. DE C.V.</v>
          </cell>
          <cell r="AJ87" t="str">
            <v>31PFMA</v>
          </cell>
          <cell r="AK87" t="str">
            <v>FIDEICOMISO MUSEO DE ARTE POPULAR</v>
          </cell>
          <cell r="AL87" t="str">
            <v>UNIDAD RESPONSABLE: 31 PF MA FIDEICOMISO MUSEO DE ARTE POPULAR</v>
          </cell>
          <cell r="AM87" t="str">
            <v>MAP</v>
          </cell>
          <cell r="AO87" t="str">
            <v>33</v>
          </cell>
          <cell r="AR87" t="str">
            <v>FIDEICOMISO FONDO DE APOYO A LA PROCURACIÓN DE JUSTICIA EN EL DF</v>
          </cell>
          <cell r="AS87" t="str">
            <v>NO</v>
          </cell>
          <cell r="AU87" t="str">
            <v>080005</v>
          </cell>
          <cell r="AV87" t="str">
            <v>Operar el sistema de videovigilancia</v>
          </cell>
          <cell r="AW87" t="str">
            <v>Servicio</v>
          </cell>
          <cell r="DE87" t="str">
            <v>SERVICIOS DE SALUD PÚBLICA DEL DF</v>
          </cell>
          <cell r="DF87" t="str">
            <v>NO</v>
          </cell>
          <cell r="DH87" t="str">
            <v>SERVICIOS DE SALUD PÚBLICA DEL DF</v>
          </cell>
          <cell r="DI87" t="str">
            <v>NO</v>
          </cell>
        </row>
        <row r="88">
          <cell r="Y88" t="str">
            <v>SISTEMA DE AGUAS DE LA CIUDAD DE MÉXICO</v>
          </cell>
          <cell r="AJ88" t="str">
            <v>31PFME</v>
          </cell>
          <cell r="AK88" t="str">
            <v>FIDEICOMISO MUSEO DEL ESTANQUILLO</v>
          </cell>
          <cell r="AL88" t="str">
            <v>UNIDAD RESPONSABLE: 31 PF ME FIDEICOMISO MUSEO DEL ESTANQUILLO</v>
          </cell>
          <cell r="AM88" t="str">
            <v>FIMUEST</v>
          </cell>
          <cell r="AO88" t="str">
            <v>36</v>
          </cell>
          <cell r="AR88" t="str">
            <v>FIDEICOMISO INNOVA DEL DF</v>
          </cell>
          <cell r="AS88" t="str">
            <v>NO</v>
          </cell>
          <cell r="AU88" t="str">
            <v>080006</v>
          </cell>
          <cell r="AV88" t="str">
            <v>Controlar la prestación de servicios de seguridad pública</v>
          </cell>
          <cell r="AW88" t="str">
            <v>Permisionario</v>
          </cell>
          <cell r="DE88" t="str">
            <v>SERVICIOS METROPOLITANOS  S.A. DE C.V.</v>
          </cell>
          <cell r="DF88" t="str">
            <v>NO</v>
          </cell>
          <cell r="DH88" t="str">
            <v>SERVICIOS METROPOLITANOS  S.A. DE C.V.</v>
          </cell>
          <cell r="DI88" t="str">
            <v>NO</v>
          </cell>
        </row>
        <row r="89">
          <cell r="Y89" t="str">
            <v>SISTEMA DE RADIO Y TELEVISIÓN DIGITAL DEL GDF</v>
          </cell>
          <cell r="AJ89" t="str">
            <v>32A000</v>
          </cell>
          <cell r="AK89" t="str">
            <v>INSTITUTO DE ACCESO A LA INFORMACIÓN PÚBLICA DEL DF</v>
          </cell>
          <cell r="AL89" t="str">
            <v>UNIDAD RESPONSABLE: 32 A0 00 INSTITUTO DE ACCESO A LA INFORMACIÓN PÚBLICA DEL DF</v>
          </cell>
          <cell r="AM89" t="str">
            <v>INFODF</v>
          </cell>
          <cell r="AO89" t="str">
            <v>37</v>
          </cell>
          <cell r="AR89" t="str">
            <v>FIDEICOMISO MUSEO DE ARTE POPULAR</v>
          </cell>
          <cell r="AS89" t="str">
            <v>NO</v>
          </cell>
          <cell r="AU89" t="str">
            <v>080007</v>
          </cell>
          <cell r="AV89" t="str">
            <v>Brindar servicios de control y apoyo vial</v>
          </cell>
          <cell r="AW89" t="str">
            <v>Programa</v>
          </cell>
          <cell r="DE89" t="str">
            <v>SISTEMA DE AGUAS DE LA CIUDAD DE MÉXICO</v>
          </cell>
          <cell r="DF89" t="str">
            <v>NO</v>
          </cell>
          <cell r="DH89" t="str">
            <v>SISTEMA DE AGUAS DE LA CIUDAD DE MÉXICO</v>
          </cell>
          <cell r="DI89" t="str">
            <v>NO</v>
          </cell>
        </row>
        <row r="90">
          <cell r="Y90" t="str">
            <v>SISTEMA DE TRANSPORTE COLECTIVO (METRO)</v>
          </cell>
          <cell r="AJ90" t="str">
            <v>33C001</v>
          </cell>
          <cell r="AK90" t="str">
            <v>SECRETARÍA DEL TRABAJO Y FOMENTO AL EMPLEO</v>
          </cell>
          <cell r="AL90" t="str">
            <v>UNIDAD RESPONSABLE: 33 C0 01 SECRETARÍA DEL TRABAJO Y FOMENTO AL EMPLEO</v>
          </cell>
          <cell r="AM90" t="str">
            <v>TRABAJO</v>
          </cell>
          <cell r="AO90" t="str">
            <v>38</v>
          </cell>
          <cell r="AR90" t="str">
            <v>FIDEICOMISO MUSEO DEL ESTANQUILLO</v>
          </cell>
          <cell r="AS90" t="str">
            <v>NO</v>
          </cell>
          <cell r="AU90" t="str">
            <v>080008</v>
          </cell>
          <cell r="AV90" t="str">
            <v>Realizar acciones preventivas de seguridad y control del  orden público a través de las Unidades de Protección Ciudadana</v>
          </cell>
          <cell r="AW90" t="str">
            <v>Acción</v>
          </cell>
          <cell r="DE90" t="str">
            <v>SISTEMA DE RADIO Y TELEVISIÓN DIGITAL DEL GDF</v>
          </cell>
          <cell r="DF90" t="str">
            <v>NO</v>
          </cell>
          <cell r="DH90" t="str">
            <v>SISTEMA DE RADIO Y TELEVISIÓN DIGITAL DEL GDF</v>
          </cell>
          <cell r="DI90" t="str">
            <v>NO</v>
          </cell>
        </row>
        <row r="91">
          <cell r="Y91" t="str">
            <v>SISTEMA PARA EL DESARROLLO INTEGRAL DE LA FAMILIA DEL DF</v>
          </cell>
          <cell r="AJ91" t="str">
            <v>34C001</v>
          </cell>
          <cell r="AK91" t="str">
            <v>SECRETARÍA DE PROTECCIÓN CIVIL</v>
          </cell>
          <cell r="AL91" t="str">
            <v>UNIDAD RESPONSABLE: 34 C0 01 SECRETARÍA DE PROTECCIÓN CIVIL</v>
          </cell>
          <cell r="AM91" t="str">
            <v>SPC</v>
          </cell>
          <cell r="AO91" t="str">
            <v>39</v>
          </cell>
          <cell r="AR91" t="str">
            <v>FIDEICOMISO PARA EL FONDO DE PROMOCIÓN PARA EL FINANCIAMIENTO DEL TRANSPORTE PÚBLICO</v>
          </cell>
          <cell r="AS91" t="str">
            <v>NO</v>
          </cell>
          <cell r="AU91" t="str">
            <v>080009</v>
          </cell>
          <cell r="AV91" t="str">
            <v>Proporcionar mantenimiento a los vehículos terrestres y aéreos y al armamento de seguridad pública</v>
          </cell>
          <cell r="AW91" t="str">
            <v>Servicio</v>
          </cell>
          <cell r="DE91" t="str">
            <v>SISTEMA DE TRANSPORTE COLECTIVO (METRO)</v>
          </cell>
          <cell r="DF91" t="str">
            <v>NO</v>
          </cell>
          <cell r="DH91" t="str">
            <v>SISTEMA DE TRANSPORTE COLECTIVO (METRO)</v>
          </cell>
          <cell r="DI91" t="str">
            <v>NO</v>
          </cell>
        </row>
        <row r="92">
          <cell r="Y92" t="str">
            <v>TRIBUNAL DE LO CONTENCIOSO ADMINISTRATIVO DEL DF</v>
          </cell>
          <cell r="AJ92" t="str">
            <v>34PDHB</v>
          </cell>
          <cell r="AK92" t="str">
            <v>HEROICO CUERPO DE BOMBEROS DEL DF</v>
          </cell>
          <cell r="AL92" t="str">
            <v>UNIDAD RESPONSABLE: 34 PD HB HEROICO CUERPO DE BOMBEROS DEL DF</v>
          </cell>
          <cell r="AM92" t="str">
            <v>HCBDF</v>
          </cell>
          <cell r="AO92" t="str">
            <v>40</v>
          </cell>
          <cell r="AR92" t="str">
            <v>FIDEICOMISO PARA EL MEJORAMIENTO DE LAS VÍAS DE COMUNICACIÓN DEL DF</v>
          </cell>
          <cell r="AS92" t="str">
            <v>NO</v>
          </cell>
          <cell r="AU92" t="str">
            <v>080010</v>
          </cell>
          <cell r="AV92" t="str">
            <v>Realizar operativos tácticos para el control del orden público y el combate a la delincuencia</v>
          </cell>
          <cell r="AW92" t="str">
            <v>Servicio</v>
          </cell>
          <cell r="DE92" t="str">
            <v>SISTEMA PARA EL DESARROLLO INTEGRAL DE LA FAMILIA DEL DF</v>
          </cell>
          <cell r="DF92" t="str">
            <v>NO</v>
          </cell>
          <cell r="DH92" t="str">
            <v>SISTEMA PARA EL DESARROLLO INTEGRAL DE LA FAMILIA DEL DF</v>
          </cell>
          <cell r="DI92" t="str">
            <v>NO</v>
          </cell>
        </row>
        <row r="93">
          <cell r="Y93" t="str">
            <v>TRIBUNAL ELECTORAL DEL DF</v>
          </cell>
          <cell r="AJ93" t="str">
            <v>35C001</v>
          </cell>
          <cell r="AK93" t="str">
            <v>SECRETARÍA DE DESARROLLO RURAL Y EQUIDAD PARA LAS COMUNIDADES</v>
          </cell>
          <cell r="AL93" t="str">
            <v>UNIDAD RESPONSABLE: 35 C0 01 SECRETARÍA DE DESARROLLO RURAL Y EQUIDAD PARA LAS COMUNIDADES</v>
          </cell>
          <cell r="AM93" t="str">
            <v>SEDREC</v>
          </cell>
          <cell r="AO93" t="str">
            <v>42</v>
          </cell>
          <cell r="AR93" t="str">
            <v>FIDEICOMISO PÚBLICO "CIUDAD DIGITAL"</v>
          </cell>
          <cell r="AS93" t="str">
            <v>NO</v>
          </cell>
          <cell r="AU93" t="str">
            <v>080011</v>
          </cell>
          <cell r="AV93" t="str">
            <v>Operar el sistema de información policial</v>
          </cell>
          <cell r="AW93" t="str">
            <v>A/P</v>
          </cell>
          <cell r="DE93" t="str">
            <v>TRIBUNAL DE LO CONTENCIOSO ADMINISTRATIVO DEL DF</v>
          </cell>
          <cell r="DF93" t="str">
            <v>NO</v>
          </cell>
          <cell r="DH93" t="str">
            <v>TRIBUNAL DE LO CONTENCIOSO ADMINISTRATIVO DEL DF</v>
          </cell>
          <cell r="DI93" t="str">
            <v>NO</v>
          </cell>
        </row>
        <row r="94">
          <cell r="AJ94" t="str">
            <v>36C001</v>
          </cell>
          <cell r="AK94" t="str">
            <v>SECRETARÍA DE EDUCACIÓN</v>
          </cell>
          <cell r="AL94" t="str">
            <v>UNIDAD RESPONSABLE: 36 C0 01 SECRETARÍA DE EDUCACIÓN</v>
          </cell>
          <cell r="AM94" t="str">
            <v>EDUCACION</v>
          </cell>
          <cell r="AO94" t="str">
            <v>58</v>
          </cell>
          <cell r="AR94" t="str">
            <v>FIDEICOMISO PÚBLICO COMPLEJO AMBIENTAL "XOCHIMILCO"</v>
          </cell>
          <cell r="AS94" t="str">
            <v>NO</v>
          </cell>
          <cell r="AU94" t="str">
            <v>080012</v>
          </cell>
          <cell r="AV94" t="str">
            <v>Realizar la supervisión y evaluación de la actuación policial</v>
          </cell>
          <cell r="AW94" t="str">
            <v>Acción</v>
          </cell>
          <cell r="DE94" t="str">
            <v>TRIBUNAL ELECTORAL DEL DF</v>
          </cell>
          <cell r="DF94" t="str">
            <v>NO</v>
          </cell>
          <cell r="DH94" t="str">
            <v>TRIBUNAL ELECTORAL DEL DF</v>
          </cell>
          <cell r="DI94" t="str">
            <v>NO</v>
          </cell>
        </row>
        <row r="95">
          <cell r="AJ95" t="str">
            <v>36PDIE</v>
          </cell>
          <cell r="AK95" t="str">
            <v>INSTITUTO DE EDUCACIÓN MEDIA SUPERIOR</v>
          </cell>
          <cell r="AL95" t="str">
            <v>UNIDAD RESPONSABLE: 36 PD IE INSTITUTO DE EDUCACIÓN MEDIA SUPERIOR</v>
          </cell>
          <cell r="AM95" t="str">
            <v>IEMS</v>
          </cell>
          <cell r="AO95" t="str">
            <v>59</v>
          </cell>
          <cell r="AR95" t="str">
            <v>FONDO AMBIENTAL PÚBLICO DEL DF</v>
          </cell>
          <cell r="AS95" t="str">
            <v>NO</v>
          </cell>
          <cell r="AU95" t="str">
            <v>080014</v>
          </cell>
          <cell r="AV95" t="str">
            <v>Supervisar la seguridad en instalaciones de transporte público</v>
          </cell>
          <cell r="AW95" t="str">
            <v>A/P</v>
          </cell>
          <cell r="DE95" t="str">
            <v>TRIBUNAL SUPERIOR DE JUSTICIA DEL DF</v>
          </cell>
          <cell r="DF95" t="str">
            <v>NO</v>
          </cell>
          <cell r="DH95" t="str">
            <v>TRIBUNAL SUPERIOR DE JUSTICIA DEL DF</v>
          </cell>
          <cell r="DI95" t="str">
            <v>NO</v>
          </cell>
        </row>
        <row r="96">
          <cell r="AJ96" t="str">
            <v>36PFEG</v>
          </cell>
          <cell r="AK96" t="str">
            <v>FIDEICOMISO EDUCACIÓN GARANTIZADA DEL DF</v>
          </cell>
          <cell r="AL96" t="str">
            <v>UNIDAD RESPONSABLE: 36 PF EG FIDEICOMISO EDUCACIÓN GARANTIZADA DEL DF</v>
          </cell>
          <cell r="AM96" t="str">
            <v>FIEDGADF</v>
          </cell>
          <cell r="AO96" t="str">
            <v>60</v>
          </cell>
          <cell r="AR96" t="str">
            <v>FONDO DE COINVERSIÓN</v>
          </cell>
          <cell r="AS96" t="str">
            <v>NO</v>
          </cell>
          <cell r="AU96" t="str">
            <v>080016</v>
          </cell>
          <cell r="AV96" t="str">
            <v>Ampliar, construir y mantener la infraestructura para la seguridad pública</v>
          </cell>
          <cell r="AW96" t="str">
            <v>Inmueble</v>
          </cell>
          <cell r="DE96" t="str">
            <v>UNIVERSIDAD AUTÓNOMA DE LA CIUDAD DE MÉXICO</v>
          </cell>
          <cell r="DF96" t="str">
            <v>NO</v>
          </cell>
          <cell r="DH96" t="str">
            <v>UNIVERSIDAD AUTÓNOMA DE LA CIUDAD DE MÉXICO</v>
          </cell>
          <cell r="DI96" t="str">
            <v>NO</v>
          </cell>
        </row>
        <row r="97">
          <cell r="AJ97" t="str">
            <v>37PDCT</v>
          </cell>
          <cell r="AK97" t="str">
            <v>INSTITUTO DE CIENCIA Y TECNOLOGÍA</v>
          </cell>
          <cell r="AL97" t="str">
            <v>UNIDAD RESPONSABLE: 37 PD CT INSTITUTO DE CIENCIA Y TECNOLOGÍA</v>
          </cell>
          <cell r="AM97" t="str">
            <v>ICTEC</v>
          </cell>
          <cell r="AR97" t="str">
            <v>FONDO DE DESARROLLO ECONÓMICO DEL DF</v>
          </cell>
          <cell r="AS97" t="str">
            <v>NO</v>
          </cell>
          <cell r="AU97" t="str">
            <v>080017</v>
          </cell>
          <cell r="AV97" t="str">
            <v>Realizar acciones en el marco del Proyecto Bicentenario de la Ciudad de México</v>
          </cell>
          <cell r="AW97" t="str">
            <v>Proyecto</v>
          </cell>
        </row>
        <row r="98">
          <cell r="AJ98" t="str">
            <v>14P0PJ</v>
          </cell>
          <cell r="AK98" t="str">
            <v>FIDEICOMISO FONDO DE APOYO A LA PROCURACIÓN DE JUSTICIA EN EL DF</v>
          </cell>
          <cell r="AL98" t="str">
            <v>UNIDAD RESPONSABLE: 14 P0 PJ FIDEICOMISO FONDO DE APOYO A LA PROCURACIÓN DE JUSTICIA EN EL DF</v>
          </cell>
          <cell r="AM98" t="str">
            <v>FIDJUST</v>
          </cell>
          <cell r="AR98" t="str">
            <v>FONDO DE SEGURIDAD PÚBLICA DEL DF</v>
          </cell>
          <cell r="AS98" t="str">
            <v>NO</v>
          </cell>
          <cell r="AU98" t="str">
            <v>080059</v>
          </cell>
          <cell r="AV98" t="str">
            <v>Otorgar servicios de apoyo administrativo</v>
          </cell>
          <cell r="AW98" t="str">
            <v>A/P</v>
          </cell>
        </row>
        <row r="99">
          <cell r="AJ99" t="str">
            <v>09PFIN</v>
          </cell>
          <cell r="AK99" t="str">
            <v>FIDEICOMISO INNOVA DEL DF</v>
          </cell>
          <cell r="AL99" t="str">
            <v>UNIDAD RESPONSABLE: 09 PF IN FIDEICOMISO INNOVA DEL DF</v>
          </cell>
          <cell r="AM99" t="str">
            <v>INNOVA</v>
          </cell>
          <cell r="AR99" t="str">
            <v>FONDO MIXTO DE PROMOCIÓN TURÍSTICA</v>
          </cell>
          <cell r="AS99" t="str">
            <v>SÍ</v>
          </cell>
          <cell r="AU99" t="str">
            <v>080060</v>
          </cell>
          <cell r="AV99" t="str">
            <v>Cubrir compromisos pendientes de acciones realizadas en ejercicios anteriores</v>
          </cell>
          <cell r="AW99" t="str">
            <v>S/N</v>
          </cell>
        </row>
        <row r="100">
          <cell r="AR100" t="str">
            <v>FONDO PARA EL DESARROLLO SOCIAL DE LA CIUDAD DE MÉXICO</v>
          </cell>
          <cell r="AS100" t="str">
            <v>NO</v>
          </cell>
          <cell r="AU100" t="str">
            <v>080258</v>
          </cell>
          <cell r="AV100" t="str">
            <v>Operar el Programa Nacional de Seguridad Pública</v>
          </cell>
          <cell r="AW100" t="str">
            <v>Programa</v>
          </cell>
        </row>
        <row r="101">
          <cell r="AR101" t="str">
            <v>FONDO PARA LA ATENCIÓN Y APOYO A LAS VÍCTIMAS DEL DELITO</v>
          </cell>
          <cell r="AS101" t="str">
            <v>NO</v>
          </cell>
          <cell r="AU101" t="str">
            <v>080260</v>
          </cell>
          <cell r="AV101" t="str">
            <v>Cubrir compromisos pendientes de acciones realizadas en ejercicios anteriores</v>
          </cell>
          <cell r="AW101" t="str">
            <v>S/N</v>
          </cell>
        </row>
        <row r="102">
          <cell r="AR102" t="str">
            <v>HEROICO CUERPO DE BOMBEROS DEL DF</v>
          </cell>
          <cell r="AS102" t="str">
            <v>NO</v>
          </cell>
          <cell r="AU102" t="str">
            <v>081601</v>
          </cell>
          <cell r="AV102" t="str">
            <v>Realizar acciones preventivas de seguridad y control del orden público a través de la policía sectorial</v>
          </cell>
          <cell r="AW102" t="str">
            <v>Acción</v>
          </cell>
        </row>
        <row r="103">
          <cell r="AR103" t="str">
            <v>INSTITUTO DE ACCESO A LA INFORMACIÓN PÚBLICA DEL DF</v>
          </cell>
          <cell r="AS103" t="str">
            <v>NO</v>
          </cell>
          <cell r="AU103" t="str">
            <v>081602</v>
          </cell>
          <cell r="AV103" t="str">
            <v>Realizar acciones de apoyo a la seguridad pública</v>
          </cell>
          <cell r="AW103" t="str">
            <v>Acción</v>
          </cell>
        </row>
        <row r="104">
          <cell r="AR104" t="str">
            <v>INSTITUTO DE CIENCIA Y TECNOLOGÍA</v>
          </cell>
          <cell r="AS104" t="str">
            <v>NO</v>
          </cell>
          <cell r="AU104" t="str">
            <v>081608</v>
          </cell>
          <cell r="AV104" t="str">
            <v>Realizar acciones preventivas de seguridad y control del orden público a través de las Unidades de Protección Ciudadana</v>
          </cell>
          <cell r="AW104" t="str">
            <v>Acción</v>
          </cell>
        </row>
        <row r="105">
          <cell r="AR105" t="str">
            <v>INSTITUTO DE EDUCACIÓN MEDIA SUPERIOR</v>
          </cell>
          <cell r="AS105" t="str">
            <v>NO</v>
          </cell>
          <cell r="AU105" t="str">
            <v>081612</v>
          </cell>
          <cell r="AV105" t="str">
            <v>Realizar la supervisión y evaluación de la actuación policial</v>
          </cell>
          <cell r="AW105" t="str">
            <v>Acción</v>
          </cell>
        </row>
        <row r="106">
          <cell r="AR106" t="str">
            <v>INSTITUTO DE FORMACIÓN PROFESIONAL</v>
          </cell>
          <cell r="AS106" t="str">
            <v>SÍ</v>
          </cell>
          <cell r="AU106" t="str">
            <v>081616</v>
          </cell>
          <cell r="AV106" t="str">
            <v>Ampliar, construir y mantener la infraestructura para la seguridad pública</v>
          </cell>
          <cell r="AW106" t="str">
            <v>Inmueble</v>
          </cell>
        </row>
        <row r="107">
          <cell r="AR107" t="str">
            <v>INSTITUTO DE LA JUVENTUD DEL DF</v>
          </cell>
          <cell r="AS107" t="str">
            <v>NO</v>
          </cell>
          <cell r="AU107" t="str">
            <v>081617</v>
          </cell>
          <cell r="AV107" t="str">
            <v>Realizar acciones en el marco del proyecto Bicentenario de la Ciudad de México</v>
          </cell>
          <cell r="AW107" t="str">
            <v>Proyecto</v>
          </cell>
        </row>
        <row r="108">
          <cell r="AR108" t="str">
            <v>INSTITUTO DE LAS MUJERES DEL DF</v>
          </cell>
          <cell r="AS108" t="str">
            <v>NO</v>
          </cell>
          <cell r="AU108" t="str">
            <v>090001</v>
          </cell>
          <cell r="AV108" t="str">
            <v>Realizar acciones de atención de emergencia en materia de protección civil</v>
          </cell>
          <cell r="AW108" t="str">
            <v>Acción</v>
          </cell>
        </row>
        <row r="109">
          <cell r="AR109" t="str">
            <v>INSTITUTO DE VIVIENDA DEL DF</v>
          </cell>
          <cell r="AS109" t="str">
            <v>NO</v>
          </cell>
          <cell r="AU109" t="str">
            <v>090002</v>
          </cell>
          <cell r="AV109" t="str">
            <v>Realizar acciones de prevención de emergencias en materia de protección civil</v>
          </cell>
          <cell r="AW109" t="str">
            <v>Acción</v>
          </cell>
        </row>
        <row r="110">
          <cell r="AR110" t="str">
            <v>INSTITUTO ELECTORAL DEL DF</v>
          </cell>
          <cell r="AS110" t="str">
            <v>NO</v>
          </cell>
          <cell r="AU110" t="str">
            <v>090003</v>
          </cell>
          <cell r="AV110" t="str">
            <v>Reubicar a los habitantes de zonas de alto riesgo</v>
          </cell>
          <cell r="AW110" t="str">
            <v>Acción</v>
          </cell>
        </row>
        <row r="111">
          <cell r="AR111" t="str">
            <v>INSTITUTO TÉCNICO DE FORMACIÓN POLICIAL</v>
          </cell>
          <cell r="AS111" t="str">
            <v>SÍ</v>
          </cell>
          <cell r="AU111" t="str">
            <v>090004</v>
          </cell>
          <cell r="AV111" t="str">
            <v>Realizar servicios de auxilio en incendios y siniestros</v>
          </cell>
          <cell r="AW111" t="str">
            <v>Servicio</v>
          </cell>
        </row>
        <row r="112">
          <cell r="AR112" t="str">
            <v>JEFATURA DE GOBIERNO DEL DF</v>
          </cell>
          <cell r="AS112" t="str">
            <v>SÍ</v>
          </cell>
          <cell r="AU112" t="str">
            <v>090005</v>
          </cell>
          <cell r="AV112" t="str">
            <v>Operar el Fondo de Desastres naturales</v>
          </cell>
          <cell r="AW112" t="str">
            <v>Acción</v>
          </cell>
        </row>
        <row r="113">
          <cell r="AR113" t="str">
            <v>JUNTA LOCAL DE CONCILIACIÓN Y ARBITRAJE DEL DF</v>
          </cell>
          <cell r="AS113" t="str">
            <v>NO</v>
          </cell>
          <cell r="AU113" t="str">
            <v>090006</v>
          </cell>
          <cell r="AV113" t="str">
            <v>Capacitar y certificar a peritos en materia de protección civil</v>
          </cell>
          <cell r="AW113" t="str">
            <v>Acción</v>
          </cell>
        </row>
        <row r="114">
          <cell r="AR114" t="str">
            <v>METROBÚS</v>
          </cell>
          <cell r="AS114" t="str">
            <v>NO</v>
          </cell>
          <cell r="AU114" t="str">
            <v>090007</v>
          </cell>
          <cell r="AV114" t="str">
            <v>Efectuar el mantenimiento y operación de la red de acelerógrafos y de alerta sísmica</v>
          </cell>
          <cell r="AW114" t="str">
            <v>Acción</v>
          </cell>
        </row>
        <row r="115">
          <cell r="AR115" t="str">
            <v>OFICIALÍA MAYOR</v>
          </cell>
          <cell r="AS115" t="str">
            <v>SÍ</v>
          </cell>
          <cell r="AU115" t="str">
            <v>090008</v>
          </cell>
          <cell r="AV115" t="str">
            <v>Efectuar la revisión estructural de inmuebles públicos y privados</v>
          </cell>
          <cell r="AW115" t="str">
            <v>Acción</v>
          </cell>
        </row>
        <row r="116">
          <cell r="AR116" t="str">
            <v>POLICÍA AUXILIAR DEL DF</v>
          </cell>
          <cell r="AS116" t="str">
            <v>SÍ</v>
          </cell>
          <cell r="AU116" t="str">
            <v>090010</v>
          </cell>
          <cell r="AV116" t="str">
            <v>Elaborar, operar, evaluar y actualizar el atlas de riesgo en materia de protección civil</v>
          </cell>
          <cell r="AW116" t="str">
            <v>Acción</v>
          </cell>
        </row>
        <row r="117">
          <cell r="AR117" t="str">
            <v>POLICÍA BANCARIA E INDUSTRIAL</v>
          </cell>
          <cell r="AS117" t="str">
            <v>SÍ</v>
          </cell>
          <cell r="AU117" t="str">
            <v>090011</v>
          </cell>
          <cell r="AV117" t="str">
            <v>Sensibilizar a la población en temas de protección civil</v>
          </cell>
          <cell r="AW117" t="str">
            <v>Acción</v>
          </cell>
        </row>
        <row r="118">
          <cell r="AR118" t="str">
            <v>PROCURADURÍA AMBIENTAL Y DEL ORDENAMIENTO TERRITORIAL DEL DF</v>
          </cell>
          <cell r="AS118" t="str">
            <v>NO</v>
          </cell>
          <cell r="AU118" t="str">
            <v>090059</v>
          </cell>
          <cell r="AV118" t="str">
            <v>Otorgar servicios de apoyo administrativo</v>
          </cell>
          <cell r="AW118" t="str">
            <v>A/P</v>
          </cell>
        </row>
        <row r="119">
          <cell r="AR119" t="str">
            <v>PROCURADURÍA GENERAL DE JUSTICIA DEL DF</v>
          </cell>
          <cell r="AS119" t="str">
            <v>SÍ</v>
          </cell>
          <cell r="AU119" t="str">
            <v>090060</v>
          </cell>
          <cell r="AV119" t="str">
            <v>Cubrir compromisos pendientes de acciones realizadas en ejercicios anteriores</v>
          </cell>
          <cell r="AW119" t="str">
            <v>S/N</v>
          </cell>
        </row>
        <row r="120">
          <cell r="AR120" t="str">
            <v>PROCURADURÍA SOCIAL DEL DF</v>
          </cell>
          <cell r="AS120" t="str">
            <v>NO</v>
          </cell>
          <cell r="AU120" t="str">
            <v>091101</v>
          </cell>
          <cell r="AV120" t="str">
            <v>Realizar acciones de atención de emergencias en materia de protección civil</v>
          </cell>
          <cell r="AW120" t="str">
            <v>Acción</v>
          </cell>
        </row>
        <row r="121">
          <cell r="AR121" t="str">
            <v>RED DE TRANSPORTE DE PASAJEROS DEL DF</v>
          </cell>
          <cell r="AS121" t="str">
            <v>NO</v>
          </cell>
          <cell r="AU121" t="str">
            <v>091701</v>
          </cell>
          <cell r="AV121" t="str">
            <v>Realizar acciones de atención de emergencias en materia de protección civil</v>
          </cell>
          <cell r="AW121" t="str">
            <v>Acción</v>
          </cell>
        </row>
        <row r="122">
          <cell r="AR122" t="str">
            <v>SECRETARÍA DE CULTURA</v>
          </cell>
          <cell r="AS122" t="str">
            <v>SÍ</v>
          </cell>
          <cell r="AU122" t="str">
            <v>100001</v>
          </cell>
          <cell r="AV122" t="str">
            <v>Atender a la población en los centros de readaptación o penitenciarios</v>
          </cell>
          <cell r="AW122" t="str">
            <v>Persona</v>
          </cell>
        </row>
        <row r="123">
          <cell r="AR123" t="str">
            <v>SECRETARÍA DE DESARROLLO ECONÓMICO</v>
          </cell>
          <cell r="AS123" t="str">
            <v>SÍ</v>
          </cell>
          <cell r="AU123" t="str">
            <v>100002</v>
          </cell>
          <cell r="AV123" t="str">
            <v>Operar el programa de Capacitación y trabajo para la reinserción social de la población interna</v>
          </cell>
          <cell r="AW123" t="str">
            <v>Persona</v>
          </cell>
        </row>
        <row r="124">
          <cell r="AR124" t="str">
            <v>SECRETARÍA DE DESARROLLO RURAL Y EQUIDAD PARA LAS COMUNIDADES</v>
          </cell>
          <cell r="AS124" t="str">
            <v>SÍ</v>
          </cell>
          <cell r="AU124" t="str">
            <v>100003</v>
          </cell>
          <cell r="AV124" t="str">
            <v>Mantener la infraestructura penitenciaria del DF</v>
          </cell>
          <cell r="AW124" t="str">
            <v>Obra</v>
          </cell>
        </row>
        <row r="125">
          <cell r="AR125" t="str">
            <v>SECRETARÍA DE DESARROLLO SOCIAL</v>
          </cell>
          <cell r="AS125" t="str">
            <v>SÍ</v>
          </cell>
          <cell r="AU125" t="str">
            <v>100004</v>
          </cell>
          <cell r="AV125" t="str">
            <v>Operar el programa "Cárcel Abierta"</v>
          </cell>
          <cell r="AW125" t="str">
            <v>Persona</v>
          </cell>
        </row>
        <row r="126">
          <cell r="AR126" t="str">
            <v>SECRETARÍA DE DESARROLLO URBANO Y VIVIENDA</v>
          </cell>
          <cell r="AS126" t="str">
            <v>SÍ</v>
          </cell>
          <cell r="AU126" t="str">
            <v>100005</v>
          </cell>
          <cell r="AV126" t="str">
            <v>Otorgar tratamiento interno y externo a la población en centros de atención para adolescentes</v>
          </cell>
          <cell r="AW126" t="str">
            <v>Persona</v>
          </cell>
        </row>
        <row r="127">
          <cell r="AR127" t="str">
            <v>SECRETARÍA DE EDUCACIÓN</v>
          </cell>
          <cell r="AS127" t="str">
            <v>SÍ</v>
          </cell>
          <cell r="AU127" t="str">
            <v>100006</v>
          </cell>
          <cell r="AV127" t="str">
            <v>Otorgar el sistema integral de justicia para adolescentes del Distrito Federal</v>
          </cell>
          <cell r="AW127" t="str">
            <v>Persona</v>
          </cell>
        </row>
        <row r="128">
          <cell r="AR128" t="str">
            <v>SECRETARÍA DE FINANZAS</v>
          </cell>
          <cell r="AS128" t="str">
            <v>SÍ</v>
          </cell>
          <cell r="AU128" t="str">
            <v>100013</v>
          </cell>
          <cell r="AV128" t="str">
            <v>Operar el programa nacional de seguridad pública</v>
          </cell>
          <cell r="AW128" t="str">
            <v>Programa</v>
          </cell>
        </row>
        <row r="129">
          <cell r="AR129" t="str">
            <v>SECRETARÍA DE GOBIERNO</v>
          </cell>
          <cell r="AS129" t="str">
            <v>SÍ</v>
          </cell>
          <cell r="AU129" t="str">
            <v>100060</v>
          </cell>
          <cell r="AV129" t="str">
            <v>Cubrir compromisos pendientes de acciones realizadas en ejercicios anteriores</v>
          </cell>
          <cell r="AW129" t="str">
            <v>S/N</v>
          </cell>
        </row>
        <row r="130">
          <cell r="AR130" t="str">
            <v>SECRETARÍA DE MEDIO AMBIENTE</v>
          </cell>
          <cell r="AS130" t="str">
            <v>SÍ</v>
          </cell>
          <cell r="AU130" t="str">
            <v>100258</v>
          </cell>
          <cell r="AV130" t="str">
            <v>Operar el Programa Nacional de Seguridad Pública</v>
          </cell>
          <cell r="AW130" t="str">
            <v>Programa</v>
          </cell>
        </row>
        <row r="131">
          <cell r="AR131" t="str">
            <v>SECRETARÍA DE OBRAS Y SERVICIOS</v>
          </cell>
          <cell r="AS131" t="str">
            <v>SÍ</v>
          </cell>
          <cell r="AU131" t="str">
            <v>100260</v>
          </cell>
          <cell r="AV131" t="str">
            <v>Cubrir compromisos pendientes de acciones realizadas en ejercicios anteriores</v>
          </cell>
          <cell r="AW131" t="str">
            <v>S/N</v>
          </cell>
        </row>
        <row r="132">
          <cell r="AR132" t="str">
            <v>SECRETARÍA DE PROTECCIÓN CIVIL</v>
          </cell>
          <cell r="AS132" t="str">
            <v>SÍ</v>
          </cell>
          <cell r="AU132" t="str">
            <v>110002</v>
          </cell>
          <cell r="AV132" t="str">
            <v>Iniciar y determinar averiguaciones previas</v>
          </cell>
          <cell r="AW132" t="str">
            <v>Asunto</v>
          </cell>
        </row>
        <row r="133">
          <cell r="AR133" t="str">
            <v>SECRETARÍA DE SALUD</v>
          </cell>
          <cell r="AS133" t="str">
            <v>SÍ</v>
          </cell>
          <cell r="AU133" t="str">
            <v>110003</v>
          </cell>
          <cell r="AV133" t="str">
            <v>Ejecutar ordenes de carácter policiaco</v>
          </cell>
          <cell r="AW133" t="str">
            <v>Orden</v>
          </cell>
        </row>
        <row r="134">
          <cell r="AR134" t="str">
            <v>SECRETARÍA DE SEGURIDAD PÚBLICA</v>
          </cell>
          <cell r="AS134" t="str">
            <v>SÍ</v>
          </cell>
          <cell r="AU134" t="str">
            <v>110004</v>
          </cell>
          <cell r="AV134" t="str">
            <v>Tramitar peritajes</v>
          </cell>
          <cell r="AW134" t="str">
            <v>Dictamen</v>
          </cell>
        </row>
        <row r="135">
          <cell r="AR135" t="str">
            <v>SECRETARÍA DE TRANSPORTE Y VIALIDAD</v>
          </cell>
          <cell r="AS135" t="str">
            <v>SÍ</v>
          </cell>
          <cell r="AU135" t="str">
            <v>110005</v>
          </cell>
          <cell r="AV135" t="str">
            <v>Propiciar notificaciones de autos de termino constitucional y emitir conclusiones en juicios penales</v>
          </cell>
          <cell r="AW135" t="str">
            <v>Asunto</v>
          </cell>
        </row>
        <row r="136">
          <cell r="AR136" t="str">
            <v>SECRETARÍA DE TURISMO</v>
          </cell>
          <cell r="AS136" t="str">
            <v>SÍ</v>
          </cell>
          <cell r="AU136" t="str">
            <v>110006</v>
          </cell>
          <cell r="AV136" t="str">
            <v>Emitir informes previos y justificados de demanda de amparo</v>
          </cell>
          <cell r="AW136" t="str">
            <v>Asunto</v>
          </cell>
        </row>
        <row r="137">
          <cell r="AR137" t="str">
            <v>SECRETARÍA DEL TRABAJO Y FOMENTO AL EMPLEO</v>
          </cell>
          <cell r="AS137" t="str">
            <v>SÍ</v>
          </cell>
          <cell r="AU137" t="str">
            <v>110007</v>
          </cell>
          <cell r="AV137" t="str">
            <v>Intervenir en juicios civiles, familiares y contencioso</v>
          </cell>
          <cell r="AW137" t="str">
            <v>Juicio</v>
          </cell>
        </row>
        <row r="138">
          <cell r="AR138" t="str">
            <v>SERVICIO DE TRANSPORTES ELÉCTRICOS DEL DF</v>
          </cell>
          <cell r="AS138" t="str">
            <v>SÍ</v>
          </cell>
          <cell r="AU138" t="str">
            <v>110009</v>
          </cell>
          <cell r="AV138" t="str">
            <v>Informar a la ciudadanía, orientar jurídicamente y desahogar quejas en materia de derechos humanos</v>
          </cell>
          <cell r="AW138" t="str">
            <v>Acción</v>
          </cell>
        </row>
        <row r="139">
          <cell r="AR139" t="str">
            <v>SERVICIOS DE SALUD PÚBLICA DEL DF</v>
          </cell>
          <cell r="AS139" t="str">
            <v>NO</v>
          </cell>
          <cell r="AU139" t="str">
            <v>110010</v>
          </cell>
          <cell r="AV139" t="str">
            <v>Atender a la ciudadanía en materia condominal y de arrendamiento</v>
          </cell>
          <cell r="AW139" t="str">
            <v>Asunto</v>
          </cell>
        </row>
        <row r="140">
          <cell r="AR140" t="str">
            <v>SERVICIOS METROPOLITANOS  S.A. DE C.V.</v>
          </cell>
          <cell r="AS140" t="str">
            <v>SÍ</v>
          </cell>
          <cell r="AU140" t="str">
            <v>110013</v>
          </cell>
          <cell r="AV140" t="str">
            <v>Asesorar sobre la aplicación e interpretación de la normatividad</v>
          </cell>
          <cell r="AW140" t="str">
            <v>Acción</v>
          </cell>
        </row>
        <row r="141">
          <cell r="AR141" t="str">
            <v>SISTEMA DE AGUAS DE LA CIUDAD DE MÉXICO</v>
          </cell>
          <cell r="AS141" t="str">
            <v>SÍ</v>
          </cell>
          <cell r="AU141" t="str">
            <v>110014</v>
          </cell>
          <cell r="AV141" t="str">
            <v>Atender y solventar asuntos en materia civil, penal, laboral, mercantil y administrativa que se deriven del ejercicio de las funciones de seguridad pública</v>
          </cell>
          <cell r="AW141" t="str">
            <v>Asunto</v>
          </cell>
        </row>
        <row r="142">
          <cell r="AR142" t="str">
            <v>SISTEMA DE RADIO Y TELEVISIÓN DIGITAL DEL GDF</v>
          </cell>
          <cell r="AS142" t="str">
            <v>SÍ</v>
          </cell>
          <cell r="AU142" t="str">
            <v>110015</v>
          </cell>
          <cell r="AV142" t="str">
            <v>Brindar asistencia jurídica de carácter familiar</v>
          </cell>
          <cell r="AW142" t="str">
            <v>Persona</v>
          </cell>
        </row>
        <row r="143">
          <cell r="AR143" t="str">
            <v>SISTEMA DE RADIO Y TELEVISIÓN DIGITAL DEL GDF</v>
          </cell>
          <cell r="AS143" t="str">
            <v>SÍ</v>
          </cell>
          <cell r="AU143" t="str">
            <v>110016</v>
          </cell>
          <cell r="AV143" t="str">
            <v>Proporcionar atención a victimas del delito</v>
          </cell>
          <cell r="AW143" t="str">
            <v>Persona</v>
          </cell>
        </row>
        <row r="144">
          <cell r="AR144" t="str">
            <v>SISTEMA DE TRANSPORTE COLECTIVO (METRO)</v>
          </cell>
          <cell r="AS144" t="str">
            <v>SÍ</v>
          </cell>
          <cell r="AU144" t="str">
            <v>110017</v>
          </cell>
          <cell r="AV144" t="str">
            <v>Operar el programa de capacitación en materia de procuración de justicia</v>
          </cell>
          <cell r="AW144" t="str">
            <v>Curso</v>
          </cell>
        </row>
        <row r="145">
          <cell r="AR145" t="str">
            <v>SISTEMA PARA EL DESARROLLO INTEGRAL DE LA FAMILIA DEL DF</v>
          </cell>
          <cell r="AS145" t="str">
            <v>NO</v>
          </cell>
          <cell r="AU145" t="str">
            <v>110018</v>
          </cell>
          <cell r="AV145" t="str">
            <v>Operar la autoridad perimetral del Aeropuerto Internacional de la Ciudad de México</v>
          </cell>
          <cell r="AW145" t="str">
            <v>A/P</v>
          </cell>
        </row>
        <row r="146">
          <cell r="AR146" t="str">
            <v>TRIBUNAL DE LO CONTENCIOSO ADMINISTRATIVO DEL DF</v>
          </cell>
          <cell r="AS146" t="str">
            <v>NO</v>
          </cell>
          <cell r="AU146" t="str">
            <v>110042</v>
          </cell>
          <cell r="AV146" t="str">
            <v>Transferencias a Órganos Autónomos</v>
          </cell>
          <cell r="AW146" t="str">
            <v>Curso</v>
          </cell>
        </row>
        <row r="147">
          <cell r="AR147" t="str">
            <v>TRIBUNAL ELECTORAL DEL DF</v>
          </cell>
          <cell r="AS147" t="str">
            <v>NO</v>
          </cell>
          <cell r="AU147" t="str">
            <v>110043</v>
          </cell>
          <cell r="AV147" t="str">
            <v>Desarrollar y supervisar el programa de modernización de la P.G.J.D.F.</v>
          </cell>
          <cell r="AW147" t="str">
            <v>Programa</v>
          </cell>
        </row>
        <row r="148">
          <cell r="AR148" t="str">
            <v>TRIBUNAL SUPERIOR DE JUSTICIA DEL DF</v>
          </cell>
          <cell r="AS148" t="str">
            <v>NO</v>
          </cell>
          <cell r="AU148" t="str">
            <v>110058</v>
          </cell>
          <cell r="AV148" t="str">
            <v>Operar el programa nacional de seguridad pública</v>
          </cell>
          <cell r="AW148" t="str">
            <v>Programa</v>
          </cell>
        </row>
        <row r="149">
          <cell r="AR149" t="str">
            <v>UNIVERSIDAD AUTÓNOMA DE LA CIUDAD DE MÉXICO</v>
          </cell>
          <cell r="AS149" t="str">
            <v>NO</v>
          </cell>
          <cell r="AU149" t="str">
            <v>110059</v>
          </cell>
          <cell r="AV149" t="str">
            <v>Otorgar servicios de apoyo administrativo</v>
          </cell>
          <cell r="AW149" t="str">
            <v>A/P</v>
          </cell>
        </row>
        <row r="150">
          <cell r="AU150" t="str">
            <v>110060</v>
          </cell>
          <cell r="AV150" t="str">
            <v>Cubrir compromisos pendientes de acciones realizadas en ejercicios anteriores</v>
          </cell>
          <cell r="AW150" t="str">
            <v>S/N</v>
          </cell>
        </row>
        <row r="151">
          <cell r="Y151" t="str">
            <v>Eje 1. Reforma política: derechos plenos a la ciudad y sus habitantes</v>
          </cell>
          <cell r="AU151" t="str">
            <v>110258</v>
          </cell>
          <cell r="AV151" t="str">
            <v>Operar el Programa Nacional de Seguridad Pública</v>
          </cell>
          <cell r="AW151" t="str">
            <v>Programa</v>
          </cell>
        </row>
        <row r="152">
          <cell r="Y152" t="str">
            <v>Eje 2. Equidad</v>
          </cell>
          <cell r="AU152" t="str">
            <v>110260</v>
          </cell>
          <cell r="AV152" t="str">
            <v>Cubrir compromisos pendientes de acciones realizadas en ejercicios anteriores</v>
          </cell>
          <cell r="AW152" t="str">
            <v>S/N</v>
          </cell>
        </row>
        <row r="153">
          <cell r="Y153" t="str">
            <v>Eje 3. Seguridad y justicia expedita</v>
          </cell>
          <cell r="AU153" t="str">
            <v>120001</v>
          </cell>
          <cell r="AV153" t="str">
            <v>Prevenir y atender la violencia familiar y comunitaria</v>
          </cell>
          <cell r="AW153" t="str">
            <v>Persona</v>
          </cell>
        </row>
        <row r="154">
          <cell r="Y154" t="str">
            <v>Eje 4. Economía competitiva e incluyente</v>
          </cell>
          <cell r="AU154" t="str">
            <v>120002</v>
          </cell>
          <cell r="AV154" t="str">
            <v>Otorgar apoyos a jefas de familia</v>
          </cell>
          <cell r="AW154" t="str">
            <v>Apoyo</v>
          </cell>
        </row>
        <row r="155">
          <cell r="Y155" t="str">
            <v>Eje 5. Intenso movimiento cultural</v>
          </cell>
          <cell r="AU155" t="str">
            <v>120003</v>
          </cell>
          <cell r="AV155" t="str">
            <v>Asesorar a las mujeres para la protección y conocimiento de sus derechos</v>
          </cell>
          <cell r="AW155" t="str">
            <v>Asesoría</v>
          </cell>
        </row>
        <row r="156">
          <cell r="Y156" t="str">
            <v>Eje 6. Desarrollo sustentable y de largo plazo</v>
          </cell>
          <cell r="AU156" t="str">
            <v>120004</v>
          </cell>
          <cell r="AV156" t="str">
            <v>Realizar estudios de mastografías</v>
          </cell>
          <cell r="AW156" t="str">
            <v>Estudio</v>
          </cell>
        </row>
        <row r="157">
          <cell r="Y157" t="str">
            <v>Eje 7. Nuevo orden urbano: servicios eficientes y calidad</v>
          </cell>
          <cell r="AU157" t="str">
            <v>120005</v>
          </cell>
          <cell r="AV157" t="str">
            <v>Agilizar la gestión gubernamental para las mujeres</v>
          </cell>
          <cell r="AW157" t="str">
            <v>Persona</v>
          </cell>
        </row>
        <row r="158">
          <cell r="AU158" t="str">
            <v>120006</v>
          </cell>
          <cell r="AV158" t="str">
            <v>Promover el desarrollo de la mujer microempresaria</v>
          </cell>
          <cell r="AW158" t="str">
            <v>Proyecto</v>
          </cell>
        </row>
        <row r="159">
          <cell r="AU159" t="str">
            <v>120007</v>
          </cell>
          <cell r="AV159" t="str">
            <v>Promover la equidad de género</v>
          </cell>
          <cell r="AW159" t="str">
            <v>Evento</v>
          </cell>
        </row>
        <row r="160">
          <cell r="AU160" t="str">
            <v>120008</v>
          </cell>
          <cell r="AV160" t="str">
            <v>Otorgar consultas de salud sexual y reproductiva</v>
          </cell>
          <cell r="AW160" t="str">
            <v>Consulta</v>
          </cell>
        </row>
        <row r="161">
          <cell r="AU161" t="str">
            <v>120009</v>
          </cell>
          <cell r="AV161" t="str">
            <v>Atender a mujeres trabajadores en conflictos laborales</v>
          </cell>
          <cell r="AW161" t="str">
            <v>Persona</v>
          </cell>
        </row>
        <row r="162">
          <cell r="AU162" t="str">
            <v>120010</v>
          </cell>
          <cell r="AV162" t="str">
            <v>Brindar atención especializada a menores y mujeres detenidos y/o víctimas del delito</v>
          </cell>
          <cell r="AW162" t="str">
            <v>Persona</v>
          </cell>
        </row>
        <row r="163">
          <cell r="AU163" t="str">
            <v>120011</v>
          </cell>
          <cell r="AV163" t="str">
            <v>Atender actos de discriminación de género, acoso sexual y violencia en el trabajo</v>
          </cell>
          <cell r="AW163" t="str">
            <v>Asunto</v>
          </cell>
        </row>
        <row r="164">
          <cell r="AU164" t="str">
            <v>120012</v>
          </cell>
          <cell r="AV164" t="str">
            <v>Proporcionar atención a niños y niñas en centros de desarrollo infantil (CENDIS)</v>
          </cell>
          <cell r="AW164" t="str">
            <v>Niño</v>
          </cell>
        </row>
        <row r="165">
          <cell r="AU165" t="str">
            <v>120013</v>
          </cell>
          <cell r="AV165" t="str">
            <v>Diseñar y coordinar las políticas públicas con perspectiva de género</v>
          </cell>
          <cell r="AW165" t="str">
            <v>Acción</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cell r="AU166" t="str">
            <v>120014</v>
          </cell>
          <cell r="AV166" t="str">
            <v>Ofrecer el servicio de transporte preferencial para mujeres</v>
          </cell>
          <cell r="AW166" t="str">
            <v>Mill/pasajeros</v>
          </cell>
        </row>
        <row r="167">
          <cell r="Y167" t="str">
            <v>1.2 Se impulsarán las reformas que otorguen a la ALDF la facultad de aprobar el endeudamiento local, para liberar recursos que se destinarán, exclusivamente, al financiamiento de proyectos de inversión necesarios y rentables.</v>
          </cell>
          <cell r="AU167" t="str">
            <v>120015</v>
          </cell>
          <cell r="AV167" t="str">
            <v>Brindar apoyo a mujeres en situación de calle y vulnerabilidad social</v>
          </cell>
          <cell r="AW167" t="str">
            <v>Mujer</v>
          </cell>
        </row>
        <row r="168">
          <cell r="Y168" t="str">
            <v>1.3 Se buscará obtener para el DF un trato más equitativo y transparente en la asignación de participaciones y transferencias federales, y se buscará el incremento de los fondos destinados para el desarrollo social.</v>
          </cell>
          <cell r="AU168" t="str">
            <v>120016</v>
          </cell>
          <cell r="AV168" t="str">
            <v>Operar el programa mujer rural</v>
          </cell>
          <cell r="AW168" t="str">
            <v>A/P</v>
          </cell>
        </row>
        <row r="169">
          <cell r="Y169" t="str">
            <v>1.4 Impulsaremos la promulgación de una Constitución Política del DF, como máxima garantía de los derechos sociales y políticos de los habitantes de la ciudad en la construcción de un nuevo Orden Democrático.</v>
          </cell>
          <cell r="AU169" t="str">
            <v>120017</v>
          </cell>
          <cell r="AV169" t="str">
            <v>Promover la reinserción social a víctimas de violencia familiar en situación de riesgo</v>
          </cell>
          <cell r="AW169" t="str">
            <v>Persona</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cell r="AU170" t="str">
            <v>120018</v>
          </cell>
          <cell r="AV170" t="str">
            <v>Otorgar estímulos a mujeres adolescentes y niños para concluir su educación</v>
          </cell>
          <cell r="AW170" t="str">
            <v>Apoyo</v>
          </cell>
        </row>
        <row r="171">
          <cell r="Y171" t="str">
            <v>1.6 Se impulsará el fortalecimiento de los espacios de coordinación y colaboración existentes entre los tres órdenes de gobierno.</v>
          </cell>
          <cell r="AU171" t="str">
            <v>120019</v>
          </cell>
          <cell r="AV171" t="str">
            <v>Otorgar becas a madres dedicadas al estudio de la ciencia y la tecnología</v>
          </cell>
          <cell r="AW171" t="str">
            <v>Beca</v>
          </cell>
        </row>
        <row r="172">
          <cell r="Y172" t="str">
            <v>1.7 Se reforzarán las instancias de coordinación metropolitana como órganos colegiados de planeación y decisión ejecutiva y se dará carácter obligatorio a sus resoluciones.</v>
          </cell>
          <cell r="AU172" t="str">
            <v>120020</v>
          </cell>
          <cell r="AV172" t="str">
            <v>Asesorar a mujeres para acceder a créditos</v>
          </cell>
          <cell r="AW172" t="str">
            <v>Persona</v>
          </cell>
        </row>
        <row r="173">
          <cell r="Y173" t="str">
            <v>1.8 Se avanzará en el proyecto de congruencia y homologación de la normatividad de la Zona Metropolitana del Valle de México y la Región Centro del País, en todos los niveles de gobierno.</v>
          </cell>
          <cell r="AU173" t="str">
            <v>120021</v>
          </cell>
          <cell r="AV173" t="str">
            <v>Generar políticas ambientales con perspectiva de género</v>
          </cell>
          <cell r="AW173" t="str">
            <v>Acción</v>
          </cell>
        </row>
        <row r="174">
          <cell r="Y174" t="str">
            <v>1.9 El gobierno elaborará políticas públicas y propuestas de reforma a la Ley de Participación Ciudadana, para fortalecer la participación y consolidar instrumentos como el plebiscito, referéndum y la iniciativa popular.</v>
          </cell>
          <cell r="AU174" t="str">
            <v>120022</v>
          </cell>
          <cell r="AV174" t="str">
            <v>Brindar asesoría financiera a mujeres ahorradoras</v>
          </cell>
          <cell r="AW174" t="str">
            <v>Acción</v>
          </cell>
        </row>
        <row r="175">
          <cell r="Y175" t="str">
            <v>1.10 Buscaremos instrumentos más eficaces para someter a consulta pública, cada dos años, la permanencia o revocación del mandato del Jefe de Gobierno.</v>
          </cell>
          <cell r="AU175" t="str">
            <v>120023</v>
          </cell>
          <cell r="AV175" t="str">
            <v>Resaltar el papel social e histórico de la mujer a través de conmemoración del Bicentenario</v>
          </cell>
          <cell r="AW175" t="str">
            <v>Acción</v>
          </cell>
        </row>
        <row r="176">
          <cell r="Y176" t="str">
            <v>1.11 Se apoyará a las Organizaciones de la Sociedad Civil para que contribuyan a incrementar la eficacia del gobierno, asegurar su austeridad y transparencia y auspiciar su cercanía con el ciudadano.</v>
          </cell>
          <cell r="AU176" t="str">
            <v>120030</v>
          </cell>
          <cell r="AV176" t="str">
            <v>Otorgar becas a hijos (as) de jefas de familia en condiciones de pobreza y vulnerabilidad social</v>
          </cell>
          <cell r="AW176" t="str">
            <v>Beca</v>
          </cell>
        </row>
        <row r="177">
          <cell r="Y177" t="str">
            <v>1.12 El gobierno impulsará la creación de cabildos en las delegaciones, como espacio para la participación ciudadana, evaluación y rendición de cuentas.</v>
          </cell>
          <cell r="AU177" t="str">
            <v>120031</v>
          </cell>
          <cell r="AV177" t="str">
            <v>Proporcionar Servicios de salud integral a la mujer</v>
          </cell>
          <cell r="AW177" t="str">
            <v>Persona</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cell r="AU178" t="str">
            <v>120032</v>
          </cell>
          <cell r="AV178" t="str">
            <v>Atender a mujeres víctimas de violencia</v>
          </cell>
          <cell r="AW178" t="str">
            <v>Persona</v>
          </cell>
        </row>
        <row r="179">
          <cell r="Y179" t="str">
            <v>1.14 El gobierno impulsará el cumplimiento las recomendaciones emitidas por la Comisión de Derechos Humanos del DF y promoverá la creación de un Programa de Derechos Humanos del Gobierno del DF, formulado de manera conjunta con la C</v>
          </cell>
          <cell r="AU179" t="str">
            <v>120059</v>
          </cell>
          <cell r="AV179" t="str">
            <v>Otorgar servicios de apoyo administrativo</v>
          </cell>
          <cell r="AW179" t="str">
            <v>A/P</v>
          </cell>
        </row>
        <row r="180">
          <cell r="Y180" t="str">
            <v>1.15 La Democracia Gobernable fortalecerá su alianza con los organismos defensores de los derechos humanos, aprovechando sus recomendaciones y sugerencias para mejorar procesos y definir programas comunes.</v>
          </cell>
          <cell r="AU180" t="str">
            <v>120060</v>
          </cell>
          <cell r="AV180" t="str">
            <v>Cubrir compromisos pendientes de acciones realizadas en ejercicios anteriores</v>
          </cell>
          <cell r="AW180" t="str">
            <v>S/N</v>
          </cell>
        </row>
        <row r="181">
          <cell r="Y181" t="str">
            <v>1.16 Se implementarán nuevas medidas para garantizar el pleno acceso a toda la información del gobierno y se reforzarán las existentes.</v>
          </cell>
          <cell r="AU181" t="str">
            <v>120604</v>
          </cell>
          <cell r="AV181" t="str">
            <v>Realizar estudios de mastografias</v>
          </cell>
          <cell r="AW181" t="str">
            <v>Estudio</v>
          </cell>
        </row>
        <row r="182">
          <cell r="Y182" t="str">
            <v>1.17 El Gobierno del DF establecerá mecanismos claros de colaboración con el Instituto de Acceso a la Información Pública del DF a fin de incorporar sus recomendaciones para mejorar nuestros indicadores de transparencia.</v>
          </cell>
          <cell r="AU182" t="str">
            <v>121101</v>
          </cell>
          <cell r="AV182" t="str">
            <v>Prevenir y atender la violencia familiar y comunitaria</v>
          </cell>
          <cell r="AW182" t="str">
            <v>Persona</v>
          </cell>
        </row>
        <row r="183">
          <cell r="Y183" t="str">
            <v>1.18 Se revisarán, actualizarán y elaborarán propuestas de reforma al marco regulatorio en materia de transparencia y acceso a la información.</v>
          </cell>
          <cell r="AU183" t="str">
            <v>121102</v>
          </cell>
          <cell r="AV183" t="str">
            <v>Otorgar apoyos a jefas de familia</v>
          </cell>
          <cell r="AW183" t="str">
            <v>Apoyo</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cell r="AU184" t="str">
            <v>121103</v>
          </cell>
          <cell r="AV184" t="str">
            <v>Asesorar a las mujeres para la protección y conocimiento de sus derechos</v>
          </cell>
          <cell r="AW184" t="str">
            <v>Asesoría</v>
          </cell>
        </row>
        <row r="185">
          <cell r="Y185" t="str">
            <v>1.20 Se instaurará un Consejo ciudadano independiente, donde se realizarán evaluaciones permanentes de desempeño, certificaciones de competencias y vigilancia de patrimonio.</v>
          </cell>
          <cell r="AU185" t="str">
            <v>121107</v>
          </cell>
          <cell r="AV185" t="str">
            <v>Promover la equidad de género</v>
          </cell>
          <cell r="AW185" t="str">
            <v>Evento</v>
          </cell>
        </row>
        <row r="186">
          <cell r="Y186" t="str">
            <v>1.21 Someteremos al Centro de Desarrollo Profesional para los funcionarios públicos a la supervisión de un consejo ciudadano.</v>
          </cell>
          <cell r="AU186" t="str">
            <v>121115</v>
          </cell>
          <cell r="AV186" t="str">
            <v>Brindar apoyo a mujeres en situación de calle y vulnerabilidad social</v>
          </cell>
          <cell r="AW186" t="str">
            <v>Mujer</v>
          </cell>
        </row>
        <row r="187">
          <cell r="AU187" t="str">
            <v>121501</v>
          </cell>
          <cell r="AV187" t="str">
            <v>Prevenir y atender la violencia familiar y comunitaria</v>
          </cell>
          <cell r="AW187" t="str">
            <v>Persona</v>
          </cell>
        </row>
        <row r="188">
          <cell r="Y188" t="str">
            <v>2.1.1 Se incrementará el número de apoyos a mujeres que sean jefas de familia mediante programas de capacitación y empleo, guarderías, estancias sociales y atención especializada para su salud.</v>
          </cell>
          <cell r="AU188" t="str">
            <v>130001</v>
          </cell>
          <cell r="AV188" t="str">
            <v>Otorgar servicios y ayudas de asistencia social</v>
          </cell>
          <cell r="AW188" t="str">
            <v>Acción</v>
          </cell>
        </row>
        <row r="189">
          <cell r="Y189" t="str">
            <v>2.1.2 Fortaleceremos el sistema de prevención y atención de la violencia intrafamiliar.</v>
          </cell>
          <cell r="AU189" t="str">
            <v>130002</v>
          </cell>
          <cell r="AV189" t="str">
            <v>Otorgar servicios de apoyo social relacionados con contingencias</v>
          </cell>
          <cell r="AW189" t="str">
            <v>Acción</v>
          </cell>
        </row>
        <row r="190">
          <cell r="Y190" t="str">
            <v>2.1.3 Se impulsarán reformas legislativas para la protección de las mujeres, la denuncia y el combate del maltrato y discriminación, así como de igualdad sustantiva entre hombres y mujeres.</v>
          </cell>
          <cell r="AU190" t="str">
            <v>130003</v>
          </cell>
          <cell r="AV190" t="str">
            <v>Otorgar servicios de apoyo social a personas adultas mayores</v>
          </cell>
          <cell r="AW190" t="str">
            <v>Servicio</v>
          </cell>
        </row>
        <row r="191">
          <cell r="Y191" t="str">
            <v>2.1.4 Se organizará un amplio esfuerzo interinstitucional para erradicar el trabajo infantil, la violencia contra los niños y niñas; y se extenderán los programas de ayuda a la infancia.</v>
          </cell>
          <cell r="AU191" t="str">
            <v>130004</v>
          </cell>
          <cell r="AV191" t="str">
            <v>Otorgar apoyos a personas con discapacidad</v>
          </cell>
          <cell r="AW191" t="str">
            <v>Persona</v>
          </cell>
        </row>
        <row r="192">
          <cell r="Y192" t="str">
            <v>2.1.5 Se instrumentarán mecanismos para revertir la exclusión social de los jóvenes mediante la ampliación de la oferta educativa, del empleo, del acceso a la vivienda, de alternativas de recreación y de creación cultural.</v>
          </cell>
          <cell r="AU192" t="str">
            <v>130005</v>
          </cell>
          <cell r="AV192" t="str">
            <v>Otorgar apoyos sociales a jóvenes</v>
          </cell>
          <cell r="AW192" t="str">
            <v>Persona</v>
          </cell>
        </row>
        <row r="193">
          <cell r="Y193" t="str">
            <v>2.1.6 Se ampliarán las políticas y programas de atención para las personas con discapacidad para garantizarles el goce de sus derechos sociales y de su derecho a la ciudad.</v>
          </cell>
          <cell r="AU193" t="str">
            <v>130006</v>
          </cell>
          <cell r="AV193" t="str">
            <v>Otorgar apoyos y servicios de rehabilitación a población con problemas de adicción</v>
          </cell>
          <cell r="AW193" t="str">
            <v>Persona</v>
          </cell>
        </row>
        <row r="194">
          <cell r="Y194" t="str">
            <v>2.1.7 Mediante la instrumentación del sistema de asistencia social en el DF, se aumentará y mejorará la prevención y atención a personas y familias en condiciones de abandono o extrema necesidad.</v>
          </cell>
          <cell r="AU194" t="str">
            <v>130007</v>
          </cell>
          <cell r="AV194" t="str">
            <v>Otorgar servicios sociales especializados a población indígena y comunidades originarias</v>
          </cell>
          <cell r="AW194" t="str">
            <v>Acción</v>
          </cell>
        </row>
        <row r="195">
          <cell r="Y195" t="str">
            <v>2.1.8 Se implementarán estrategias que favorezcan la rehabilitación y la reinserción social.</v>
          </cell>
          <cell r="AU195" t="str">
            <v>130008</v>
          </cell>
          <cell r="AV195" t="str">
            <v>Proporcionar atención para el desarrollo integral de la niñez</v>
          </cell>
          <cell r="AW195" t="str">
            <v>Niño</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cell r="AU196" t="str">
            <v>130009</v>
          </cell>
          <cell r="AV196" t="str">
            <v>Orientar telefónicamente a la población sobre servicios y políticas públicas del Gobierno del Distrito Federal</v>
          </cell>
          <cell r="AW196" t="str">
            <v>Servicio</v>
          </cell>
        </row>
        <row r="197">
          <cell r="Y197" t="str">
            <v>2.1.10 Se instrumentará una política de atención a migrantes y sus familias para garantizar su acceso a todos los servicios y programas promovidos por el DF.</v>
          </cell>
          <cell r="AU197" t="str">
            <v>130010</v>
          </cell>
          <cell r="AV197" t="str">
            <v>Ampliar y construir infraestructura social</v>
          </cell>
          <cell r="AW197" t="str">
            <v>Inmueble</v>
          </cell>
        </row>
        <row r="198">
          <cell r="Y198" t="str">
            <v>2.1.11 Se extenderán y mejorarán los servicios de atención telefónica de carácter social del DF.</v>
          </cell>
          <cell r="AU198" t="str">
            <v>130011</v>
          </cell>
          <cell r="AV198" t="str">
            <v>Mantener la infraestructura social</v>
          </cell>
          <cell r="AW198" t="str">
            <v>Obra</v>
          </cell>
        </row>
        <row r="199">
          <cell r="Y199" t="str">
            <v>2.1.12 Con la recuperación de los espacios públicos y el mejoramiento de la infraestructura deportiva se promoverá la cultura del deporte competitivo, de alto rendimiento, de esparcimiento y de carácter popular.</v>
          </cell>
          <cell r="AU199" t="str">
            <v>130012</v>
          </cell>
          <cell r="AV199" t="str">
            <v>Operar el funcionamiento de centros de alimentación y desarrollo comunitario</v>
          </cell>
          <cell r="AW199" t="str">
            <v>Centro</v>
          </cell>
        </row>
        <row r="200">
          <cell r="Y200" t="str">
            <v>2.1.13 Se desarrollarán programas de deporte mediante estrategias que estimulen la participación comunitaria y favorezcan a la rehabilitación y reinserción social.</v>
          </cell>
          <cell r="AU200" t="str">
            <v>130013</v>
          </cell>
          <cell r="AV200" t="str">
            <v>Distribuir despensas a niños de escuelas públicas del DF</v>
          </cell>
          <cell r="AW200" t="str">
            <v>Despensa</v>
          </cell>
        </row>
        <row r="201">
          <cell r="Y201" t="str">
            <v>2.2.1 A partir del respeto a los derechos de las mujeres, se garantizará su libertad a decidir sobre su cuerpo y salud reproductiva mediante programas de prevención y atención a la salud integral.</v>
          </cell>
          <cell r="AU201" t="str">
            <v>130014</v>
          </cell>
          <cell r="AV201" t="str">
            <v>Operar panteones públicos y brindar servicios funerarios</v>
          </cell>
          <cell r="AW201" t="str">
            <v>Servicio</v>
          </cell>
        </row>
        <row r="202">
          <cell r="Y202" t="str">
            <v>2.2.2 El gobierno brindará atención integral en salud a Adultos Mayores, se ampliará la atención médica domiciliaria, con especial consideración a la perspectiva de género.</v>
          </cell>
          <cell r="AU202" t="str">
            <v>130015</v>
          </cell>
          <cell r="AV202" t="str">
            <v>Operar los servicios de asistencia social a migrantes del Distrito Federal</v>
          </cell>
          <cell r="AW202" t="str">
            <v>Acción</v>
          </cell>
        </row>
        <row r="203">
          <cell r="Y203" t="str">
            <v>2.2.3 Se asegurará el acceso a servicios médicos y la disponibilidad de medicamentos gratuitos a la población sin seguridad social.</v>
          </cell>
          <cell r="AU203" t="str">
            <v>130016</v>
          </cell>
          <cell r="AV203" t="str">
            <v>Realizar acciones para promover la igualdad, el respeto a la diversidad social y el combate a la discriminación</v>
          </cell>
          <cell r="AW203" t="str">
            <v>Acción</v>
          </cell>
        </row>
        <row r="204">
          <cell r="Y204" t="str">
            <v>2.2.4 Fortaleceremos los programas para la promoción, prevención y manejo de riesgos y daños a la salud; en especial, la prevención en materia de adicciones para reducir el consumo de alcohol, tabaco y drogas ilegales.</v>
          </cell>
          <cell r="AU204" t="str">
            <v>130017</v>
          </cell>
          <cell r="AV204" t="str">
            <v>Operar el programa de coinversión entre el Gobierno del Distrito Federal y Organizaciones no Gubernamentales</v>
          </cell>
          <cell r="AW204" t="str">
            <v>Convenio</v>
          </cell>
        </row>
        <row r="205">
          <cell r="Y205" t="str">
            <v>2.2.5 Mediante el fomento al deporte se impulsará la prevención de enfermedades y reducción de los riesgos de salud en la población.</v>
          </cell>
          <cell r="AU205" t="str">
            <v>130018</v>
          </cell>
          <cell r="AV205" t="str">
            <v>Promover y desarrollar la acción social y la organización vecinal en las unidades territoriales</v>
          </cell>
          <cell r="AW205" t="str">
            <v>Acción</v>
          </cell>
        </row>
        <row r="206">
          <cell r="Y206" t="str">
            <v>2.2.6 Se avanzará hacia la construcción de un sistema de atención en materia de salud mental.</v>
          </cell>
          <cell r="AU206" t="str">
            <v>130019</v>
          </cell>
          <cell r="AV206" t="str">
            <v>Otorgar apoyos económicos a policías preventivos pensionados por discapacidad permanente</v>
          </cell>
          <cell r="AW206" t="str">
            <v>Persona</v>
          </cell>
        </row>
        <row r="207">
          <cell r="Y207" t="str">
            <v>2.2.7 Se fortalecerá el Modelo Ampliado de Atención a la Salud vinculando de manera integral las acciones individuales y comunitarias, con orientación según grupos de edad y sexo.</v>
          </cell>
          <cell r="AU207" t="str">
            <v>130020</v>
          </cell>
          <cell r="AV207" t="str">
            <v>Proporcionar despensas a población en condición de marginación</v>
          </cell>
          <cell r="AW207" t="str">
            <v>Despensa</v>
          </cell>
        </row>
        <row r="208">
          <cell r="Y208" t="str">
            <v>2.2.8 El gobierno impulsará la cooperación, la coordinación interna y externa entre los diversos actores del sistema de salud, para lograr una gestión más efectiva en salud.</v>
          </cell>
          <cell r="AU208" t="str">
            <v>130021</v>
          </cell>
          <cell r="AV208" t="str">
            <v>Otorgar ayudas a jóvenes en situación de riesgo</v>
          </cell>
          <cell r="AW208" t="str">
            <v>Persona</v>
          </cell>
        </row>
        <row r="209">
          <cell r="Y209" t="str">
            <v>2.2.9 Se buscarán mecanismos que promuevan una cultura de la calidad en todo el sistema de salud mediante la inversión en recursos humanos, investigación e infraestructura.</v>
          </cell>
          <cell r="AU209" t="str">
            <v>130024</v>
          </cell>
          <cell r="AV209" t="str">
            <v>Realizar acciones tendientes al desarrollo social comunitario</v>
          </cell>
          <cell r="AW209" t="str">
            <v>Acción</v>
          </cell>
        </row>
        <row r="210">
          <cell r="Y210" t="str">
            <v xml:space="preserve">2.3.1 En el conjunto de programas y políticas sociales del DF, se reconocerán los derechos indígenas y de diversidad pluricultural y pluriétnica </v>
          </cell>
          <cell r="AU210" t="str">
            <v>130025</v>
          </cell>
          <cell r="AV210" t="str">
            <v>Realizar talleres para promover la igualdad social</v>
          </cell>
          <cell r="AW210" t="str">
            <v>Taller</v>
          </cell>
        </row>
        <row r="211">
          <cell r="Y211" t="str">
            <v>2.3.2 La producción y el fomento agropecuario se fortalecerán a través de programas de reconversión productiva y agricultura orgánica.</v>
          </cell>
          <cell r="AU211" t="str">
            <v>130026</v>
          </cell>
          <cell r="AV211" t="str">
            <v>Abastecer de manera gratuita agua potable en zonas vulnerables</v>
          </cell>
          <cell r="AW211" t="str">
            <v>M3</v>
          </cell>
        </row>
        <row r="212">
          <cell r="Y212" t="str">
            <v>2.3.3 Se impulsará la promoción de programas, para generar empleo en el sector rural mediante proyectos de investigación, evaluación, capacitación y asistencia técnica, así como los foros de discusión, análisis y consulta.</v>
          </cell>
          <cell r="AU212" t="str">
            <v>130027</v>
          </cell>
          <cell r="AV212" t="str">
            <v>Atender a menores en condiciones de marginalidad social</v>
          </cell>
          <cell r="AW212" t="str">
            <v>Niño</v>
          </cell>
        </row>
        <row r="213">
          <cell r="Y213" t="str">
            <v>2.3.4 Potenciaremos las capacidades de la mujer rural con programas y proyectos con perspectiva de género.</v>
          </cell>
          <cell r="AU213" t="str">
            <v>130031</v>
          </cell>
          <cell r="AV213" t="str">
            <v>Otorgar apoyos a personas incluidas en el programa impulso joven</v>
          </cell>
          <cell r="AW213" t="str">
            <v>Persona</v>
          </cell>
        </row>
        <row r="214">
          <cell r="Y214" t="str">
            <v>2.3.5 Se promoverán y otorgarán apoyos a la producción de maíz y comercialización de la tortilla.</v>
          </cell>
          <cell r="AU214" t="str">
            <v>130032</v>
          </cell>
          <cell r="AV214" t="str">
            <v>Atender quejas y denuncias por actos de discriminación</v>
          </cell>
          <cell r="AW214" t="str">
            <v>Asunto</v>
          </cell>
        </row>
        <row r="215">
          <cell r="Y215" t="str">
            <v>2.3.6 El gobierno fomentará y promoverá actividades de turismo alternativo en la zona rural para generar nuevos mecanismos de mejora económica de los pueblos y comunidades.</v>
          </cell>
          <cell r="AU215" t="str">
            <v>130033</v>
          </cell>
          <cell r="AV215" t="str">
            <v>Operar el programa de rescate de unidades habitacionales</v>
          </cell>
          <cell r="AW215" t="str">
            <v>U. Habitacional</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cell r="AU216" t="str">
            <v>130034</v>
          </cell>
          <cell r="AV216" t="str">
            <v>Promover y desarrollar la acción social y la organización condominial en las unidades habitacionales</v>
          </cell>
          <cell r="AW216" t="str">
            <v>Acción</v>
          </cell>
        </row>
        <row r="217">
          <cell r="Y217" t="str">
            <v>2.4.2 Crearemos un sistema de becas para estudiantes de las escuelas públicas del DF y se garantizará la educación hasta el nivel medio superior para todos los niños y niñas cuya madre o padre fallezca.</v>
          </cell>
          <cell r="AU217" t="str">
            <v>130036</v>
          </cell>
          <cell r="AV217" t="str">
            <v>Otorgar ayudas a personas adultas mayores</v>
          </cell>
          <cell r="AW217" t="str">
            <v>Persona</v>
          </cell>
        </row>
        <row r="218">
          <cell r="Y218" t="str">
            <v>2.4.3 Se renovarán y mejorarán las estancias infantiles, los centros de atención al desarrollo infantil y los centros de asistencia infantil comunitarios.</v>
          </cell>
          <cell r="AU218" t="str">
            <v>130037</v>
          </cell>
          <cell r="AV218" t="str">
            <v>Atender el programa de Hijos e Hijas de la Ciudad</v>
          </cell>
          <cell r="AW218" t="str">
            <v>Niño</v>
          </cell>
        </row>
        <row r="219">
          <cell r="Y219" t="str">
            <v>2.4.4 Mediante la educación a lo largo de la vida se avanzará en la alfabetización de la población que no sabe leer y escribir en nuestra ciudad.</v>
          </cell>
          <cell r="AU219" t="str">
            <v>130038</v>
          </cell>
          <cell r="AV219" t="str">
            <v>Operar los módulos de atención ciudadana</v>
          </cell>
          <cell r="AW219" t="str">
            <v>Módulo</v>
          </cell>
        </row>
        <row r="220">
          <cell r="Y220" t="str">
            <v>2.4.5 Se implementará progresivamente la educación intercultural en todo el sistema educativo, en el marco de la dignificación de las lenguas y la recuperación de la identidad de los pueblos originales de la Ciudad de México.</v>
          </cell>
          <cell r="AU220" t="str">
            <v>130039</v>
          </cell>
          <cell r="AV220" t="str">
            <v>Otorgar apoyos económicos a personas con discapacidad</v>
          </cell>
          <cell r="AW220" t="str">
            <v>Persona</v>
          </cell>
        </row>
        <row r="221">
          <cell r="Y221" t="str">
            <v>2.4.6 Se impulsará el dialogo para lograr un acuerdo de descentralización de la Educación Básica.</v>
          </cell>
          <cell r="AU221" t="str">
            <v>130040</v>
          </cell>
          <cell r="AV221" t="str">
            <v>Proporcionar asistencia alimentaria en centros asistenciales</v>
          </cell>
          <cell r="AW221" t="str">
            <v>Ración</v>
          </cell>
        </row>
        <row r="222">
          <cell r="Y222" t="str">
            <v>2.4.7 Con el objetivo de fortalecer el sistema educativo del DF, se implantará el bachillerato universal, se apoyará la reforma de la Universidad Autónoma de la Ciudad de México y se diversificará la oferta educativa universitaria.</v>
          </cell>
          <cell r="AU222" t="str">
            <v>130041</v>
          </cell>
          <cell r="AV222" t="str">
            <v>Otorgar apoyos y promover la vinculación entre colectivos, organizaciones sociales y el Gobierno del Distrito Federal</v>
          </cell>
          <cell r="AW222" t="str">
            <v>Acción</v>
          </cell>
        </row>
        <row r="223">
          <cell r="Y223" t="str">
            <v>2.4.8 Se buscarán los mecanismos para elevar la calidad educativa mediante la investigación e innovación y la formación integral y moderna de la práctica docente.</v>
          </cell>
          <cell r="AU223" t="str">
            <v>130042</v>
          </cell>
          <cell r="AV223" t="str">
            <v>Operar el programa instancias estatales</v>
          </cell>
          <cell r="AW223" t="str">
            <v>Acción</v>
          </cell>
        </row>
        <row r="224">
          <cell r="Y224" t="str">
            <v>2.4.9 Se promoverá la participación de los alumnos, padres de familia, de los ciudadanos y organizaciones de la sociedad civil, en la formulación, desarrollo y evaluación de las políticas educativas.</v>
          </cell>
          <cell r="AU224" t="str">
            <v>130059</v>
          </cell>
          <cell r="AV224" t="str">
            <v>Otorgar servicios de apoyo administrativo</v>
          </cell>
          <cell r="AW224" t="str">
            <v>A/P</v>
          </cell>
        </row>
        <row r="225">
          <cell r="Y225" t="str">
            <v>2.4.10 Buscaremos la creación territorial y delegacional de la red de escuelas y se impulsará la creación del Sistema Metropolitano de Educación Media y Superior.</v>
          </cell>
          <cell r="AU225" t="str">
            <v>130060</v>
          </cell>
          <cell r="AV225" t="str">
            <v>Cubrir compromisos pendientes de acciones realizadas en ejercicios anteriores</v>
          </cell>
          <cell r="AW225" t="str">
            <v>S/N</v>
          </cell>
        </row>
        <row r="226">
          <cell r="Y226" t="str">
            <v>2.4.11 El gobierno de la Ciudad de México promoverá la investigación y la aplicación de la Ciencia y Tecnología para atender los problemas que enfrenta el DF en todos sus ámbitos.</v>
          </cell>
          <cell r="AU226" t="str">
            <v>130613</v>
          </cell>
          <cell r="AV226" t="str">
            <v>Distribuir despensas a niños de escuelas públicas del DF</v>
          </cell>
          <cell r="AW226" t="str">
            <v>Despensa</v>
          </cell>
        </row>
        <row r="227">
          <cell r="Y227" t="str">
            <v>2.4.12 Se fortalecerán las redes científico tecnológicas para el intercambio de conocimientos entre instituciones nacionales e internacionales.</v>
          </cell>
          <cell r="AU227" t="str">
            <v>130622</v>
          </cell>
          <cell r="AV227" t="str">
            <v>Otorgar apoyos económicos a la población consumidora de leche LICONSA</v>
          </cell>
          <cell r="AW227" t="str">
            <v>Apoyo</v>
          </cell>
        </row>
        <row r="228">
          <cell r="Y228" t="str">
            <v>2.4.13 Se promoverá el conocimiento científico y la enseñanza de la ciencia y la tecnología en las instituciones educativas del DF.</v>
          </cell>
          <cell r="AU228" t="str">
            <v>130623</v>
          </cell>
          <cell r="AV228" t="str">
            <v>Otorgar ayudas a jóvenes por empleos temporales</v>
          </cell>
          <cell r="AW228" t="str">
            <v>Persona</v>
          </cell>
        </row>
        <row r="229">
          <cell r="Y229" t="str">
            <v>2.4.14 Mediante conexiones gratuitas en espacios públicos, instituciones educativas y gubernamentales, se impulsará el acceso a la informática e Internet, así como el uso del software libre.</v>
          </cell>
          <cell r="AU229" t="str">
            <v>130630</v>
          </cell>
          <cell r="AV229" t="str">
            <v>Otorgar becas a menores en condiciones de pobreza y vulnerabilidad social</v>
          </cell>
          <cell r="AW229" t="str">
            <v>Beca</v>
          </cell>
        </row>
        <row r="230">
          <cell r="AU230" t="str">
            <v>130631</v>
          </cell>
          <cell r="AV230" t="str">
            <v>Otorgar apoyos a personas incluidas en el programa Impulso Joven</v>
          </cell>
          <cell r="AW230" t="str">
            <v>Persona</v>
          </cell>
        </row>
        <row r="231">
          <cell r="Y231" t="str">
            <v>3.1 El Gobierno de la Ciudad se apoyará en la supervisión ciudadana para mejorar la capacidad de disuasión, captura de delincuentes e investigación de delitos por parte de los cuerpos policiacos.</v>
          </cell>
          <cell r="AU231" t="str">
            <v>130633</v>
          </cell>
          <cell r="AV231" t="str">
            <v>Operar el Programa de Rescate de Unidades Habitacionales</v>
          </cell>
          <cell r="AW231" t="str">
            <v>Unidad Habitacional</v>
          </cell>
        </row>
        <row r="232">
          <cell r="Y232" t="str">
            <v>3.2 Se promoverán acciones de coordinación para la prevención e investigación del delito.</v>
          </cell>
          <cell r="AU232" t="str">
            <v>130636</v>
          </cell>
          <cell r="AV232" t="str">
            <v>Otorgar ayudas a personas adultas mayores</v>
          </cell>
          <cell r="AW232" t="str">
            <v>Persona</v>
          </cell>
        </row>
        <row r="233">
          <cell r="Y233" t="str">
            <v>3.3 Las condiciones laborales y de vida de los policías se mejorarán, y se dará prioridad a los programas de capacitación y profesionalización.</v>
          </cell>
          <cell r="AU233" t="str">
            <v>130639</v>
          </cell>
          <cell r="AV233" t="str">
            <v>Otorgar apoyos económicos a personas con discapacidad</v>
          </cell>
          <cell r="AW233" t="str">
            <v>Persona</v>
          </cell>
        </row>
        <row r="234">
          <cell r="Y234" t="str">
            <v>3.4 Se mejorará la información estadística, con base en la instrumentación y puesta en marcha de un nuevo modelo de información policial.</v>
          </cell>
          <cell r="AU234" t="str">
            <v>131101</v>
          </cell>
          <cell r="AV234" t="str">
            <v>Otorgar servicios y ayudas de asistencia social</v>
          </cell>
          <cell r="AW234" t="str">
            <v>Acción</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cell r="AU235" t="str">
            <v>131103</v>
          </cell>
          <cell r="AV235" t="str">
            <v>Otorgar servicios de apoyo social a personas adultas mayores</v>
          </cell>
          <cell r="AW235" t="str">
            <v>Persona</v>
          </cell>
        </row>
        <row r="236">
          <cell r="Y236" t="str">
            <v>3.6 Con apoyo en la tecnología y una mayor profesionalización de los servidores públicos, se asegurará la transparencia y eficacia en el servicio que presta el Ministerio Público.</v>
          </cell>
          <cell r="AU236" t="str">
            <v>131104</v>
          </cell>
          <cell r="AV236" t="str">
            <v>Otorgar apoyos a personas con discapacidad</v>
          </cell>
          <cell r="AW236" t="str">
            <v>Persona</v>
          </cell>
        </row>
        <row r="237">
          <cell r="Y237" t="str">
            <v>3.7 Mediante la modernización en la operación y la capacitación de los recursos humanos, se combatirán los rezagos en el sistema de impartición de justicia.</v>
          </cell>
          <cell r="AU237" t="str">
            <v>131106</v>
          </cell>
          <cell r="AV237" t="str">
            <v>Otorgar apoyos y servicios de rehabilitación a población con problemas de adicción</v>
          </cell>
          <cell r="AW237" t="str">
            <v>Persona</v>
          </cell>
        </row>
        <row r="238">
          <cell r="Y238" t="str">
            <v>3.8 Como parte de las tareas encaminadas a garantizar el orden y la impartición de justicia en el DF, se promoverá la actualización, difusión y plena aplicación de las leyes y reglamentos establecidos.</v>
          </cell>
          <cell r="AU238" t="str">
            <v>131108</v>
          </cell>
          <cell r="AV238" t="str">
            <v>Proporcionar atención para el desarrollo integral de la niñez</v>
          </cell>
          <cell r="AW238" t="str">
            <v>Niño</v>
          </cell>
        </row>
        <row r="239">
          <cell r="Y239" t="str">
            <v>3.9 Fomentaremos una cultura ciudadana de los derechos y obligaciones para el cumplimiento de las normas sociales.</v>
          </cell>
          <cell r="AU239" t="str">
            <v>131110</v>
          </cell>
          <cell r="AV239" t="str">
            <v>Ampliar y construir infraestructura social</v>
          </cell>
          <cell r="AW239" t="str">
            <v>Inmueble</v>
          </cell>
        </row>
        <row r="240">
          <cell r="Y240" t="str">
            <v>3.10 La tecnología para el bloqueo de llamadas telefónicas de celulares en todos los reclusorios será objeto de una mejora permanente, para impedir que los internos puedan dirigir telefónicamente operaciones delictivas en el exterior.</v>
          </cell>
          <cell r="AU240" t="str">
            <v>131111</v>
          </cell>
          <cell r="AV240" t="str">
            <v>Mantener la infraestructura social</v>
          </cell>
          <cell r="AW240" t="str">
            <v>Obra</v>
          </cell>
        </row>
        <row r="241">
          <cell r="Y241" t="str">
            <v>3.11 Se construirán dos nuevos reclusorios.</v>
          </cell>
          <cell r="AU241" t="str">
            <v>131116</v>
          </cell>
          <cell r="AV241" t="str">
            <v>Realizar acciones para promover la igualdad, el respeto a la diversidad social y el combate a la discriminación</v>
          </cell>
          <cell r="AW241" t="str">
            <v>Acción</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cell r="AU242" t="str">
            <v>131121</v>
          </cell>
          <cell r="AV242" t="str">
            <v>Otorgar ayudas a jóvenes en situación de riesgo</v>
          </cell>
          <cell r="AW242" t="str">
            <v>Persona</v>
          </cell>
        </row>
        <row r="243">
          <cell r="Y243" t="str">
            <v>3.13 Con la participación de los vecinos, se intervendrá masivamente, desde todos los frentes y niveles, en las zonas de mayor generación de delincuencia.</v>
          </cell>
          <cell r="AU243" t="str">
            <v>131124</v>
          </cell>
          <cell r="AV243" t="str">
            <v>Realizar acciones tendientes al desarrollo social comunitario</v>
          </cell>
          <cell r="AW243" t="str">
            <v>Acción</v>
          </cell>
        </row>
        <row r="244">
          <cell r="Y244" t="str">
            <v>3.14 Se impulsará la acción coordinada de las diversas instancias de gobierno para promover acciones tendientes a combatir la violencia intrafamiliar.</v>
          </cell>
          <cell r="AU244" t="str">
            <v>131125</v>
          </cell>
          <cell r="AV244" t="str">
            <v>Realizar talleres para promover la igualdad social</v>
          </cell>
          <cell r="AW244" t="str">
            <v>Taller</v>
          </cell>
        </row>
        <row r="245">
          <cell r="Y245" t="str">
            <v>3.15 Sumaremos esfuerzos para atacar el problema de las adicciones en sus causas y sus efectos.</v>
          </cell>
          <cell r="AU245" t="str">
            <v>131131</v>
          </cell>
          <cell r="AV245" t="str">
            <v>Otorgar apoyos a personas incluidas en el programa impulso joven</v>
          </cell>
          <cell r="AW245" t="str">
            <v>Persona</v>
          </cell>
        </row>
        <row r="246">
          <cell r="Y246" t="str">
            <v>3.16 El Gobierno de la Ciudad creará un sistema de previsión y protección, con especial énfasis en la construcción de un modelo de atención de emergencias que actúe con prontitud, profesionalismo y equipamiento técnico.</v>
          </cell>
          <cell r="AU246" t="str">
            <v>131134</v>
          </cell>
          <cell r="AV246" t="str">
            <v>Promover y desarrollar la acción social y la organización condominial en las unidades habitacionales</v>
          </cell>
          <cell r="AW246" t="str">
            <v>Acción</v>
          </cell>
        </row>
        <row r="247">
          <cell r="Y247" t="str">
            <v>3.17 Se actualizará el Atlas de Riesgos y se avanzará en los acuerdos para la ampliación de su cobertura hacia el ámbito metropolitano.</v>
          </cell>
          <cell r="AU247" t="str">
            <v>131501</v>
          </cell>
          <cell r="AV247" t="str">
            <v>Otorgar servicios y ayudas de asistencia social</v>
          </cell>
          <cell r="AW247" t="str">
            <v>Acción</v>
          </cell>
        </row>
        <row r="248">
          <cell r="AU248" t="str">
            <v>131524</v>
          </cell>
          <cell r="AV248" t="str">
            <v>Realizar acciones tendientes al desarrollo social comunitario</v>
          </cell>
          <cell r="AW248" t="str">
            <v>Acción</v>
          </cell>
        </row>
        <row r="249">
          <cell r="Y249" t="str">
            <v>4.1 Se constituirán espacios de coparticipación, deliberación y consulta empresarial para explorar ventanas de oportunidad y propiciar el desarrollo económico.</v>
          </cell>
          <cell r="AU249" t="str">
            <v>131525</v>
          </cell>
          <cell r="AV249" t="str">
            <v>Realizar talleres para promover la igualdad social</v>
          </cell>
          <cell r="AW249" t="str">
            <v>Taller</v>
          </cell>
        </row>
        <row r="250">
          <cell r="Y250" t="str">
            <v>4.2 Apoyaremos la articulación de cadenas productivas, mediante la generación de datos que orienten los proyectos de producción hacia aquellas actividades con mayor valor agregado.</v>
          </cell>
          <cell r="AU250" t="str">
            <v>131710</v>
          </cell>
          <cell r="AV250" t="str">
            <v>Ampliar y construir infraestructura social</v>
          </cell>
          <cell r="AW250" t="str">
            <v>Inmueble</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cell r="AU251" t="str">
            <v>150001</v>
          </cell>
          <cell r="AV251" t="str">
            <v>Operar el sistema de pensiones de las cajas de previsión</v>
          </cell>
          <cell r="AW251" t="str">
            <v>Pago</v>
          </cell>
        </row>
        <row r="252">
          <cell r="Y252" t="str">
            <v>4.4 Se promoverán acciones de apoyo para la constitución, impulso, integración, consolidación, administración y registro de las sociedades cooperativas como polos alternativos de desarrollo económico de la ciudad.</v>
          </cell>
          <cell r="AU252" t="str">
            <v>150002</v>
          </cell>
          <cell r="AV252" t="str">
            <v>Operar el sistema de prestaciones de las cajas de previsión</v>
          </cell>
          <cell r="AW252" t="str">
            <v>Persona</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cell r="AU253" t="str">
            <v>150003</v>
          </cell>
          <cell r="AV253" t="str">
            <v>Otorgar financiamiento para vivienda</v>
          </cell>
          <cell r="AW253" t="str">
            <v>Crédito</v>
          </cell>
        </row>
        <row r="254">
          <cell r="Y254" t="str">
            <v>4.6 El Instituto de Ciencia y Tecnología del DF se constituirá como espacio de generación de políticas y financiamiento de proyectos.</v>
          </cell>
          <cell r="AU254" t="str">
            <v>150004</v>
          </cell>
          <cell r="AV254" t="str">
            <v>Otorgar apoyos económicos</v>
          </cell>
          <cell r="AW254" t="str">
            <v>Préstamos</v>
          </cell>
        </row>
        <row r="255">
          <cell r="Y255" t="str">
            <v>4.7 Se fortalecerán las acciones que coadyuven a reafirmar a la Ciudad de México como destino turístico a nivel internacional.</v>
          </cell>
          <cell r="AU255" t="str">
            <v>150005</v>
          </cell>
          <cell r="AV255" t="str">
            <v>Otorgar servicios socioculturales y deportivos</v>
          </cell>
          <cell r="AW255" t="str">
            <v>Persona</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cell r="AU256" t="str">
            <v>150006</v>
          </cell>
          <cell r="AV256" t="str">
            <v>Servicios de salud</v>
          </cell>
          <cell r="AW256" t="str">
            <v>Persona</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cell r="AU257" t="str">
            <v>150007</v>
          </cell>
          <cell r="AV257" t="str">
            <v>Otorgar prestaciones, servicios socioculturales y deportivos</v>
          </cell>
          <cell r="AW257" t="str">
            <v>Persona</v>
          </cell>
        </row>
        <row r="258">
          <cell r="Y258" t="str">
            <v>4.10 Se elaborará una reforma fiscal y administrativa que permita captar los recursos necesarios para la construcción de la ciudad moderna e incluyente.</v>
          </cell>
          <cell r="AU258" t="str">
            <v>150008</v>
          </cell>
          <cell r="AV258" t="str">
            <v>Servicios de salud</v>
          </cell>
          <cell r="AW258" t="str">
            <v>Persona</v>
          </cell>
        </row>
        <row r="259">
          <cell r="Y259" t="str">
            <v>4.11 Se encaminarán las acciones institucionales hacia la consolidación del modelo de finanzas públicas con equidad.</v>
          </cell>
          <cell r="AU259" t="str">
            <v>150059</v>
          </cell>
          <cell r="AV259" t="str">
            <v>Otorgar servicios de apoyo administrativo</v>
          </cell>
          <cell r="AW259" t="str">
            <v>A/P</v>
          </cell>
        </row>
        <row r="260">
          <cell r="Y260" t="str">
            <v>4.12 Se impulsará la eficiencia de nuestras instancias de recaudación para no incrementar los costos de la administración tributaria.</v>
          </cell>
          <cell r="AU260" t="str">
            <v>160001</v>
          </cell>
          <cell r="AV260" t="str">
            <v>Aplicar dosis de vacunas</v>
          </cell>
          <cell r="AW260" t="str">
            <v>Dosis</v>
          </cell>
        </row>
        <row r="261">
          <cell r="Y261" t="str">
            <v>4.13 Promoveremos la generación de nuevas formas de financiamiento que garanticen los recursos necesarios para la construcción de la infraestructura que demandan amplios sectores de población.</v>
          </cell>
          <cell r="AU261" t="str">
            <v>160002</v>
          </cell>
          <cell r="AV261" t="str">
            <v>Contribuir a la prevención y atención de personas con VIH/SIDA</v>
          </cell>
          <cell r="AW261" t="str">
            <v>Persona</v>
          </cell>
        </row>
        <row r="262">
          <cell r="Y262" t="str">
            <v>4.14 Se definirá un programa financiero con nuevas fuentes de ingresos, que dé viabilidad al Programa General de Desarrollo del DF 2007-2012, en un marco de responsabilidad social de la inversión.</v>
          </cell>
          <cell r="AU262" t="str">
            <v>160003</v>
          </cell>
          <cell r="AV262" t="str">
            <v>Otorgar atención medica ambulatoria</v>
          </cell>
          <cell r="AW262" t="str">
            <v>Consulta</v>
          </cell>
        </row>
        <row r="263">
          <cell r="Y263" t="str">
            <v>4.15 Se establecerá un esquema de apoyos y estímulos que impulsen la inversión en actividades productivas.</v>
          </cell>
          <cell r="AU263" t="str">
            <v>160004</v>
          </cell>
          <cell r="AV263" t="str">
            <v>Otorgar atención medica hospitalaria</v>
          </cell>
          <cell r="AW263" t="str">
            <v>Egreso Hospitalario</v>
          </cell>
        </row>
        <row r="264">
          <cell r="Y264" t="str">
            <v>4.16 El Gobierno de la Ciudad propiciará un ambiente de certidumbre jurídica, para estimular el crecimiento de la actividad económica y atracción de inversiones.</v>
          </cell>
          <cell r="AU264" t="str">
            <v>160005</v>
          </cell>
          <cell r="AV264" t="str">
            <v>Realizar acciones de orientación, educación y planificación en salud</v>
          </cell>
          <cell r="AW264" t="str">
            <v>Acción</v>
          </cell>
        </row>
        <row r="265">
          <cell r="Y265" t="str">
            <v>4.17 Se reducirá y simplificará la excesiva regulación económica, y se creará una auténtica política de fomento y desarrollo económico que aliente la apertura de nuevas empresas.</v>
          </cell>
          <cell r="AU265" t="str">
            <v>160006</v>
          </cell>
          <cell r="AV265" t="str">
            <v>Mantener la infraestructura de salud</v>
          </cell>
          <cell r="AW265" t="str">
            <v>Inmueble</v>
          </cell>
        </row>
        <row r="266">
          <cell r="Y266" t="str">
            <v>4.18 Se promoverá conjunción de esfuerzos en ciencia, tecnología e innovación, mediante mecanismos la cooperación interinstitucional.</v>
          </cell>
          <cell r="AU266" t="str">
            <v>160007</v>
          </cell>
          <cell r="AV266" t="str">
            <v>Realizar acciones de salud preventiva</v>
          </cell>
          <cell r="AW266" t="str">
            <v>Acción</v>
          </cell>
        </row>
        <row r="267">
          <cell r="Y267" t="str">
            <v>4.19 Impulsaremos la interacción de las instituciones educativas de la zona metropolitana, para que realicen proyectos con empresas y el sector público.</v>
          </cell>
          <cell r="AU267" t="str">
            <v>160008</v>
          </cell>
          <cell r="AV267" t="str">
            <v>Ampliar y construir infraestructura en salud</v>
          </cell>
          <cell r="AW267" t="str">
            <v>Inmueble</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cell r="AU268" t="str">
            <v>160009</v>
          </cell>
          <cell r="AV268" t="str">
            <v>Realizar acciones de sanidad animal</v>
          </cell>
          <cell r="AW268" t="str">
            <v>Acción</v>
          </cell>
        </row>
        <row r="269">
          <cell r="Y269" t="str">
            <v>4.21 Para combatir todo tipo de discriminación contra las mujeres en el ámbito laboral, se impulsarán iniciativas de equidad y establecerán acuerdos de colaboración con el sector privado.</v>
          </cell>
          <cell r="AU269" t="str">
            <v>160010</v>
          </cell>
          <cell r="AV269" t="str">
            <v>Operar el programa de medicamentos gratuitos</v>
          </cell>
          <cell r="AW269" t="str">
            <v>Programa</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cell r="AU270" t="str">
            <v>160011</v>
          </cell>
          <cell r="AV270" t="str">
            <v>Canalizar enfermos a hospitales</v>
          </cell>
          <cell r="AW270" t="str">
            <v>Persona</v>
          </cell>
        </row>
        <row r="271">
          <cell r="Y271" t="str">
            <v>4.23 Se continuará con el manejo óptimo de la deuda, buscando las mejores condiciones de financiamiento que ofrezcan las diversas fuentes disponibles y potenciales, con el objetivo de reducir al máximo el costo financiero de la deuda.</v>
          </cell>
          <cell r="AU271" t="str">
            <v>160012</v>
          </cell>
          <cell r="AV271" t="str">
            <v>Otorgar servicios de medicina preventiva a población abierta</v>
          </cell>
          <cell r="AW271" t="str">
            <v>Persona</v>
          </cell>
        </row>
        <row r="272">
          <cell r="Y272" t="str">
            <v>4.24 Se impulsarán las acciones necesarias para dotar a la Asamblea Legislativa del DF de autonomía para decidir sobre su endeudamiento, que otorguen a la Ciudad mayor capacidad de inversión.</v>
          </cell>
          <cell r="AU272" t="str">
            <v>160013</v>
          </cell>
          <cell r="AV272" t="str">
            <v>Proporcionar servicios médicos de urgencias</v>
          </cell>
          <cell r="AW272" t="str">
            <v>Servicio</v>
          </cell>
        </row>
        <row r="273">
          <cell r="AU273" t="str">
            <v>160014</v>
          </cell>
          <cell r="AV273" t="str">
            <v>Mantener y adquirir equipo para la atención medica</v>
          </cell>
          <cell r="AW273" t="str">
            <v>Equipo</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cell r="AU274" t="str">
            <v>160015</v>
          </cell>
          <cell r="AV274" t="str">
            <v>Reforzar servicios de salud pública</v>
          </cell>
          <cell r="AW274" t="str">
            <v>Acción</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cell r="AU275" t="str">
            <v>160059</v>
          </cell>
          <cell r="AV275" t="str">
            <v>Otorgar servicios de apoyo administrativo</v>
          </cell>
          <cell r="AW275" t="str">
            <v>A/P</v>
          </cell>
        </row>
        <row r="276">
          <cell r="Y276" t="str">
            <v>5.3 El desarrollo comunitario se fortalecerá con la formación de promotores culturales, que realizarán la gestión para atender las necesidades artísticas y culturales de las comunidades.</v>
          </cell>
          <cell r="AU276" t="str">
            <v>160060</v>
          </cell>
          <cell r="AV276" t="str">
            <v>Cubrir compromisos pendientes de acciones realizadas en ejercicios anteriores</v>
          </cell>
          <cell r="AW276" t="str">
            <v>S/N</v>
          </cell>
        </row>
        <row r="277">
          <cell r="Y277" t="str">
            <v>5.4 Se promoverá la creación de centros comunitarios de cultura, encaminados a incrementar la cobertura de servicios culturales comunitarios, apoyando la creación de unidades prestadoras de servicios en toda la ciudad.</v>
          </cell>
          <cell r="AU277" t="str">
            <v>161103</v>
          </cell>
          <cell r="AV277" t="str">
            <v>Otorgar atención medica ambulatoria</v>
          </cell>
          <cell r="AW277" t="str">
            <v>Consulta</v>
          </cell>
        </row>
        <row r="278">
          <cell r="Y278" t="str">
            <v>5.5 La educación artística y cultural formal e informal será fortalecida con la ampliación de la infraestructura y una mejor distribución territorial de la oferta cultural.</v>
          </cell>
          <cell r="AU278" t="str">
            <v>161208</v>
          </cell>
          <cell r="AV278" t="str">
            <v>Ampliar y construir infraestructura en salud</v>
          </cell>
          <cell r="AW278" t="str">
            <v>Inmueble</v>
          </cell>
        </row>
        <row r="279">
          <cell r="Y279" t="str">
            <v>5.6 Se dará impulso particular a las escuelas de cine y cine de barrio, a la creación de fábricas de artes y oficios y respaldo a centros culturales.</v>
          </cell>
          <cell r="AU279" t="str">
            <v>161215</v>
          </cell>
          <cell r="AV279" t="str">
            <v>Reforzar servicios de salud pública</v>
          </cell>
          <cell r="AW279" t="str">
            <v>Acción</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cell r="AU280" t="str">
            <v>161259</v>
          </cell>
          <cell r="AV280" t="str">
            <v>Otorgar Servicios de Apoyo Administrativo</v>
          </cell>
          <cell r="AW280" t="str">
            <v>A/P</v>
          </cell>
        </row>
        <row r="281">
          <cell r="Y281" t="str">
            <v>5.8 Promoveremos la creación de un canal de televisión y una estación de radio de la Ciudad de México, al servicio de la comunidad. Como medios de difusión de la cultura y de contenidos educativos y sociales.</v>
          </cell>
          <cell r="AU281" t="str">
            <v>161260</v>
          </cell>
          <cell r="AV281" t="str">
            <v>Cubrir compromisos pendientes de acciones realizadas en ejercicios anteriores</v>
          </cell>
          <cell r="AW281" t="str">
            <v>S/N</v>
          </cell>
        </row>
        <row r="282">
          <cell r="Y282" t="str">
            <v>5.9 Recuperaremos el dinamismo de los espacios públicos mediante actividades como cine, grupos de teatro, danza, bibliotecas comunitarias, preservación de la memoria histórica y demás acciones que propongan las propias comunidades.</v>
          </cell>
          <cell r="AU282" t="str">
            <v>170001</v>
          </cell>
          <cell r="AV282" t="str">
            <v>Coordinar los Centros de Transformación Educativa</v>
          </cell>
          <cell r="AW282" t="str">
            <v>Centro</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cell r="AU283" t="str">
            <v>170002</v>
          </cell>
          <cell r="AV283" t="str">
            <v>Operar el sistema de educación media y media superior</v>
          </cell>
          <cell r="AW283" t="str">
            <v>Acción</v>
          </cell>
        </row>
        <row r="284">
          <cell r="Y284" t="str">
            <v>5.11 Se buscará afianzar la capacidad financiera de los programas y las políticas culturales, para elevar la calidad y cobertura de la oferta cultural en la Ciudad de México.</v>
          </cell>
          <cell r="AU284" t="str">
            <v>170003</v>
          </cell>
          <cell r="AV284" t="str">
            <v>Ampliar y construir infraestructura educativa</v>
          </cell>
          <cell r="AW284" t="str">
            <v>Inmueble</v>
          </cell>
        </row>
        <row r="285">
          <cell r="Y285" t="str">
            <v>5.12 Impulsaremos la formación de la Fundación Cultural de la Ciudad de México.</v>
          </cell>
          <cell r="AU285" t="str">
            <v>170004</v>
          </cell>
          <cell r="AV285" t="str">
            <v>Mantener la infraestructura educativa</v>
          </cell>
          <cell r="AW285" t="str">
            <v>Obra</v>
          </cell>
        </row>
        <row r="286">
          <cell r="Y286" t="str">
            <v>5.13 Se fomentará la Difusión del Patrimonio de la Ciudad y se generarán puntos de referencia de Difusión Cultural en la Ciudad.</v>
          </cell>
          <cell r="AU286" t="str">
            <v>170005</v>
          </cell>
          <cell r="AV286" t="str">
            <v>Evaluar el programa integral de mantenimiento de escuelas (PIME)</v>
          </cell>
          <cell r="AW286" t="str">
            <v>Acción</v>
          </cell>
        </row>
        <row r="287">
          <cell r="Y287" t="str">
            <v>5.14 Se impulsará la realización de la Feria de Ciencia y Tecnología del Centro Histórico, para promover la cultura científica a través de exposiciones, talleres, teatro científico, experimentos sencillos, entre otras actividades.</v>
          </cell>
          <cell r="AU287" t="str">
            <v>170006</v>
          </cell>
          <cell r="AV287" t="str">
            <v>Coordinar la producción y distribuir libros educativos</v>
          </cell>
          <cell r="AW287" t="str">
            <v>Libro</v>
          </cell>
        </row>
        <row r="288">
          <cell r="AU288" t="str">
            <v>170008</v>
          </cell>
          <cell r="AV288" t="str">
            <v>Brindar atención especializada de nivel básico</v>
          </cell>
          <cell r="AW288" t="str">
            <v>Sesiones</v>
          </cell>
        </row>
        <row r="289">
          <cell r="Y289" t="str">
            <v>6.1.1 Se diseñará e instrumentará el Plan de Acción Climática de la Ciudad de México a partir del impulso a proyectos de reducción de emisiones de gases de efecto invernadero, eficiencia energética y captura de carbono y metano.</v>
          </cell>
          <cell r="AU289" t="str">
            <v>170009</v>
          </cell>
          <cell r="AV289" t="str">
            <v>Distribuir raciones alimenticias a alumnos y alumnas de educación básica</v>
          </cell>
          <cell r="AW289" t="str">
            <v>Ración</v>
          </cell>
        </row>
        <row r="290">
          <cell r="Y290" t="str">
            <v>6.2.1 Se desarrollará la segunda generación de medidas ambientales con respecto a la calidad del aire, con la medición y seguimiento de partículas de 2.5 micras (PM2.5); y, la medición y seguimiento de contaminantes tóxicos.</v>
          </cell>
          <cell r="AU290" t="str">
            <v>170011</v>
          </cell>
          <cell r="AV290" t="str">
            <v>Distribuir uniformes escolares a alumnos y alumnas inscritos en escuelas públicas del Distrito Federal, en los niveles de preescolar, primaria y secundaria</v>
          </cell>
          <cell r="AW290" t="str">
            <v>Servicio</v>
          </cell>
        </row>
        <row r="291">
          <cell r="Y291" t="str">
            <v>6.2.2 Fortaleceremos la operación y funcionamiento del Sistema de Monitoreo Atmosférico.</v>
          </cell>
          <cell r="AU291" t="str">
            <v>170013</v>
          </cell>
          <cell r="AV291" t="str">
            <v>Operar el programa de estímulos a estudiantes de bachillerato</v>
          </cell>
          <cell r="AW291" t="str">
            <v>Servicio</v>
          </cell>
        </row>
        <row r="292">
          <cell r="Y292" t="str">
            <v>6.2.3 El Gobierno de la Ciudad aplicará el programa metropolitano de transporte con nuevos corredores, a partir de los resultados de la nueva encuesta origendestino.</v>
          </cell>
          <cell r="AU292" t="str">
            <v>170015</v>
          </cell>
          <cell r="AV292" t="str">
            <v>Operar el programa de Educación Garantizada</v>
          </cell>
          <cell r="AW292" t="str">
            <v>Niño</v>
          </cell>
        </row>
        <row r="293">
          <cell r="Y293" t="str">
            <v>6.2.4 Se reducirán las emisiones de vehículos en circulación mediante el aseguramiento del mantenimiento preventivo y correctivo de las unidades.</v>
          </cell>
          <cell r="AU293" t="str">
            <v>170016</v>
          </cell>
          <cell r="AV293" t="str">
            <v>Atender la formación y capacitación del docente</v>
          </cell>
          <cell r="AW293" t="str">
            <v>Acción</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cell r="AU294" t="str">
            <v>170017</v>
          </cell>
          <cell r="AV294" t="str">
            <v>Elaborar contenidos educativos para los programas audiovisuales</v>
          </cell>
          <cell r="AW294" t="str">
            <v>Titulo Serie</v>
          </cell>
        </row>
        <row r="295">
          <cell r="Y295" t="str">
            <v>6.2.6 Se promoverá el uso del sensor remoto como elemento de evaluación de las emisiones a vehículos en movimiento.</v>
          </cell>
          <cell r="AU295" t="str">
            <v>170019</v>
          </cell>
          <cell r="AV295" t="str">
            <v>Coordinar el programa de fomento al aprendizaje social</v>
          </cell>
          <cell r="AW295" t="str">
            <v>Curso</v>
          </cell>
        </row>
        <row r="296">
          <cell r="Y296" t="str">
            <v>6.2.7 Se ampliará el programa de incentivos a través de la exención de la verificación vehicular a unidades con baja emisión de contaminantes y se actualizará el Programa Hoy No Circula.</v>
          </cell>
          <cell r="AU296" t="str">
            <v>170020</v>
          </cell>
          <cell r="AV296" t="str">
            <v>Operar el Programa de Niños Talento</v>
          </cell>
          <cell r="AW296" t="str">
            <v>Niño</v>
          </cell>
        </row>
        <row r="297">
          <cell r="Y297" t="str">
            <v>6.2.8 Se ampliará la infraestructura del transporte masivo y no motorizado, para disminuir la tasa de emisiones por pasajero transportado.</v>
          </cell>
          <cell r="AU297" t="str">
            <v>170021</v>
          </cell>
          <cell r="AV297" t="str">
            <v>Operar el sistema de educación a distancia</v>
          </cell>
          <cell r="AW297" t="str">
            <v>Acción</v>
          </cell>
        </row>
        <row r="298">
          <cell r="Y298" t="str">
            <v>6.2.9 Con el metro, el metrobús y ciclopistas, avanzaremos en el diseño de una redfuncional de transporte que contribuya a disminuir el uso de automotores particulares.</v>
          </cell>
          <cell r="AU298" t="str">
            <v>170022</v>
          </cell>
          <cell r="AV298" t="str">
            <v>Brindar atención integral al estudiante</v>
          </cell>
          <cell r="AW298" t="str">
            <v>Persona</v>
          </cell>
        </row>
        <row r="299">
          <cell r="Y299" t="str">
            <v>6.2.10 El Gobierno de la Ciudad de México promoverá la modernización de la flota vehicular del transporte público y concesionado de pasajeros y establecerá mecanismos para ordenar y regular el servicio de taxis.</v>
          </cell>
          <cell r="AU299" t="str">
            <v>170023</v>
          </cell>
          <cell r="AV299" t="str">
            <v>Brindar servicios educativos</v>
          </cell>
          <cell r="AW299" t="str">
            <v>Acción</v>
          </cell>
        </row>
        <row r="300">
          <cell r="Y300" t="str">
            <v>6.2.11 Se promoverá e incentivará el transporte escolar en escuelas privadas y se regularán horarios de transporte de carga.</v>
          </cell>
          <cell r="AU300" t="str">
            <v>170024</v>
          </cell>
          <cell r="AV300" t="str">
            <v>Brindar atención especializada a la educación media y media superior</v>
          </cell>
          <cell r="AW300" t="str">
            <v>Acción</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cell r="AU301" t="str">
            <v>170042</v>
          </cell>
          <cell r="AV301" t="str">
            <v>Transferencias a Órganos Autónomos</v>
          </cell>
          <cell r="AW301" t="str">
            <v>(en blanco)</v>
          </cell>
        </row>
        <row r="302">
          <cell r="Y302" t="str">
            <v>6.3.1 Se aplicarán mecanismos para fortalecer las fuentes de financiamiento y autofinanciamiento destinadas a la protección, conservación y restauración de los ecosistemas del suelo de conservación.</v>
          </cell>
          <cell r="AU302" t="str">
            <v>170043</v>
          </cell>
          <cell r="AV302" t="str">
            <v>Operar el programa de desarrollo de potencialidades</v>
          </cell>
          <cell r="AW302" t="str">
            <v>Persona</v>
          </cell>
        </row>
        <row r="303">
          <cell r="Y303" t="str">
            <v>6.3.2 Daremos impulso a la retribución por servicios ambientales y diseñaremos métodos adecuados de valuación económica de los servicios ambientales que el Suelo de Conservación presta a la Ciudad.</v>
          </cell>
          <cell r="AU303" t="str">
            <v>170059</v>
          </cell>
          <cell r="AV303" t="str">
            <v>Otorgar servicios de apoyo administrativo</v>
          </cell>
          <cell r="AW303" t="str">
            <v>A/P</v>
          </cell>
        </row>
        <row r="304">
          <cell r="Y304" t="str">
            <v>6.3.3 Se instrumentarán campañas de reforestación en las áreas naturales y protegidas de la Ciudad y en el suelo de conservación.</v>
          </cell>
          <cell r="AU304" t="str">
            <v>170060</v>
          </cell>
          <cell r="AV304" t="str">
            <v>Cubrir compromisos pendientes de acciones realizadas en ejercicios anteriores</v>
          </cell>
          <cell r="AW304" t="str">
            <v>S/N</v>
          </cell>
        </row>
        <row r="305">
          <cell r="Y305" t="str">
            <v>6.3.4 Estableceremos un sistema de áreas de valor ambiental con, por lo menos, 20 áreas verdes protegidas bajo este esquema.</v>
          </cell>
          <cell r="AU305" t="str">
            <v>170403</v>
          </cell>
          <cell r="AV305" t="str">
            <v>Ampliar y construir infraestructura educativa</v>
          </cell>
          <cell r="AW305" t="str">
            <v>Inmueble</v>
          </cell>
        </row>
        <row r="306">
          <cell r="Y306" t="str">
            <v>6.3.5 Se diseñará y se pondrá en marcha el Plan Maestro de Rescate Integral de la Cuenca del Río Magdalena.</v>
          </cell>
          <cell r="AU306" t="str">
            <v>170404</v>
          </cell>
          <cell r="AV306" t="str">
            <v>Mantener la infraestructura educativa</v>
          </cell>
          <cell r="AW306" t="str">
            <v>Obra</v>
          </cell>
        </row>
        <row r="307">
          <cell r="Y307" t="str">
            <v>6.4.1 Se instrumentarán nuevos procesos y mecanismos para optimizar y eficientar el aprovechamiento del agua en beneficio de los habitantes del DF.</v>
          </cell>
          <cell r="AU307" t="str">
            <v>170460</v>
          </cell>
          <cell r="AV307" t="str">
            <v>Cubrir compromisos pendientes de acciones realizadas en ejercicios anteriores</v>
          </cell>
          <cell r="AW307" t="str">
            <v>S/N</v>
          </cell>
        </row>
        <row r="308">
          <cell r="Y308" t="str">
            <v>6.4.2 Aplicaremos instrumentos alternativos para reducir de manera gradual la sobreexplotación del acuífero.</v>
          </cell>
          <cell r="AU308" t="str">
            <v>170607</v>
          </cell>
          <cell r="AV308" t="str">
            <v>Distribuir útiles escolares a alumnos y alumnas inscritos en escuelas públicas del Distrito Federal, en los niveles de preescolar, primaria y secundaria</v>
          </cell>
          <cell r="AW308" t="str">
            <v>Paquete</v>
          </cell>
        </row>
        <row r="309">
          <cell r="Y309" t="str">
            <v>6.4.3 Se promoverán y ampliarán las campañas de ahorro de agua.</v>
          </cell>
          <cell r="AU309" t="str">
            <v>170609</v>
          </cell>
          <cell r="AV309" t="str">
            <v>Distribuir raciones alimenticias a alumnos y alumnas de educación pública</v>
          </cell>
          <cell r="AW309" t="str">
            <v>Ración</v>
          </cell>
        </row>
        <row r="310">
          <cell r="Y310" t="str">
            <v>6.4.4 Instrumentaremos políticas y diseñaremos procesos para consolidar la gestión ambiental del agua.</v>
          </cell>
          <cell r="AU310" t="str">
            <v>170611</v>
          </cell>
          <cell r="AV310" t="str">
            <v>Distribuir uniformes escolares a alumnos y alumnas inscritos en escuelas públicas del Distrito Federal, en los niveles de preescolar, primaria y secundaria</v>
          </cell>
          <cell r="AW310" t="str">
            <v>Paquete</v>
          </cell>
        </row>
        <row r="311">
          <cell r="Y311" t="str">
            <v>6.5.1 Se fomentará con mayor intensidad la separación de residuos, mediante campañas permanentes de difusión y concientización de la ciudadanía.</v>
          </cell>
          <cell r="AU311" t="str">
            <v>170612</v>
          </cell>
          <cell r="AV311" t="str">
            <v>Otorgar becas a estudiantes de nivel medio superior</v>
          </cell>
          <cell r="AW311" t="str">
            <v>Beca</v>
          </cell>
        </row>
        <row r="312">
          <cell r="Y312" t="str">
            <v>6.6.1 Se estimulará la aplicación de medios de eficiencia energética y uso de energías renovables.</v>
          </cell>
          <cell r="AU312" t="str">
            <v>170613</v>
          </cell>
          <cell r="AV312" t="str">
            <v>Operar el Programa de estímulos a estudiantes de bachillerato</v>
          </cell>
          <cell r="AW312" t="str">
            <v>Estimulo</v>
          </cell>
        </row>
        <row r="313">
          <cell r="Y313" t="str">
            <v>6.6.2 Se dará seguimiento a la Norma para el Aprovechamiento de Energía Solar.</v>
          </cell>
          <cell r="AU313" t="str">
            <v>171703</v>
          </cell>
          <cell r="AV313" t="str">
            <v>Ampliar y construir infraestructura educativa</v>
          </cell>
          <cell r="AW313" t="str">
            <v>Inmueble</v>
          </cell>
        </row>
        <row r="314">
          <cell r="Y314" t="str">
            <v>6.6.3 Instrumentaremos el aprovechamiento del biogás que genera el Relleno Sanitario Bordo Poniente.</v>
          </cell>
          <cell r="AU314" t="str">
            <v>171704</v>
          </cell>
          <cell r="AV314" t="str">
            <v>Mantener la infraestructura educativa</v>
          </cell>
          <cell r="AW314" t="str">
            <v>Obra</v>
          </cell>
        </row>
        <row r="315">
          <cell r="AU315" t="str">
            <v>180001</v>
          </cell>
          <cell r="AV315" t="str">
            <v>Promover y realizar campañas de difusión de ciencia y tecnología</v>
          </cell>
          <cell r="AW315" t="str">
            <v>Acción</v>
          </cell>
        </row>
        <row r="316">
          <cell r="Y316" t="str">
            <v>7.1.1 Continuaremos con el mejoramiento del modelo de atención para la producción de vivienda, con instrumentos tales como los cofinanciamientos y la promoción del desarrollo socio-económico del barrio.</v>
          </cell>
          <cell r="AU316" t="str">
            <v>180002</v>
          </cell>
          <cell r="AV316" t="str">
            <v>Coordinar proyectos estratégicos de ciencia y tecnología en el Distrito Federal</v>
          </cell>
          <cell r="AW316" t="str">
            <v>Proyecto</v>
          </cell>
        </row>
        <row r="317">
          <cell r="Y317" t="str">
            <v>7.1.2 Se buscará que la construcción de vivienda, desde su diseño, obedezca a criterios de sustentabilidad.</v>
          </cell>
          <cell r="AU317" t="str">
            <v>180003</v>
          </cell>
          <cell r="AV317" t="str">
            <v>Otorgar estímulos y becas a la investigación y educación científica</v>
          </cell>
          <cell r="AW317" t="str">
            <v>Beca</v>
          </cell>
        </row>
        <row r="318">
          <cell r="Y318" t="str">
            <v>7.1.3 Se regularizarán las edificaciones y se otorgarán escrituras, para garantizar la seguridad del patrimonio habitacional de los habitantes del DF.</v>
          </cell>
          <cell r="AU318" t="str">
            <v>180004</v>
          </cell>
          <cell r="AV318" t="str">
            <v>Operar el sistema de radio y televisión digital</v>
          </cell>
          <cell r="AW318" t="str">
            <v>A/P</v>
          </cell>
        </row>
        <row r="319">
          <cell r="Y319" t="str">
            <v>7.1.4 Se incentivará la participación de los sectores social y privado en programas de vivienda e inversión inmobiliaria, se promoverán sistemas de financiamiento y acceso equitativo a créditos.</v>
          </cell>
          <cell r="AU319" t="str">
            <v>190001</v>
          </cell>
          <cell r="AV319" t="str">
            <v>Realizar acciones de fomento deportivo a la población abierta</v>
          </cell>
          <cell r="AW319" t="str">
            <v>Acción</v>
          </cell>
        </row>
        <row r="320">
          <cell r="Y320" t="str">
            <v>7.1.5 El Gobierno de la Ciudad promoverá la aplicación de esquemas financieros para la adquisición de viviendas, con la corresponsabilidad de los beneficiarios para la recuperación de créditos.</v>
          </cell>
          <cell r="AU320" t="str">
            <v>190002</v>
          </cell>
          <cell r="AV320" t="str">
            <v>Ampliar y construir infraestructura deportiva</v>
          </cell>
          <cell r="AW320" t="str">
            <v>Inmueble</v>
          </cell>
        </row>
        <row r="321">
          <cell r="Y321" t="str">
            <v>7.1.6 Se analizará y, en su caso, se replanteará la aplicación del Bando Dos para la construcción de vivienda.</v>
          </cell>
          <cell r="AU321" t="str">
            <v>190003</v>
          </cell>
          <cell r="AV321" t="str">
            <v>Mantener la infraestructura deportiva</v>
          </cell>
          <cell r="AW321" t="str">
            <v>Obra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cell r="AU322" t="str">
            <v>190004</v>
          </cell>
          <cell r="AV322" t="str">
            <v>Realizar acciones de difusión cultural</v>
          </cell>
          <cell r="AW322" t="str">
            <v>Acción</v>
          </cell>
        </row>
        <row r="323">
          <cell r="Y323" t="str">
            <v>7.2.1 Promoveremos el uso de autobuses equipados con tecnologías que representen menores impactos negativos en la calidad del aire de la ciudad y en beneficio de la salud de la población.</v>
          </cell>
          <cell r="AU323" t="str">
            <v>190005</v>
          </cell>
          <cell r="AV323" t="str">
            <v>Coordinar los servicios de bibliotecas públicas</v>
          </cell>
          <cell r="AW323" t="str">
            <v>Servicio</v>
          </cell>
        </row>
        <row r="324">
          <cell r="Y324" t="str">
            <v>7.2.2 Se diseñará un programa de ampliación de la red del Sistema de Transporte Colectivo, Metro.</v>
          </cell>
          <cell r="AU324" t="str">
            <v>190006</v>
          </cell>
          <cell r="AV324" t="str">
            <v>Ampliar instalaciones y espacios culturales</v>
          </cell>
          <cell r="AW324" t="str">
            <v>Inmueble</v>
          </cell>
        </row>
        <row r="325">
          <cell r="Y325" t="str">
            <v>7.2.3 Se fortalecerá el Sistema de Metrobús con 10 líneas.</v>
          </cell>
          <cell r="AU325" t="str">
            <v>190007</v>
          </cell>
          <cell r="AV325" t="str">
            <v>Mantener instalaciones y espacios culturales</v>
          </cell>
          <cell r="AW325" t="str">
            <v>Obra</v>
          </cell>
        </row>
        <row r="326">
          <cell r="Y326" t="str">
            <v>7.2.4 Se ampliará la red de transporte público, se definirán vagones de uso exclusivo para mujeres, niñas y niños.</v>
          </cell>
          <cell r="AU326" t="str">
            <v>190008</v>
          </cell>
          <cell r="AV326" t="str">
            <v>Mantener áreas verdes urbanas y zoológicos</v>
          </cell>
          <cell r="AW326" t="str">
            <v>Parque</v>
          </cell>
        </row>
        <row r="327">
          <cell r="Y327" t="str">
            <v>7.2.5 Habilitaremos puentes peatonales, paradas de autobuses, pasos a desnivel, subterráneos y senderos seguros e higiénicos para las mujeres y sus familias.</v>
          </cell>
          <cell r="AU327" t="str">
            <v>190009</v>
          </cell>
          <cell r="AV327" t="str">
            <v>Realizar eventos culturales</v>
          </cell>
          <cell r="AW327" t="str">
            <v>Evento</v>
          </cell>
        </row>
        <row r="328">
          <cell r="Y328" t="str">
            <v>7.2.6 El Gobierno de la Ciudad analizará el beneficio metropolitano del Metro a efecto de establecer acuerdos de cofinanciamiento interestatal, o bien nuevos esquemas de cobro con mayor beneficio para los habitantes del DF.</v>
          </cell>
          <cell r="AU328" t="str">
            <v>190010</v>
          </cell>
          <cell r="AV328" t="str">
            <v>Operar el sistema de educación artística</v>
          </cell>
          <cell r="AW328" t="str">
            <v>Curso</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cell r="AU329" t="str">
            <v>190011</v>
          </cell>
          <cell r="AV329" t="str">
            <v>Realizar acciones de fomento al deporte competitivo</v>
          </cell>
          <cell r="AW329" t="str">
            <v>Acción</v>
          </cell>
        </row>
        <row r="330">
          <cell r="Y330" t="str">
            <v>7.2.8 Modernizaremos el transporte público colectivo a partir de la aceleración del cambio de microbuses por autobuses.</v>
          </cell>
          <cell r="AU330" t="str">
            <v>190012</v>
          </cell>
          <cell r="AV330" t="str">
            <v>Desarrollar el programa conmemorativo del Bicentenario</v>
          </cell>
          <cell r="AW330" t="str">
            <v>Programa</v>
          </cell>
        </row>
        <row r="331">
          <cell r="Y331" t="str">
            <v>7.2.9 Continuaremos con el proceso de sustitución de taxis, con el fin de que estos vehículos cumplan con lo establecido en la Ley y tengan como máximo 5 años de antigüedad.</v>
          </cell>
          <cell r="AU331" t="str">
            <v>190013</v>
          </cell>
          <cell r="AV331" t="str">
            <v>Administrar el centro deportivo Rosario Iglesias Rocha</v>
          </cell>
          <cell r="AW331" t="str">
            <v>Acción</v>
          </cell>
        </row>
        <row r="332">
          <cell r="Y332" t="str">
            <v>7.2.10 Se impulsará el reemplazo del 50% de los automóviles particulares con más de 15 años de antigüedad, por vehículos con tecnología apropiada para contribuir a mejorar el ambiente en la ZMVM.</v>
          </cell>
          <cell r="AU332" t="str">
            <v>190059</v>
          </cell>
          <cell r="AV332" t="str">
            <v>Otorgar servicios de apoyo administrativo</v>
          </cell>
          <cell r="AW332" t="str">
            <v>A/P</v>
          </cell>
        </row>
        <row r="333">
          <cell r="Y333" t="str">
            <v>7.2.11 Se modernizarán los Centros de Transferencia Modal, por medio de instalaciones como tiendas de autoservicio, centros recreativos o de diversión y espacios culturales.</v>
          </cell>
          <cell r="AU333" t="str">
            <v>190060</v>
          </cell>
          <cell r="AV333" t="str">
            <v>Cubrir compromisos pendientes de acciones realizadas en ejercicios anteriores</v>
          </cell>
          <cell r="AW333" t="str">
            <v>S/N</v>
          </cell>
        </row>
        <row r="334">
          <cell r="Y334" t="str">
            <v>7.2.12 Alentaremos la construcción de estacionamientos y biciestacionamientos públicos, para promover el transporte público.</v>
          </cell>
          <cell r="AU334" t="str">
            <v>190260</v>
          </cell>
          <cell r="AV334" t="str">
            <v>Cubrir compromisos pendientes de acciones realizadas en ejercicios anteriores</v>
          </cell>
          <cell r="AW334" t="str">
            <v>S/N</v>
          </cell>
        </row>
        <row r="335">
          <cell r="Y335" t="str">
            <v>7.2.13 Se diseñará una estrategia integral de zonas de tráfico controlado para que la ciudad sea más accesible a los peatones.</v>
          </cell>
          <cell r="AU335" t="str">
            <v>191102</v>
          </cell>
          <cell r="AV335" t="str">
            <v>Ampliar y construir infraestructura deportiva</v>
          </cell>
          <cell r="AW335" t="str">
            <v>Inmueble</v>
          </cell>
        </row>
        <row r="336">
          <cell r="Y336" t="str">
            <v>7.2.14 Revaloraremos socialmente la imagen de la bicicleta y estableceremos las condiciones de seguridad que permitan ampliar su uso como medio de transporte cotidiano, además del recreativo.</v>
          </cell>
          <cell r="AU336" t="str">
            <v>191103</v>
          </cell>
          <cell r="AV336" t="str">
            <v>Mantener la infraestructura deportiva</v>
          </cell>
          <cell r="AW336" t="str">
            <v>Obra</v>
          </cell>
        </row>
        <row r="337">
          <cell r="Y337" t="str">
            <v>7.2.15 Se construirá una red primaria de ciclopistas y se instalarán biciestacionamientos en escuelas, edificios públicos y privados, establecimientos comerciales, y estaciones del transporte masivo.</v>
          </cell>
          <cell r="AU337" t="str">
            <v>191104</v>
          </cell>
          <cell r="AV337" t="str">
            <v>Realizar acciones de difusión cultural</v>
          </cell>
          <cell r="AW337" t="str">
            <v>Acción</v>
          </cell>
        </row>
        <row r="338">
          <cell r="Y338" t="str">
            <v>7.2.16 Se proyectará la operación de cuatro nuevos trenes ligeros, a fin de incrementar en un 25% la flota vehicular de operación.</v>
          </cell>
          <cell r="AU338" t="str">
            <v>191107</v>
          </cell>
          <cell r="AV338" t="str">
            <v>Mantener instalaciones y espacios culturales</v>
          </cell>
          <cell r="AW338" t="str">
            <v>Obra</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cell r="AU339" t="str">
            <v>191501</v>
          </cell>
          <cell r="AV339" t="str">
            <v>Realizar acciones de fomento deportivo a la población abierta</v>
          </cell>
          <cell r="AW339" t="str">
            <v>Acción</v>
          </cell>
        </row>
        <row r="340">
          <cell r="Y340" t="str">
            <v>7.3.2 Estableceremos nuevas políticas y estrategias metropolitanas y regionales para alcanzar la sustentabilidad, homogeneidad y equilibrios en la Ciudad.</v>
          </cell>
          <cell r="AU340" t="str">
            <v>191503</v>
          </cell>
          <cell r="AV340" t="str">
            <v>Mantener la infraestructura deportiva</v>
          </cell>
          <cell r="AW340" t="str">
            <v>Obra</v>
          </cell>
        </row>
        <row r="341">
          <cell r="Y341" t="str">
            <v>7.3.3 El gobierno coadyuvará en la planeación y ejecución de acciones relacionadas con el ordenamiento territorial y los asentamientos humanos en la ZMVM.</v>
          </cell>
          <cell r="AU341" t="str">
            <v>191504</v>
          </cell>
          <cell r="AV341" t="str">
            <v>Realizar acciones de difusión cultural</v>
          </cell>
          <cell r="AW341" t="str">
            <v>Acción</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cell r="AU342" t="str">
            <v>191507</v>
          </cell>
          <cell r="AV342" t="str">
            <v>Mantener instalaciones y espacios culturales</v>
          </cell>
          <cell r="AW342" t="str">
            <v>Obra</v>
          </cell>
        </row>
        <row r="343">
          <cell r="Y343" t="str">
            <v>7.3.5 Promoveremos nuevas alternativas de desarrollo que equilibren la oferta de servicios, equipamiento y vivienda, que acerquen las oportunidades de empleo, recreación, educación y cultura a todos los habitantes de la ciudad.</v>
          </cell>
          <cell r="AU343" t="str">
            <v>200001</v>
          </cell>
          <cell r="AV343" t="str">
            <v>Ampliar y construir infraestructura vial</v>
          </cell>
          <cell r="AW343" t="str">
            <v>Obra</v>
          </cell>
        </row>
        <row r="344">
          <cell r="Y344" t="str">
            <v>7.3.6 Se frenará el crecimiento horizontal de la mancha urbana.</v>
          </cell>
          <cell r="AU344" t="str">
            <v>200002</v>
          </cell>
          <cell r="AV344" t="str">
            <v>Mantener la infraestructura vial</v>
          </cell>
          <cell r="AW344" t="str">
            <v>Obra</v>
          </cell>
        </row>
        <row r="345">
          <cell r="Y345" t="str">
            <v>7.3.7 Protegeremos las áreas ambientales e impulsaremos el aprovechamiento, racional y sustentable, de los recursos naturales de la Ciudad.</v>
          </cell>
          <cell r="AU345" t="str">
            <v>200003</v>
          </cell>
          <cell r="AV345" t="str">
            <v>Ampliar y construir infraestructura urbana</v>
          </cell>
          <cell r="AW345" t="str">
            <v>Obra</v>
          </cell>
        </row>
        <row r="346">
          <cell r="Y346" t="str">
            <v>7.3.8 Se crearán y mantendrán zonas peatonales, incluyendo parques, jardines, camellones y plazas; con especial énfasis en la arquitectura urbana de accesibilidad y movilidad para discapacitados.</v>
          </cell>
          <cell r="AU346" t="str">
            <v>200004</v>
          </cell>
          <cell r="AV346" t="str">
            <v>Mantener la infraestructura urbana</v>
          </cell>
          <cell r="AW346" t="str">
            <v>Obra</v>
          </cell>
        </row>
        <row r="347">
          <cell r="Y347" t="str">
            <v>7.3.9 Impulsaremos proyectos de equipamiento social, localizados en puntos estratégicos de la ciudad, que ayuden a equilibrar las desigualdades existentes entre la zona poniente de la ciudad y el norte, sur y oriente de la misma.</v>
          </cell>
          <cell r="AU347" t="str">
            <v>200005</v>
          </cell>
          <cell r="AV347" t="str">
            <v>Realizar acciones para la conservación de la imagen urbana</v>
          </cell>
          <cell r="AW347" t="str">
            <v>Acción</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cell r="AU348" t="str">
            <v>200006</v>
          </cell>
          <cell r="AV348" t="str">
            <v>Realizar acciones de atención estructural a taludes, minas y grietas</v>
          </cell>
          <cell r="AW348" t="str">
            <v>Acción</v>
          </cell>
        </row>
        <row r="349">
          <cell r="Y349" t="str">
            <v>7.3.11 Se detectarán zonas o polígonos de la Ciudad donde exista alto grado de deterioro o subutilización de la infraestructura, para su mejoramiento integral y adecuado.</v>
          </cell>
          <cell r="AU349" t="str">
            <v>200007</v>
          </cell>
          <cell r="AV349" t="str">
            <v>Ampliar y construir infraestructura para el transporte público</v>
          </cell>
          <cell r="AW349" t="str">
            <v>Obra</v>
          </cell>
        </row>
        <row r="350">
          <cell r="Y350" t="str">
            <v>7.3.12 Garantizaremos la igualdad de género con proyectos urbanos y de equipamiento que faciliten las tareas y la movilidad de la mujer en la Ciudad, que fortalezcan el desarrollo integral de la sociedad.</v>
          </cell>
          <cell r="AU350" t="str">
            <v>200008</v>
          </cell>
          <cell r="AV350" t="str">
            <v>Adquirir mezcla asfáltica</v>
          </cell>
          <cell r="AW350" t="str">
            <v>Tonelada</v>
          </cell>
        </row>
        <row r="351">
          <cell r="Y351" t="str">
            <v>7.3.13 Se hará uso de las nuevas tecnologías para crear mecanismos de control que abatan el estacionamiento vehicular en zonas prohibidas y la apropiación privada del espacio público.</v>
          </cell>
          <cell r="AU351" t="str">
            <v>200009</v>
          </cell>
          <cell r="AV351" t="str">
            <v>Construir edificios y estaciones del metro</v>
          </cell>
          <cell r="AW351" t="str">
            <v>Obra</v>
          </cell>
        </row>
        <row r="352">
          <cell r="Y352" t="str">
            <v>7.3.14 Se promoverá la inversión inmobiliaria, tanto del sector público como privado, para la ejecución de los proyectos estratégicos de equipamiento y servicios, a través de la realización de Foros de Financiamiento.</v>
          </cell>
          <cell r="AU352" t="str">
            <v>200010</v>
          </cell>
          <cell r="AV352" t="str">
            <v>Mantener edificios públicos</v>
          </cell>
          <cell r="AW352" t="str">
            <v>Obra</v>
          </cell>
        </row>
        <row r="353">
          <cell r="Y353" t="str">
            <v>7.3.15 Se coadyuvará en la elaboración del Programa de Desarrollo Urbano para la Región Centro del país.</v>
          </cell>
          <cell r="AU353" t="str">
            <v>200012</v>
          </cell>
          <cell r="AV353" t="str">
            <v>Mantener la carpeta asfáltica</v>
          </cell>
          <cell r="AW353" t="str">
            <v>M2</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cell r="AU354" t="str">
            <v>200013</v>
          </cell>
          <cell r="AV354" t="str">
            <v>Regular la publicidad exterior</v>
          </cell>
          <cell r="AW354" t="str">
            <v>Acción</v>
          </cell>
        </row>
        <row r="355">
          <cell r="Y355" t="str">
            <v>7.3.17 Se reducirá de manera gradual el porcentaje de pérdidas por fugas en la red de agua potable con la sectorización y la renovación de la red de distribución.</v>
          </cell>
          <cell r="AU355" t="str">
            <v>200014</v>
          </cell>
          <cell r="AV355" t="str">
            <v>Realizar el servicio de poda de árboles</v>
          </cell>
          <cell r="AW355" t="str">
            <v>Acción</v>
          </cell>
        </row>
        <row r="356">
          <cell r="Y356" t="str">
            <v>7.3.18 Se aplicarán acciones encaminadas a disminuir sensiblemente los reportes de fallas de los sistemas hidráulicos (fugas, falta de agua, encharcamientos, drenajes obstruidos).</v>
          </cell>
          <cell r="AU356" t="str">
            <v>200015</v>
          </cell>
          <cell r="AV356" t="str">
            <v>Ampliar y rehabilitar el alumbrado público</v>
          </cell>
          <cell r="AW356" t="str">
            <v>Poste</v>
          </cell>
        </row>
        <row r="357">
          <cell r="AU357" t="str">
            <v>200016</v>
          </cell>
          <cell r="AV357" t="str">
            <v>Conservar y rehabilitar áreas verdes urbanas</v>
          </cell>
          <cell r="AW357" t="str">
            <v>M2</v>
          </cell>
        </row>
        <row r="358">
          <cell r="AU358" t="str">
            <v>200017</v>
          </cell>
          <cell r="AV358" t="str">
            <v>Acondicionamiento de Inmuebles y Locales Comerciales en el Centro Histórico</v>
          </cell>
          <cell r="AW358" t="str">
            <v>Inmueble</v>
          </cell>
        </row>
        <row r="359">
          <cell r="AU359" t="str">
            <v>200018</v>
          </cell>
          <cell r="AV359" t="str">
            <v>Acciones de mejoramiento barrial</v>
          </cell>
          <cell r="AW359" t="str">
            <v>Obra</v>
          </cell>
        </row>
        <row r="360">
          <cell r="AU360" t="str">
            <v>200019</v>
          </cell>
          <cell r="AV360" t="str">
            <v>Instalar y operar el sistema de semáforos</v>
          </cell>
          <cell r="AW360" t="str">
            <v>Servicio</v>
          </cell>
        </row>
        <row r="361">
          <cell r="AU361" t="str">
            <v>200020</v>
          </cell>
          <cell r="AV361" t="str">
            <v>Participar en colaboración con el sector privado en proyectos de infraestructura urbana</v>
          </cell>
          <cell r="AW361" t="str">
            <v>Proyecto</v>
          </cell>
        </row>
        <row r="362">
          <cell r="AU362" t="str">
            <v>200021</v>
          </cell>
          <cell r="AV362" t="str">
            <v>Ampliar y Construir Inmuebles</v>
          </cell>
          <cell r="AW362" t="str">
            <v>Obra</v>
          </cell>
        </row>
        <row r="363">
          <cell r="AU363" t="str">
            <v>200050</v>
          </cell>
          <cell r="AV363" t="str">
            <v>Realizar estudios, investigaciones y proyectos</v>
          </cell>
          <cell r="AW363" t="str">
            <v>Documento</v>
          </cell>
        </row>
        <row r="364">
          <cell r="AU364" t="str">
            <v>200059</v>
          </cell>
          <cell r="AV364" t="str">
            <v>Otorgar servicios de apoyo administrativo</v>
          </cell>
          <cell r="AW364" t="str">
            <v>A/P</v>
          </cell>
        </row>
        <row r="365">
          <cell r="AU365" t="str">
            <v>200060</v>
          </cell>
          <cell r="AV365" t="str">
            <v>Cubrir compromisos pendientes de acciones realizadas en ejercicios anteriores</v>
          </cell>
          <cell r="AW365" t="str">
            <v>S/N</v>
          </cell>
        </row>
        <row r="366">
          <cell r="AU366" t="str">
            <v>200301</v>
          </cell>
          <cell r="AV366" t="str">
            <v>Ampliar y construir infraestructura vial</v>
          </cell>
          <cell r="AW366" t="str">
            <v>Obra</v>
          </cell>
        </row>
        <row r="367">
          <cell r="AU367" t="str">
            <v>200311</v>
          </cell>
          <cell r="AV367" t="str">
            <v>Realizar obras y acciones de remodelación en el Centro Histórico</v>
          </cell>
          <cell r="AW367" t="str">
            <v>Obra</v>
          </cell>
        </row>
        <row r="368">
          <cell r="AU368" t="str">
            <v>200322</v>
          </cell>
          <cell r="AV368" t="str">
            <v>Mantener y conservar la imagen urbana en el centro histórico</v>
          </cell>
          <cell r="AW368" t="str">
            <v>Acción</v>
          </cell>
        </row>
        <row r="369">
          <cell r="AU369" t="str">
            <v>200360</v>
          </cell>
          <cell r="AV369" t="str">
            <v>Cubrir compromisos pendientes de acciones realizadas en ejercicios anteriores</v>
          </cell>
          <cell r="AW369" t="str">
            <v>S/N</v>
          </cell>
        </row>
        <row r="370">
          <cell r="AU370" t="str">
            <v>201101</v>
          </cell>
          <cell r="AV370" t="str">
            <v>Ampliar y construir infraestructura vial</v>
          </cell>
          <cell r="AW370" t="str">
            <v>Obra</v>
          </cell>
        </row>
        <row r="371">
          <cell r="AU371" t="str">
            <v>201102</v>
          </cell>
          <cell r="AV371" t="str">
            <v>Mantener la infraestructura vial</v>
          </cell>
          <cell r="AW371" t="str">
            <v>Obra</v>
          </cell>
        </row>
        <row r="372">
          <cell r="AU372" t="str">
            <v>201105</v>
          </cell>
          <cell r="AV372" t="str">
            <v>Realizar acciones para la conservación de la imagen urbana</v>
          </cell>
          <cell r="AW372" t="str">
            <v>Acción</v>
          </cell>
        </row>
        <row r="373">
          <cell r="AU373" t="str">
            <v>201111</v>
          </cell>
          <cell r="AV373" t="str">
            <v>Realizar obras y acciones de remodelación en el centro histórico</v>
          </cell>
          <cell r="AW373" t="str">
            <v>Obra</v>
          </cell>
        </row>
        <row r="374">
          <cell r="AU374" t="str">
            <v>201112</v>
          </cell>
          <cell r="AV374" t="str">
            <v>Mantener la carpeta asfáltica</v>
          </cell>
          <cell r="AW374" t="str">
            <v>M2</v>
          </cell>
        </row>
        <row r="375">
          <cell r="AU375" t="str">
            <v>201115</v>
          </cell>
          <cell r="AV375" t="str">
            <v>Ampliar y rehabilitar el alumbrado público</v>
          </cell>
          <cell r="AW375" t="str">
            <v>Poste</v>
          </cell>
        </row>
        <row r="376">
          <cell r="AU376" t="str">
            <v>201116</v>
          </cell>
          <cell r="AV376" t="str">
            <v>Conservar y rehabilitar áreas verdes urbanas</v>
          </cell>
          <cell r="AW376" t="str">
            <v>M2</v>
          </cell>
        </row>
        <row r="377">
          <cell r="AU377" t="str">
            <v>201505</v>
          </cell>
          <cell r="AV377" t="str">
            <v>Realizar acciones para la conservación de la imagen urbana</v>
          </cell>
          <cell r="AW377" t="str">
            <v>Acción</v>
          </cell>
        </row>
        <row r="378">
          <cell r="AU378" t="str">
            <v>210001</v>
          </cell>
          <cell r="AV378" t="str">
            <v>Otorgar financiamiento para mejoramiento de vivienda</v>
          </cell>
          <cell r="AW378" t="str">
            <v>Crédito</v>
          </cell>
        </row>
        <row r="379">
          <cell r="AU379" t="str">
            <v>210002</v>
          </cell>
          <cell r="AV379" t="str">
            <v>Otorgar financiamiento para vivienda nueva</v>
          </cell>
          <cell r="AW379" t="str">
            <v>Crédito</v>
          </cell>
        </row>
        <row r="380">
          <cell r="AU380" t="str">
            <v>210003</v>
          </cell>
          <cell r="AV380" t="str">
            <v>Adquirir vivienda</v>
          </cell>
          <cell r="AW380" t="str">
            <v>Vivienda</v>
          </cell>
        </row>
        <row r="381">
          <cell r="AU381" t="str">
            <v>210004</v>
          </cell>
          <cell r="AV381" t="str">
            <v>Realizar acciones para el mantenimiento de vivienda</v>
          </cell>
          <cell r="AW381" t="str">
            <v>Acción</v>
          </cell>
        </row>
        <row r="382">
          <cell r="AU382" t="str">
            <v>210005</v>
          </cell>
          <cell r="AV382" t="str">
            <v>Realizar la adquisición de suelo urbano y rural</v>
          </cell>
          <cell r="AW382" t="str">
            <v>M2</v>
          </cell>
        </row>
        <row r="383">
          <cell r="AU383" t="str">
            <v>210006</v>
          </cell>
          <cell r="AV383" t="str">
            <v>Realizar acciones para la enajenación y desincorporación de la reserva territorial</v>
          </cell>
          <cell r="AW383" t="str">
            <v>Acción</v>
          </cell>
        </row>
        <row r="384">
          <cell r="AU384" t="str">
            <v>210007</v>
          </cell>
          <cell r="AV384" t="str">
            <v>Realizar acciones para la regularización de tenencia de la propiedad</v>
          </cell>
          <cell r="AW384" t="str">
            <v>Acción</v>
          </cell>
        </row>
        <row r="385">
          <cell r="AU385" t="str">
            <v>210009</v>
          </cell>
          <cell r="AV385" t="str">
            <v>Otorgar apoyos para rehabilitación en zonas de alto riesgo</v>
          </cell>
          <cell r="AW385" t="str">
            <v>Apoyo</v>
          </cell>
        </row>
        <row r="386">
          <cell r="AU386" t="str">
            <v>210010</v>
          </cell>
          <cell r="AV386" t="str">
            <v>Realizar acciones para el ordenamiento urbano</v>
          </cell>
          <cell r="AW386" t="str">
            <v>Documento</v>
          </cell>
        </row>
        <row r="387">
          <cell r="AU387" t="str">
            <v>210011</v>
          </cell>
          <cell r="AV387" t="str">
            <v>Demolición de inmuebles privados</v>
          </cell>
          <cell r="AW387" t="str">
            <v>Inmueble</v>
          </cell>
        </row>
        <row r="388">
          <cell r="AU388" t="str">
            <v>210020</v>
          </cell>
          <cell r="AV388" t="str">
            <v>Participar en colaboración con el sector privado en proyectos de infraestructura urbana</v>
          </cell>
          <cell r="AW388" t="str">
            <v>Proyecto</v>
          </cell>
        </row>
        <row r="389">
          <cell r="AU389" t="str">
            <v>210025</v>
          </cell>
          <cell r="AV389" t="str">
            <v>Realizar acciones para la regularización de tenencia de la propiedad</v>
          </cell>
          <cell r="AW389" t="str">
            <v>Acción</v>
          </cell>
        </row>
        <row r="390">
          <cell r="AU390" t="str">
            <v>210059</v>
          </cell>
          <cell r="AV390" t="str">
            <v>Otorgar servicios de apoyo administrativo</v>
          </cell>
          <cell r="AW390" t="str">
            <v>A/P</v>
          </cell>
        </row>
        <row r="391">
          <cell r="AU391" t="str">
            <v>210060</v>
          </cell>
          <cell r="AV391" t="str">
            <v>Cubrir compromisos pendientes de acciones realizadas en ejercicios anteriores</v>
          </cell>
          <cell r="AW391" t="str">
            <v>S/N</v>
          </cell>
        </row>
        <row r="392">
          <cell r="AU392" t="str">
            <v>210601</v>
          </cell>
          <cell r="AV392" t="str">
            <v>Otorgar financiamiento para mejoramiento de vivienda</v>
          </cell>
          <cell r="AW392" t="str">
            <v>Crédito</v>
          </cell>
        </row>
        <row r="393">
          <cell r="AU393" t="str">
            <v>210602</v>
          </cell>
          <cell r="AV393" t="str">
            <v>Otorgar financiamiento para vivienda nueva</v>
          </cell>
          <cell r="AW393" t="str">
            <v>Crédito</v>
          </cell>
        </row>
        <row r="394">
          <cell r="AU394" t="str">
            <v>210609</v>
          </cell>
          <cell r="AV394" t="str">
            <v>Otorgar financiamiento para vivienda a habitantes de zonas en riesgo</v>
          </cell>
          <cell r="AW394" t="str">
            <v>Crédito</v>
          </cell>
        </row>
        <row r="395">
          <cell r="AU395" t="str">
            <v>211104</v>
          </cell>
          <cell r="AV395" t="str">
            <v>Realizar acciones para el mantenimiento de vivienda</v>
          </cell>
          <cell r="AW395" t="str">
            <v>Acción</v>
          </cell>
        </row>
        <row r="396">
          <cell r="AU396" t="str">
            <v>220001</v>
          </cell>
          <cell r="AV396" t="str">
            <v>Expedir licencias y permisos para el transporte público y particular</v>
          </cell>
          <cell r="AW396" t="str">
            <v>Documento</v>
          </cell>
        </row>
        <row r="397">
          <cell r="AU397" t="str">
            <v>220002</v>
          </cell>
          <cell r="AV397" t="str">
            <v>Actualizar el padrón vehicular</v>
          </cell>
          <cell r="AW397" t="str">
            <v>Vehiculo</v>
          </cell>
        </row>
        <row r="398">
          <cell r="AU398" t="str">
            <v>220003</v>
          </cell>
          <cell r="AV398" t="str">
            <v>Regular el servicio de transporte público y público concesionado</v>
          </cell>
          <cell r="AW398" t="str">
            <v>Acción</v>
          </cell>
        </row>
        <row r="399">
          <cell r="AU399" t="str">
            <v>220004</v>
          </cell>
          <cell r="AV399" t="str">
            <v>Controlar vehículos en depósito</v>
          </cell>
          <cell r="AW399" t="str">
            <v>Vehiculo</v>
          </cell>
        </row>
        <row r="400">
          <cell r="AU400" t="str">
            <v>220005</v>
          </cell>
          <cell r="AV400" t="str">
            <v>Operar paraderos de transporte público</v>
          </cell>
          <cell r="AW400" t="str">
            <v>Paradero</v>
          </cell>
        </row>
        <row r="401">
          <cell r="AU401" t="str">
            <v>220006</v>
          </cell>
          <cell r="AV401" t="str">
            <v>Otorgar apoyos para la modernización de las unidades del transporte público concesionado</v>
          </cell>
          <cell r="AW401" t="str">
            <v>Apoyo</v>
          </cell>
        </row>
        <row r="402">
          <cell r="AU402" t="str">
            <v>220007</v>
          </cell>
          <cell r="AV402" t="str">
            <v>Transportar pasajeros en los sistemas de transporte público</v>
          </cell>
          <cell r="AW402" t="str">
            <v>Mill/pasajeros</v>
          </cell>
        </row>
        <row r="403">
          <cell r="AU403" t="str">
            <v>220008</v>
          </cell>
          <cell r="AV403" t="str">
            <v>Mantener las unidades y el equipo de los sistemas de transporte público</v>
          </cell>
          <cell r="AW403" t="str">
            <v>Vehiculo</v>
          </cell>
        </row>
        <row r="404">
          <cell r="AU404" t="str">
            <v>220009</v>
          </cell>
          <cell r="AV404" t="str">
            <v>Mantener la infraestructura del sistema de transporte público</v>
          </cell>
          <cell r="AW404" t="str">
            <v>Acción</v>
          </cell>
        </row>
        <row r="405">
          <cell r="AU405" t="str">
            <v>220010</v>
          </cell>
          <cell r="AV405" t="str">
            <v>Ampliar y renovar el parque vehicular y equipo del sistema de transporte</v>
          </cell>
          <cell r="AW405" t="str">
            <v>Vehiculo</v>
          </cell>
        </row>
        <row r="406">
          <cell r="AU406" t="str">
            <v>220011</v>
          </cell>
          <cell r="AV406" t="str">
            <v>Planear, administrar y controlar el sistema de corredores de transporte público "Metrobus"</v>
          </cell>
          <cell r="AW406" t="str">
            <v>Sistema</v>
          </cell>
        </row>
        <row r="407">
          <cell r="AU407" t="str">
            <v>220014</v>
          </cell>
          <cell r="AV407" t="str">
            <v>Fomentar los servicios de planeación vial</v>
          </cell>
          <cell r="AW407" t="str">
            <v>Acción</v>
          </cell>
        </row>
        <row r="408">
          <cell r="AU408" t="str">
            <v>220015</v>
          </cell>
          <cell r="AV408" t="str">
            <v>Otorgar servicios de transporte emergente</v>
          </cell>
          <cell r="AW408" t="str">
            <v>Servicio</v>
          </cell>
        </row>
        <row r="409">
          <cell r="AU409" t="str">
            <v>220016</v>
          </cell>
          <cell r="AV409" t="str">
            <v>Ampliar y renovar las unidades de transporte público</v>
          </cell>
          <cell r="AW409" t="str">
            <v>Vehiculo</v>
          </cell>
        </row>
        <row r="410">
          <cell r="AU410" t="str">
            <v>220017</v>
          </cell>
          <cell r="AV410" t="str">
            <v>Transportar pasajeros en los sistemas de transporte público de tren ligero</v>
          </cell>
          <cell r="AW410" t="str">
            <v>Mill/Pasajeros</v>
          </cell>
        </row>
        <row r="411">
          <cell r="AU411" t="str">
            <v>220018</v>
          </cell>
          <cell r="AV411" t="str">
            <v>Transportar pasajeros en los sistemas de transporte público en trolebús</v>
          </cell>
          <cell r="AW411" t="str">
            <v>Mill/Pasajeros</v>
          </cell>
        </row>
        <row r="412">
          <cell r="AU412" t="str">
            <v>220019</v>
          </cell>
          <cell r="AV412" t="str">
            <v>Operar el programa de reentarjetamiento vehicular</v>
          </cell>
          <cell r="AW412" t="str">
            <v>Tarjeta de circulación</v>
          </cell>
        </row>
        <row r="413">
          <cell r="AU413" t="str">
            <v>220059</v>
          </cell>
          <cell r="AV413" t="str">
            <v>Otorgar servicios de apoyo administrativo</v>
          </cell>
          <cell r="AW413" t="str">
            <v>A/P</v>
          </cell>
        </row>
        <row r="414">
          <cell r="AU414" t="str">
            <v>220060</v>
          </cell>
          <cell r="AV414" t="str">
            <v>Cubrir compromisos pendientes de acciones realizadas en ejercicios anteriores</v>
          </cell>
          <cell r="AW414" t="str">
            <v>S/N</v>
          </cell>
        </row>
        <row r="415">
          <cell r="AU415" t="str">
            <v>220258</v>
          </cell>
          <cell r="AV415" t="str">
            <v>Operar el Programa Nacional de Seguridad Pública</v>
          </cell>
          <cell r="AW415" t="str">
            <v>Programa</v>
          </cell>
        </row>
        <row r="416">
          <cell r="AU416" t="str">
            <v>220260</v>
          </cell>
          <cell r="AV416" t="str">
            <v>Cubrir compromisos pendientes de acciones realizadas en ejercicios anteriores</v>
          </cell>
          <cell r="AW416" t="str">
            <v>S/N</v>
          </cell>
        </row>
        <row r="417">
          <cell r="AU417" t="str">
            <v>230001</v>
          </cell>
          <cell r="AV417" t="str">
            <v>Operar el sistema de agua potable</v>
          </cell>
          <cell r="AW417" t="str">
            <v>Acción</v>
          </cell>
        </row>
        <row r="418">
          <cell r="AU418" t="str">
            <v>230002</v>
          </cell>
          <cell r="AV418" t="str">
            <v>Ampliar y construir infraestructura del sistema de agua potable</v>
          </cell>
          <cell r="AW418" t="str">
            <v>Obra</v>
          </cell>
        </row>
        <row r="419">
          <cell r="AU419" t="str">
            <v>230003</v>
          </cell>
          <cell r="AV419" t="str">
            <v>Mantener la infraestructura del sistema de agua potable</v>
          </cell>
          <cell r="AW419" t="str">
            <v>Obra</v>
          </cell>
        </row>
        <row r="420">
          <cell r="AU420" t="str">
            <v>230004</v>
          </cell>
          <cell r="AV420" t="str">
            <v>Realizar el pago de derechos y por la captación de agua en bloque</v>
          </cell>
          <cell r="AW420" t="str">
            <v>Millones de m3</v>
          </cell>
        </row>
        <row r="421">
          <cell r="AU421" t="str">
            <v>230005</v>
          </cell>
          <cell r="AV421" t="str">
            <v>Realizar acciones para apoyar el Sistema Comercial de Agua</v>
          </cell>
          <cell r="AW421" t="str">
            <v>Acción</v>
          </cell>
        </row>
        <row r="422">
          <cell r="AU422" t="str">
            <v>230006</v>
          </cell>
          <cell r="AV422" t="str">
            <v>Repartir agua potable en pipas</v>
          </cell>
          <cell r="AW422" t="str">
            <v>M3</v>
          </cell>
        </row>
        <row r="423">
          <cell r="AU423" t="str">
            <v>230007</v>
          </cell>
          <cell r="AV423" t="str">
            <v>Apoyar la ejecución de las obras para el saneamiento de la cuenca del valle de México</v>
          </cell>
          <cell r="AW423" t="str">
            <v>Acción</v>
          </cell>
        </row>
        <row r="424">
          <cell r="AU424" t="str">
            <v>230060</v>
          </cell>
          <cell r="AV424" t="str">
            <v>Cubrir compromisos pendientes de acciones realizadas en ejercicios anteriores</v>
          </cell>
          <cell r="AW424" t="str">
            <v>S/N</v>
          </cell>
        </row>
        <row r="425">
          <cell r="AU425" t="str">
            <v>230302</v>
          </cell>
          <cell r="AV425" t="str">
            <v>Ampliar y construir infraestructura del sistema de agua potable</v>
          </cell>
          <cell r="AW425" t="str">
            <v>Obra</v>
          </cell>
        </row>
        <row r="426">
          <cell r="AU426" t="str">
            <v>231102</v>
          </cell>
          <cell r="AV426" t="str">
            <v>Ampliar y construir infraestructura del sistema de agua potable</v>
          </cell>
          <cell r="AW426" t="str">
            <v>Obra</v>
          </cell>
        </row>
        <row r="427">
          <cell r="AU427" t="str">
            <v>240001</v>
          </cell>
          <cell r="AV427" t="str">
            <v>Operar el sistema de drenaje</v>
          </cell>
          <cell r="AW427" t="str">
            <v>Acción</v>
          </cell>
        </row>
        <row r="428">
          <cell r="AU428" t="str">
            <v>240002</v>
          </cell>
          <cell r="AV428" t="str">
            <v>Ampliar y construir infraestructura del sistema de drenaje</v>
          </cell>
          <cell r="AW428" t="str">
            <v>Obra</v>
          </cell>
        </row>
        <row r="429">
          <cell r="AU429" t="str">
            <v>240003</v>
          </cell>
          <cell r="AV429" t="str">
            <v>Mantener la infraestructura del sistema de drenaje</v>
          </cell>
          <cell r="AW429" t="str">
            <v>Obra</v>
          </cell>
        </row>
        <row r="430">
          <cell r="AU430" t="str">
            <v>240004</v>
          </cell>
          <cell r="AV430" t="str">
            <v>Apoyar la ejecución de las obras para el saneamiento de la cuenca del valle de México</v>
          </cell>
          <cell r="AW430" t="str">
            <v>Acción</v>
          </cell>
        </row>
        <row r="431">
          <cell r="AU431" t="str">
            <v>240005</v>
          </cell>
          <cell r="AV431" t="str">
            <v>Operar el sistema de tratamiento de aguas residuales</v>
          </cell>
          <cell r="AW431" t="str">
            <v>Acción</v>
          </cell>
        </row>
        <row r="432">
          <cell r="AU432" t="str">
            <v>240006</v>
          </cell>
          <cell r="AV432" t="str">
            <v>Realizar obras complementarias al sistema de drenaje</v>
          </cell>
          <cell r="AW432" t="str">
            <v>Acción</v>
          </cell>
        </row>
        <row r="433">
          <cell r="AU433" t="str">
            <v>240007</v>
          </cell>
          <cell r="AV433" t="str">
            <v>Ampliar y construir infraestructura para el sistema de tratamiento de aguas residuales</v>
          </cell>
          <cell r="AW433" t="str">
            <v>Obra</v>
          </cell>
        </row>
        <row r="434">
          <cell r="AU434" t="str">
            <v>240008</v>
          </cell>
          <cell r="AV434" t="str">
            <v>Mantener el sistema de tratamiento de aguas residuales</v>
          </cell>
          <cell r="AW434" t="str">
            <v>Acción</v>
          </cell>
        </row>
        <row r="435">
          <cell r="AU435" t="str">
            <v>240009</v>
          </cell>
          <cell r="AV435" t="str">
            <v>Realizar acciones de drenaje para apoyar el sistema comercial</v>
          </cell>
          <cell r="AW435" t="str">
            <v>Acción</v>
          </cell>
        </row>
        <row r="436">
          <cell r="AU436" t="str">
            <v>240060</v>
          </cell>
          <cell r="AV436" t="str">
            <v>Cubrir compromisos pendientes de acciones realizadas en ejercicios anteriores</v>
          </cell>
          <cell r="AW436" t="str">
            <v>S/N</v>
          </cell>
        </row>
        <row r="437">
          <cell r="AU437" t="str">
            <v>240302</v>
          </cell>
          <cell r="AV437" t="str">
            <v>Ampliar y construir infraestructura del sistema de drenaje</v>
          </cell>
          <cell r="AW437" t="str">
            <v>Obra</v>
          </cell>
        </row>
        <row r="438">
          <cell r="AU438" t="str">
            <v>241102</v>
          </cell>
          <cell r="AV438" t="str">
            <v>Ampliar y construir infraestructura del sistema de drenaje</v>
          </cell>
          <cell r="AW438" t="str">
            <v>Obra</v>
          </cell>
        </row>
        <row r="439">
          <cell r="AU439" t="str">
            <v>241103</v>
          </cell>
          <cell r="AV439" t="str">
            <v>Mantener la infraestructura del sistema de drenaje</v>
          </cell>
          <cell r="AW439" t="str">
            <v>Obra</v>
          </cell>
        </row>
        <row r="440">
          <cell r="AU440" t="str">
            <v>250001</v>
          </cell>
          <cell r="AV440" t="str">
            <v>Controlar emisiones contaminantes ambientales</v>
          </cell>
          <cell r="AW440" t="str">
            <v>Acción</v>
          </cell>
        </row>
        <row r="441">
          <cell r="AU441" t="str">
            <v>250002</v>
          </cell>
          <cell r="AV441" t="str">
            <v>Operar y mantener sistemas de monitoreo ambiental</v>
          </cell>
          <cell r="AW441" t="str">
            <v>Acción</v>
          </cell>
        </row>
        <row r="442">
          <cell r="AU442" t="str">
            <v>250003</v>
          </cell>
          <cell r="AV442" t="str">
            <v>Operar y tratar los residuos sólidos desde su recolección hasta su disposición final</v>
          </cell>
          <cell r="AW442" t="str">
            <v>Tonelada</v>
          </cell>
        </row>
        <row r="443">
          <cell r="AU443" t="str">
            <v>250004</v>
          </cell>
          <cell r="AV443" t="str">
            <v>Operar y Mantener plantas, estaciones de transferencia y sitios de disposición final</v>
          </cell>
          <cell r="AW443" t="str">
            <v>Planta</v>
          </cell>
        </row>
        <row r="444">
          <cell r="AU444" t="str">
            <v>250006</v>
          </cell>
          <cell r="AV444" t="str">
            <v>Operar el sistema de áreas naturales protegidas</v>
          </cell>
          <cell r="AW444" t="str">
            <v>Acción</v>
          </cell>
        </row>
        <row r="445">
          <cell r="AU445" t="str">
            <v>250007</v>
          </cell>
          <cell r="AV445" t="str">
            <v>Ampliar y construir infraestructura para la preservación de los recursos naturales</v>
          </cell>
          <cell r="AW445" t="str">
            <v>Obra</v>
          </cell>
        </row>
        <row r="446">
          <cell r="AU446" t="str">
            <v>250008</v>
          </cell>
          <cell r="AV446" t="str">
            <v>Realizar obras de acondicionamiento para el rescate del ex Lago de Texcoco</v>
          </cell>
          <cell r="AW446" t="str">
            <v>Obra</v>
          </cell>
        </row>
        <row r="447">
          <cell r="AU447" t="str">
            <v>250009</v>
          </cell>
          <cell r="AV447" t="str">
            <v>Construir rellenos sanitarios</v>
          </cell>
          <cell r="AW447" t="str">
            <v>Relleno Sanitario</v>
          </cell>
        </row>
        <row r="448">
          <cell r="AU448" t="str">
            <v>250010</v>
          </cell>
          <cell r="AV448" t="str">
            <v>Realizar acciones en materia de procuración ambiental y del ordenamiento territorial</v>
          </cell>
          <cell r="AW448" t="str">
            <v>Acción</v>
          </cell>
        </row>
        <row r="449">
          <cell r="AU449" t="str">
            <v>250011</v>
          </cell>
          <cell r="AV449" t="str">
            <v>Diseñar y operar instrumentos de planeación ambiental</v>
          </cell>
          <cell r="AW449" t="str">
            <v>Programa</v>
          </cell>
        </row>
        <row r="450">
          <cell r="AU450" t="str">
            <v>250012</v>
          </cell>
          <cell r="AV450" t="str">
            <v>Realizar la recolección de residuos sólidos</v>
          </cell>
          <cell r="AW450" t="str">
            <v>Tonelada</v>
          </cell>
        </row>
        <row r="451">
          <cell r="AU451" t="str">
            <v>250013</v>
          </cell>
          <cell r="AV451" t="str">
            <v>Financiar proyectos para conservar el medio ambiente, proteger la ecología y apoyar la educación ambiental</v>
          </cell>
          <cell r="AW451" t="str">
            <v>Proyecto</v>
          </cell>
        </row>
        <row r="452">
          <cell r="AU452" t="str">
            <v>250015</v>
          </cell>
          <cell r="AV452" t="str">
            <v>Operar y mantener rellenos sanitarios</v>
          </cell>
          <cell r="AW452" t="str">
            <v>Planta</v>
          </cell>
        </row>
        <row r="453">
          <cell r="AU453" t="str">
            <v>250017</v>
          </cell>
          <cell r="AV453" t="str">
            <v>Mantener y recuperar el suelo de conservación</v>
          </cell>
          <cell r="AW453" t="str">
            <v>Acción</v>
          </cell>
        </row>
        <row r="454">
          <cell r="AU454" t="str">
            <v>250018</v>
          </cell>
          <cell r="AV454" t="str">
            <v>Realizar acciones para la prevención del cambio climático y uso eficiente de la energía</v>
          </cell>
          <cell r="AW454" t="str">
            <v>Programa</v>
          </cell>
        </row>
        <row r="455">
          <cell r="AU455" t="str">
            <v>250019</v>
          </cell>
          <cell r="AV455" t="str">
            <v>Realizar acciones para la promoción de la cultura ambiental</v>
          </cell>
          <cell r="AW455" t="str">
            <v>Acción</v>
          </cell>
        </row>
        <row r="456">
          <cell r="AU456" t="str">
            <v>250020</v>
          </cell>
          <cell r="AV456" t="str">
            <v>Formular normas y otorgar licencias y permisos ambientales</v>
          </cell>
          <cell r="AW456" t="str">
            <v>Trámite</v>
          </cell>
        </row>
        <row r="457">
          <cell r="AU457" t="str">
            <v>250021</v>
          </cell>
          <cell r="AV457" t="str">
            <v>Elaborar y tramitar peritajes, así como dictámenes técnicos y periciales en materia de ordenamiento territorial</v>
          </cell>
          <cell r="AW457" t="str">
            <v>Dictamen</v>
          </cell>
        </row>
        <row r="458">
          <cell r="AU458" t="str">
            <v>250022</v>
          </cell>
          <cell r="AV458" t="str">
            <v>Operar el sistema de bosques, áreas verdes urbanas y zoológicos del Distrito Federal</v>
          </cell>
          <cell r="AW458" t="str">
            <v>Acción</v>
          </cell>
        </row>
        <row r="459">
          <cell r="AU459" t="str">
            <v>250023</v>
          </cell>
          <cell r="AV459" t="str">
            <v>Implementar el sistema de mejoramiento de micro cuencas</v>
          </cell>
          <cell r="AW459" t="str">
            <v>Programa</v>
          </cell>
        </row>
        <row r="460">
          <cell r="AU460" t="str">
            <v>250024</v>
          </cell>
          <cell r="AV460" t="str">
            <v>Realizar inspecciones y acciones de vigilancia ambiental</v>
          </cell>
          <cell r="AW460" t="str">
            <v>Acción</v>
          </cell>
        </row>
        <row r="461">
          <cell r="AU461" t="str">
            <v>250025</v>
          </cell>
          <cell r="AV461" t="str">
            <v>Mejoramiento de la movilidad para la protección ambiental</v>
          </cell>
          <cell r="AW461" t="str">
            <v>Programa</v>
          </cell>
        </row>
        <row r="462">
          <cell r="AU462" t="str">
            <v>250026</v>
          </cell>
          <cell r="AV462" t="str">
            <v>Realizar acciones para el mejoramiento ambiental de espacios públicos</v>
          </cell>
          <cell r="AW462" t="str">
            <v>Programa</v>
          </cell>
        </row>
        <row r="463">
          <cell r="AU463" t="str">
            <v>250027</v>
          </cell>
          <cell r="AV463" t="str">
            <v>Definir políticas de gestión integral de residuos sólidos</v>
          </cell>
          <cell r="AW463" t="str">
            <v>Programa</v>
          </cell>
        </row>
        <row r="464">
          <cell r="AU464" t="str">
            <v>250028</v>
          </cell>
          <cell r="AV464" t="str">
            <v>Ampliar y construir infraestructura para el mejoramiento de la movilidad y el fomento a la protección ambiental</v>
          </cell>
          <cell r="AW464" t="str">
            <v>Obra</v>
          </cell>
        </row>
        <row r="465">
          <cell r="AU465" t="str">
            <v>250059</v>
          </cell>
          <cell r="AV465" t="str">
            <v>Otorgar servicios de apoyo administrativo</v>
          </cell>
          <cell r="AW465" t="str">
            <v>A/P</v>
          </cell>
        </row>
        <row r="466">
          <cell r="AU466" t="str">
            <v>250060</v>
          </cell>
          <cell r="AV466" t="str">
            <v>Cubrir compromisos pendientes de acciones realizadas en ejercicios anteriores</v>
          </cell>
          <cell r="AW466" t="str">
            <v>S/N</v>
          </cell>
        </row>
        <row r="467">
          <cell r="AU467" t="str">
            <v>250101</v>
          </cell>
          <cell r="AV467" t="str">
            <v>Controlar emisiones contaminantes ambientales</v>
          </cell>
          <cell r="AW467" t="str">
            <v>Acción</v>
          </cell>
        </row>
        <row r="468">
          <cell r="AU468" t="str">
            <v>250260</v>
          </cell>
          <cell r="AV468" t="str">
            <v>Cubrir compromisos pendientes de acciones realizadas en ejercicios anteriores</v>
          </cell>
          <cell r="AW468" t="str">
            <v>S/N</v>
          </cell>
        </row>
        <row r="469">
          <cell r="AU469" t="str">
            <v>250628</v>
          </cell>
          <cell r="AV469" t="str">
            <v>Apoyar la participación social en acciones para la conservación y restauración de ecosistemas (APASO)</v>
          </cell>
          <cell r="AW469" t="str">
            <v>Proyecto</v>
          </cell>
        </row>
        <row r="470">
          <cell r="AU470" t="str">
            <v>250629</v>
          </cell>
          <cell r="AV470" t="str">
            <v>Otorgar fondos para la conservación y restauración de ecosistemas (FOCORE)</v>
          </cell>
          <cell r="AW470" t="str">
            <v>Convenio</v>
          </cell>
        </row>
        <row r="471">
          <cell r="AU471" t="str">
            <v>251106</v>
          </cell>
          <cell r="AV471" t="str">
            <v>Operar el sistema de áreas naturales protegidas</v>
          </cell>
          <cell r="AW471" t="str">
            <v>Acción</v>
          </cell>
        </row>
        <row r="472">
          <cell r="AU472" t="str">
            <v>251117</v>
          </cell>
          <cell r="AV472" t="str">
            <v>Mantener y recuperar el suelo de conservación</v>
          </cell>
          <cell r="AW472" t="str">
            <v>Acción</v>
          </cell>
        </row>
        <row r="473">
          <cell r="AU473" t="str">
            <v>260001</v>
          </cell>
          <cell r="AV473" t="str">
            <v>Realizar la impresión de documentos oficiales</v>
          </cell>
          <cell r="AW473" t="str">
            <v>Impreso</v>
          </cell>
        </row>
        <row r="474">
          <cell r="AU474" t="str">
            <v>260003</v>
          </cell>
          <cell r="AV474" t="str">
            <v>Producir material asfáltico</v>
          </cell>
          <cell r="AW474" t="str">
            <v>Tonelada</v>
          </cell>
        </row>
        <row r="475">
          <cell r="AU475" t="str">
            <v>260004</v>
          </cell>
          <cell r="AV475" t="str">
            <v>Arrendar espacios publicitarios</v>
          </cell>
          <cell r="AW475" t="str">
            <v>Espacio</v>
          </cell>
        </row>
        <row r="476">
          <cell r="AU476" t="str">
            <v>260005</v>
          </cell>
          <cell r="AV476" t="str">
            <v>Realizar compra y venta de predios</v>
          </cell>
          <cell r="AW476" t="str">
            <v>Predio</v>
          </cell>
        </row>
        <row r="477">
          <cell r="AU477" t="str">
            <v>260006</v>
          </cell>
          <cell r="AV477" t="str">
            <v>Prestar servicios de estacionamiento y parquímetro</v>
          </cell>
          <cell r="AW477" t="str">
            <v>Programa</v>
          </cell>
        </row>
        <row r="478">
          <cell r="AU478" t="str">
            <v>260060</v>
          </cell>
          <cell r="AV478" t="str">
            <v>Cubrir compromisos pendientes de acciones realizadas en ejercicios anteriores</v>
          </cell>
          <cell r="AW478" t="str">
            <v>S/N</v>
          </cell>
        </row>
        <row r="479">
          <cell r="AU479" t="str">
            <v>270001</v>
          </cell>
          <cell r="AV479" t="str">
            <v>Promover la inversión privada en el Distrito Federal</v>
          </cell>
          <cell r="AW479" t="str">
            <v>Acción</v>
          </cell>
        </row>
        <row r="480">
          <cell r="AU480" t="str">
            <v>270002</v>
          </cell>
          <cell r="AV480" t="str">
            <v>Realizar acciones de apoyo a los micro, pequeñas y mediana empresa</v>
          </cell>
          <cell r="AW480" t="str">
            <v>Acción</v>
          </cell>
        </row>
        <row r="481">
          <cell r="AU481" t="str">
            <v>270003</v>
          </cell>
          <cell r="AV481" t="str">
            <v>Realizar acciones para el reordenamiento del comercio en la vía pública</v>
          </cell>
          <cell r="AW481" t="str">
            <v>Acción</v>
          </cell>
        </row>
        <row r="482">
          <cell r="AU482" t="str">
            <v>270004</v>
          </cell>
          <cell r="AV482" t="str">
            <v>Ampliar y construir infraestructura de los sectores industrial, comercial y de servicios</v>
          </cell>
          <cell r="AW482" t="str">
            <v>Inmueble</v>
          </cell>
        </row>
        <row r="483">
          <cell r="AU483" t="str">
            <v>270005</v>
          </cell>
          <cell r="AV483" t="str">
            <v>Mantener la infraestructura de los sectores industrial, comercial y de servicios</v>
          </cell>
          <cell r="AW483" t="str">
            <v>Obra</v>
          </cell>
        </row>
        <row r="484">
          <cell r="AU484" t="str">
            <v>270006</v>
          </cell>
          <cell r="AV484" t="str">
            <v>Realizar acciones para fortalecer las actividades turísticas</v>
          </cell>
          <cell r="AW484" t="str">
            <v>Acción</v>
          </cell>
        </row>
        <row r="485">
          <cell r="AU485" t="str">
            <v>270007</v>
          </cell>
          <cell r="AV485" t="str">
            <v>Otorgar financiamiento a micro, pequeñas y medianas empresas</v>
          </cell>
          <cell r="AW485" t="str">
            <v>Crédito</v>
          </cell>
        </row>
        <row r="486">
          <cell r="AU486" t="str">
            <v>270008</v>
          </cell>
          <cell r="AV486" t="str">
            <v>Otorgar financiamiento para la comercialización de productos rurales</v>
          </cell>
          <cell r="AW486" t="str">
            <v>Crédito</v>
          </cell>
        </row>
        <row r="487">
          <cell r="AU487" t="str">
            <v>270009</v>
          </cell>
          <cell r="AV487" t="str">
            <v>Administrar Plazas Comerciales</v>
          </cell>
          <cell r="AW487" t="str">
            <v>Plazas</v>
          </cell>
        </row>
        <row r="488">
          <cell r="AU488" t="str">
            <v>270010</v>
          </cell>
          <cell r="AV488" t="str">
            <v>Promover la regularización de los establecimientos mercantiles e industriales</v>
          </cell>
          <cell r="AW488" t="str">
            <v>Acción</v>
          </cell>
        </row>
        <row r="489">
          <cell r="AU489" t="str">
            <v>270011</v>
          </cell>
          <cell r="AV489" t="str">
            <v>Promover la desregulación administrativa para el aumento de la competitividad de la Ciudad de México</v>
          </cell>
          <cell r="AW489" t="str">
            <v>Acción</v>
          </cell>
        </row>
        <row r="490">
          <cell r="AU490" t="str">
            <v>270012</v>
          </cell>
          <cell r="AV490" t="str">
            <v>Supervisar y operar el sistema de mercados públicos del Distrito Federal</v>
          </cell>
          <cell r="AW490" t="str">
            <v>Inspección</v>
          </cell>
        </row>
        <row r="491">
          <cell r="AU491" t="str">
            <v>270013</v>
          </cell>
          <cell r="AV491" t="str">
            <v>Operar Centros de Incubación de empresas</v>
          </cell>
          <cell r="AW491" t="str">
            <v>Centro</v>
          </cell>
        </row>
        <row r="492">
          <cell r="AU492" t="str">
            <v>270014</v>
          </cell>
          <cell r="AV492" t="str">
            <v>Diseñar indicadores y operar información estadística, geográfica y económica</v>
          </cell>
          <cell r="AW492" t="str">
            <v>Documento</v>
          </cell>
        </row>
        <row r="493">
          <cell r="AU493" t="str">
            <v>270015</v>
          </cell>
          <cell r="AV493" t="str">
            <v>Promover proyectos estratégicos de desarrollo económico y promoción al turismo</v>
          </cell>
          <cell r="AW493" t="str">
            <v>Proyecto</v>
          </cell>
        </row>
        <row r="494">
          <cell r="AU494" t="str">
            <v>270016</v>
          </cell>
          <cell r="AV494" t="str">
            <v>Promover la imagen de la Ciudad de México</v>
          </cell>
          <cell r="AW494" t="str">
            <v>Campaña</v>
          </cell>
        </row>
        <row r="495">
          <cell r="AU495" t="str">
            <v>270017</v>
          </cell>
          <cell r="AV495" t="str">
            <v>Realizar acciones de fortalecimiento para empresas turísticas</v>
          </cell>
          <cell r="AW495" t="str">
            <v>Acción</v>
          </cell>
        </row>
        <row r="496">
          <cell r="AU496" t="str">
            <v>270018</v>
          </cell>
          <cell r="AV496" t="str">
            <v>Operar el Sistema de Información Turística</v>
          </cell>
          <cell r="AW496" t="str">
            <v>Sistema</v>
          </cell>
        </row>
        <row r="497">
          <cell r="AU497" t="str">
            <v>270019</v>
          </cell>
          <cell r="AV497" t="str">
            <v>Supervisar el sistema de abastecimiento del Distrito Federal</v>
          </cell>
          <cell r="AW497" t="str">
            <v>A/P</v>
          </cell>
        </row>
        <row r="498">
          <cell r="AU498" t="str">
            <v>270020</v>
          </cell>
          <cell r="AV498" t="str">
            <v>Proporcionar atención a congresos, convenciones y eventos especiales</v>
          </cell>
          <cell r="AW498" t="str">
            <v>Acción</v>
          </cell>
        </row>
        <row r="499">
          <cell r="AU499" t="str">
            <v>270021</v>
          </cell>
          <cell r="AV499" t="str">
            <v>Otorgar créditos</v>
          </cell>
          <cell r="AW499" t="str">
            <v>Crédito</v>
          </cell>
        </row>
        <row r="500">
          <cell r="AU500" t="str">
            <v>270059</v>
          </cell>
          <cell r="AV500" t="str">
            <v>Otorgar servicios de apoyo administrativo</v>
          </cell>
          <cell r="AW500" t="str">
            <v>A/P</v>
          </cell>
        </row>
        <row r="501">
          <cell r="AU501" t="str">
            <v>270060</v>
          </cell>
          <cell r="AV501" t="str">
            <v>Cubrir compromisos pendientes de acciones realizadas en ejercicios anteriores</v>
          </cell>
          <cell r="AW501" t="str">
            <v>S/N</v>
          </cell>
        </row>
        <row r="502">
          <cell r="AU502" t="str">
            <v>270315</v>
          </cell>
          <cell r="AV502" t="str">
            <v>Promover proyectos estratégicos de desarrollo económico y promoción al turismo</v>
          </cell>
          <cell r="AW502" t="str">
            <v>Proyecto</v>
          </cell>
        </row>
        <row r="503">
          <cell r="AU503" t="str">
            <v>270607</v>
          </cell>
          <cell r="AV503" t="str">
            <v>Otorgar financiamiento a micro, pequeñas y medianas empresas</v>
          </cell>
          <cell r="AW503" t="str">
            <v>Crédito</v>
          </cell>
        </row>
        <row r="504">
          <cell r="AU504" t="str">
            <v>270608</v>
          </cell>
          <cell r="AV504" t="str">
            <v>Otorgar financiamiento para la comercialización de productos rurales</v>
          </cell>
          <cell r="AW504" t="str">
            <v>Crédito</v>
          </cell>
        </row>
        <row r="505">
          <cell r="AU505" t="str">
            <v>271801</v>
          </cell>
          <cell r="AV505" t="str">
            <v>Promover la inversión privada en el Distrito Federal</v>
          </cell>
          <cell r="AW505" t="str">
            <v>Acción</v>
          </cell>
        </row>
        <row r="506">
          <cell r="AU506" t="str">
            <v>271802</v>
          </cell>
          <cell r="AV506" t="str">
            <v>Realizar acciones de apoyo a los micro, pequeñas y mediana empresa</v>
          </cell>
          <cell r="AW506" t="str">
            <v>Acción</v>
          </cell>
        </row>
        <row r="507">
          <cell r="AU507" t="str">
            <v>280001</v>
          </cell>
          <cell r="AV507" t="str">
            <v>Realizar acciones de fomento a la producción agrícola, forestal y pecuaria</v>
          </cell>
          <cell r="AW507" t="str">
            <v>Acción</v>
          </cell>
        </row>
        <row r="508">
          <cell r="AU508" t="str">
            <v>280002</v>
          </cell>
          <cell r="AV508" t="str">
            <v>Rehabilitar los canales de las zonas chinamperas</v>
          </cell>
          <cell r="AW508" t="str">
            <v>Kilómetro</v>
          </cell>
        </row>
        <row r="509">
          <cell r="AU509" t="str">
            <v>280003</v>
          </cell>
          <cell r="AV509" t="str">
            <v>Ampliar y construir infraestructura agropecuaria</v>
          </cell>
          <cell r="AW509" t="str">
            <v>Obra</v>
          </cell>
        </row>
        <row r="510">
          <cell r="AU510" t="str">
            <v>280004</v>
          </cell>
          <cell r="AV510" t="str">
            <v>Producir y mantener plantas en viveros</v>
          </cell>
          <cell r="AW510" t="str">
            <v>Planta</v>
          </cell>
        </row>
        <row r="511">
          <cell r="AU511" t="str">
            <v>280005</v>
          </cell>
          <cell r="AV511" t="str">
            <v>Fomentar las actividades productivas relacionadas con la protección y restauración de los ecosistemas del suelo de conservación (PIEPS)</v>
          </cell>
          <cell r="AW511" t="str">
            <v>Proyecto</v>
          </cell>
        </row>
        <row r="512">
          <cell r="AU512" t="str">
            <v>280006</v>
          </cell>
          <cell r="AV512" t="str">
            <v>Apoyar a los productores en el suelo de conservación en proyectos que garantizan la sustentabilidad de los bienes y servicios ambientales (FOCOMDES)</v>
          </cell>
          <cell r="AW512" t="str">
            <v>Convenio</v>
          </cell>
        </row>
        <row r="513">
          <cell r="AU513" t="str">
            <v>280007</v>
          </cell>
          <cell r="AV513" t="str">
            <v>Organizar, capacitar y apoyar a productores agropecuarios</v>
          </cell>
          <cell r="AW513" t="str">
            <v>Acción</v>
          </cell>
        </row>
        <row r="514">
          <cell r="AU514" t="str">
            <v>280009</v>
          </cell>
          <cell r="AV514" t="str">
            <v>Promover al desarrollo sustentable de las actividades primarias</v>
          </cell>
          <cell r="AW514" t="str">
            <v>Acción</v>
          </cell>
        </row>
        <row r="515">
          <cell r="AU515" t="str">
            <v>280010</v>
          </cell>
          <cell r="AV515" t="str">
            <v>Promover acciones económicas para la explotación forestal sustentable</v>
          </cell>
          <cell r="AW515" t="str">
            <v>Convenio</v>
          </cell>
        </row>
        <row r="516">
          <cell r="AU516" t="str">
            <v>280011</v>
          </cell>
          <cell r="AV516" t="str">
            <v>Operar programas concurrentes de desarrollo rural</v>
          </cell>
          <cell r="AW516" t="str">
            <v>Programa</v>
          </cell>
        </row>
        <row r="517">
          <cell r="AU517" t="str">
            <v>280012</v>
          </cell>
          <cell r="AV517" t="str">
            <v>Realizar acciones de fomento y conservación forestal</v>
          </cell>
          <cell r="AW517" t="str">
            <v>Acción</v>
          </cell>
        </row>
        <row r="518">
          <cell r="AU518" t="str">
            <v>280013</v>
          </cell>
          <cell r="AV518" t="str">
            <v>Apoyar a productores afectados por continencias climatológicas</v>
          </cell>
          <cell r="AW518" t="str">
            <v>Productor</v>
          </cell>
        </row>
        <row r="519">
          <cell r="AU519" t="str">
            <v>280059</v>
          </cell>
          <cell r="AV519" t="str">
            <v>Otorgar servicios de apoyo administrativo</v>
          </cell>
          <cell r="AW519" t="str">
            <v>A/P</v>
          </cell>
        </row>
        <row r="520">
          <cell r="AU520" t="str">
            <v>280060</v>
          </cell>
          <cell r="AV520" t="str">
            <v>Cubrir compromisos pendientes de acciones realizadas en ejercicios anteriores</v>
          </cell>
          <cell r="AW520" t="str">
            <v>S/N</v>
          </cell>
        </row>
        <row r="521">
          <cell r="AU521" t="str">
            <v>280260</v>
          </cell>
          <cell r="AV521" t="str">
            <v>Cubrir compromisos pendientes de acciones realizadas en ejercicios anteriores</v>
          </cell>
          <cell r="AW521" t="str">
            <v>S/N</v>
          </cell>
        </row>
        <row r="522">
          <cell r="AU522" t="str">
            <v>280605</v>
          </cell>
          <cell r="AV522" t="str">
            <v>Fomentar las actividades productivas relacionadas con la protección y restauración de los ecosistemas del suelo de conservación (PIEPS)</v>
          </cell>
          <cell r="AW522" t="str">
            <v>Proyecto</v>
          </cell>
        </row>
        <row r="523">
          <cell r="AU523" t="str">
            <v>280606</v>
          </cell>
          <cell r="AV523" t="str">
            <v>Apoyar a los productores en el suelo de conservación en proyectos que garantizan la sustentabilidad de los bienes y servicios ambientales (FOCOMDES)</v>
          </cell>
          <cell r="AW523" t="str">
            <v>Convenio</v>
          </cell>
        </row>
        <row r="524">
          <cell r="AU524" t="str">
            <v>280608</v>
          </cell>
          <cell r="AV524" t="str">
            <v>Desarrollar programas agropecuarios a través de la Alianza para el Campo</v>
          </cell>
          <cell r="AW524" t="str">
            <v>Programa</v>
          </cell>
        </row>
        <row r="525">
          <cell r="AU525" t="str">
            <v>280610</v>
          </cell>
          <cell r="AV525" t="str">
            <v>Promover acciones económicas para la explotación forestal sustentable-</v>
          </cell>
          <cell r="AW525" t="str">
            <v>Convenio</v>
          </cell>
        </row>
        <row r="526">
          <cell r="AU526" t="str">
            <v>290001</v>
          </cell>
          <cell r="AV526" t="str">
            <v>Realizar acciones de fomento al empleo</v>
          </cell>
          <cell r="AW526" t="str">
            <v>Acción</v>
          </cell>
        </row>
        <row r="527">
          <cell r="AU527" t="str">
            <v>290002</v>
          </cell>
          <cell r="AV527" t="str">
            <v>Proporcionar atención a trabajadores no asalariados</v>
          </cell>
          <cell r="AW527" t="str">
            <v>Persona</v>
          </cell>
        </row>
        <row r="528">
          <cell r="AU528" t="str">
            <v>290003</v>
          </cell>
          <cell r="AV528" t="str">
            <v>Operar el programa de apoyo al empleo (PAE)</v>
          </cell>
          <cell r="AW528" t="str">
            <v>Apoyo</v>
          </cell>
        </row>
        <row r="529">
          <cell r="AU529" t="str">
            <v>290004</v>
          </cell>
          <cell r="AV529" t="str">
            <v>Otorgar apoyo a desempleados</v>
          </cell>
          <cell r="AW529" t="str">
            <v>Persona</v>
          </cell>
        </row>
        <row r="530">
          <cell r="AU530" t="str">
            <v>290005</v>
          </cell>
          <cell r="AV530" t="str">
            <v>Realizar acciones encaminadas al comercio en vía pública</v>
          </cell>
          <cell r="AW530" t="str">
            <v>Acción</v>
          </cell>
        </row>
        <row r="531">
          <cell r="AU531" t="str">
            <v>290006</v>
          </cell>
          <cell r="AV531" t="str">
            <v>Realizar acciones de capacitación</v>
          </cell>
          <cell r="AW531" t="str">
            <v>Acción</v>
          </cell>
        </row>
        <row r="532">
          <cell r="AU532" t="str">
            <v>290007</v>
          </cell>
          <cell r="AV532" t="str">
            <v>Promover la vinculación entre oferta y demanda de empleo</v>
          </cell>
          <cell r="AW532" t="str">
            <v>Acción</v>
          </cell>
        </row>
        <row r="533">
          <cell r="AU533" t="str">
            <v>290008</v>
          </cell>
          <cell r="AV533" t="str">
            <v>Supervisar las condiciones de seguridad y sanidad en el trabajo</v>
          </cell>
          <cell r="AW533" t="str">
            <v>Acción</v>
          </cell>
        </row>
        <row r="534">
          <cell r="AU534" t="str">
            <v>290009</v>
          </cell>
          <cell r="AV534" t="str">
            <v>Brindar atención al menor trabajador</v>
          </cell>
          <cell r="AW534" t="str">
            <v>Acción</v>
          </cell>
        </row>
        <row r="535">
          <cell r="AU535" t="str">
            <v>290010</v>
          </cell>
          <cell r="AV535" t="str">
            <v>Realizar acciones sobre procuración de justicia laboral</v>
          </cell>
          <cell r="AW535" t="str">
            <v>Acción</v>
          </cell>
        </row>
        <row r="536">
          <cell r="AU536" t="str">
            <v>290011</v>
          </cell>
          <cell r="AV536" t="str">
            <v>Operar el seguro de desempleo del Distrito Federal</v>
          </cell>
          <cell r="AW536" t="str">
            <v>Persona</v>
          </cell>
        </row>
        <row r="537">
          <cell r="AU537" t="str">
            <v>290059</v>
          </cell>
          <cell r="AV537" t="str">
            <v>Otorgar servicios de apoyo administrativo</v>
          </cell>
          <cell r="AW537" t="str">
            <v>A/P</v>
          </cell>
        </row>
        <row r="538">
          <cell r="AU538" t="str">
            <v>290060</v>
          </cell>
          <cell r="AV538" t="str">
            <v>Cubrir compromisos pendientes de acciones realizadas en ejercicios anteriores</v>
          </cell>
          <cell r="AW538" t="str">
            <v>S/N</v>
          </cell>
        </row>
        <row r="539">
          <cell r="AU539" t="str">
            <v>290603</v>
          </cell>
          <cell r="AV539" t="str">
            <v>Operar el Programa de Apoyo al Empleo (PAE)</v>
          </cell>
          <cell r="AW539" t="str">
            <v>Apoyo</v>
          </cell>
        </row>
        <row r="540">
          <cell r="AU540" t="str">
            <v>290604</v>
          </cell>
          <cell r="AV540" t="str">
            <v>Otorgar apoyo a desempleados</v>
          </cell>
          <cell r="AW540" t="str">
            <v>Persona</v>
          </cell>
        </row>
        <row r="541">
          <cell r="AU541" t="str">
            <v>290611</v>
          </cell>
          <cell r="AV541" t="str">
            <v>Operar el Seguro de Desempleo del Distrito Federal</v>
          </cell>
          <cell r="AW541" t="str">
            <v>Persona</v>
          </cell>
        </row>
        <row r="542">
          <cell r="AU542" t="str">
            <v>290612</v>
          </cell>
          <cell r="AV542" t="str">
            <v>Fomentar proyectos productivos para cooperativas</v>
          </cell>
          <cell r="AW542" t="str">
            <v>Proyecto</v>
          </cell>
        </row>
        <row r="543">
          <cell r="AU543" t="str">
            <v>290660</v>
          </cell>
          <cell r="AV543" t="str">
            <v>Cubrir compromisos pendientes de acciones realizadas en ejercicios anteriores</v>
          </cell>
          <cell r="AW543" t="str">
            <v>S/N</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Caratula"/>
      <sheetName val="Tabla1"/>
      <sheetName val="Cat_Periodos"/>
      <sheetName val="Cat_URG"/>
      <sheetName val="C_AF"/>
      <sheetName val="CATALOGO"/>
    </sheetNames>
    <sheetDataSet>
      <sheetData sheetId="0">
        <row r="4">
          <cell r="Y4" t="str">
            <v>ASAMBLEA LEGISLATIVA DEL DF</v>
          </cell>
        </row>
        <row r="5">
          <cell r="AO5" t="str">
            <v>01</v>
          </cell>
        </row>
        <row r="6">
          <cell r="AO6" t="str">
            <v>02</v>
          </cell>
        </row>
        <row r="7">
          <cell r="AO7" t="str">
            <v>03</v>
          </cell>
        </row>
        <row r="8">
          <cell r="AO8" t="str">
            <v>04</v>
          </cell>
        </row>
        <row r="9">
          <cell r="AO9" t="str">
            <v>05</v>
          </cell>
        </row>
        <row r="10">
          <cell r="AO10" t="str">
            <v>06</v>
          </cell>
        </row>
        <row r="11">
          <cell r="AO11" t="str">
            <v>07</v>
          </cell>
        </row>
        <row r="12">
          <cell r="AO12" t="str">
            <v>08</v>
          </cell>
        </row>
        <row r="13">
          <cell r="AO13" t="str">
            <v>09</v>
          </cell>
        </row>
        <row r="14">
          <cell r="AO14" t="str">
            <v>10</v>
          </cell>
        </row>
        <row r="15">
          <cell r="AO15" t="str">
            <v>11</v>
          </cell>
        </row>
        <row r="16">
          <cell r="AO16" t="str">
            <v>12</v>
          </cell>
        </row>
        <row r="17">
          <cell r="AO17" t="str">
            <v>13</v>
          </cell>
        </row>
        <row r="18">
          <cell r="AO18" t="str">
            <v>15</v>
          </cell>
        </row>
        <row r="19">
          <cell r="AO19" t="str">
            <v>16</v>
          </cell>
        </row>
        <row r="20">
          <cell r="AO20" t="str">
            <v>17</v>
          </cell>
        </row>
        <row r="21">
          <cell r="AO21" t="str">
            <v>18</v>
          </cell>
        </row>
        <row r="22">
          <cell r="AO22" t="str">
            <v>19</v>
          </cell>
        </row>
        <row r="23">
          <cell r="AO23" t="str">
            <v>20</v>
          </cell>
        </row>
        <row r="24">
          <cell r="AO24" t="str">
            <v>21</v>
          </cell>
        </row>
        <row r="25">
          <cell r="AO25" t="str">
            <v>22</v>
          </cell>
        </row>
        <row r="26">
          <cell r="AO26" t="str">
            <v>23</v>
          </cell>
        </row>
        <row r="27">
          <cell r="AO27" t="str">
            <v>24</v>
          </cell>
        </row>
        <row r="28">
          <cell r="AO28" t="str">
            <v>25</v>
          </cell>
        </row>
        <row r="29">
          <cell r="AO29" t="str">
            <v>26</v>
          </cell>
        </row>
        <row r="30">
          <cell r="AO30" t="str">
            <v>27</v>
          </cell>
        </row>
        <row r="31">
          <cell r="AO31" t="str">
            <v>28</v>
          </cell>
        </row>
        <row r="32">
          <cell r="AO32" t="str">
            <v>29</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Cat_URG"/>
    </sheetNames>
    <sheetDataSet>
      <sheetData sheetId="0">
        <row r="4">
          <cell r="Y4" t="str">
            <v>ASAMBLEA LEGISLATIVA DEL DF</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188">
          <cell r="Y188" t="str">
            <v>2.1.1 Se incrementará el número de apoyos a mujeres que sean jefas de familia mediante programas de capacitación y empleo, guarderías, estancias sociales y atención especializada para su salud.</v>
          </cell>
        </row>
        <row r="189">
          <cell r="Y189" t="str">
            <v>2.1.2 Fortaleceremos el sistema de prevención y atención de la violencia intrafamiliar.</v>
          </cell>
        </row>
        <row r="190">
          <cell r="Y190" t="str">
            <v>2.1.3 Se impulsarán reformas legislativas para la protección de las mujeres, la denuncia y el combate del maltrato y discriminación, así como de igualdad sustantiva entre hombres y mujeres.</v>
          </cell>
        </row>
        <row r="191">
          <cell r="Y191" t="str">
            <v>2.1.4 Se organizará un amplio esfuerzo interinstitucional para erradicar el trabajo infantil, la violencia contra los niños y niñas; y se extenderán los programas de ayuda a la infancia.</v>
          </cell>
        </row>
        <row r="192">
          <cell r="Y192" t="str">
            <v>2.1.5 Se instrumentarán mecanismos para revertir la exclusión social de los jóvenes mediante la ampliación de la oferta educativa, del empleo, del acceso a la vivienda, de alternativas de recreación y de creación cultural.</v>
          </cell>
        </row>
        <row r="193">
          <cell r="Y193" t="str">
            <v>2.1.6 Se ampliarán las políticas y programas de atención para las personas con discapacidad para garantizarles el goce de sus derechos sociales y de su derecho a la ciudad.</v>
          </cell>
        </row>
        <row r="194">
          <cell r="Y194" t="str">
            <v>2.1.7 Mediante la instrumentación del sistema de asistencia social en el DF, se aumentará y mejorará la prevención y atención a personas y familias en condiciones de abandono o extrema necesidad.</v>
          </cell>
        </row>
        <row r="195">
          <cell r="Y195" t="str">
            <v>2.1.8 Se implementarán estrategias que favorezcan la rehabilitación y la reinserción social.</v>
          </cell>
        </row>
        <row r="196">
          <cell r="Y196" t="str">
            <v>2.1.9 A través de programas de apoyo, específicos en materia de educación, ingresos, salud, vivienda y alimentación, se buscará cerrar progresivamente las brechas de desigualdad que padecen los indígenas y pueblos originarios en la ciudad.</v>
          </cell>
        </row>
        <row r="197">
          <cell r="Y197" t="str">
            <v>2.1.10 Se instrumentará una política de atención a migrantes y sus familias para garantizar su acceso a todos los servicios y programas promovidos por el DF.</v>
          </cell>
        </row>
        <row r="198">
          <cell r="Y198" t="str">
            <v>2.1.11 Se extenderán y mejorarán los servicios de atención telefónica de carácter social del DF.</v>
          </cell>
        </row>
        <row r="199">
          <cell r="Y199" t="str">
            <v>2.1.12 Con la recuperación de los espacios públicos y el mejoramiento de la infraestructura deportiva se promoverá la cultura del deporte competitivo, de alto rendimiento, de esparcimiento y de carácter popular.</v>
          </cell>
        </row>
        <row r="200">
          <cell r="Y200" t="str">
            <v>2.1.13 Se desarrollarán programas de deporte mediante estrategias que estimulen la participación comunitaria y favorezcan a la rehabilitación y reinserción social.</v>
          </cell>
        </row>
        <row r="201">
          <cell r="Y201" t="str">
            <v>2.2.1 A partir del respeto a los derechos de las mujeres, se garantizará su libertad a decidir sobre su cuerpo y salud reproductiva mediante programas de prevención y atención a la salud integral.</v>
          </cell>
        </row>
        <row r="202">
          <cell r="Y202" t="str">
            <v>2.2.2 El gobierno brindará atención integral en salud a Adultos Mayores, se ampliará la atención médica domiciliaria, con especial consideración a la perspectiva de género.</v>
          </cell>
        </row>
        <row r="203">
          <cell r="Y203" t="str">
            <v>2.2.3 Se asegurará el acceso a servicios médicos y la disponibilidad de medicamentos gratuitos a la población sin seguridad social.</v>
          </cell>
        </row>
        <row r="204">
          <cell r="Y204" t="str">
            <v>2.2.4 Fortaleceremos los programas para la promoción, prevención y manejo de riesgos y daños a la salud; en especial, la prevención en materia de adicciones para reducir el consumo de alcohol, tabaco y drogas ilegales.</v>
          </cell>
        </row>
        <row r="205">
          <cell r="Y205" t="str">
            <v>2.2.5 Mediante el fomento al deporte se impulsará la prevención de enfermedades y reducción de los riesgos de salud en la población.</v>
          </cell>
        </row>
        <row r="206">
          <cell r="Y206" t="str">
            <v>2.2.6 Se avanzará hacia la construcción de un sistema de atención en materia de salud mental.</v>
          </cell>
        </row>
        <row r="207">
          <cell r="Y207" t="str">
            <v>2.2.7 Se fortalecerá el Modelo Ampliado de Atención a la Salud vinculando de manera integral las acciones individuales y comunitarias, con orientación según grupos de edad y sexo.</v>
          </cell>
        </row>
        <row r="208">
          <cell r="Y208" t="str">
            <v>2.2.8 El gobierno impulsará la cooperación, la coordinación interna y externa entre los diversos actores del sistema de salud, para lograr una gestión más efectiva en salud.</v>
          </cell>
        </row>
        <row r="209">
          <cell r="Y209" t="str">
            <v>2.2.9 Se buscarán mecanismos que promuevan una cultura de la calidad en todo el sistema de salud mediante la inversión en recursos humanos, investigación e infraestructura.</v>
          </cell>
        </row>
        <row r="210">
          <cell r="Y210" t="str">
            <v xml:space="preserve">2.3.1 En el conjunto de programas y políticas sociales del DF, se reconocerán los derechos indígenas y de diversidad pluricultural y pluriétnica </v>
          </cell>
        </row>
        <row r="211">
          <cell r="Y211" t="str">
            <v>2.3.2 La producción y el fomento agropecuario se fortalecerán a través de programas de reconversión productiva y agricultura orgánica.</v>
          </cell>
        </row>
        <row r="212">
          <cell r="Y212" t="str">
            <v>2.3.3 Se impulsará la promoción de programas, para generar empleo en el sector rural mediante proyectos de investigación, evaluación, capacitación y asistencia técnica, así como los foros de discusión, análisis y consulta.</v>
          </cell>
        </row>
        <row r="213">
          <cell r="Y213" t="str">
            <v>2.3.4 Potenciaremos las capacidades de la mujer rural con programas y proyectos con perspectiva de género.</v>
          </cell>
        </row>
        <row r="214">
          <cell r="Y214" t="str">
            <v>2.3.5 Se promoverán y otorgarán apoyos a la producción de maíz y comercialización de la tortilla.</v>
          </cell>
        </row>
        <row r="215">
          <cell r="Y215" t="str">
            <v>2.3.6 El gobierno fomentará y promoverá actividades de turismo alternativo en la zona rural para generar nuevos mecanismos de mejora económica de los pueblos y comunidades.</v>
          </cell>
        </row>
        <row r="216">
          <cell r="Y216" t="str">
            <v>2.4.1 Se contribuirá al gasto que hacen las familias del DF a la educación de sus hijos, mediante la distribución de libros, útiles y uniformes escolares, para evitar que suspendan o abandonen sus estudios por falta de recursos económicos.</v>
          </cell>
        </row>
        <row r="217">
          <cell r="Y217" t="str">
            <v>2.4.2 Crearemos un sistema de becas para estudiantes de las escuelas públicas del DF y se garantizará la educación hasta el nivel medio superior para todos los niños y niñas cuya madre o padre fallezca.</v>
          </cell>
        </row>
        <row r="218">
          <cell r="Y218" t="str">
            <v>2.4.3 Se renovarán y mejorarán las estancias infantiles, los centros de atención al desarrollo infantil y los centros de asistencia infantil comunitarios.</v>
          </cell>
        </row>
        <row r="219">
          <cell r="Y219" t="str">
            <v>2.4.4 Mediante la educación a lo largo de la vida se avanzará en la alfabetización de la población que no sabe leer y escribir en nuestra ciudad.</v>
          </cell>
        </row>
        <row r="220">
          <cell r="Y220" t="str">
            <v>2.4.5 Se implementará progresivamente la educación intercultural en todo el sistema educativo, en el marco de la dignificación de las lenguas y la recuperación de la identidad de los pueblos originales de la Ciudad de México.</v>
          </cell>
        </row>
        <row r="221">
          <cell r="Y221" t="str">
            <v>2.4.6 Se impulsará el dialogo para lograr un acuerdo de descentralización de la Educación Básica.</v>
          </cell>
        </row>
        <row r="222">
          <cell r="Y222" t="str">
            <v>2.4.7 Con el objetivo de fortalecer el sistema educativo del DF, se implantará el bachillerato universal, se apoyará la reforma de la Universidad Autónoma de la Ciudad de México y se diversificará la oferta educativa universitaria.</v>
          </cell>
        </row>
        <row r="223">
          <cell r="Y223" t="str">
            <v>2.4.8 Se buscarán los mecanismos para elevar la calidad educativa mediante la investigación e innovación y la formación integral y moderna de la práctica docente.</v>
          </cell>
        </row>
        <row r="224">
          <cell r="Y224" t="str">
            <v>2.4.9 Se promoverá la participación de los alumnos, padres de familia, de los ciudadanos y organizaciones de la sociedad civil, en la formulación, desarrollo y evaluación de las políticas educativas.</v>
          </cell>
        </row>
        <row r="225">
          <cell r="Y225" t="str">
            <v>2.4.10 Buscaremos la creación territorial y delegacional de la red de escuelas y se impulsará la creación del Sistema Metropolitano de Educación Media y Superior.</v>
          </cell>
        </row>
        <row r="226">
          <cell r="Y226" t="str">
            <v>2.4.11 El gobierno de la Ciudad de México promoverá la investigación y la aplicación de la Ciencia y Tecnología para atender los problemas que enfrenta el DF en todos sus ámbitos.</v>
          </cell>
        </row>
        <row r="227">
          <cell r="Y227" t="str">
            <v>2.4.12 Se fortalecerán las redes científico tecnológicas para el intercambio de conocimientos entre instituciones nacionales e internacionales.</v>
          </cell>
        </row>
        <row r="228">
          <cell r="Y228" t="str">
            <v>2.4.13 Se promoverá el conocimiento científico y la enseñanza de la ciencia y la tecnología en las instituciones educativas del DF.</v>
          </cell>
        </row>
        <row r="229">
          <cell r="Y229" t="str">
            <v>2.4.14 Mediante conexiones gratuitas en espacios públicos, instituciones educativas y gubernamentales, se impulsará el acceso a la informática e Internet, así como el uso del software libre.</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74">
          <cell r="Y274" t="str">
            <v>5.1 En coordinación con los diversos actores sociales que intervienen en las tareas culturales, se impulsarán y pondrán en marcha programas de investigación, formación, capacitación, promoción, preservación, creación y divulgación del arte y la cultura.</v>
          </cell>
        </row>
        <row r="275">
          <cell r="Y275" t="str">
            <v>5.2 Se mantendrá una Programación Artística permanente de alta calidad, con circuitos itinerantes de festivales, galerías abiertas y presentación de obras de teatro, para llevar el arte y la cultura a los espacios públicos de colonias y barrios populares.</v>
          </cell>
        </row>
        <row r="276">
          <cell r="Y276" t="str">
            <v>5.3 El desarrollo comunitario se fortalecerá con la formación de promotores culturales, que realizarán la gestión para atender las necesidades artísticas y culturales de las comunidades.</v>
          </cell>
        </row>
        <row r="277">
          <cell r="Y277" t="str">
            <v>5.4 Se promoverá la creación de centros comunitarios de cultura, encaminados a incrementar la cobertura de servicios culturales comunitarios, apoyando la creación de unidades prestadoras de servicios en toda la ciudad.</v>
          </cell>
        </row>
        <row r="278">
          <cell r="Y278" t="str">
            <v>5.5 La educación artística y cultural formal e informal será fortalecida con la ampliación de la infraestructura y una mejor distribución territorial de la oferta cultural.</v>
          </cell>
        </row>
        <row r="279">
          <cell r="Y279" t="str">
            <v>5.6 Se dará impulso particular a las escuelas de cine y cine de barrio, a la creación de fábricas de artes y oficios y respaldo a centros culturales.</v>
          </cell>
        </row>
        <row r="280">
          <cell r="Y280" t="str">
            <v>5.7 A fin de estimular la formación y detección de talentos, el desarrollo de la sensibilidad y la creatividad en los educandos, así como la formación de públicos para las artes, se promoverá la educación artística en el nivel básico del sistema educativo</v>
          </cell>
        </row>
        <row r="281">
          <cell r="Y281" t="str">
            <v>5.8 Promoveremos la creación de un canal de televisión y una estación de radio de la Ciudad de México, al servicio de la comunidad. Como medios de difusión de la cultura y de contenidos educativos y sociales.</v>
          </cell>
        </row>
        <row r="282">
          <cell r="Y282" t="str">
            <v>5.9 Recuperaremos el dinamismo de los espacios públicos mediante actividades como cine, grupos de teatro, danza, bibliotecas comunitarias, preservación de la memoria histórica y demás acciones que propongan las propias comunidades.</v>
          </cell>
        </row>
        <row r="283">
          <cell r="Y283" t="str">
            <v>5.10 Se fortalecerá la participación de la ciudadanía, organizaciones civiles, actores públicos, privados y sociales, nacionales e internacionales, para generar mecanismos de financiamiento que permitan captar recursos públicos y privados.</v>
          </cell>
        </row>
        <row r="284">
          <cell r="Y284" t="str">
            <v>5.11 Se buscará afianzar la capacidad financiera de los programas y las políticas culturales, para elevar la calidad y cobertura de la oferta cultural en la Ciudad de México.</v>
          </cell>
        </row>
        <row r="285">
          <cell r="Y285" t="str">
            <v>5.12 Impulsaremos la formación de la Fundación Cultural de la Ciudad de México.</v>
          </cell>
        </row>
        <row r="286">
          <cell r="Y286" t="str">
            <v>5.13 Se fomentará la Difusión del Patrimonio de la Ciudad y se generarán puntos de referencia de Difusión Cultural en la Ciudad.</v>
          </cell>
        </row>
        <row r="287">
          <cell r="Y287" t="str">
            <v>5.14 Se impulsará la realización de la Feria de Ciencia y Tecnología del Centro Histórico, para promover la cultura científica a través de exposiciones, talleres, teatro científico, experimentos sencillos, entre otras actividades.</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row r="316">
          <cell r="Y316" t="str">
            <v>7.1.1 Continuaremos con el mejoramiento del modelo de atención para la producción de vivienda, con instrumentos tales como los cofinanciamientos y la promoción del desarrollo socio-económico del barrio.</v>
          </cell>
        </row>
        <row r="317">
          <cell r="Y317" t="str">
            <v>7.1.2 Se buscará que la construcción de vivienda, desde su diseño, obedezca a criterios de sustentabilidad.</v>
          </cell>
        </row>
        <row r="318">
          <cell r="Y318" t="str">
            <v>7.1.3 Se regularizarán las edificaciones y se otorgarán escrituras, para garantizar la seguridad del patrimonio habitacional de los habitantes del DF.</v>
          </cell>
        </row>
        <row r="319">
          <cell r="Y319" t="str">
            <v>7.1.4 Se incentivará la participación de los sectores social y privado en programas de vivienda e inversión inmobiliaria, se promoverán sistemas de financiamiento y acceso equitativo a créditos.</v>
          </cell>
        </row>
        <row r="320">
          <cell r="Y320" t="str">
            <v>7.1.5 El Gobierno de la Ciudad promoverá la aplicación de esquemas financieros para la adquisición de viviendas, con la corresponsabilidad de los beneficiarios para la recuperación de créditos.</v>
          </cell>
        </row>
        <row r="321">
          <cell r="Y321" t="str">
            <v>7.1.6 Se analizará y, en su caso, se replanteará la aplicación del Bando Dos para la construcción de vivienda.</v>
          </cell>
        </row>
        <row r="322">
          <cell r="Y322" t="str">
            <v>7.1.7 Se instrumentarán nuevos mecanismos para la adquisición, remodelación y ampliación de viviendas, con particular atención en generación opciones accesibles de crédito a mujeres en condiciones de discriminación y mayor vulnerabilidad.</v>
          </cell>
        </row>
        <row r="323">
          <cell r="Y323" t="str">
            <v>7.2.1 Promoveremos el uso de autobuses equipados con tecnologías que representen menores impactos negativos en la calidad del aire de la ciudad y en beneficio de la salud de la población.</v>
          </cell>
        </row>
        <row r="324">
          <cell r="Y324" t="str">
            <v>7.2.2 Se diseñará un programa de ampliación de la red del Sistema de Transporte Colectivo, Metro.</v>
          </cell>
        </row>
        <row r="325">
          <cell r="Y325" t="str">
            <v>7.2.3 Se fortalecerá el Sistema de Metrobús con 10 líneas.</v>
          </cell>
        </row>
        <row r="326">
          <cell r="Y326" t="str">
            <v>7.2.4 Se ampliará la red de transporte público, se definirán vagones de uso exclusivo para mujeres, niñas y niños.</v>
          </cell>
        </row>
        <row r="327">
          <cell r="Y327" t="str">
            <v>7.2.5 Habilitaremos puentes peatonales, paradas de autobuses, pasos a desnivel, subterráneos y senderos seguros e higiénicos para las mujeres y sus familias.</v>
          </cell>
        </row>
        <row r="328">
          <cell r="Y328" t="str">
            <v>7.2.6 El Gobierno de la Ciudad analizará el beneficio metropolitano del Metro a efecto de establecer acuerdos de cofinanciamiento interestatal, o bien nuevos esquemas de cobro con mayor beneficio para los habitantes del DF.</v>
          </cell>
        </row>
        <row r="329">
          <cell r="Y329" t="str">
            <v>7.2.7 Se desarrollarán corredores estratégicos de transporte de carga y se promoverán los acuerdos metropolitanos necesarios para construir el anillo carretero periférico que eviten que la Ciudad de México sea punto de paso para el transporte de carga pro</v>
          </cell>
        </row>
        <row r="330">
          <cell r="Y330" t="str">
            <v>7.2.8 Modernizaremos el transporte público colectivo a partir de la aceleración del cambio de microbuses por autobuses.</v>
          </cell>
        </row>
        <row r="331">
          <cell r="Y331" t="str">
            <v>7.2.9 Continuaremos con el proceso de sustitución de taxis, con el fin de que estos vehículos cumplan con lo establecido en la Ley y tengan como máximo 5 años de antigüedad.</v>
          </cell>
        </row>
        <row r="332">
          <cell r="Y332" t="str">
            <v>7.2.10 Se impulsará el reemplazo del 50% de los automóviles particulares con más de 15 años de antigüedad, por vehículos con tecnología apropiada para contribuir a mejorar el ambiente en la ZMVM.</v>
          </cell>
        </row>
        <row r="333">
          <cell r="Y333" t="str">
            <v>7.2.11 Se modernizarán los Centros de Transferencia Modal, por medio de instalaciones como tiendas de autoservicio, centros recreativos o de diversión y espacios culturales.</v>
          </cell>
        </row>
        <row r="334">
          <cell r="Y334" t="str">
            <v>7.2.12 Alentaremos la construcción de estacionamientos y biciestacionamientos públicos, para promover el transporte público.</v>
          </cell>
        </row>
        <row r="335">
          <cell r="Y335" t="str">
            <v>7.2.13 Se diseñará una estrategia integral de zonas de tráfico controlado para que la ciudad sea más accesible a los peatones.</v>
          </cell>
        </row>
        <row r="336">
          <cell r="Y336" t="str">
            <v>7.2.14 Revaloraremos socialmente la imagen de la bicicleta y estableceremos las condiciones de seguridad que permitan ampliar su uso como medio de transporte cotidiano, además del recreativo.</v>
          </cell>
        </row>
        <row r="337">
          <cell r="Y337" t="str">
            <v>7.2.15 Se construirá una red primaria de ciclopistas y se instalarán biciestacionamientos en escuelas, edificios públicos y privados, establecimientos comerciales, y estaciones del transporte masivo.</v>
          </cell>
        </row>
        <row r="338">
          <cell r="Y338" t="str">
            <v>7.2.16 Se proyectará la operación de cuatro nuevos trenes ligeros, a fin de incrementar en un 25% la flota vehicular de operación.</v>
          </cell>
        </row>
        <row r="339">
          <cell r="Y339" t="str">
            <v>7.3.1 Emprenderemos el rescate de espacios públicos y se diseñarán las estructuras de participación y corresponsabilidad social para la realización de actividades culturales, deportivas, artísticas y recreativas que dinamicen su utilización.</v>
          </cell>
        </row>
        <row r="340">
          <cell r="Y340" t="str">
            <v>7.3.2 Estableceremos nuevas políticas y estrategias metropolitanas y regionales para alcanzar la sustentabilidad, homogeneidad y equilibrios en la Ciudad.</v>
          </cell>
        </row>
        <row r="341">
          <cell r="Y341" t="str">
            <v>7.3.3 El gobierno coadyuvará en la planeación y ejecución de acciones relacionadas con el ordenamiento territorial y los asentamientos humanos en la ZMVM.</v>
          </cell>
        </row>
        <row r="342">
          <cell r="Y342" t="str">
            <v>7.3.4 Se abordarán a nivel regional los temas de planeación del desarrollo sustentable, administración y control urbano, suelo y reservas territoriales, vivienda, equipamiento regional, proyectos especiales, legislación urbana y una gobernabilidad territo</v>
          </cell>
        </row>
        <row r="343">
          <cell r="Y343" t="str">
            <v>7.3.5 Promoveremos nuevas alternativas de desarrollo que equilibren la oferta de servicios, equipamiento y vivienda, que acerquen las oportunidades de empleo, recreación, educación y cultura a todos los habitantes de la ciudad.</v>
          </cell>
        </row>
        <row r="344">
          <cell r="Y344" t="str">
            <v>7.3.6 Se frenará el crecimiento horizontal de la mancha urbana.</v>
          </cell>
        </row>
        <row r="345">
          <cell r="Y345" t="str">
            <v>7.3.7 Protegeremos las áreas ambientales e impulsaremos el aprovechamiento, racional y sustentable, de los recursos naturales de la Ciudad.</v>
          </cell>
        </row>
        <row r="346">
          <cell r="Y346" t="str">
            <v>7.3.8 Se crearán y mantendrán zonas peatonales, incluyendo parques, jardines, camellones y plazas; con especial énfasis en la arquitectura urbana de accesibilidad y movilidad para discapacitados.</v>
          </cell>
        </row>
        <row r="347">
          <cell r="Y347" t="str">
            <v>7.3.9 Impulsaremos proyectos de equipamiento social, localizados en puntos estratégicos de la ciudad, que ayuden a equilibrar las desigualdades existentes entre la zona poniente de la ciudad y el norte, sur y oriente de la misma.</v>
          </cell>
        </row>
        <row r="348">
          <cell r="Y348" t="str">
            <v>7.3.10 Se generarán proyectos ordenadores y de equipamiento en grandes áreas que están subutilizadas y que tienen un alto potencial para convertirse en  detonadores de inversión y desarrollo, para buscar el equilibrio de las desigualdades e incrementar la</v>
          </cell>
        </row>
        <row r="349">
          <cell r="Y349" t="str">
            <v>7.3.11 Se detectarán zonas o polígonos de la Ciudad donde exista alto grado de deterioro o subutilización de la infraestructura, para su mejoramiento integral y adecuado.</v>
          </cell>
        </row>
        <row r="350">
          <cell r="Y350" t="str">
            <v>7.3.12 Garantizaremos la igualdad de género con proyectos urbanos y de equipamiento que faciliten las tareas y la movilidad de la mujer en la Ciudad, que fortalezcan el desarrollo integral de la sociedad.</v>
          </cell>
        </row>
        <row r="351">
          <cell r="Y351" t="str">
            <v>7.3.13 Se hará uso de las nuevas tecnologías para crear mecanismos de control que abatan el estacionamiento vehicular en zonas prohibidas y la apropiación privada del espacio público.</v>
          </cell>
        </row>
        <row r="352">
          <cell r="Y352" t="str">
            <v>7.3.14 Se promoverá la inversión inmobiliaria, tanto del sector público como privado, para la ejecución de los proyectos estratégicos de equipamiento y servicios, a través de la realización de Foros de Financiamiento.</v>
          </cell>
        </row>
        <row r="353">
          <cell r="Y353" t="str">
            <v>7.3.15 Se coadyuvará en la elaboración del Programa de Desarrollo Urbano para la Región Centro del país.</v>
          </cell>
        </row>
        <row r="354">
          <cell r="Y354" t="str">
            <v>7.3.16 Se ampliará la cobertura y calidad de los servicios de agua potable, de drenaje y de tratamiento de aguas residuales. El abasto de agua habrá de ser de forma continua, con calidad y en cantidad adecuadas, con un sistema comercial eficiente, de acue</v>
          </cell>
        </row>
        <row r="355">
          <cell r="Y355" t="str">
            <v>7.3.17 Se reducirá de manera gradual el porcentaje de pérdidas por fugas en la red de agua potable con la sectorización y la renovación de la red de distribución.</v>
          </cell>
        </row>
        <row r="356">
          <cell r="Y356" t="str">
            <v>7.3.18 Se aplicarán acciones encaminadas a disminuir sensiblemente los reportes de fallas de los sistemas hidráulicos (fugas, falta de agua, encharcamientos, drenajes obstruidos).</v>
          </cell>
        </row>
      </sheetData>
      <sheetData sheetId="1">
        <row r="1">
          <cell r="A1" t="str">
            <v>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ANALITICO"/>
      <sheetName val="INICIO"/>
    </sheetNames>
    <sheetDataSet>
      <sheetData sheetId="0"/>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 val="BASE"/>
    </sheetNames>
    <sheetDataSet>
      <sheetData sheetId="0"/>
      <sheetData sheetId="1"/>
      <sheetData sheetId="2" refreshError="1"/>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IAT ver 10.0"/>
      <sheetName val="ADS-1"/>
      <sheetName val="Sociedades "/>
      <sheetName val="BASE"/>
      <sheetName val="ANALITICO"/>
    </sheetNames>
    <sheetDataSet>
      <sheetData sheetId="0" refreshError="1">
        <row r="4">
          <cell r="Y4" t="str">
            <v>ASAMBLEA LEGISLATIVA DEL DF</v>
          </cell>
        </row>
        <row r="5">
          <cell r="AR5" t="str">
            <v>00</v>
          </cell>
        </row>
        <row r="6">
          <cell r="AR6" t="str">
            <v>01</v>
          </cell>
        </row>
        <row r="7">
          <cell r="AR7" t="str">
            <v>02</v>
          </cell>
        </row>
        <row r="8">
          <cell r="AR8" t="str">
            <v>03</v>
          </cell>
        </row>
        <row r="9">
          <cell r="AR9" t="str">
            <v>04</v>
          </cell>
        </row>
        <row r="10">
          <cell r="AR10" t="str">
            <v>06</v>
          </cell>
        </row>
        <row r="11">
          <cell r="AR11" t="str">
            <v>11</v>
          </cell>
        </row>
        <row r="12">
          <cell r="AR12" t="str">
            <v>12</v>
          </cell>
        </row>
        <row r="13">
          <cell r="AR13" t="str">
            <v>15</v>
          </cell>
        </row>
        <row r="14">
          <cell r="AR14">
            <v>16</v>
          </cell>
        </row>
        <row r="15">
          <cell r="AR15">
            <v>17</v>
          </cell>
        </row>
        <row r="16">
          <cell r="AR16">
            <v>18</v>
          </cell>
        </row>
        <row r="24">
          <cell r="AR24" t="str">
            <v>Asociación</v>
          </cell>
        </row>
        <row r="25">
          <cell r="AR25" t="str">
            <v>Empresa</v>
          </cell>
        </row>
        <row r="26">
          <cell r="AR26" t="str">
            <v>Grupo</v>
          </cell>
        </row>
        <row r="27">
          <cell r="AR27" t="str">
            <v>Persona</v>
          </cell>
        </row>
        <row r="166">
          <cell r="Y166" t="str">
            <v>1.1 Con base en el diálogo, la concertación y la búsqueda de acuerdos: se trabajará con la Asamblea Legislativa del DF (ALDF), el Congreso de la Unión y los demás poderes de la Unión, para impulsar reformas legislativas que den al Distrito Feder</v>
          </cell>
        </row>
        <row r="167">
          <cell r="Y167" t="str">
            <v>1.2 Se impulsarán las reformas que otorguen a la ALDF la facultad de aprobar el endeudamiento local, para liberar recursos que se destinarán, exclusivamente, al financiamiento de proyectos de inversión necesarios y rentables.</v>
          </cell>
        </row>
        <row r="168">
          <cell r="Y168" t="str">
            <v>1.3 Se buscará obtener para el DF un trato más equitativo y transparente en la asignación de participaciones y transferencias federales, y se buscará el incremento de los fondos destinados para el desarrollo social.</v>
          </cell>
        </row>
        <row r="169">
          <cell r="Y169" t="str">
            <v>1.4 Impulsaremos la promulgación de una Constitución Política del DF, como máxima garantía de los derechos sociales y políticos de los habitantes de la ciudad en la construcción de un nuevo Orden Democrático.</v>
          </cell>
        </row>
        <row r="170">
          <cell r="Y170" t="str">
            <v>1.5 Se buscará que la Constitución Política mejore la operatividad y los mecanismos de la coordinación metropolitana, a partir de la equiparación de facultades y atribuciones entre el Gobierno del DF y las demás entidades federativas.</v>
          </cell>
        </row>
        <row r="171">
          <cell r="Y171" t="str">
            <v>1.6 Se impulsará el fortalecimiento de los espacios de coordinación y colaboración existentes entre los tres órdenes de gobierno.</v>
          </cell>
        </row>
        <row r="172">
          <cell r="Y172" t="str">
            <v>1.7 Se reforzarán las instancias de coordinación metropolitana como órganos colegiados de planeación y decisión ejecutiva y se dará carácter obligatorio a sus resoluciones.</v>
          </cell>
        </row>
        <row r="173">
          <cell r="Y173" t="str">
            <v>1.8 Se avanzará en el proyecto de congruencia y homologación de la normatividad de la Zona Metropolitana del Valle de México y la Región Centro del País, en todos los niveles de gobierno.</v>
          </cell>
        </row>
        <row r="174">
          <cell r="Y174" t="str">
            <v>1.9 El gobierno elaborará políticas públicas y propuestas de reforma a la Ley de Participación Ciudadana, para fortalecer la participación y consolidar instrumentos como el plebiscito, referéndum y la iniciativa popular.</v>
          </cell>
        </row>
        <row r="175">
          <cell r="Y175" t="str">
            <v>1.10 Buscaremos instrumentos más eficaces para someter a consulta pública, cada dos años, la permanencia o revocación del mandato del Jefe de Gobierno.</v>
          </cell>
        </row>
        <row r="176">
          <cell r="Y176" t="str">
            <v>1.11 Se apoyará a las Organizaciones de la Sociedad Civil para que contribuyan a incrementar la eficacia del gobierno, asegurar su austeridad y transparencia y auspiciar su cercanía con el ciudadano.</v>
          </cell>
        </row>
        <row r="177">
          <cell r="Y177" t="str">
            <v>1.12 El gobierno impulsará la creación de cabildos en las delegaciones, como espacio para la participación ciudadana, evaluación y rendición de cuentas.</v>
          </cell>
        </row>
        <row r="178">
          <cell r="Y178" t="str">
            <v>1.13 El gobierno promoverá el Acuerdo Político para la Gobernabilidad y la Convivencia Democrática en el DF entre todas las instancias gubernamentales, políticas y civiles, para otorgar nuevos canales y formas alternativas de manifestación, deman</v>
          </cell>
        </row>
        <row r="179">
          <cell r="Y179" t="str">
            <v>1.14 El gobierno impulsará el cumplimiento las recomendaciones emitidas por la Comisión de Derechos Humanos del DF y promoverá la creación de un Programa de Derechos Humanos del Gobierno del DF, formulado de manera conjunta con la C</v>
          </cell>
        </row>
        <row r="180">
          <cell r="Y180" t="str">
            <v>1.15 La Democracia Gobernable fortalecerá su alianza con los organismos defensores de los derechos humanos, aprovechando sus recomendaciones y sugerencias para mejorar procesos y definir programas comunes.</v>
          </cell>
        </row>
        <row r="181">
          <cell r="Y181" t="str">
            <v>1.16 Se implementarán nuevas medidas para garantizar el pleno acceso a toda la información del gobierno y se reforzarán las existentes.</v>
          </cell>
        </row>
        <row r="182">
          <cell r="Y182" t="str">
            <v>1.17 El Gobierno del DF establecerá mecanismos claros de colaboración con el Instituto de Acceso a la Información Pública del DF a fin de incorporar sus recomendaciones para mejorar nuestros indicadores de transparencia.</v>
          </cell>
        </row>
        <row r="183">
          <cell r="Y183" t="str">
            <v>1.18 Se revisarán, actualizarán y elaborarán propuestas de reforma al marco regulatorio en materia de transparencia y acceso a la información.</v>
          </cell>
        </row>
        <row r="184">
          <cell r="Y184" t="str">
            <v>1.19 Se incluirán mecanismos que promuevan y faciliten la participación ciudadana en la definición e instrumentación de políticas públicas, en la vigilancia y evaluación de la gestión, el desempeño y la administración de los recursos.</v>
          </cell>
        </row>
        <row r="185">
          <cell r="Y185" t="str">
            <v>1.20 Se instaurará un Consejo ciudadano independiente, donde se realizarán evaluaciones permanentes de desempeño, certificaciones de competencias y vigilancia de patrimonio.</v>
          </cell>
        </row>
        <row r="186">
          <cell r="Y186" t="str">
            <v>1.21 Someteremos al Centro de Desarrollo Profesional para los funcionarios públicos a la supervisión de un consejo ciudadano.</v>
          </cell>
        </row>
        <row r="231">
          <cell r="Y231" t="str">
            <v>3.1 El Gobierno de la Ciudad se apoyará en la supervisión ciudadana para mejorar la capacidad de disuasión, captura de delincuentes e investigación de delitos por parte de los cuerpos policiacos.</v>
          </cell>
        </row>
        <row r="232">
          <cell r="Y232" t="str">
            <v>3.2 Se promoverán acciones de coordinación para la prevención e investigación del delito.</v>
          </cell>
        </row>
        <row r="233">
          <cell r="Y233" t="str">
            <v>3.3 Las condiciones laborales y de vida de los policías se mejorarán, y se dará prioridad a los programas de capacitación y profesionalización.</v>
          </cell>
        </row>
        <row r="234">
          <cell r="Y234" t="str">
            <v>3.4 Se mejorará la información estadística, con base en la instrumentación y puesta en marcha de un nuevo modelo de información policial.</v>
          </cell>
        </row>
        <row r="235">
          <cell r="Y235" t="str">
            <v xml:space="preserve">3.5 Se fortalecerá la Unidad de Inteligencia Financiera del DF (UIFDF), que analizará y consolidará la información fiscal, financiera y patrimonial relacionada con conductas que pudieran estar vinculadas con la comisión de delitos en materia de </v>
          </cell>
        </row>
        <row r="236">
          <cell r="Y236" t="str">
            <v>3.6 Con apoyo en la tecnología y una mayor profesionalización de los servidores públicos, se asegurará la transparencia y eficacia en el servicio que presta el Ministerio Público.</v>
          </cell>
        </row>
        <row r="237">
          <cell r="Y237" t="str">
            <v>3.7 Mediante la modernización en la operación y la capacitación de los recursos humanos, se combatirán los rezagos en el sistema de impartición de justicia.</v>
          </cell>
        </row>
        <row r="238">
          <cell r="Y238" t="str">
            <v>3.8 Como parte de las tareas encaminadas a garantizar el orden y la impartición de justicia en el DF, se promoverá la actualización, difusión y plena aplicación de las leyes y reglamentos establecidos.</v>
          </cell>
        </row>
        <row r="239">
          <cell r="Y239" t="str">
            <v>3.9 Fomentaremos una cultura ciudadana de los derechos y obligaciones para el cumplimiento de las normas sociales.</v>
          </cell>
        </row>
        <row r="240">
          <cell r="Y240" t="str">
            <v>3.10 La tecnología para el bloqueo de llamadas telefónicas de celulares en todos los reclusorios será objeto de una mejora permanente, para impedir que los internos puedan dirigir telefónicamente operaciones delictivas en el exterior.</v>
          </cell>
        </row>
        <row r="241">
          <cell r="Y241" t="str">
            <v>3.11 Se construirán dos nuevos reclusorios.</v>
          </cell>
        </row>
        <row r="242">
          <cell r="Y242" t="str">
            <v>3.12 El régimen penitenciario se reordenará bajo un modelo que enfatice de diferenciación de los reclusos de acuerdo a su peligrosidad, desaliente la reincidencia y apoye la reinserción social. Las bases de este modelo serán la educación y el trabajo.</v>
          </cell>
        </row>
        <row r="243">
          <cell r="Y243" t="str">
            <v>3.13 Con la participación de los vecinos, se intervendrá masivamente, desde todos los frentes y niveles, en las zonas de mayor generación de delincuencia.</v>
          </cell>
        </row>
        <row r="244">
          <cell r="Y244" t="str">
            <v>3.14 Se impulsará la acción coordinada de las diversas instancias de gobierno para promover acciones tendientes a combatir la violencia intrafamiliar.</v>
          </cell>
        </row>
        <row r="245">
          <cell r="Y245" t="str">
            <v>3.15 Sumaremos esfuerzos para atacar el problema de las adicciones en sus causas y sus efectos.</v>
          </cell>
        </row>
        <row r="246">
          <cell r="Y246" t="str">
            <v>3.16 El Gobierno de la Ciudad creará un sistema de previsión y protección, con especial énfasis en la construcción de un modelo de atención de emergencias que actúe con prontitud, profesionalismo y equipamiento técnico.</v>
          </cell>
        </row>
        <row r="247">
          <cell r="Y247" t="str">
            <v>3.17 Se actualizará el Atlas de Riesgos y se avanzará en los acuerdos para la ampliación de su cobertura hacia el ámbito metropolitano.</v>
          </cell>
        </row>
        <row r="249">
          <cell r="Y249" t="str">
            <v>4.1 Se constituirán espacios de coparticipación, deliberación y consulta empresarial para explorar ventanas de oportunidad y propiciar el desarrollo económico.</v>
          </cell>
        </row>
        <row r="250">
          <cell r="Y250" t="str">
            <v>4.2 Apoyaremos la articulación de cadenas productivas, mediante la generación de datos que orienten los proyectos de producción hacia aquellas actividades con mayor valor agregado.</v>
          </cell>
        </row>
        <row r="251">
          <cell r="Y251" t="str">
            <v>4.3 Se promoverá la revalorización del trabajo y el exacto cumplimiento de los derechos humanos laborales, en el marco de una política laboral integral que reactive el crecimiento y desarrollo económico y el fomento del empleo digno y bien remunerado.</v>
          </cell>
        </row>
        <row r="252">
          <cell r="Y252" t="str">
            <v>4.4 Se promoverán acciones de apoyo para la constitución, impulso, integración, consolidación, administración y registro de las sociedades cooperativas como polos alternativos de desarrollo económico de la ciudad.</v>
          </cell>
        </row>
        <row r="253">
          <cell r="Y253" t="str">
            <v>4.5 Promoveremos la suma de la fuerza y el talento emprendedor de los agentes económicos del DF para la definición de proyectos y metas comunes, inversiones y estrategias de desarrollo capaces de crear empleos y aumentar nuestra capacidad tecnol</v>
          </cell>
        </row>
        <row r="254">
          <cell r="Y254" t="str">
            <v>4.6 El Instituto de Ciencia y Tecnología del DF se constituirá como espacio de generación de políticas y financiamiento de proyectos.</v>
          </cell>
        </row>
        <row r="255">
          <cell r="Y255" t="str">
            <v>4.7 Se fortalecerán las acciones que coadyuven a reafirmar a la Ciudad de México como destino turístico a nivel internacional.</v>
          </cell>
        </row>
        <row r="256">
          <cell r="Y256" t="str">
            <v>4.8 Se reglamentará el uso y aprovechamiento de las áreas naturales con objetivos de desarrollo turístico, con el propósito de fomentar el ecoturismo y generar recursos que permitan la conservación de estas zonas y el desarrollo de las comunidades que viv</v>
          </cell>
        </row>
        <row r="257">
          <cell r="Y257" t="str">
            <v>4.9 La estrategia económica se aplicará con criterios de articulación y coordinación interinstitucional para garantizar la funcionalidad y la comunicación, la transparencia, la rendición de cuentas y finanzas públicas con equidad social.</v>
          </cell>
        </row>
        <row r="258">
          <cell r="Y258" t="str">
            <v>4.10 Se elaborará una reforma fiscal y administrativa que permita captar los recursos necesarios para la construcción de la ciudad moderna e incluyente.</v>
          </cell>
        </row>
        <row r="259">
          <cell r="Y259" t="str">
            <v>4.11 Se encaminarán las acciones institucionales hacia la consolidación del modelo de finanzas públicas con equidad.</v>
          </cell>
        </row>
        <row r="260">
          <cell r="Y260" t="str">
            <v>4.12 Se impulsará la eficiencia de nuestras instancias de recaudación para no incrementar los costos de la administración tributaria.</v>
          </cell>
        </row>
        <row r="261">
          <cell r="Y261" t="str">
            <v>4.13 Promoveremos la generación de nuevas formas de financiamiento que garanticen los recursos necesarios para la construcción de la infraestructura que demandan amplios sectores de población.</v>
          </cell>
        </row>
        <row r="262">
          <cell r="Y262" t="str">
            <v>4.14 Se definirá un programa financiero con nuevas fuentes de ingresos, que dé viabilidad al Programa General de Desarrollo del DF 2007-2012, en un marco de responsabilidad social de la inversión.</v>
          </cell>
        </row>
        <row r="263">
          <cell r="Y263" t="str">
            <v>4.15 Se establecerá un esquema de apoyos y estímulos que impulsen la inversión en actividades productivas.</v>
          </cell>
        </row>
        <row r="264">
          <cell r="Y264" t="str">
            <v>4.16 El Gobierno de la Ciudad propiciará un ambiente de certidumbre jurídica, para estimular el crecimiento de la actividad económica y atracción de inversiones.</v>
          </cell>
        </row>
        <row r="265">
          <cell r="Y265" t="str">
            <v>4.17 Se reducirá y simplificará la excesiva regulación económica, y se creará una auténtica política de fomento y desarrollo económico que aliente la apertura de nuevas empresas.</v>
          </cell>
        </row>
        <row r="266">
          <cell r="Y266" t="str">
            <v>4.18 Se promoverá conjunción de esfuerzos en ciencia, tecnología e innovación, mediante mecanismos la cooperación interinstitucional.</v>
          </cell>
        </row>
        <row r="267">
          <cell r="Y267" t="str">
            <v>4.19 Impulsaremos la interacción de las instituciones educativas de la zona metropolitana, para que realicen proyectos con empresas y el sector público.</v>
          </cell>
        </row>
        <row r="268">
          <cell r="Y268" t="str">
            <v>4.20 Se promoverá activamente, entre los ciudadanos y la comunidad interesada en la ciencia y la tecnología, la difusión de las innovaciones que se obtienen a nivel internacional y se incentivará la generación de innovaciones a nivel local.</v>
          </cell>
        </row>
        <row r="269">
          <cell r="Y269" t="str">
            <v>4.21 Para combatir todo tipo de discriminación contra las mujeres en el ámbito laboral, se impulsarán iniciativas de equidad y establecerán acuerdos de colaboración con el sector privado.</v>
          </cell>
        </row>
        <row r="270">
          <cell r="Y270" t="str">
            <v>4.22 En materia de financiamiento para el desarrollo, se trabajará con el Congreso de la Unión, la Asamblea Legislativa y demás instancias responsables para alcanzar un trato equitativo y transparente en la asignación de participaciones, transferencias fe</v>
          </cell>
        </row>
        <row r="271">
          <cell r="Y271" t="str">
            <v>4.23 Se continuará con el manejo óptimo de la deuda, buscando las mejores condiciones de financiamiento que ofrezcan las diversas fuentes disponibles y potenciales, con el objetivo de reducir al máximo el costo financiero de la deuda.</v>
          </cell>
        </row>
        <row r="272">
          <cell r="Y272" t="str">
            <v>4.24 Se impulsarán las acciones necesarias para dotar a la Asamblea Legislativa del DF de autonomía para decidir sobre su endeudamiento, que otorguen a la Ciudad mayor capacidad de inversión.</v>
          </cell>
        </row>
        <row r="289">
          <cell r="Y289" t="str">
            <v>6.1.1 Se diseñará e instrumentará el Plan de Acción Climática de la Ciudad de México a partir del impulso a proyectos de reducción de emisiones de gases de efecto invernadero, eficiencia energética y captura de carbono y metano.</v>
          </cell>
        </row>
        <row r="290">
          <cell r="Y290" t="str">
            <v>6.2.1 Se desarrollará la segunda generación de medidas ambientales con respecto a la calidad del aire, con la medición y seguimiento de partículas de 2.5 micras (PM2.5); y, la medición y seguimiento de contaminantes tóxicos.</v>
          </cell>
        </row>
        <row r="291">
          <cell r="Y291" t="str">
            <v>6.2.2 Fortaleceremos la operación y funcionamiento del Sistema de Monitoreo Atmosférico.</v>
          </cell>
        </row>
        <row r="292">
          <cell r="Y292" t="str">
            <v>6.2.3 El Gobierno de la Ciudad aplicará el programa metropolitano de transporte con nuevos corredores, a partir de los resultados de la nueva encuesta origendestino.</v>
          </cell>
        </row>
        <row r="293">
          <cell r="Y293" t="str">
            <v>6.2.4 Se reducirán las emisiones de vehículos en circulación mediante el aseguramiento del mantenimiento preventivo y correctivo de las unidades.</v>
          </cell>
        </row>
        <row r="294">
          <cell r="Y294" t="str">
            <v>6.2.5 Se promoverá e incentivará la utilización de tecnologías más eficientes en la generación de emisiones; por ejemplo la sustitución de convertidores catalíticos en mal estado, el uso de combustibles con bajo contenido de azufre o combustibles alternos</v>
          </cell>
        </row>
        <row r="295">
          <cell r="Y295" t="str">
            <v>6.2.6 Se promoverá el uso del sensor remoto como elemento de evaluación de las emisiones a vehículos en movimiento.</v>
          </cell>
        </row>
        <row r="296">
          <cell r="Y296" t="str">
            <v>6.2.7 Se ampliará el programa de incentivos a través de la exención de la verificación vehicular a unidades con baja emisión de contaminantes y se actualizará el Programa Hoy No Circula.</v>
          </cell>
        </row>
        <row r="297">
          <cell r="Y297" t="str">
            <v>6.2.8 Se ampliará la infraestructura del transporte masivo y no motorizado, para disminuir la tasa de emisiones por pasajero transportado.</v>
          </cell>
        </row>
        <row r="298">
          <cell r="Y298" t="str">
            <v>6.2.9 Con el metro, el metrobús y ciclopistas, avanzaremos en el diseño de una redfuncional de transporte que contribuya a disminuir el uso de automotores particulares.</v>
          </cell>
        </row>
        <row r="299">
          <cell r="Y299" t="str">
            <v>6.2.10 El Gobierno de la Ciudad de México promoverá la modernización de la flota vehicular del transporte público y concesionado de pasajeros y establecerá mecanismos para ordenar y regular el servicio de taxis.</v>
          </cell>
        </row>
        <row r="300">
          <cell r="Y300" t="str">
            <v>6.2.11 Se promoverá e incentivará el transporte escolar en escuelas privadas y se regularán horarios de transporte de carga.</v>
          </cell>
        </row>
        <row r="301">
          <cell r="Y301" t="str">
            <v>6.2.12 Continuaremos con la adecuación de pistas y carriles urbanos exclusivos para ciclistas como medida de seguridad para este modo de transporte, y crearemos estacionamientos y biciestacionamientos públicos en las principales estaciones del metro y cen</v>
          </cell>
        </row>
        <row r="302">
          <cell r="Y302" t="str">
            <v>6.3.1 Se aplicarán mecanismos para fortalecer las fuentes de financiamiento y autofinanciamiento destinadas a la protección, conservación y restauración de los ecosistemas del suelo de conservación.</v>
          </cell>
        </row>
        <row r="303">
          <cell r="Y303" t="str">
            <v>6.3.2 Daremos impulso a la retribución por servicios ambientales y diseñaremos métodos adecuados de valuación económica de los servicios ambientales que el Suelo de Conservación presta a la Ciudad.</v>
          </cell>
        </row>
        <row r="304">
          <cell r="Y304" t="str">
            <v>6.3.3 Se instrumentarán campañas de reforestación en las áreas naturales y protegidas de la Ciudad y en el suelo de conservación.</v>
          </cell>
        </row>
        <row r="305">
          <cell r="Y305" t="str">
            <v>6.3.4 Estableceremos un sistema de áreas de valor ambiental con, por lo menos, 20 áreas verdes protegidas bajo este esquema.</v>
          </cell>
        </row>
        <row r="306">
          <cell r="Y306" t="str">
            <v>6.3.5 Se diseñará y se pondrá en marcha el Plan Maestro de Rescate Integral de la Cuenca del Río Magdalena.</v>
          </cell>
        </row>
        <row r="307">
          <cell r="Y307" t="str">
            <v>6.4.1 Se instrumentarán nuevos procesos y mecanismos para optimizar y eficientar el aprovechamiento del agua en beneficio de los habitantes del DF.</v>
          </cell>
        </row>
        <row r="308">
          <cell r="Y308" t="str">
            <v>6.4.2 Aplicaremos instrumentos alternativos para reducir de manera gradual la sobreexplotación del acuífero.</v>
          </cell>
        </row>
        <row r="309">
          <cell r="Y309" t="str">
            <v>6.4.3 Se promoverán y ampliarán las campañas de ahorro de agua.</v>
          </cell>
        </row>
        <row r="310">
          <cell r="Y310" t="str">
            <v>6.4.4 Instrumentaremos políticas y diseñaremos procesos para consolidar la gestión ambiental del agua.</v>
          </cell>
        </row>
        <row r="311">
          <cell r="Y311" t="str">
            <v>6.5.1 Se fomentará con mayor intensidad la separación de residuos, mediante campañas permanentes de difusión y concientización de la ciudadanía.</v>
          </cell>
        </row>
        <row r="312">
          <cell r="Y312" t="str">
            <v>6.6.1 Se estimulará la aplicación de medios de eficiencia energética y uso de energías renovables.</v>
          </cell>
        </row>
        <row r="313">
          <cell r="Y313" t="str">
            <v>6.6.2 Se dará seguimiento a la Norma para el Aprovechamiento de Energía Solar.</v>
          </cell>
        </row>
        <row r="314">
          <cell r="Y314" t="str">
            <v>6.6.3 Instrumentaremos el aprovechamiento del biogás que genera el Relleno Sanitario Bordo Poniente.</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INICIO"/>
    </sheetNames>
    <sheetDataSet>
      <sheetData sheetId="0">
        <row r="2">
          <cell r="A2">
            <v>1</v>
          </cell>
          <cell r="B2" t="str">
            <v>PD</v>
          </cell>
          <cell r="C2" t="str">
            <v>DF</v>
          </cell>
          <cell r="I2">
            <v>1</v>
          </cell>
          <cell r="K2">
            <v>3301</v>
          </cell>
          <cell r="L2">
            <v>3</v>
          </cell>
          <cell r="N2" t="str">
            <v>C</v>
          </cell>
          <cell r="P2">
            <v>7444703</v>
          </cell>
        </row>
        <row r="3">
          <cell r="A3">
            <v>1</v>
          </cell>
          <cell r="B3" t="str">
            <v>PD</v>
          </cell>
          <cell r="C3" t="str">
            <v>DF</v>
          </cell>
          <cell r="I3">
            <v>1</v>
          </cell>
          <cell r="K3">
            <v>4103</v>
          </cell>
          <cell r="L3">
            <v>4</v>
          </cell>
          <cell r="N3" t="str">
            <v>C</v>
          </cell>
          <cell r="P3">
            <v>16000</v>
          </cell>
        </row>
        <row r="4">
          <cell r="A4">
            <v>1</v>
          </cell>
          <cell r="B4" t="str">
            <v>PD</v>
          </cell>
          <cell r="C4" t="str">
            <v>DF</v>
          </cell>
          <cell r="I4">
            <v>1</v>
          </cell>
          <cell r="K4">
            <v>4104</v>
          </cell>
          <cell r="L4">
            <v>4</v>
          </cell>
          <cell r="N4" t="str">
            <v>C</v>
          </cell>
          <cell r="P4">
            <v>220500</v>
          </cell>
        </row>
        <row r="5">
          <cell r="A5">
            <v>1</v>
          </cell>
          <cell r="B5" t="str">
            <v>PD</v>
          </cell>
          <cell r="C5" t="str">
            <v>DF</v>
          </cell>
          <cell r="I5">
            <v>1</v>
          </cell>
          <cell r="K5">
            <v>4105</v>
          </cell>
          <cell r="L5">
            <v>4</v>
          </cell>
          <cell r="N5" t="str">
            <v>C</v>
          </cell>
          <cell r="P5">
            <v>725000</v>
          </cell>
        </row>
        <row r="6">
          <cell r="A6">
            <v>1</v>
          </cell>
          <cell r="B6" t="str">
            <v>PD</v>
          </cell>
          <cell r="C6" t="str">
            <v>DF</v>
          </cell>
          <cell r="I6">
            <v>2</v>
          </cell>
          <cell r="K6">
            <v>2103</v>
          </cell>
          <cell r="L6">
            <v>2</v>
          </cell>
          <cell r="N6" t="str">
            <v>C</v>
          </cell>
          <cell r="P6">
            <v>104000</v>
          </cell>
        </row>
        <row r="7">
          <cell r="A7">
            <v>1</v>
          </cell>
          <cell r="B7" t="str">
            <v>PD</v>
          </cell>
          <cell r="C7" t="str">
            <v>DF</v>
          </cell>
          <cell r="I7">
            <v>2</v>
          </cell>
          <cell r="K7">
            <v>2106</v>
          </cell>
          <cell r="L7">
            <v>2</v>
          </cell>
          <cell r="N7" t="str">
            <v>C</v>
          </cell>
          <cell r="P7">
            <v>380000</v>
          </cell>
        </row>
        <row r="8">
          <cell r="A8">
            <v>1</v>
          </cell>
          <cell r="B8" t="str">
            <v>PD</v>
          </cell>
          <cell r="C8" t="str">
            <v>DF</v>
          </cell>
          <cell r="I8">
            <v>2</v>
          </cell>
          <cell r="K8">
            <v>2201</v>
          </cell>
          <cell r="L8">
            <v>2</v>
          </cell>
          <cell r="N8" t="str">
            <v>C</v>
          </cell>
          <cell r="P8">
            <v>2447322</v>
          </cell>
        </row>
        <row r="9">
          <cell r="A9">
            <v>1</v>
          </cell>
          <cell r="B9" t="str">
            <v>PD</v>
          </cell>
          <cell r="C9" t="str">
            <v>DF</v>
          </cell>
          <cell r="I9">
            <v>2</v>
          </cell>
          <cell r="K9">
            <v>2303</v>
          </cell>
          <cell r="L9">
            <v>2</v>
          </cell>
          <cell r="N9" t="str">
            <v>C</v>
          </cell>
          <cell r="P9">
            <v>289000</v>
          </cell>
        </row>
        <row r="10">
          <cell r="A10">
            <v>1</v>
          </cell>
          <cell r="B10" t="str">
            <v>PD</v>
          </cell>
          <cell r="C10" t="str">
            <v>DF</v>
          </cell>
          <cell r="I10">
            <v>2</v>
          </cell>
          <cell r="K10">
            <v>2901</v>
          </cell>
          <cell r="L10">
            <v>2</v>
          </cell>
          <cell r="N10" t="str">
            <v>C</v>
          </cell>
          <cell r="P10">
            <v>100000</v>
          </cell>
        </row>
        <row r="11">
          <cell r="A11">
            <v>1</v>
          </cell>
          <cell r="B11" t="str">
            <v>PD</v>
          </cell>
          <cell r="C11" t="str">
            <v>DF</v>
          </cell>
          <cell r="I11">
            <v>2</v>
          </cell>
          <cell r="K11">
            <v>3302</v>
          </cell>
          <cell r="L11">
            <v>3</v>
          </cell>
          <cell r="N11" t="str">
            <v>C</v>
          </cell>
          <cell r="P11">
            <v>1590761</v>
          </cell>
        </row>
        <row r="12">
          <cell r="A12">
            <v>1</v>
          </cell>
          <cell r="B12" t="str">
            <v>PD</v>
          </cell>
          <cell r="C12" t="str">
            <v>DF</v>
          </cell>
          <cell r="I12">
            <v>2</v>
          </cell>
          <cell r="K12">
            <v>3505</v>
          </cell>
          <cell r="L12">
            <v>3</v>
          </cell>
          <cell r="N12" t="str">
            <v>C</v>
          </cell>
          <cell r="P12">
            <v>1400</v>
          </cell>
        </row>
        <row r="13">
          <cell r="A13">
            <v>1</v>
          </cell>
          <cell r="B13" t="str">
            <v>PD</v>
          </cell>
          <cell r="C13" t="str">
            <v>DF</v>
          </cell>
          <cell r="I13">
            <v>2</v>
          </cell>
          <cell r="K13">
            <v>3506</v>
          </cell>
          <cell r="L13">
            <v>3</v>
          </cell>
          <cell r="N13" t="str">
            <v>C</v>
          </cell>
          <cell r="P13">
            <v>750000</v>
          </cell>
        </row>
        <row r="14">
          <cell r="A14">
            <v>1</v>
          </cell>
          <cell r="B14" t="str">
            <v>PD</v>
          </cell>
          <cell r="C14" t="str">
            <v>DF</v>
          </cell>
          <cell r="I14">
            <v>5</v>
          </cell>
          <cell r="K14">
            <v>1103</v>
          </cell>
          <cell r="L14">
            <v>1</v>
          </cell>
          <cell r="N14" t="str">
            <v>C</v>
          </cell>
          <cell r="P14">
            <v>31295788</v>
          </cell>
        </row>
        <row r="15">
          <cell r="A15">
            <v>1</v>
          </cell>
          <cell r="B15" t="str">
            <v>PD</v>
          </cell>
          <cell r="C15" t="str">
            <v>DF</v>
          </cell>
          <cell r="I15">
            <v>5</v>
          </cell>
          <cell r="K15">
            <v>1301</v>
          </cell>
          <cell r="L15">
            <v>1</v>
          </cell>
          <cell r="N15" t="str">
            <v>C</v>
          </cell>
          <cell r="P15">
            <v>428640</v>
          </cell>
        </row>
        <row r="16">
          <cell r="A16">
            <v>1</v>
          </cell>
          <cell r="B16" t="str">
            <v>PD</v>
          </cell>
          <cell r="C16" t="str">
            <v>DF</v>
          </cell>
          <cell r="I16">
            <v>5</v>
          </cell>
          <cell r="K16">
            <v>1305</v>
          </cell>
          <cell r="L16">
            <v>1</v>
          </cell>
          <cell r="N16" t="str">
            <v>C</v>
          </cell>
          <cell r="P16">
            <v>897148</v>
          </cell>
        </row>
        <row r="17">
          <cell r="A17">
            <v>1</v>
          </cell>
          <cell r="B17" t="str">
            <v>PD</v>
          </cell>
          <cell r="C17" t="str">
            <v>DF</v>
          </cell>
          <cell r="I17">
            <v>5</v>
          </cell>
          <cell r="K17">
            <v>1306</v>
          </cell>
          <cell r="L17">
            <v>1</v>
          </cell>
          <cell r="N17" t="str">
            <v>C</v>
          </cell>
          <cell r="P17">
            <v>4297707</v>
          </cell>
        </row>
        <row r="18">
          <cell r="A18">
            <v>1</v>
          </cell>
          <cell r="B18" t="str">
            <v>PD</v>
          </cell>
          <cell r="C18" t="str">
            <v>DF</v>
          </cell>
          <cell r="I18">
            <v>5</v>
          </cell>
          <cell r="K18">
            <v>1319</v>
          </cell>
          <cell r="L18">
            <v>1</v>
          </cell>
          <cell r="N18" t="str">
            <v>C</v>
          </cell>
          <cell r="P18">
            <v>519820</v>
          </cell>
        </row>
        <row r="19">
          <cell r="A19">
            <v>1</v>
          </cell>
          <cell r="B19" t="str">
            <v>PD</v>
          </cell>
          <cell r="C19" t="str">
            <v>DF</v>
          </cell>
          <cell r="I19">
            <v>5</v>
          </cell>
          <cell r="K19">
            <v>1325</v>
          </cell>
          <cell r="L19">
            <v>1</v>
          </cell>
          <cell r="N19" t="str">
            <v>C</v>
          </cell>
          <cell r="P19">
            <v>17841</v>
          </cell>
        </row>
        <row r="20">
          <cell r="A20">
            <v>1</v>
          </cell>
          <cell r="B20" t="str">
            <v>PD</v>
          </cell>
          <cell r="C20" t="str">
            <v>DF</v>
          </cell>
          <cell r="I20">
            <v>5</v>
          </cell>
          <cell r="K20">
            <v>1401</v>
          </cell>
          <cell r="L20">
            <v>1</v>
          </cell>
          <cell r="N20" t="str">
            <v>C</v>
          </cell>
          <cell r="P20">
            <v>3120190</v>
          </cell>
        </row>
        <row r="21">
          <cell r="A21">
            <v>1</v>
          </cell>
          <cell r="B21" t="str">
            <v>PD</v>
          </cell>
          <cell r="C21" t="str">
            <v>DF</v>
          </cell>
          <cell r="I21">
            <v>5</v>
          </cell>
          <cell r="K21">
            <v>1403</v>
          </cell>
          <cell r="L21">
            <v>1</v>
          </cell>
          <cell r="N21" t="str">
            <v>C</v>
          </cell>
          <cell r="P21">
            <v>1564789</v>
          </cell>
        </row>
        <row r="22">
          <cell r="A22">
            <v>1</v>
          </cell>
          <cell r="B22" t="str">
            <v>PD</v>
          </cell>
          <cell r="C22" t="str">
            <v>DF</v>
          </cell>
          <cell r="I22">
            <v>5</v>
          </cell>
          <cell r="K22">
            <v>1404</v>
          </cell>
          <cell r="L22">
            <v>1</v>
          </cell>
          <cell r="N22" t="str">
            <v>C</v>
          </cell>
          <cell r="P22">
            <v>497603</v>
          </cell>
        </row>
        <row r="23">
          <cell r="A23">
            <v>1</v>
          </cell>
          <cell r="B23" t="str">
            <v>PD</v>
          </cell>
          <cell r="C23" t="str">
            <v>DF</v>
          </cell>
          <cell r="I23">
            <v>5</v>
          </cell>
          <cell r="K23">
            <v>1407</v>
          </cell>
          <cell r="L23">
            <v>1</v>
          </cell>
          <cell r="N23" t="str">
            <v>C</v>
          </cell>
          <cell r="P23">
            <v>79063</v>
          </cell>
        </row>
        <row r="24">
          <cell r="A24">
            <v>1</v>
          </cell>
          <cell r="B24" t="str">
            <v>PD</v>
          </cell>
          <cell r="C24" t="str">
            <v>DF</v>
          </cell>
          <cell r="I24">
            <v>5</v>
          </cell>
          <cell r="K24">
            <v>1501</v>
          </cell>
          <cell r="L24">
            <v>1</v>
          </cell>
          <cell r="N24" t="str">
            <v>C</v>
          </cell>
          <cell r="P24">
            <v>1969765</v>
          </cell>
        </row>
        <row r="25">
          <cell r="A25">
            <v>1</v>
          </cell>
          <cell r="B25" t="str">
            <v>PD</v>
          </cell>
          <cell r="C25" t="str">
            <v>DF</v>
          </cell>
          <cell r="I25">
            <v>5</v>
          </cell>
          <cell r="K25">
            <v>1506</v>
          </cell>
          <cell r="L25">
            <v>1</v>
          </cell>
          <cell r="N25" t="str">
            <v>C</v>
          </cell>
          <cell r="P25">
            <v>1259599</v>
          </cell>
        </row>
        <row r="26">
          <cell r="A26">
            <v>1</v>
          </cell>
          <cell r="B26" t="str">
            <v>PD</v>
          </cell>
          <cell r="C26" t="str">
            <v>DF</v>
          </cell>
          <cell r="I26">
            <v>5</v>
          </cell>
          <cell r="K26">
            <v>1507</v>
          </cell>
          <cell r="L26">
            <v>1</v>
          </cell>
          <cell r="N26" t="str">
            <v>C</v>
          </cell>
          <cell r="P26">
            <v>19447426</v>
          </cell>
        </row>
        <row r="27">
          <cell r="A27">
            <v>1</v>
          </cell>
          <cell r="B27" t="str">
            <v>PD</v>
          </cell>
          <cell r="C27" t="str">
            <v>DF</v>
          </cell>
          <cell r="I27">
            <v>5</v>
          </cell>
          <cell r="K27">
            <v>1508</v>
          </cell>
          <cell r="L27">
            <v>1</v>
          </cell>
          <cell r="N27" t="str">
            <v>C</v>
          </cell>
          <cell r="P27">
            <v>1619557</v>
          </cell>
        </row>
        <row r="28">
          <cell r="A28">
            <v>1</v>
          </cell>
          <cell r="B28" t="str">
            <v>PD</v>
          </cell>
          <cell r="C28" t="str">
            <v>DF</v>
          </cell>
          <cell r="I28">
            <v>5</v>
          </cell>
          <cell r="K28">
            <v>1509</v>
          </cell>
          <cell r="L28">
            <v>1</v>
          </cell>
          <cell r="N28" t="str">
            <v>C</v>
          </cell>
          <cell r="P28">
            <v>7383579</v>
          </cell>
        </row>
        <row r="29">
          <cell r="A29">
            <v>1</v>
          </cell>
          <cell r="B29" t="str">
            <v>PD</v>
          </cell>
          <cell r="C29" t="str">
            <v>DF</v>
          </cell>
          <cell r="I29">
            <v>5</v>
          </cell>
          <cell r="K29">
            <v>1601</v>
          </cell>
          <cell r="L29">
            <v>1</v>
          </cell>
          <cell r="N29" t="str">
            <v>C</v>
          </cell>
          <cell r="P29">
            <v>1346507</v>
          </cell>
        </row>
        <row r="30">
          <cell r="A30">
            <v>1</v>
          </cell>
          <cell r="B30" t="str">
            <v>PD</v>
          </cell>
          <cell r="C30" t="str">
            <v>DF</v>
          </cell>
          <cell r="I30">
            <v>1</v>
          </cell>
          <cell r="K30">
            <v>4103</v>
          </cell>
          <cell r="L30">
            <v>4</v>
          </cell>
          <cell r="N30" t="str">
            <v>C</v>
          </cell>
          <cell r="P30">
            <v>10000</v>
          </cell>
        </row>
        <row r="31">
          <cell r="A31">
            <v>1</v>
          </cell>
          <cell r="B31" t="str">
            <v>PD</v>
          </cell>
          <cell r="C31" t="str">
            <v>DF</v>
          </cell>
          <cell r="I31">
            <v>2</v>
          </cell>
          <cell r="K31">
            <v>2103</v>
          </cell>
          <cell r="L31">
            <v>2</v>
          </cell>
          <cell r="N31" t="str">
            <v>C</v>
          </cell>
          <cell r="P31">
            <v>32000</v>
          </cell>
        </row>
        <row r="32">
          <cell r="A32">
            <v>1</v>
          </cell>
          <cell r="B32" t="str">
            <v>PD</v>
          </cell>
          <cell r="C32" t="str">
            <v>DF</v>
          </cell>
          <cell r="I32">
            <v>2</v>
          </cell>
          <cell r="K32">
            <v>2106</v>
          </cell>
          <cell r="L32">
            <v>2</v>
          </cell>
          <cell r="N32" t="str">
            <v>C</v>
          </cell>
          <cell r="P32">
            <v>22000</v>
          </cell>
        </row>
        <row r="33">
          <cell r="A33">
            <v>1</v>
          </cell>
          <cell r="B33" t="str">
            <v>PD</v>
          </cell>
          <cell r="C33" t="str">
            <v>DF</v>
          </cell>
          <cell r="I33">
            <v>2</v>
          </cell>
          <cell r="K33">
            <v>2201</v>
          </cell>
          <cell r="L33">
            <v>2</v>
          </cell>
          <cell r="N33" t="str">
            <v>C</v>
          </cell>
          <cell r="P33">
            <v>521827</v>
          </cell>
        </row>
        <row r="34">
          <cell r="A34">
            <v>1</v>
          </cell>
          <cell r="B34" t="str">
            <v>PD</v>
          </cell>
          <cell r="C34" t="str">
            <v>DF</v>
          </cell>
          <cell r="I34">
            <v>2</v>
          </cell>
          <cell r="K34">
            <v>2303</v>
          </cell>
          <cell r="L34">
            <v>2</v>
          </cell>
          <cell r="N34" t="str">
            <v>C</v>
          </cell>
          <cell r="P34">
            <v>10000</v>
          </cell>
        </row>
        <row r="35">
          <cell r="A35">
            <v>1</v>
          </cell>
          <cell r="B35" t="str">
            <v>PD</v>
          </cell>
          <cell r="C35" t="str">
            <v>DF</v>
          </cell>
          <cell r="I35">
            <v>2</v>
          </cell>
          <cell r="K35">
            <v>3506</v>
          </cell>
          <cell r="L35">
            <v>3</v>
          </cell>
          <cell r="N35" t="str">
            <v>C</v>
          </cell>
          <cell r="P35">
            <v>300000</v>
          </cell>
        </row>
        <row r="36">
          <cell r="A36">
            <v>1</v>
          </cell>
          <cell r="B36" t="str">
            <v>PD</v>
          </cell>
          <cell r="C36" t="str">
            <v>DF</v>
          </cell>
          <cell r="I36">
            <v>5</v>
          </cell>
          <cell r="K36">
            <v>1316</v>
          </cell>
          <cell r="L36">
            <v>1</v>
          </cell>
          <cell r="N36" t="str">
            <v>C</v>
          </cell>
          <cell r="P36">
            <v>23000000</v>
          </cell>
        </row>
        <row r="37">
          <cell r="A37">
            <v>1</v>
          </cell>
          <cell r="B37" t="str">
            <v>PD</v>
          </cell>
          <cell r="C37" t="str">
            <v>DF</v>
          </cell>
          <cell r="I37">
            <v>2</v>
          </cell>
          <cell r="K37">
            <v>2103</v>
          </cell>
          <cell r="L37">
            <v>2</v>
          </cell>
          <cell r="N37" t="str">
            <v>C</v>
          </cell>
          <cell r="P37">
            <v>5000</v>
          </cell>
        </row>
        <row r="38">
          <cell r="A38">
            <v>1</v>
          </cell>
          <cell r="B38" t="str">
            <v>PD</v>
          </cell>
          <cell r="C38" t="str">
            <v>DF</v>
          </cell>
          <cell r="I38">
            <v>2</v>
          </cell>
          <cell r="K38">
            <v>2106</v>
          </cell>
          <cell r="L38">
            <v>2</v>
          </cell>
          <cell r="N38" t="str">
            <v>C</v>
          </cell>
          <cell r="P38">
            <v>20000</v>
          </cell>
        </row>
        <row r="39">
          <cell r="A39">
            <v>1</v>
          </cell>
          <cell r="B39" t="str">
            <v>PD</v>
          </cell>
          <cell r="C39" t="str">
            <v>DF</v>
          </cell>
          <cell r="I39">
            <v>2</v>
          </cell>
          <cell r="K39">
            <v>2303</v>
          </cell>
          <cell r="L39">
            <v>2</v>
          </cell>
          <cell r="N39" t="str">
            <v>C</v>
          </cell>
          <cell r="P39">
            <v>51000</v>
          </cell>
        </row>
        <row r="40">
          <cell r="A40">
            <v>1</v>
          </cell>
          <cell r="B40" t="str">
            <v>PD</v>
          </cell>
          <cell r="C40" t="str">
            <v>DF</v>
          </cell>
          <cell r="I40">
            <v>2</v>
          </cell>
          <cell r="K40">
            <v>3303</v>
          </cell>
          <cell r="L40">
            <v>3</v>
          </cell>
          <cell r="N40" t="str">
            <v>C</v>
          </cell>
          <cell r="P40">
            <v>300000</v>
          </cell>
        </row>
        <row r="41">
          <cell r="A41">
            <v>1</v>
          </cell>
          <cell r="B41" t="str">
            <v>PD</v>
          </cell>
          <cell r="C41" t="str">
            <v>DF</v>
          </cell>
          <cell r="I41">
            <v>2</v>
          </cell>
          <cell r="K41">
            <v>3506</v>
          </cell>
          <cell r="L41">
            <v>3</v>
          </cell>
          <cell r="N41" t="str">
            <v>C</v>
          </cell>
          <cell r="P41">
            <v>250000</v>
          </cell>
        </row>
        <row r="42">
          <cell r="A42">
            <v>1</v>
          </cell>
          <cell r="B42" t="str">
            <v>PD</v>
          </cell>
          <cell r="C42" t="str">
            <v>DF</v>
          </cell>
          <cell r="I42">
            <v>5</v>
          </cell>
          <cell r="K42">
            <v>1103</v>
          </cell>
          <cell r="L42">
            <v>1</v>
          </cell>
          <cell r="N42" t="str">
            <v>C</v>
          </cell>
          <cell r="P42">
            <v>1380533</v>
          </cell>
        </row>
        <row r="43">
          <cell r="A43">
            <v>1</v>
          </cell>
          <cell r="B43" t="str">
            <v>PD</v>
          </cell>
          <cell r="C43" t="str">
            <v>DF</v>
          </cell>
          <cell r="I43">
            <v>5</v>
          </cell>
          <cell r="K43">
            <v>1305</v>
          </cell>
          <cell r="L43">
            <v>1</v>
          </cell>
          <cell r="N43" t="str">
            <v>C</v>
          </cell>
          <cell r="P43">
            <v>39575</v>
          </cell>
        </row>
        <row r="44">
          <cell r="A44">
            <v>1</v>
          </cell>
          <cell r="B44" t="str">
            <v>PD</v>
          </cell>
          <cell r="C44" t="str">
            <v>DF</v>
          </cell>
          <cell r="I44">
            <v>5</v>
          </cell>
          <cell r="K44">
            <v>1306</v>
          </cell>
          <cell r="L44">
            <v>1</v>
          </cell>
          <cell r="N44" t="str">
            <v>C</v>
          </cell>
          <cell r="P44">
            <v>189582</v>
          </cell>
        </row>
        <row r="45">
          <cell r="A45">
            <v>1</v>
          </cell>
          <cell r="B45" t="str">
            <v>PD</v>
          </cell>
          <cell r="C45" t="str">
            <v>DF</v>
          </cell>
          <cell r="I45">
            <v>5</v>
          </cell>
          <cell r="K45">
            <v>1401</v>
          </cell>
          <cell r="L45">
            <v>1</v>
          </cell>
          <cell r="N45" t="str">
            <v>C</v>
          </cell>
          <cell r="P45">
            <v>137639</v>
          </cell>
        </row>
        <row r="46">
          <cell r="A46">
            <v>1</v>
          </cell>
          <cell r="B46" t="str">
            <v>PD</v>
          </cell>
          <cell r="C46" t="str">
            <v>DF</v>
          </cell>
          <cell r="I46">
            <v>5</v>
          </cell>
          <cell r="K46">
            <v>1403</v>
          </cell>
          <cell r="L46">
            <v>1</v>
          </cell>
          <cell r="N46" t="str">
            <v>C</v>
          </cell>
          <cell r="P46">
            <v>69027</v>
          </cell>
        </row>
        <row r="47">
          <cell r="A47">
            <v>1</v>
          </cell>
          <cell r="B47" t="str">
            <v>PD</v>
          </cell>
          <cell r="C47" t="str">
            <v>DF</v>
          </cell>
          <cell r="I47">
            <v>5</v>
          </cell>
          <cell r="K47">
            <v>1404</v>
          </cell>
          <cell r="L47">
            <v>1</v>
          </cell>
          <cell r="N47" t="str">
            <v>C</v>
          </cell>
          <cell r="P47">
            <v>21950</v>
          </cell>
        </row>
        <row r="48">
          <cell r="A48">
            <v>1</v>
          </cell>
          <cell r="B48" t="str">
            <v>PD</v>
          </cell>
          <cell r="C48" t="str">
            <v>DF</v>
          </cell>
          <cell r="I48">
            <v>5</v>
          </cell>
          <cell r="K48">
            <v>1407</v>
          </cell>
          <cell r="L48">
            <v>1</v>
          </cell>
          <cell r="N48" t="str">
            <v>C</v>
          </cell>
          <cell r="P48">
            <v>3311</v>
          </cell>
        </row>
        <row r="49">
          <cell r="A49">
            <v>1</v>
          </cell>
          <cell r="B49" t="str">
            <v>PD</v>
          </cell>
          <cell r="C49" t="str">
            <v>DF</v>
          </cell>
          <cell r="I49">
            <v>5</v>
          </cell>
          <cell r="K49">
            <v>1507</v>
          </cell>
          <cell r="L49">
            <v>1</v>
          </cell>
          <cell r="N49" t="str">
            <v>C</v>
          </cell>
          <cell r="P49">
            <v>857332</v>
          </cell>
        </row>
        <row r="50">
          <cell r="A50">
            <v>1</v>
          </cell>
          <cell r="B50" t="str">
            <v>PD</v>
          </cell>
          <cell r="C50" t="str">
            <v>DF</v>
          </cell>
          <cell r="I50">
            <v>5</v>
          </cell>
          <cell r="K50">
            <v>1508</v>
          </cell>
          <cell r="L50">
            <v>1</v>
          </cell>
          <cell r="N50" t="str">
            <v>C</v>
          </cell>
          <cell r="P50">
            <v>71443</v>
          </cell>
        </row>
        <row r="51">
          <cell r="A51">
            <v>1</v>
          </cell>
          <cell r="B51" t="str">
            <v>PD</v>
          </cell>
          <cell r="C51" t="str">
            <v>DF</v>
          </cell>
          <cell r="I51">
            <v>5</v>
          </cell>
          <cell r="K51">
            <v>1509</v>
          </cell>
          <cell r="L51">
            <v>1</v>
          </cell>
          <cell r="N51" t="str">
            <v>C</v>
          </cell>
          <cell r="P51">
            <v>325708</v>
          </cell>
        </row>
        <row r="52">
          <cell r="A52">
            <v>1</v>
          </cell>
          <cell r="B52" t="str">
            <v>PD</v>
          </cell>
          <cell r="C52" t="str">
            <v>DF</v>
          </cell>
          <cell r="I52">
            <v>5</v>
          </cell>
          <cell r="K52">
            <v>1601</v>
          </cell>
          <cell r="L52">
            <v>1</v>
          </cell>
          <cell r="N52" t="str">
            <v>C</v>
          </cell>
          <cell r="P52">
            <v>59398</v>
          </cell>
        </row>
        <row r="53">
          <cell r="A53">
            <v>1</v>
          </cell>
          <cell r="B53" t="str">
            <v>PD</v>
          </cell>
          <cell r="C53" t="str">
            <v>DF</v>
          </cell>
          <cell r="I53">
            <v>1</v>
          </cell>
          <cell r="K53">
            <v>3301</v>
          </cell>
          <cell r="L53">
            <v>3</v>
          </cell>
          <cell r="N53" t="str">
            <v>C</v>
          </cell>
          <cell r="P53">
            <v>2600717</v>
          </cell>
        </row>
        <row r="54">
          <cell r="A54">
            <v>1</v>
          </cell>
          <cell r="B54" t="str">
            <v>PD</v>
          </cell>
          <cell r="C54" t="str">
            <v>DF</v>
          </cell>
          <cell r="I54">
            <v>1</v>
          </cell>
          <cell r="K54">
            <v>4105</v>
          </cell>
          <cell r="L54">
            <v>4</v>
          </cell>
          <cell r="N54" t="str">
            <v>C</v>
          </cell>
          <cell r="P54">
            <v>3254926</v>
          </cell>
        </row>
        <row r="55">
          <cell r="A55">
            <v>1</v>
          </cell>
          <cell r="B55" t="str">
            <v>PD</v>
          </cell>
          <cell r="C55" t="str">
            <v>DF</v>
          </cell>
          <cell r="I55">
            <v>1</v>
          </cell>
          <cell r="K55">
            <v>4105</v>
          </cell>
          <cell r="L55">
            <v>4</v>
          </cell>
          <cell r="N55" t="str">
            <v>C</v>
          </cell>
          <cell r="P55">
            <v>10000000</v>
          </cell>
        </row>
        <row r="56">
          <cell r="A56">
            <v>1</v>
          </cell>
          <cell r="B56" t="str">
            <v>PD</v>
          </cell>
          <cell r="C56" t="str">
            <v>DF</v>
          </cell>
          <cell r="I56">
            <v>2</v>
          </cell>
          <cell r="K56">
            <v>2103</v>
          </cell>
          <cell r="L56">
            <v>2</v>
          </cell>
          <cell r="N56" t="str">
            <v>C</v>
          </cell>
          <cell r="P56">
            <v>28000</v>
          </cell>
        </row>
        <row r="57">
          <cell r="A57">
            <v>1</v>
          </cell>
          <cell r="B57" t="str">
            <v>PD</v>
          </cell>
          <cell r="C57" t="str">
            <v>DF</v>
          </cell>
          <cell r="I57">
            <v>2</v>
          </cell>
          <cell r="K57">
            <v>2106</v>
          </cell>
          <cell r="L57">
            <v>2</v>
          </cell>
          <cell r="N57" t="str">
            <v>C</v>
          </cell>
          <cell r="P57">
            <v>50000</v>
          </cell>
        </row>
        <row r="58">
          <cell r="A58">
            <v>1</v>
          </cell>
          <cell r="B58" t="str">
            <v>PD</v>
          </cell>
          <cell r="C58" t="str">
            <v>DF</v>
          </cell>
          <cell r="I58">
            <v>2</v>
          </cell>
          <cell r="K58">
            <v>2303</v>
          </cell>
          <cell r="L58">
            <v>2</v>
          </cell>
          <cell r="N58" t="str">
            <v>C</v>
          </cell>
          <cell r="P58">
            <v>30000</v>
          </cell>
        </row>
        <row r="59">
          <cell r="A59">
            <v>1</v>
          </cell>
          <cell r="B59" t="str">
            <v>PD</v>
          </cell>
          <cell r="C59" t="str">
            <v>DF</v>
          </cell>
          <cell r="I59">
            <v>2</v>
          </cell>
          <cell r="K59">
            <v>3506</v>
          </cell>
          <cell r="L59">
            <v>3</v>
          </cell>
          <cell r="N59" t="str">
            <v>C</v>
          </cell>
          <cell r="P59">
            <v>200000</v>
          </cell>
        </row>
        <row r="60">
          <cell r="A60">
            <v>1</v>
          </cell>
          <cell r="B60" t="str">
            <v>PD</v>
          </cell>
          <cell r="C60" t="str">
            <v>DF</v>
          </cell>
          <cell r="I60">
            <v>2</v>
          </cell>
          <cell r="K60">
            <v>3602</v>
          </cell>
          <cell r="L60">
            <v>3</v>
          </cell>
          <cell r="N60" t="str">
            <v>C</v>
          </cell>
          <cell r="P60">
            <v>5200000</v>
          </cell>
        </row>
        <row r="61">
          <cell r="A61">
            <v>1</v>
          </cell>
          <cell r="B61" t="str">
            <v>PD</v>
          </cell>
          <cell r="C61" t="str">
            <v>DF</v>
          </cell>
          <cell r="I61">
            <v>1</v>
          </cell>
          <cell r="K61">
            <v>4105</v>
          </cell>
          <cell r="L61">
            <v>4</v>
          </cell>
          <cell r="N61" t="str">
            <v>C</v>
          </cell>
          <cell r="P61">
            <v>224652600</v>
          </cell>
        </row>
        <row r="62">
          <cell r="A62">
            <v>1</v>
          </cell>
          <cell r="B62" t="str">
            <v>PD</v>
          </cell>
          <cell r="C62" t="str">
            <v>DF</v>
          </cell>
          <cell r="I62">
            <v>1</v>
          </cell>
          <cell r="K62">
            <v>2101</v>
          </cell>
          <cell r="L62">
            <v>2</v>
          </cell>
          <cell r="N62" t="str">
            <v>C</v>
          </cell>
          <cell r="P62">
            <v>38312</v>
          </cell>
        </row>
        <row r="63">
          <cell r="A63">
            <v>1</v>
          </cell>
          <cell r="B63" t="str">
            <v>PD</v>
          </cell>
          <cell r="C63" t="str">
            <v>DF</v>
          </cell>
          <cell r="I63">
            <v>1</v>
          </cell>
          <cell r="K63">
            <v>2105</v>
          </cell>
          <cell r="L63">
            <v>2</v>
          </cell>
          <cell r="N63" t="str">
            <v>C</v>
          </cell>
          <cell r="P63">
            <v>32182</v>
          </cell>
        </row>
        <row r="64">
          <cell r="A64">
            <v>1</v>
          </cell>
          <cell r="B64" t="str">
            <v>PD</v>
          </cell>
          <cell r="C64" t="str">
            <v>DF</v>
          </cell>
          <cell r="I64">
            <v>1</v>
          </cell>
          <cell r="K64">
            <v>2404</v>
          </cell>
          <cell r="L64">
            <v>2</v>
          </cell>
          <cell r="N64" t="str">
            <v>C</v>
          </cell>
          <cell r="P64">
            <v>24520</v>
          </cell>
        </row>
        <row r="65">
          <cell r="A65">
            <v>1</v>
          </cell>
          <cell r="B65" t="str">
            <v>PD</v>
          </cell>
          <cell r="C65" t="str">
            <v>DF</v>
          </cell>
          <cell r="I65">
            <v>1</v>
          </cell>
          <cell r="K65">
            <v>2601</v>
          </cell>
          <cell r="L65">
            <v>2</v>
          </cell>
          <cell r="N65" t="str">
            <v>C</v>
          </cell>
          <cell r="P65">
            <v>101911</v>
          </cell>
        </row>
        <row r="66">
          <cell r="A66">
            <v>1</v>
          </cell>
          <cell r="B66" t="str">
            <v>PD</v>
          </cell>
          <cell r="C66" t="str">
            <v>DF</v>
          </cell>
          <cell r="I66">
            <v>1</v>
          </cell>
          <cell r="K66">
            <v>3103</v>
          </cell>
          <cell r="L66">
            <v>3</v>
          </cell>
          <cell r="N66" t="str">
            <v>C</v>
          </cell>
          <cell r="P66">
            <v>36397</v>
          </cell>
        </row>
        <row r="67">
          <cell r="A67">
            <v>1</v>
          </cell>
          <cell r="B67" t="str">
            <v>PD</v>
          </cell>
          <cell r="C67" t="str">
            <v>DF</v>
          </cell>
          <cell r="I67">
            <v>1</v>
          </cell>
          <cell r="K67">
            <v>3104</v>
          </cell>
          <cell r="L67">
            <v>3</v>
          </cell>
          <cell r="N67" t="str">
            <v>C</v>
          </cell>
          <cell r="P67">
            <v>50572</v>
          </cell>
        </row>
        <row r="68">
          <cell r="A68">
            <v>1</v>
          </cell>
          <cell r="B68" t="str">
            <v>PD</v>
          </cell>
          <cell r="C68" t="str">
            <v>DF</v>
          </cell>
          <cell r="I68">
            <v>1</v>
          </cell>
          <cell r="K68">
            <v>3105</v>
          </cell>
          <cell r="L68">
            <v>3</v>
          </cell>
          <cell r="N68" t="str">
            <v>C</v>
          </cell>
          <cell r="P68">
            <v>64365</v>
          </cell>
        </row>
        <row r="69">
          <cell r="A69">
            <v>1</v>
          </cell>
          <cell r="B69" t="str">
            <v>PD</v>
          </cell>
          <cell r="C69" t="str">
            <v>DF</v>
          </cell>
          <cell r="I69">
            <v>1</v>
          </cell>
          <cell r="K69">
            <v>3301</v>
          </cell>
          <cell r="L69">
            <v>3</v>
          </cell>
          <cell r="N69" t="str">
            <v>C</v>
          </cell>
          <cell r="P69">
            <v>609167</v>
          </cell>
        </row>
        <row r="70">
          <cell r="A70">
            <v>1</v>
          </cell>
          <cell r="B70" t="str">
            <v>PD</v>
          </cell>
          <cell r="C70" t="str">
            <v>DF</v>
          </cell>
          <cell r="I70">
            <v>1</v>
          </cell>
          <cell r="K70">
            <v>3407</v>
          </cell>
          <cell r="L70">
            <v>3</v>
          </cell>
          <cell r="N70" t="str">
            <v>C</v>
          </cell>
          <cell r="P70">
            <v>19156</v>
          </cell>
        </row>
        <row r="71">
          <cell r="A71">
            <v>1</v>
          </cell>
          <cell r="B71" t="str">
            <v>PD</v>
          </cell>
          <cell r="C71" t="str">
            <v>DF</v>
          </cell>
          <cell r="I71">
            <v>1</v>
          </cell>
          <cell r="K71">
            <v>3701</v>
          </cell>
          <cell r="L71">
            <v>3</v>
          </cell>
          <cell r="N71" t="str">
            <v>C</v>
          </cell>
          <cell r="P71">
            <v>7662</v>
          </cell>
        </row>
        <row r="72">
          <cell r="A72">
            <v>1</v>
          </cell>
          <cell r="B72" t="str">
            <v>PD</v>
          </cell>
          <cell r="C72" t="str">
            <v>DF</v>
          </cell>
          <cell r="I72">
            <v>1</v>
          </cell>
          <cell r="K72">
            <v>3702</v>
          </cell>
          <cell r="L72">
            <v>3</v>
          </cell>
          <cell r="N72" t="str">
            <v>C</v>
          </cell>
          <cell r="P72">
            <v>7662</v>
          </cell>
        </row>
        <row r="73">
          <cell r="A73">
            <v>1</v>
          </cell>
          <cell r="B73" t="str">
            <v>PD</v>
          </cell>
          <cell r="C73" t="str">
            <v>DF</v>
          </cell>
          <cell r="I73">
            <v>1</v>
          </cell>
          <cell r="K73">
            <v>3703</v>
          </cell>
          <cell r="L73">
            <v>3</v>
          </cell>
          <cell r="N73" t="str">
            <v>C</v>
          </cell>
          <cell r="P73">
            <v>25286</v>
          </cell>
        </row>
        <row r="74">
          <cell r="A74">
            <v>1</v>
          </cell>
          <cell r="B74" t="str">
            <v>PD</v>
          </cell>
          <cell r="C74" t="str">
            <v>DF</v>
          </cell>
          <cell r="I74">
            <v>1</v>
          </cell>
          <cell r="K74">
            <v>3704</v>
          </cell>
          <cell r="L74">
            <v>3</v>
          </cell>
          <cell r="N74" t="str">
            <v>C</v>
          </cell>
          <cell r="P74">
            <v>15325</v>
          </cell>
        </row>
        <row r="75">
          <cell r="A75">
            <v>1</v>
          </cell>
          <cell r="B75" t="str">
            <v>PD</v>
          </cell>
          <cell r="C75" t="str">
            <v>DF</v>
          </cell>
          <cell r="I75">
            <v>2</v>
          </cell>
          <cell r="K75">
            <v>2103</v>
          </cell>
          <cell r="L75">
            <v>2</v>
          </cell>
          <cell r="N75" t="str">
            <v>C</v>
          </cell>
          <cell r="P75">
            <v>20000</v>
          </cell>
        </row>
        <row r="76">
          <cell r="A76">
            <v>1</v>
          </cell>
          <cell r="B76" t="str">
            <v>PD</v>
          </cell>
          <cell r="C76" t="str">
            <v>DF</v>
          </cell>
          <cell r="I76">
            <v>2</v>
          </cell>
          <cell r="K76">
            <v>2106</v>
          </cell>
          <cell r="L76">
            <v>2</v>
          </cell>
          <cell r="N76" t="str">
            <v>C</v>
          </cell>
          <cell r="P76">
            <v>16000</v>
          </cell>
        </row>
        <row r="77">
          <cell r="A77">
            <v>1</v>
          </cell>
          <cell r="B77" t="str">
            <v>PD</v>
          </cell>
          <cell r="C77" t="str">
            <v>DF</v>
          </cell>
          <cell r="I77">
            <v>2</v>
          </cell>
          <cell r="K77">
            <v>2201</v>
          </cell>
          <cell r="L77">
            <v>2</v>
          </cell>
          <cell r="N77" t="str">
            <v>C</v>
          </cell>
          <cell r="P77">
            <v>68000</v>
          </cell>
        </row>
        <row r="78">
          <cell r="A78">
            <v>1</v>
          </cell>
          <cell r="B78" t="str">
            <v>PD</v>
          </cell>
          <cell r="C78" t="str">
            <v>DF</v>
          </cell>
          <cell r="I78">
            <v>2</v>
          </cell>
          <cell r="K78">
            <v>3602</v>
          </cell>
          <cell r="L78">
            <v>3</v>
          </cell>
          <cell r="N78" t="str">
            <v>C</v>
          </cell>
          <cell r="P78">
            <v>41500</v>
          </cell>
        </row>
        <row r="79">
          <cell r="A79">
            <v>1</v>
          </cell>
          <cell r="B79" t="str">
            <v>PD</v>
          </cell>
          <cell r="C79" t="str">
            <v>DF</v>
          </cell>
          <cell r="I79">
            <v>5</v>
          </cell>
          <cell r="K79">
            <v>1103</v>
          </cell>
          <cell r="L79">
            <v>1</v>
          </cell>
          <cell r="N79" t="str">
            <v>C</v>
          </cell>
          <cell r="P79">
            <v>5467519</v>
          </cell>
        </row>
        <row r="80">
          <cell r="A80">
            <v>1</v>
          </cell>
          <cell r="B80" t="str">
            <v>PD</v>
          </cell>
          <cell r="C80" t="str">
            <v>DF</v>
          </cell>
          <cell r="I80">
            <v>5</v>
          </cell>
          <cell r="K80">
            <v>1202</v>
          </cell>
          <cell r="L80">
            <v>1</v>
          </cell>
          <cell r="N80" t="str">
            <v>C</v>
          </cell>
          <cell r="P80">
            <v>854065</v>
          </cell>
        </row>
        <row r="81">
          <cell r="A81">
            <v>1</v>
          </cell>
          <cell r="B81" t="str">
            <v>PD</v>
          </cell>
          <cell r="C81" t="str">
            <v>DF</v>
          </cell>
          <cell r="I81">
            <v>5</v>
          </cell>
          <cell r="K81">
            <v>1301</v>
          </cell>
          <cell r="L81">
            <v>1</v>
          </cell>
          <cell r="N81" t="str">
            <v>C</v>
          </cell>
          <cell r="P81">
            <v>71722</v>
          </cell>
        </row>
        <row r="82">
          <cell r="A82">
            <v>1</v>
          </cell>
          <cell r="B82" t="str">
            <v>PD</v>
          </cell>
          <cell r="C82" t="str">
            <v>DF</v>
          </cell>
          <cell r="I82">
            <v>5</v>
          </cell>
          <cell r="K82">
            <v>1305</v>
          </cell>
          <cell r="L82">
            <v>1</v>
          </cell>
          <cell r="N82" t="str">
            <v>C</v>
          </cell>
          <cell r="P82">
            <v>156736</v>
          </cell>
        </row>
        <row r="83">
          <cell r="A83">
            <v>1</v>
          </cell>
          <cell r="B83" t="str">
            <v>PD</v>
          </cell>
          <cell r="C83" t="str">
            <v>DF</v>
          </cell>
          <cell r="I83">
            <v>5</v>
          </cell>
          <cell r="K83">
            <v>1306</v>
          </cell>
          <cell r="L83">
            <v>1</v>
          </cell>
          <cell r="N83" t="str">
            <v>C</v>
          </cell>
          <cell r="P83">
            <v>997492</v>
          </cell>
        </row>
        <row r="84">
          <cell r="A84">
            <v>1</v>
          </cell>
          <cell r="B84" t="str">
            <v>PD</v>
          </cell>
          <cell r="C84" t="str">
            <v>DF</v>
          </cell>
          <cell r="I84">
            <v>5</v>
          </cell>
          <cell r="K84">
            <v>1319</v>
          </cell>
          <cell r="L84">
            <v>1</v>
          </cell>
          <cell r="N84" t="str">
            <v>C</v>
          </cell>
          <cell r="P84">
            <v>86978</v>
          </cell>
        </row>
        <row r="85">
          <cell r="A85">
            <v>1</v>
          </cell>
          <cell r="B85" t="str">
            <v>PD</v>
          </cell>
          <cell r="C85" t="str">
            <v>DF</v>
          </cell>
          <cell r="I85">
            <v>5</v>
          </cell>
          <cell r="K85">
            <v>1325</v>
          </cell>
          <cell r="L85">
            <v>1</v>
          </cell>
          <cell r="N85" t="str">
            <v>C</v>
          </cell>
          <cell r="P85">
            <v>2985</v>
          </cell>
        </row>
        <row r="86">
          <cell r="A86">
            <v>1</v>
          </cell>
          <cell r="B86" t="str">
            <v>PD</v>
          </cell>
          <cell r="C86" t="str">
            <v>DF</v>
          </cell>
          <cell r="I86">
            <v>5</v>
          </cell>
          <cell r="K86">
            <v>1401</v>
          </cell>
          <cell r="L86">
            <v>1</v>
          </cell>
          <cell r="N86" t="str">
            <v>C</v>
          </cell>
          <cell r="P86">
            <v>664730</v>
          </cell>
        </row>
        <row r="87">
          <cell r="A87">
            <v>1</v>
          </cell>
          <cell r="B87" t="str">
            <v>PD</v>
          </cell>
          <cell r="C87" t="str">
            <v>DF</v>
          </cell>
          <cell r="I87">
            <v>5</v>
          </cell>
          <cell r="K87">
            <v>1401</v>
          </cell>
          <cell r="L87">
            <v>1</v>
          </cell>
          <cell r="N87" t="str">
            <v>C</v>
          </cell>
          <cell r="P87">
            <v>85150</v>
          </cell>
        </row>
        <row r="88">
          <cell r="A88">
            <v>1</v>
          </cell>
          <cell r="B88" t="str">
            <v>PD</v>
          </cell>
          <cell r="C88" t="str">
            <v>DF</v>
          </cell>
          <cell r="I88">
            <v>5</v>
          </cell>
          <cell r="K88">
            <v>1403</v>
          </cell>
          <cell r="L88">
            <v>1</v>
          </cell>
          <cell r="N88" t="str">
            <v>C</v>
          </cell>
          <cell r="P88">
            <v>341671</v>
          </cell>
        </row>
        <row r="89">
          <cell r="A89">
            <v>1</v>
          </cell>
          <cell r="B89" t="str">
            <v>PD</v>
          </cell>
          <cell r="C89" t="str">
            <v>DF</v>
          </cell>
          <cell r="I89">
            <v>5</v>
          </cell>
          <cell r="K89">
            <v>1403</v>
          </cell>
          <cell r="L89">
            <v>1</v>
          </cell>
          <cell r="N89" t="str">
            <v>C</v>
          </cell>
          <cell r="P89">
            <v>42703</v>
          </cell>
        </row>
        <row r="90">
          <cell r="A90">
            <v>1</v>
          </cell>
          <cell r="B90" t="str">
            <v>PD</v>
          </cell>
          <cell r="C90" t="str">
            <v>DF</v>
          </cell>
          <cell r="I90">
            <v>5</v>
          </cell>
          <cell r="K90">
            <v>1404</v>
          </cell>
          <cell r="L90">
            <v>1</v>
          </cell>
          <cell r="N90" t="str">
            <v>C</v>
          </cell>
          <cell r="P90">
            <v>86934</v>
          </cell>
        </row>
        <row r="91">
          <cell r="A91">
            <v>1</v>
          </cell>
          <cell r="B91" t="str">
            <v>PD</v>
          </cell>
          <cell r="C91" t="str">
            <v>DF</v>
          </cell>
          <cell r="I91">
            <v>5</v>
          </cell>
          <cell r="K91">
            <v>1407</v>
          </cell>
          <cell r="L91">
            <v>1</v>
          </cell>
          <cell r="N91" t="str">
            <v>C</v>
          </cell>
          <cell r="P91">
            <v>13113</v>
          </cell>
        </row>
        <row r="92">
          <cell r="A92">
            <v>1</v>
          </cell>
          <cell r="B92" t="str">
            <v>PD</v>
          </cell>
          <cell r="C92" t="str">
            <v>DF</v>
          </cell>
          <cell r="I92">
            <v>5</v>
          </cell>
          <cell r="K92">
            <v>1501</v>
          </cell>
          <cell r="L92">
            <v>1</v>
          </cell>
          <cell r="N92" t="str">
            <v>C</v>
          </cell>
          <cell r="P92">
            <v>329588</v>
          </cell>
        </row>
        <row r="93">
          <cell r="A93">
            <v>1</v>
          </cell>
          <cell r="B93" t="str">
            <v>PD</v>
          </cell>
          <cell r="C93" t="str">
            <v>DF</v>
          </cell>
          <cell r="I93">
            <v>5</v>
          </cell>
          <cell r="K93">
            <v>1506</v>
          </cell>
          <cell r="L93">
            <v>1</v>
          </cell>
          <cell r="N93" t="str">
            <v>C</v>
          </cell>
          <cell r="P93">
            <v>210761</v>
          </cell>
        </row>
        <row r="94">
          <cell r="A94">
            <v>1</v>
          </cell>
          <cell r="B94" t="str">
            <v>PD</v>
          </cell>
          <cell r="C94" t="str">
            <v>DF</v>
          </cell>
          <cell r="I94">
            <v>5</v>
          </cell>
          <cell r="K94">
            <v>1507</v>
          </cell>
          <cell r="L94">
            <v>1</v>
          </cell>
          <cell r="N94" t="str">
            <v>C</v>
          </cell>
          <cell r="P94">
            <v>3395414</v>
          </cell>
        </row>
        <row r="95">
          <cell r="A95">
            <v>1</v>
          </cell>
          <cell r="B95" t="str">
            <v>PD</v>
          </cell>
          <cell r="C95" t="str">
            <v>DF</v>
          </cell>
          <cell r="I95">
            <v>5</v>
          </cell>
          <cell r="K95">
            <v>1508</v>
          </cell>
          <cell r="L95">
            <v>1</v>
          </cell>
          <cell r="N95" t="str">
            <v>C</v>
          </cell>
          <cell r="P95">
            <v>274044</v>
          </cell>
        </row>
        <row r="96">
          <cell r="A96">
            <v>1</v>
          </cell>
          <cell r="B96" t="str">
            <v>PD</v>
          </cell>
          <cell r="C96" t="str">
            <v>DF</v>
          </cell>
          <cell r="I96">
            <v>5</v>
          </cell>
          <cell r="K96">
            <v>1508</v>
          </cell>
          <cell r="L96">
            <v>1</v>
          </cell>
          <cell r="N96" t="str">
            <v>C</v>
          </cell>
          <cell r="P96">
            <v>44198</v>
          </cell>
        </row>
        <row r="97">
          <cell r="A97">
            <v>1</v>
          </cell>
          <cell r="B97" t="str">
            <v>PD</v>
          </cell>
          <cell r="C97" t="str">
            <v>DF</v>
          </cell>
          <cell r="I97">
            <v>5</v>
          </cell>
          <cell r="K97">
            <v>1509</v>
          </cell>
          <cell r="L97">
            <v>1</v>
          </cell>
          <cell r="N97" t="str">
            <v>C</v>
          </cell>
          <cell r="P97">
            <v>1289945</v>
          </cell>
        </row>
        <row r="98">
          <cell r="A98">
            <v>1</v>
          </cell>
          <cell r="B98" t="str">
            <v>PD</v>
          </cell>
          <cell r="C98" t="str">
            <v>DF</v>
          </cell>
          <cell r="I98">
            <v>5</v>
          </cell>
          <cell r="K98">
            <v>1601</v>
          </cell>
          <cell r="L98">
            <v>1</v>
          </cell>
          <cell r="N98" t="str">
            <v>C</v>
          </cell>
          <cell r="P98">
            <v>269712</v>
          </cell>
        </row>
        <row r="99">
          <cell r="A99">
            <v>1</v>
          </cell>
          <cell r="B99" t="str">
            <v>PD</v>
          </cell>
          <cell r="C99" t="str">
            <v>DF</v>
          </cell>
          <cell r="I99">
            <v>5</v>
          </cell>
          <cell r="K99">
            <v>1601</v>
          </cell>
          <cell r="L99">
            <v>1</v>
          </cell>
          <cell r="N99" t="str">
            <v>C</v>
          </cell>
          <cell r="P99">
            <v>17081</v>
          </cell>
        </row>
        <row r="100">
          <cell r="A100">
            <v>1</v>
          </cell>
          <cell r="B100" t="str">
            <v>PD</v>
          </cell>
          <cell r="C100" t="str">
            <v>DF</v>
          </cell>
          <cell r="I100">
            <v>1</v>
          </cell>
          <cell r="K100">
            <v>2101</v>
          </cell>
          <cell r="L100">
            <v>2</v>
          </cell>
          <cell r="N100" t="str">
            <v>C</v>
          </cell>
          <cell r="P100">
            <v>38312</v>
          </cell>
        </row>
        <row r="101">
          <cell r="A101">
            <v>1</v>
          </cell>
          <cell r="B101" t="str">
            <v>PD</v>
          </cell>
          <cell r="C101" t="str">
            <v>DF</v>
          </cell>
          <cell r="I101">
            <v>1</v>
          </cell>
          <cell r="K101">
            <v>2102</v>
          </cell>
          <cell r="L101">
            <v>2</v>
          </cell>
          <cell r="N101" t="str">
            <v>C</v>
          </cell>
          <cell r="P101">
            <v>9050</v>
          </cell>
        </row>
        <row r="102">
          <cell r="A102">
            <v>1</v>
          </cell>
          <cell r="B102" t="str">
            <v>PD</v>
          </cell>
          <cell r="C102" t="str">
            <v>DF</v>
          </cell>
          <cell r="I102">
            <v>1</v>
          </cell>
          <cell r="K102">
            <v>2105</v>
          </cell>
          <cell r="L102">
            <v>2</v>
          </cell>
          <cell r="N102" t="str">
            <v>C</v>
          </cell>
          <cell r="P102">
            <v>32182</v>
          </cell>
        </row>
        <row r="103">
          <cell r="A103">
            <v>1</v>
          </cell>
          <cell r="B103" t="str">
            <v>PD</v>
          </cell>
          <cell r="C103" t="str">
            <v>DF</v>
          </cell>
          <cell r="I103">
            <v>1</v>
          </cell>
          <cell r="K103">
            <v>2203</v>
          </cell>
          <cell r="L103">
            <v>2</v>
          </cell>
          <cell r="N103" t="str">
            <v>C</v>
          </cell>
          <cell r="P103">
            <v>38312</v>
          </cell>
        </row>
        <row r="104">
          <cell r="A104">
            <v>1</v>
          </cell>
          <cell r="B104" t="str">
            <v>PD</v>
          </cell>
          <cell r="C104" t="str">
            <v>DF</v>
          </cell>
          <cell r="I104">
            <v>1</v>
          </cell>
          <cell r="K104">
            <v>2401</v>
          </cell>
          <cell r="L104">
            <v>2</v>
          </cell>
          <cell r="N104" t="str">
            <v>C</v>
          </cell>
          <cell r="P104">
            <v>22987</v>
          </cell>
        </row>
        <row r="105">
          <cell r="A105">
            <v>1</v>
          </cell>
          <cell r="B105" t="str">
            <v>PD</v>
          </cell>
          <cell r="C105" t="str">
            <v>DF</v>
          </cell>
          <cell r="I105">
            <v>1</v>
          </cell>
          <cell r="K105">
            <v>2402</v>
          </cell>
          <cell r="L105">
            <v>2</v>
          </cell>
          <cell r="N105" t="str">
            <v>C</v>
          </cell>
          <cell r="P105">
            <v>9195</v>
          </cell>
        </row>
        <row r="106">
          <cell r="A106">
            <v>1</v>
          </cell>
          <cell r="B106" t="str">
            <v>PD</v>
          </cell>
          <cell r="C106" t="str">
            <v>DF</v>
          </cell>
          <cell r="I106">
            <v>1</v>
          </cell>
          <cell r="K106">
            <v>2403</v>
          </cell>
          <cell r="L106">
            <v>2</v>
          </cell>
          <cell r="N106" t="str">
            <v>C</v>
          </cell>
          <cell r="P106">
            <v>15325</v>
          </cell>
        </row>
        <row r="107">
          <cell r="A107">
            <v>1</v>
          </cell>
          <cell r="B107" t="str">
            <v>PD</v>
          </cell>
          <cell r="C107" t="str">
            <v>DF</v>
          </cell>
          <cell r="I107">
            <v>1</v>
          </cell>
          <cell r="K107">
            <v>2504</v>
          </cell>
          <cell r="L107">
            <v>2</v>
          </cell>
          <cell r="N107" t="str">
            <v>C</v>
          </cell>
          <cell r="P107">
            <v>60917</v>
          </cell>
        </row>
        <row r="108">
          <cell r="A108">
            <v>1</v>
          </cell>
          <cell r="B108" t="str">
            <v>PD</v>
          </cell>
          <cell r="C108" t="str">
            <v>DF</v>
          </cell>
          <cell r="I108">
            <v>1</v>
          </cell>
          <cell r="K108">
            <v>2601</v>
          </cell>
          <cell r="L108">
            <v>2</v>
          </cell>
          <cell r="N108" t="str">
            <v>C</v>
          </cell>
          <cell r="P108">
            <v>101911</v>
          </cell>
        </row>
        <row r="109">
          <cell r="A109">
            <v>1</v>
          </cell>
          <cell r="B109" t="str">
            <v>PD</v>
          </cell>
          <cell r="C109" t="str">
            <v>DF</v>
          </cell>
          <cell r="I109">
            <v>1</v>
          </cell>
          <cell r="K109">
            <v>3103</v>
          </cell>
          <cell r="L109">
            <v>3</v>
          </cell>
          <cell r="N109" t="str">
            <v>C</v>
          </cell>
          <cell r="P109">
            <v>36397</v>
          </cell>
        </row>
        <row r="110">
          <cell r="A110">
            <v>1</v>
          </cell>
          <cell r="B110" t="str">
            <v>PD</v>
          </cell>
          <cell r="C110" t="str">
            <v>DF</v>
          </cell>
          <cell r="I110">
            <v>1</v>
          </cell>
          <cell r="K110">
            <v>3104</v>
          </cell>
          <cell r="L110">
            <v>3</v>
          </cell>
          <cell r="N110" t="str">
            <v>C</v>
          </cell>
          <cell r="P110">
            <v>50572</v>
          </cell>
        </row>
        <row r="111">
          <cell r="A111">
            <v>1</v>
          </cell>
          <cell r="B111" t="str">
            <v>PD</v>
          </cell>
          <cell r="C111" t="str">
            <v>DF</v>
          </cell>
          <cell r="I111">
            <v>1</v>
          </cell>
          <cell r="K111">
            <v>3105</v>
          </cell>
          <cell r="L111">
            <v>3</v>
          </cell>
          <cell r="N111" t="str">
            <v>C</v>
          </cell>
          <cell r="P111">
            <v>63599</v>
          </cell>
        </row>
        <row r="112">
          <cell r="A112">
            <v>1</v>
          </cell>
          <cell r="B112" t="str">
            <v>PD</v>
          </cell>
          <cell r="C112" t="str">
            <v>DF</v>
          </cell>
          <cell r="I112">
            <v>1</v>
          </cell>
          <cell r="K112">
            <v>3212</v>
          </cell>
          <cell r="L112">
            <v>3</v>
          </cell>
          <cell r="N112" t="str">
            <v>C</v>
          </cell>
          <cell r="P112">
            <v>38312</v>
          </cell>
        </row>
        <row r="113">
          <cell r="A113">
            <v>1</v>
          </cell>
          <cell r="B113" t="str">
            <v>PD</v>
          </cell>
          <cell r="C113" t="str">
            <v>DF</v>
          </cell>
          <cell r="I113">
            <v>1</v>
          </cell>
          <cell r="K113">
            <v>3301</v>
          </cell>
          <cell r="L113">
            <v>3</v>
          </cell>
          <cell r="N113" t="str">
            <v>C</v>
          </cell>
          <cell r="P113">
            <v>609167</v>
          </cell>
        </row>
        <row r="114">
          <cell r="A114">
            <v>1</v>
          </cell>
          <cell r="B114" t="str">
            <v>PD</v>
          </cell>
          <cell r="C114" t="str">
            <v>DF</v>
          </cell>
          <cell r="I114">
            <v>1</v>
          </cell>
          <cell r="K114">
            <v>3407</v>
          </cell>
          <cell r="L114">
            <v>3</v>
          </cell>
          <cell r="N114" t="str">
            <v>C</v>
          </cell>
          <cell r="P114">
            <v>19156</v>
          </cell>
        </row>
        <row r="115">
          <cell r="A115">
            <v>1</v>
          </cell>
          <cell r="B115" t="str">
            <v>PD</v>
          </cell>
          <cell r="C115" t="str">
            <v>DF</v>
          </cell>
          <cell r="I115">
            <v>1</v>
          </cell>
          <cell r="K115">
            <v>3411</v>
          </cell>
          <cell r="L115">
            <v>3</v>
          </cell>
          <cell r="N115" t="str">
            <v>C</v>
          </cell>
          <cell r="P115">
            <v>95781</v>
          </cell>
        </row>
        <row r="116">
          <cell r="A116">
            <v>1</v>
          </cell>
          <cell r="B116" t="str">
            <v>PD</v>
          </cell>
          <cell r="C116" t="str">
            <v>DF</v>
          </cell>
          <cell r="I116">
            <v>1</v>
          </cell>
          <cell r="K116">
            <v>3501</v>
          </cell>
          <cell r="L116">
            <v>3</v>
          </cell>
          <cell r="N116" t="str">
            <v>C</v>
          </cell>
          <cell r="P116">
            <v>8429</v>
          </cell>
        </row>
        <row r="117">
          <cell r="A117">
            <v>1</v>
          </cell>
          <cell r="B117" t="str">
            <v>PD</v>
          </cell>
          <cell r="C117" t="str">
            <v>DF</v>
          </cell>
          <cell r="I117">
            <v>1</v>
          </cell>
          <cell r="K117">
            <v>3703</v>
          </cell>
          <cell r="L117">
            <v>3</v>
          </cell>
          <cell r="N117" t="str">
            <v>C</v>
          </cell>
          <cell r="P117">
            <v>26819</v>
          </cell>
        </row>
        <row r="118">
          <cell r="A118">
            <v>1</v>
          </cell>
          <cell r="B118" t="str">
            <v>PD</v>
          </cell>
          <cell r="C118" t="str">
            <v>DF</v>
          </cell>
          <cell r="I118">
            <v>2</v>
          </cell>
          <cell r="K118">
            <v>2103</v>
          </cell>
          <cell r="L118">
            <v>2</v>
          </cell>
          <cell r="N118" t="str">
            <v>C</v>
          </cell>
          <cell r="P118">
            <v>18000</v>
          </cell>
        </row>
        <row r="119">
          <cell r="A119">
            <v>1</v>
          </cell>
          <cell r="B119" t="str">
            <v>PD</v>
          </cell>
          <cell r="C119" t="str">
            <v>DF</v>
          </cell>
          <cell r="I119">
            <v>2</v>
          </cell>
          <cell r="K119">
            <v>2106</v>
          </cell>
          <cell r="L119">
            <v>2</v>
          </cell>
          <cell r="N119" t="str">
            <v>C</v>
          </cell>
          <cell r="P119">
            <v>16000</v>
          </cell>
        </row>
        <row r="120">
          <cell r="A120">
            <v>1</v>
          </cell>
          <cell r="B120" t="str">
            <v>PD</v>
          </cell>
          <cell r="C120" t="str">
            <v>DF</v>
          </cell>
          <cell r="I120">
            <v>2</v>
          </cell>
          <cell r="K120">
            <v>2201</v>
          </cell>
          <cell r="L120">
            <v>2</v>
          </cell>
          <cell r="N120" t="str">
            <v>C</v>
          </cell>
          <cell r="P120">
            <v>68000</v>
          </cell>
        </row>
        <row r="121">
          <cell r="A121">
            <v>1</v>
          </cell>
          <cell r="B121" t="str">
            <v>PD</v>
          </cell>
          <cell r="C121" t="str">
            <v>DF</v>
          </cell>
          <cell r="I121">
            <v>2</v>
          </cell>
          <cell r="K121">
            <v>2303</v>
          </cell>
          <cell r="L121">
            <v>2</v>
          </cell>
          <cell r="N121" t="str">
            <v>C</v>
          </cell>
          <cell r="P121">
            <v>10000</v>
          </cell>
        </row>
        <row r="122">
          <cell r="A122">
            <v>1</v>
          </cell>
          <cell r="B122" t="str">
            <v>PD</v>
          </cell>
          <cell r="C122" t="str">
            <v>DF</v>
          </cell>
          <cell r="I122">
            <v>2</v>
          </cell>
          <cell r="K122">
            <v>3506</v>
          </cell>
          <cell r="L122">
            <v>3</v>
          </cell>
          <cell r="N122" t="str">
            <v>C</v>
          </cell>
          <cell r="P122">
            <v>82500</v>
          </cell>
        </row>
        <row r="123">
          <cell r="A123">
            <v>1</v>
          </cell>
          <cell r="B123" t="str">
            <v>PD</v>
          </cell>
          <cell r="C123" t="str">
            <v>DF</v>
          </cell>
          <cell r="I123">
            <v>2</v>
          </cell>
          <cell r="K123">
            <v>3602</v>
          </cell>
          <cell r="L123">
            <v>3</v>
          </cell>
          <cell r="N123" t="str">
            <v>C</v>
          </cell>
          <cell r="P123">
            <v>41500</v>
          </cell>
        </row>
        <row r="124">
          <cell r="A124">
            <v>1</v>
          </cell>
          <cell r="B124" t="str">
            <v>PD</v>
          </cell>
          <cell r="C124" t="str">
            <v>DF</v>
          </cell>
          <cell r="I124">
            <v>1</v>
          </cell>
          <cell r="K124">
            <v>2101</v>
          </cell>
          <cell r="L124">
            <v>2</v>
          </cell>
          <cell r="N124" t="str">
            <v>C</v>
          </cell>
          <cell r="P124">
            <v>38312</v>
          </cell>
        </row>
        <row r="125">
          <cell r="A125">
            <v>1</v>
          </cell>
          <cell r="B125" t="str">
            <v>PD</v>
          </cell>
          <cell r="C125" t="str">
            <v>DF</v>
          </cell>
          <cell r="I125">
            <v>1</v>
          </cell>
          <cell r="K125">
            <v>2105</v>
          </cell>
          <cell r="L125">
            <v>2</v>
          </cell>
          <cell r="N125" t="str">
            <v>C</v>
          </cell>
          <cell r="P125">
            <v>32182</v>
          </cell>
        </row>
        <row r="126">
          <cell r="A126">
            <v>1</v>
          </cell>
          <cell r="B126" t="str">
            <v>PD</v>
          </cell>
          <cell r="C126" t="str">
            <v>DF</v>
          </cell>
          <cell r="I126">
            <v>1</v>
          </cell>
          <cell r="K126">
            <v>2601</v>
          </cell>
          <cell r="L126">
            <v>2</v>
          </cell>
          <cell r="N126" t="str">
            <v>C</v>
          </cell>
          <cell r="P126">
            <v>101911</v>
          </cell>
        </row>
        <row r="127">
          <cell r="A127">
            <v>1</v>
          </cell>
          <cell r="B127" t="str">
            <v>PD</v>
          </cell>
          <cell r="C127" t="str">
            <v>DF</v>
          </cell>
          <cell r="I127">
            <v>1</v>
          </cell>
          <cell r="K127">
            <v>3103</v>
          </cell>
          <cell r="L127">
            <v>3</v>
          </cell>
          <cell r="N127" t="str">
            <v>C</v>
          </cell>
          <cell r="P127">
            <v>36397</v>
          </cell>
        </row>
        <row r="128">
          <cell r="A128">
            <v>1</v>
          </cell>
          <cell r="B128" t="str">
            <v>PD</v>
          </cell>
          <cell r="C128" t="str">
            <v>DF</v>
          </cell>
          <cell r="I128">
            <v>1</v>
          </cell>
          <cell r="K128">
            <v>3104</v>
          </cell>
          <cell r="L128">
            <v>3</v>
          </cell>
          <cell r="N128" t="str">
            <v>C</v>
          </cell>
          <cell r="P128">
            <v>50572</v>
          </cell>
        </row>
        <row r="129">
          <cell r="A129">
            <v>1</v>
          </cell>
          <cell r="B129" t="str">
            <v>PD</v>
          </cell>
          <cell r="C129" t="str">
            <v>DF</v>
          </cell>
          <cell r="I129">
            <v>1</v>
          </cell>
          <cell r="K129">
            <v>3105</v>
          </cell>
          <cell r="L129">
            <v>3</v>
          </cell>
          <cell r="N129" t="str">
            <v>C</v>
          </cell>
          <cell r="P129">
            <v>63599</v>
          </cell>
        </row>
        <row r="130">
          <cell r="A130">
            <v>1</v>
          </cell>
          <cell r="B130" t="str">
            <v>PD</v>
          </cell>
          <cell r="C130" t="str">
            <v>DF</v>
          </cell>
          <cell r="I130">
            <v>1</v>
          </cell>
          <cell r="K130">
            <v>3301</v>
          </cell>
          <cell r="L130">
            <v>3</v>
          </cell>
          <cell r="N130" t="str">
            <v>C</v>
          </cell>
          <cell r="P130">
            <v>609167</v>
          </cell>
        </row>
        <row r="131">
          <cell r="A131">
            <v>1</v>
          </cell>
          <cell r="B131" t="str">
            <v>PD</v>
          </cell>
          <cell r="C131" t="str">
            <v>DF</v>
          </cell>
          <cell r="I131">
            <v>1</v>
          </cell>
          <cell r="K131">
            <v>3407</v>
          </cell>
          <cell r="L131">
            <v>3</v>
          </cell>
          <cell r="N131" t="str">
            <v>C</v>
          </cell>
          <cell r="P131">
            <v>19156</v>
          </cell>
        </row>
        <row r="132">
          <cell r="A132">
            <v>1</v>
          </cell>
          <cell r="B132" t="str">
            <v>PD</v>
          </cell>
          <cell r="C132" t="str">
            <v>DF</v>
          </cell>
          <cell r="I132">
            <v>1</v>
          </cell>
          <cell r="K132">
            <v>3703</v>
          </cell>
          <cell r="L132">
            <v>3</v>
          </cell>
          <cell r="N132" t="str">
            <v>C</v>
          </cell>
          <cell r="P132">
            <v>25286</v>
          </cell>
        </row>
        <row r="133">
          <cell r="A133">
            <v>1</v>
          </cell>
          <cell r="B133" t="str">
            <v>PD</v>
          </cell>
          <cell r="C133" t="str">
            <v>DF</v>
          </cell>
          <cell r="I133">
            <v>2</v>
          </cell>
          <cell r="K133">
            <v>2106</v>
          </cell>
          <cell r="L133">
            <v>2</v>
          </cell>
          <cell r="N133" t="str">
            <v>C</v>
          </cell>
          <cell r="P133">
            <v>16000</v>
          </cell>
        </row>
        <row r="134">
          <cell r="A134">
            <v>1</v>
          </cell>
          <cell r="B134" t="str">
            <v>PD</v>
          </cell>
          <cell r="C134" t="str">
            <v>DF</v>
          </cell>
          <cell r="I134">
            <v>2</v>
          </cell>
          <cell r="K134">
            <v>2201</v>
          </cell>
          <cell r="L134">
            <v>2</v>
          </cell>
          <cell r="N134" t="str">
            <v>C</v>
          </cell>
          <cell r="P134">
            <v>68000</v>
          </cell>
        </row>
        <row r="135">
          <cell r="A135">
            <v>1</v>
          </cell>
          <cell r="B135" t="str">
            <v>PD</v>
          </cell>
          <cell r="C135" t="str">
            <v>DF</v>
          </cell>
          <cell r="I135">
            <v>2</v>
          </cell>
          <cell r="K135">
            <v>3602</v>
          </cell>
          <cell r="L135">
            <v>3</v>
          </cell>
          <cell r="N135" t="str">
            <v>C</v>
          </cell>
          <cell r="P135">
            <v>41500</v>
          </cell>
        </row>
        <row r="136">
          <cell r="A136">
            <v>1</v>
          </cell>
          <cell r="B136" t="str">
            <v>PD</v>
          </cell>
          <cell r="C136" t="str">
            <v>DF</v>
          </cell>
          <cell r="I136">
            <v>1</v>
          </cell>
          <cell r="K136">
            <v>4105</v>
          </cell>
          <cell r="L136">
            <v>4</v>
          </cell>
          <cell r="N136" t="str">
            <v>C</v>
          </cell>
          <cell r="P136">
            <v>732135672</v>
          </cell>
        </row>
        <row r="137">
          <cell r="A137">
            <v>1</v>
          </cell>
          <cell r="B137" t="str">
            <v>PD</v>
          </cell>
          <cell r="C137" t="str">
            <v>DF</v>
          </cell>
          <cell r="I137">
            <v>1</v>
          </cell>
          <cell r="K137">
            <v>3403</v>
          </cell>
          <cell r="L137">
            <v>3</v>
          </cell>
          <cell r="N137" t="str">
            <v>C</v>
          </cell>
          <cell r="P137">
            <v>1225997</v>
          </cell>
        </row>
        <row r="138">
          <cell r="A138">
            <v>1</v>
          </cell>
          <cell r="B138" t="str">
            <v>PD</v>
          </cell>
          <cell r="C138" t="str">
            <v>DF</v>
          </cell>
          <cell r="I138">
            <v>1</v>
          </cell>
          <cell r="K138">
            <v>4105</v>
          </cell>
          <cell r="L138">
            <v>4</v>
          </cell>
          <cell r="N138" t="str">
            <v>C</v>
          </cell>
          <cell r="P138">
            <v>3000000</v>
          </cell>
        </row>
        <row r="139">
          <cell r="A139">
            <v>1</v>
          </cell>
          <cell r="B139" t="str">
            <v>PD</v>
          </cell>
          <cell r="C139" t="str">
            <v>DF</v>
          </cell>
          <cell r="I139">
            <v>1</v>
          </cell>
          <cell r="K139">
            <v>2101</v>
          </cell>
          <cell r="L139">
            <v>2</v>
          </cell>
          <cell r="N139" t="str">
            <v>C</v>
          </cell>
          <cell r="P139">
            <v>38312</v>
          </cell>
        </row>
        <row r="140">
          <cell r="A140">
            <v>1</v>
          </cell>
          <cell r="B140" t="str">
            <v>PD</v>
          </cell>
          <cell r="C140" t="str">
            <v>DF</v>
          </cell>
          <cell r="I140">
            <v>1</v>
          </cell>
          <cell r="K140">
            <v>2105</v>
          </cell>
          <cell r="L140">
            <v>2</v>
          </cell>
          <cell r="N140" t="str">
            <v>C</v>
          </cell>
          <cell r="P140">
            <v>32182</v>
          </cell>
        </row>
        <row r="141">
          <cell r="A141">
            <v>1</v>
          </cell>
          <cell r="B141" t="str">
            <v>PD</v>
          </cell>
          <cell r="C141" t="str">
            <v>DF</v>
          </cell>
          <cell r="I141">
            <v>1</v>
          </cell>
          <cell r="K141">
            <v>2601</v>
          </cell>
          <cell r="L141">
            <v>2</v>
          </cell>
          <cell r="N141" t="str">
            <v>C</v>
          </cell>
          <cell r="P141">
            <v>101911</v>
          </cell>
        </row>
        <row r="142">
          <cell r="A142">
            <v>1</v>
          </cell>
          <cell r="B142" t="str">
            <v>PD</v>
          </cell>
          <cell r="C142" t="str">
            <v>DF</v>
          </cell>
          <cell r="I142">
            <v>1</v>
          </cell>
          <cell r="K142">
            <v>3103</v>
          </cell>
          <cell r="L142">
            <v>3</v>
          </cell>
          <cell r="N142" t="str">
            <v>C</v>
          </cell>
          <cell r="P142">
            <v>36397</v>
          </cell>
        </row>
        <row r="143">
          <cell r="A143">
            <v>1</v>
          </cell>
          <cell r="B143" t="str">
            <v>PD</v>
          </cell>
          <cell r="C143" t="str">
            <v>DF</v>
          </cell>
          <cell r="I143">
            <v>1</v>
          </cell>
          <cell r="K143">
            <v>3104</v>
          </cell>
          <cell r="L143">
            <v>3</v>
          </cell>
          <cell r="N143" t="str">
            <v>C</v>
          </cell>
          <cell r="P143">
            <v>50572</v>
          </cell>
        </row>
        <row r="144">
          <cell r="A144">
            <v>1</v>
          </cell>
          <cell r="B144" t="str">
            <v>PD</v>
          </cell>
          <cell r="C144" t="str">
            <v>DF</v>
          </cell>
          <cell r="I144">
            <v>1</v>
          </cell>
          <cell r="K144">
            <v>3105</v>
          </cell>
          <cell r="L144">
            <v>3</v>
          </cell>
          <cell r="N144" t="str">
            <v>C</v>
          </cell>
          <cell r="P144">
            <v>63599</v>
          </cell>
        </row>
        <row r="145">
          <cell r="A145">
            <v>1</v>
          </cell>
          <cell r="B145" t="str">
            <v>PD</v>
          </cell>
          <cell r="C145" t="str">
            <v>DF</v>
          </cell>
          <cell r="I145">
            <v>1</v>
          </cell>
          <cell r="K145">
            <v>3301</v>
          </cell>
          <cell r="L145">
            <v>3</v>
          </cell>
          <cell r="N145" t="str">
            <v>C</v>
          </cell>
          <cell r="P145">
            <v>609167</v>
          </cell>
        </row>
        <row r="146">
          <cell r="A146">
            <v>1</v>
          </cell>
          <cell r="B146" t="str">
            <v>PD</v>
          </cell>
          <cell r="C146" t="str">
            <v>DF</v>
          </cell>
          <cell r="I146">
            <v>1</v>
          </cell>
          <cell r="K146">
            <v>3703</v>
          </cell>
          <cell r="L146">
            <v>3</v>
          </cell>
          <cell r="N146" t="str">
            <v>C</v>
          </cell>
          <cell r="P146">
            <v>26052</v>
          </cell>
        </row>
        <row r="147">
          <cell r="A147">
            <v>1</v>
          </cell>
          <cell r="B147" t="str">
            <v>PD</v>
          </cell>
          <cell r="C147" t="str">
            <v>DF</v>
          </cell>
          <cell r="I147">
            <v>2</v>
          </cell>
          <cell r="K147">
            <v>2106</v>
          </cell>
          <cell r="L147">
            <v>2</v>
          </cell>
          <cell r="N147" t="str">
            <v>C</v>
          </cell>
          <cell r="P147">
            <v>16000</v>
          </cell>
        </row>
        <row r="148">
          <cell r="A148">
            <v>1</v>
          </cell>
          <cell r="B148" t="str">
            <v>PD</v>
          </cell>
          <cell r="C148" t="str">
            <v>DF</v>
          </cell>
          <cell r="I148">
            <v>2</v>
          </cell>
          <cell r="K148">
            <v>2201</v>
          </cell>
          <cell r="L148">
            <v>2</v>
          </cell>
          <cell r="N148" t="str">
            <v>C</v>
          </cell>
          <cell r="P148">
            <v>68000</v>
          </cell>
        </row>
        <row r="149">
          <cell r="A149">
            <v>1</v>
          </cell>
          <cell r="B149" t="str">
            <v>PD</v>
          </cell>
          <cell r="C149" t="str">
            <v>DF</v>
          </cell>
          <cell r="I149">
            <v>2</v>
          </cell>
          <cell r="K149">
            <v>3602</v>
          </cell>
          <cell r="L149">
            <v>3</v>
          </cell>
          <cell r="N149" t="str">
            <v>C</v>
          </cell>
          <cell r="P149">
            <v>42500</v>
          </cell>
        </row>
        <row r="150">
          <cell r="A150">
            <v>1</v>
          </cell>
          <cell r="B150" t="str">
            <v>PD</v>
          </cell>
          <cell r="C150" t="str">
            <v>DF</v>
          </cell>
          <cell r="I150">
            <v>2</v>
          </cell>
          <cell r="K150">
            <v>2103</v>
          </cell>
          <cell r="L150">
            <v>2</v>
          </cell>
          <cell r="N150" t="str">
            <v>C</v>
          </cell>
          <cell r="P150">
            <v>2340000</v>
          </cell>
        </row>
        <row r="151">
          <cell r="A151">
            <v>1</v>
          </cell>
          <cell r="B151" t="str">
            <v>PD</v>
          </cell>
          <cell r="C151" t="str">
            <v>DF</v>
          </cell>
          <cell r="I151">
            <v>2</v>
          </cell>
          <cell r="K151">
            <v>2201</v>
          </cell>
          <cell r="L151">
            <v>2</v>
          </cell>
          <cell r="N151" t="str">
            <v>C</v>
          </cell>
          <cell r="P151">
            <v>5942628</v>
          </cell>
        </row>
        <row r="152">
          <cell r="A152">
            <v>1</v>
          </cell>
          <cell r="B152" t="str">
            <v>PD</v>
          </cell>
          <cell r="C152" t="str">
            <v>DF</v>
          </cell>
          <cell r="I152">
            <v>2</v>
          </cell>
          <cell r="K152">
            <v>2302</v>
          </cell>
          <cell r="L152">
            <v>2</v>
          </cell>
          <cell r="N152" t="str">
            <v>C</v>
          </cell>
          <cell r="P152">
            <v>360000</v>
          </cell>
        </row>
        <row r="153">
          <cell r="A153">
            <v>1</v>
          </cell>
          <cell r="B153" t="str">
            <v>PD</v>
          </cell>
          <cell r="C153" t="str">
            <v>DF</v>
          </cell>
          <cell r="I153">
            <v>2</v>
          </cell>
          <cell r="K153">
            <v>2303</v>
          </cell>
          <cell r="L153">
            <v>2</v>
          </cell>
          <cell r="N153" t="str">
            <v>C</v>
          </cell>
          <cell r="P153">
            <v>213000</v>
          </cell>
        </row>
        <row r="154">
          <cell r="A154">
            <v>1</v>
          </cell>
          <cell r="B154" t="str">
            <v>PD</v>
          </cell>
          <cell r="C154" t="str">
            <v>DF</v>
          </cell>
          <cell r="I154">
            <v>2</v>
          </cell>
          <cell r="K154">
            <v>2505</v>
          </cell>
          <cell r="L154">
            <v>2</v>
          </cell>
          <cell r="N154" t="str">
            <v>C</v>
          </cell>
          <cell r="P154">
            <v>509000</v>
          </cell>
        </row>
        <row r="155">
          <cell r="A155">
            <v>1</v>
          </cell>
          <cell r="B155" t="str">
            <v>PD</v>
          </cell>
          <cell r="C155" t="str">
            <v>DF</v>
          </cell>
          <cell r="I155">
            <v>2</v>
          </cell>
          <cell r="K155">
            <v>2901</v>
          </cell>
          <cell r="L155">
            <v>2</v>
          </cell>
          <cell r="N155" t="str">
            <v>C</v>
          </cell>
          <cell r="P155">
            <v>170000</v>
          </cell>
        </row>
        <row r="156">
          <cell r="A156">
            <v>1</v>
          </cell>
          <cell r="B156" t="str">
            <v>PD</v>
          </cell>
          <cell r="C156" t="str">
            <v>DF</v>
          </cell>
          <cell r="I156">
            <v>2</v>
          </cell>
          <cell r="K156">
            <v>3302</v>
          </cell>
          <cell r="L156">
            <v>3</v>
          </cell>
          <cell r="N156" t="str">
            <v>C</v>
          </cell>
          <cell r="P156">
            <v>1344239</v>
          </cell>
        </row>
        <row r="157">
          <cell r="A157">
            <v>1</v>
          </cell>
          <cell r="B157" t="str">
            <v>PD</v>
          </cell>
          <cell r="C157" t="str">
            <v>DF</v>
          </cell>
          <cell r="I157">
            <v>2</v>
          </cell>
          <cell r="K157">
            <v>3506</v>
          </cell>
          <cell r="L157">
            <v>3</v>
          </cell>
          <cell r="N157" t="str">
            <v>C</v>
          </cell>
          <cell r="P157">
            <v>7135000</v>
          </cell>
        </row>
        <row r="158">
          <cell r="A158">
            <v>1</v>
          </cell>
          <cell r="B158" t="str">
            <v>PD</v>
          </cell>
          <cell r="C158" t="str">
            <v>DF</v>
          </cell>
          <cell r="I158">
            <v>2</v>
          </cell>
          <cell r="K158">
            <v>3602</v>
          </cell>
          <cell r="L158">
            <v>3</v>
          </cell>
          <cell r="N158" t="str">
            <v>C</v>
          </cell>
          <cell r="P158">
            <v>4600000</v>
          </cell>
        </row>
        <row r="159">
          <cell r="A159">
            <v>1</v>
          </cell>
          <cell r="B159" t="str">
            <v>PD</v>
          </cell>
          <cell r="C159" t="str">
            <v>DF</v>
          </cell>
          <cell r="I159">
            <v>2</v>
          </cell>
          <cell r="K159">
            <v>4105</v>
          </cell>
          <cell r="L159">
            <v>4</v>
          </cell>
          <cell r="N159" t="str">
            <v>C</v>
          </cell>
          <cell r="P159">
            <v>15741000</v>
          </cell>
        </row>
        <row r="160">
          <cell r="A160">
            <v>1</v>
          </cell>
          <cell r="B160" t="str">
            <v>PD</v>
          </cell>
          <cell r="C160" t="str">
            <v>DF</v>
          </cell>
          <cell r="I160">
            <v>5</v>
          </cell>
          <cell r="K160">
            <v>1103</v>
          </cell>
          <cell r="L160">
            <v>1</v>
          </cell>
          <cell r="N160" t="str">
            <v>C</v>
          </cell>
          <cell r="P160">
            <v>112770818</v>
          </cell>
        </row>
        <row r="161">
          <cell r="A161">
            <v>1</v>
          </cell>
          <cell r="B161" t="str">
            <v>PD</v>
          </cell>
          <cell r="C161" t="str">
            <v>DF</v>
          </cell>
          <cell r="I161">
            <v>5</v>
          </cell>
          <cell r="K161">
            <v>1301</v>
          </cell>
          <cell r="L161">
            <v>1</v>
          </cell>
          <cell r="N161" t="str">
            <v>C</v>
          </cell>
          <cell r="P161">
            <v>1479302</v>
          </cell>
        </row>
        <row r="162">
          <cell r="A162">
            <v>1</v>
          </cell>
          <cell r="B162" t="str">
            <v>PD</v>
          </cell>
          <cell r="C162" t="str">
            <v>DF</v>
          </cell>
          <cell r="I162">
            <v>5</v>
          </cell>
          <cell r="K162">
            <v>1305</v>
          </cell>
          <cell r="L162">
            <v>1</v>
          </cell>
          <cell r="N162" t="str">
            <v>C</v>
          </cell>
          <cell r="P162">
            <v>3232772</v>
          </cell>
        </row>
        <row r="163">
          <cell r="A163">
            <v>1</v>
          </cell>
          <cell r="B163" t="str">
            <v>PD</v>
          </cell>
          <cell r="C163" t="str">
            <v>DF</v>
          </cell>
          <cell r="I163">
            <v>5</v>
          </cell>
          <cell r="K163">
            <v>1306</v>
          </cell>
          <cell r="L163">
            <v>1</v>
          </cell>
          <cell r="N163" t="str">
            <v>C</v>
          </cell>
          <cell r="P163">
            <v>15486301</v>
          </cell>
        </row>
        <row r="164">
          <cell r="A164">
            <v>1</v>
          </cell>
          <cell r="B164" t="str">
            <v>PD</v>
          </cell>
          <cell r="C164" t="str">
            <v>DF</v>
          </cell>
          <cell r="I164">
            <v>5</v>
          </cell>
          <cell r="K164">
            <v>1319</v>
          </cell>
          <cell r="L164">
            <v>1</v>
          </cell>
          <cell r="N164" t="str">
            <v>C</v>
          </cell>
          <cell r="P164">
            <v>1793975</v>
          </cell>
        </row>
        <row r="165">
          <cell r="A165">
            <v>1</v>
          </cell>
          <cell r="B165" t="str">
            <v>PD</v>
          </cell>
          <cell r="C165" t="str">
            <v>DF</v>
          </cell>
          <cell r="I165">
            <v>5</v>
          </cell>
          <cell r="K165">
            <v>1322</v>
          </cell>
          <cell r="L165">
            <v>1</v>
          </cell>
          <cell r="N165" t="str">
            <v>C</v>
          </cell>
          <cell r="P165">
            <v>62394</v>
          </cell>
        </row>
        <row r="166">
          <cell r="A166">
            <v>1</v>
          </cell>
          <cell r="B166" t="str">
            <v>PD</v>
          </cell>
          <cell r="C166" t="str">
            <v>DF</v>
          </cell>
          <cell r="I166">
            <v>5</v>
          </cell>
          <cell r="K166">
            <v>1325</v>
          </cell>
          <cell r="L166">
            <v>1</v>
          </cell>
          <cell r="N166" t="str">
            <v>C</v>
          </cell>
          <cell r="P166">
            <v>61572</v>
          </cell>
        </row>
        <row r="167">
          <cell r="A167">
            <v>1</v>
          </cell>
          <cell r="B167" t="str">
            <v>PD</v>
          </cell>
          <cell r="C167" t="str">
            <v>DF</v>
          </cell>
          <cell r="I167">
            <v>5</v>
          </cell>
          <cell r="K167">
            <v>1401</v>
          </cell>
          <cell r="L167">
            <v>1</v>
          </cell>
          <cell r="N167" t="str">
            <v>C</v>
          </cell>
          <cell r="P167">
            <v>11068767</v>
          </cell>
        </row>
        <row r="168">
          <cell r="A168">
            <v>1</v>
          </cell>
          <cell r="B168" t="str">
            <v>PD</v>
          </cell>
          <cell r="C168" t="str">
            <v>DF</v>
          </cell>
          <cell r="I168">
            <v>5</v>
          </cell>
          <cell r="K168">
            <v>1403</v>
          </cell>
          <cell r="L168">
            <v>1</v>
          </cell>
          <cell r="N168" t="str">
            <v>C</v>
          </cell>
          <cell r="P168">
            <v>5564680</v>
          </cell>
        </row>
        <row r="169">
          <cell r="A169">
            <v>1</v>
          </cell>
          <cell r="B169" t="str">
            <v>PD</v>
          </cell>
          <cell r="C169" t="str">
            <v>DF</v>
          </cell>
          <cell r="I169">
            <v>5</v>
          </cell>
          <cell r="K169">
            <v>1404</v>
          </cell>
          <cell r="L169">
            <v>1</v>
          </cell>
          <cell r="N169" t="str">
            <v>C</v>
          </cell>
          <cell r="P169">
            <v>1793056</v>
          </cell>
        </row>
        <row r="170">
          <cell r="A170">
            <v>1</v>
          </cell>
          <cell r="B170" t="str">
            <v>PD</v>
          </cell>
          <cell r="C170" t="str">
            <v>DF</v>
          </cell>
          <cell r="I170">
            <v>5</v>
          </cell>
          <cell r="K170">
            <v>1407</v>
          </cell>
          <cell r="L170">
            <v>1</v>
          </cell>
          <cell r="N170" t="str">
            <v>C</v>
          </cell>
          <cell r="P170">
            <v>270471</v>
          </cell>
        </row>
        <row r="171">
          <cell r="A171">
            <v>1</v>
          </cell>
          <cell r="B171" t="str">
            <v>PD</v>
          </cell>
          <cell r="C171" t="str">
            <v>DF</v>
          </cell>
          <cell r="I171">
            <v>5</v>
          </cell>
          <cell r="K171">
            <v>1501</v>
          </cell>
          <cell r="L171">
            <v>1</v>
          </cell>
          <cell r="N171" t="str">
            <v>C</v>
          </cell>
          <cell r="P171">
            <v>6797952</v>
          </cell>
        </row>
        <row r="172">
          <cell r="A172">
            <v>1</v>
          </cell>
          <cell r="B172" t="str">
            <v>PD</v>
          </cell>
          <cell r="C172" t="str">
            <v>DF</v>
          </cell>
          <cell r="I172">
            <v>5</v>
          </cell>
          <cell r="K172">
            <v>1506</v>
          </cell>
          <cell r="L172">
            <v>1</v>
          </cell>
          <cell r="N172" t="str">
            <v>C</v>
          </cell>
          <cell r="P172">
            <v>4347062</v>
          </cell>
        </row>
        <row r="173">
          <cell r="A173">
            <v>1</v>
          </cell>
          <cell r="B173" t="str">
            <v>PD</v>
          </cell>
          <cell r="C173" t="str">
            <v>DF</v>
          </cell>
          <cell r="I173">
            <v>5</v>
          </cell>
          <cell r="K173">
            <v>1507</v>
          </cell>
          <cell r="L173">
            <v>1</v>
          </cell>
          <cell r="N173" t="str">
            <v>C</v>
          </cell>
          <cell r="P173">
            <v>70032419</v>
          </cell>
        </row>
        <row r="174">
          <cell r="A174">
            <v>1</v>
          </cell>
          <cell r="B174" t="str">
            <v>PD</v>
          </cell>
          <cell r="C174" t="str">
            <v>DF</v>
          </cell>
          <cell r="I174">
            <v>5</v>
          </cell>
          <cell r="K174">
            <v>1508</v>
          </cell>
          <cell r="L174">
            <v>1</v>
          </cell>
          <cell r="N174" t="str">
            <v>C</v>
          </cell>
          <cell r="P174">
            <v>5628713</v>
          </cell>
        </row>
        <row r="175">
          <cell r="A175">
            <v>1</v>
          </cell>
          <cell r="B175" t="str">
            <v>PD</v>
          </cell>
          <cell r="C175" t="str">
            <v>DF</v>
          </cell>
          <cell r="I175">
            <v>5</v>
          </cell>
          <cell r="K175">
            <v>1509</v>
          </cell>
          <cell r="L175">
            <v>1</v>
          </cell>
          <cell r="N175" t="str">
            <v>C</v>
          </cell>
          <cell r="P175">
            <v>26605887</v>
          </cell>
        </row>
        <row r="176">
          <cell r="A176">
            <v>1</v>
          </cell>
          <cell r="B176" t="str">
            <v>PD</v>
          </cell>
          <cell r="C176" t="str">
            <v>DF</v>
          </cell>
          <cell r="I176">
            <v>5</v>
          </cell>
          <cell r="K176">
            <v>1601</v>
          </cell>
          <cell r="L176">
            <v>1</v>
          </cell>
          <cell r="N176" t="str">
            <v>C</v>
          </cell>
          <cell r="P176">
            <v>4840048</v>
          </cell>
        </row>
        <row r="177">
          <cell r="A177">
            <v>1</v>
          </cell>
          <cell r="B177" t="str">
            <v>PD</v>
          </cell>
          <cell r="C177" t="str">
            <v>DF</v>
          </cell>
          <cell r="I177">
            <v>1</v>
          </cell>
          <cell r="K177">
            <v>6100</v>
          </cell>
          <cell r="L177">
            <v>6</v>
          </cell>
          <cell r="N177" t="str">
            <v>I</v>
          </cell>
          <cell r="P177">
            <v>5600000</v>
          </cell>
        </row>
        <row r="178">
          <cell r="A178">
            <v>1</v>
          </cell>
          <cell r="B178" t="str">
            <v>PD</v>
          </cell>
          <cell r="C178" t="str">
            <v>DF</v>
          </cell>
          <cell r="I178">
            <v>1</v>
          </cell>
          <cell r="K178">
            <v>6100</v>
          </cell>
          <cell r="L178">
            <v>6</v>
          </cell>
          <cell r="N178" t="str">
            <v>I</v>
          </cell>
          <cell r="P178">
            <v>1600610</v>
          </cell>
        </row>
        <row r="179">
          <cell r="A179">
            <v>1</v>
          </cell>
          <cell r="B179" t="str">
            <v>PD</v>
          </cell>
          <cell r="C179" t="str">
            <v>DF</v>
          </cell>
          <cell r="I179">
            <v>2</v>
          </cell>
          <cell r="K179">
            <v>2104</v>
          </cell>
          <cell r="L179">
            <v>2</v>
          </cell>
          <cell r="N179" t="str">
            <v>C</v>
          </cell>
          <cell r="P179">
            <v>6400</v>
          </cell>
        </row>
        <row r="180">
          <cell r="A180">
            <v>1</v>
          </cell>
          <cell r="B180" t="str">
            <v>PD</v>
          </cell>
          <cell r="C180" t="str">
            <v>DF</v>
          </cell>
          <cell r="I180">
            <v>2</v>
          </cell>
          <cell r="K180">
            <v>2106</v>
          </cell>
          <cell r="L180">
            <v>2</v>
          </cell>
          <cell r="N180" t="str">
            <v>C</v>
          </cell>
          <cell r="P180">
            <v>30000</v>
          </cell>
        </row>
        <row r="181">
          <cell r="A181">
            <v>1</v>
          </cell>
          <cell r="B181" t="str">
            <v>PD</v>
          </cell>
          <cell r="C181" t="str">
            <v>DF</v>
          </cell>
          <cell r="I181">
            <v>2</v>
          </cell>
          <cell r="K181">
            <v>3305</v>
          </cell>
          <cell r="L181">
            <v>3</v>
          </cell>
          <cell r="N181" t="str">
            <v>C</v>
          </cell>
          <cell r="P181">
            <v>130000</v>
          </cell>
        </row>
        <row r="182">
          <cell r="A182">
            <v>1</v>
          </cell>
          <cell r="B182" t="str">
            <v>PD</v>
          </cell>
          <cell r="C182" t="str">
            <v>DF</v>
          </cell>
          <cell r="I182">
            <v>2</v>
          </cell>
          <cell r="K182">
            <v>3505</v>
          </cell>
          <cell r="L182">
            <v>3</v>
          </cell>
          <cell r="N182" t="str">
            <v>C</v>
          </cell>
          <cell r="P182">
            <v>83000</v>
          </cell>
        </row>
        <row r="183">
          <cell r="A183">
            <v>1</v>
          </cell>
          <cell r="B183" t="str">
            <v>PD</v>
          </cell>
          <cell r="C183" t="str">
            <v>DF</v>
          </cell>
          <cell r="I183">
            <v>2</v>
          </cell>
          <cell r="K183">
            <v>3506</v>
          </cell>
          <cell r="L183">
            <v>3</v>
          </cell>
          <cell r="N183" t="str">
            <v>C</v>
          </cell>
          <cell r="P183">
            <v>500000</v>
          </cell>
        </row>
        <row r="184">
          <cell r="A184">
            <v>1</v>
          </cell>
          <cell r="B184" t="str">
            <v>PD</v>
          </cell>
          <cell r="C184" t="str">
            <v>DF</v>
          </cell>
          <cell r="I184">
            <v>4</v>
          </cell>
          <cell r="K184">
            <v>2201</v>
          </cell>
          <cell r="L184">
            <v>2</v>
          </cell>
          <cell r="N184" t="str">
            <v>C</v>
          </cell>
          <cell r="P184">
            <v>440000000</v>
          </cell>
        </row>
        <row r="185">
          <cell r="A185">
            <v>1</v>
          </cell>
          <cell r="B185" t="str">
            <v>PD</v>
          </cell>
          <cell r="C185" t="str">
            <v>DF</v>
          </cell>
          <cell r="I185">
            <v>4</v>
          </cell>
          <cell r="K185">
            <v>3211</v>
          </cell>
          <cell r="L185">
            <v>3</v>
          </cell>
          <cell r="N185" t="str">
            <v>C</v>
          </cell>
          <cell r="P185">
            <v>5278006</v>
          </cell>
        </row>
        <row r="186">
          <cell r="A186">
            <v>1</v>
          </cell>
          <cell r="B186" t="str">
            <v>PD</v>
          </cell>
          <cell r="C186" t="str">
            <v>DF</v>
          </cell>
          <cell r="I186">
            <v>1</v>
          </cell>
          <cell r="K186">
            <v>4105</v>
          </cell>
          <cell r="L186">
            <v>4</v>
          </cell>
          <cell r="N186" t="str">
            <v>C</v>
          </cell>
          <cell r="P186">
            <v>3000000</v>
          </cell>
        </row>
        <row r="187">
          <cell r="A187">
            <v>1</v>
          </cell>
          <cell r="B187" t="str">
            <v>PD</v>
          </cell>
          <cell r="C187" t="str">
            <v>DF</v>
          </cell>
          <cell r="I187">
            <v>2</v>
          </cell>
          <cell r="K187">
            <v>2106</v>
          </cell>
          <cell r="L187">
            <v>2</v>
          </cell>
          <cell r="N187" t="str">
            <v>C</v>
          </cell>
          <cell r="P187">
            <v>40000</v>
          </cell>
        </row>
        <row r="188">
          <cell r="A188">
            <v>1</v>
          </cell>
          <cell r="B188" t="str">
            <v>PD</v>
          </cell>
          <cell r="C188" t="str">
            <v>DF</v>
          </cell>
          <cell r="I188">
            <v>2</v>
          </cell>
          <cell r="K188">
            <v>2303</v>
          </cell>
          <cell r="L188">
            <v>2</v>
          </cell>
          <cell r="N188" t="str">
            <v>C</v>
          </cell>
          <cell r="P188">
            <v>50000</v>
          </cell>
        </row>
        <row r="189">
          <cell r="A189">
            <v>1</v>
          </cell>
          <cell r="B189" t="str">
            <v>PD</v>
          </cell>
          <cell r="C189" t="str">
            <v>DF</v>
          </cell>
          <cell r="I189">
            <v>2</v>
          </cell>
          <cell r="K189">
            <v>3602</v>
          </cell>
          <cell r="L189">
            <v>3</v>
          </cell>
          <cell r="N189" t="str">
            <v>C</v>
          </cell>
          <cell r="P189">
            <v>200000</v>
          </cell>
        </row>
        <row r="190">
          <cell r="A190">
            <v>1</v>
          </cell>
          <cell r="B190" t="str">
            <v>PD</v>
          </cell>
          <cell r="C190" t="str">
            <v>DF</v>
          </cell>
          <cell r="I190">
            <v>1</v>
          </cell>
          <cell r="K190">
            <v>2101</v>
          </cell>
          <cell r="L190">
            <v>2</v>
          </cell>
          <cell r="N190" t="str">
            <v>C</v>
          </cell>
          <cell r="P190">
            <v>38312</v>
          </cell>
        </row>
        <row r="191">
          <cell r="A191">
            <v>1</v>
          </cell>
          <cell r="B191" t="str">
            <v>PD</v>
          </cell>
          <cell r="C191" t="str">
            <v>DF</v>
          </cell>
          <cell r="I191">
            <v>1</v>
          </cell>
          <cell r="K191">
            <v>2102</v>
          </cell>
          <cell r="L191">
            <v>2</v>
          </cell>
          <cell r="N191" t="str">
            <v>C</v>
          </cell>
          <cell r="P191">
            <v>9578</v>
          </cell>
        </row>
        <row r="192">
          <cell r="A192">
            <v>1</v>
          </cell>
          <cell r="B192" t="str">
            <v>PD</v>
          </cell>
          <cell r="C192" t="str">
            <v>DF</v>
          </cell>
          <cell r="I192">
            <v>1</v>
          </cell>
          <cell r="K192">
            <v>2105</v>
          </cell>
          <cell r="L192">
            <v>2</v>
          </cell>
          <cell r="N192" t="str">
            <v>C</v>
          </cell>
          <cell r="P192">
            <v>19156</v>
          </cell>
        </row>
        <row r="193">
          <cell r="A193">
            <v>1</v>
          </cell>
          <cell r="B193" t="str">
            <v>PD</v>
          </cell>
          <cell r="C193" t="str">
            <v>DF</v>
          </cell>
          <cell r="I193">
            <v>1</v>
          </cell>
          <cell r="K193">
            <v>2203</v>
          </cell>
          <cell r="L193">
            <v>2</v>
          </cell>
          <cell r="N193" t="str">
            <v>C</v>
          </cell>
          <cell r="P193">
            <v>15325</v>
          </cell>
        </row>
        <row r="194">
          <cell r="A194">
            <v>1</v>
          </cell>
          <cell r="B194" t="str">
            <v>PD</v>
          </cell>
          <cell r="C194" t="str">
            <v>DF</v>
          </cell>
          <cell r="I194">
            <v>1</v>
          </cell>
          <cell r="K194">
            <v>2401</v>
          </cell>
          <cell r="L194">
            <v>2</v>
          </cell>
          <cell r="N194" t="str">
            <v>C</v>
          </cell>
          <cell r="P194">
            <v>30650</v>
          </cell>
        </row>
        <row r="195">
          <cell r="A195">
            <v>1</v>
          </cell>
          <cell r="B195" t="str">
            <v>PD</v>
          </cell>
          <cell r="C195" t="str">
            <v>DF</v>
          </cell>
          <cell r="I195">
            <v>1</v>
          </cell>
          <cell r="K195">
            <v>2402</v>
          </cell>
          <cell r="L195">
            <v>2</v>
          </cell>
          <cell r="N195" t="str">
            <v>C</v>
          </cell>
          <cell r="P195">
            <v>38312</v>
          </cell>
        </row>
        <row r="196">
          <cell r="A196">
            <v>1</v>
          </cell>
          <cell r="B196" t="str">
            <v>PD</v>
          </cell>
          <cell r="C196" t="str">
            <v>DF</v>
          </cell>
          <cell r="I196">
            <v>1</v>
          </cell>
          <cell r="K196">
            <v>2403</v>
          </cell>
          <cell r="L196">
            <v>2</v>
          </cell>
          <cell r="N196" t="str">
            <v>C</v>
          </cell>
          <cell r="P196">
            <v>76625</v>
          </cell>
        </row>
        <row r="197">
          <cell r="A197">
            <v>1</v>
          </cell>
          <cell r="B197" t="str">
            <v>PD</v>
          </cell>
          <cell r="C197" t="str">
            <v>DF</v>
          </cell>
          <cell r="I197">
            <v>1</v>
          </cell>
          <cell r="K197">
            <v>2404</v>
          </cell>
          <cell r="L197">
            <v>2</v>
          </cell>
          <cell r="N197" t="str">
            <v>C</v>
          </cell>
          <cell r="P197">
            <v>76625</v>
          </cell>
        </row>
        <row r="198">
          <cell r="A198">
            <v>1</v>
          </cell>
          <cell r="B198" t="str">
            <v>PD</v>
          </cell>
          <cell r="C198" t="str">
            <v>DF</v>
          </cell>
          <cell r="I198">
            <v>1</v>
          </cell>
          <cell r="K198">
            <v>2601</v>
          </cell>
          <cell r="L198">
            <v>2</v>
          </cell>
          <cell r="N198" t="str">
            <v>C</v>
          </cell>
          <cell r="P198">
            <v>114937</v>
          </cell>
        </row>
        <row r="199">
          <cell r="A199">
            <v>1</v>
          </cell>
          <cell r="B199" t="str">
            <v>PD</v>
          </cell>
          <cell r="C199" t="str">
            <v>DF</v>
          </cell>
          <cell r="I199">
            <v>1</v>
          </cell>
          <cell r="K199">
            <v>3103</v>
          </cell>
          <cell r="L199">
            <v>3</v>
          </cell>
          <cell r="N199" t="str">
            <v>C</v>
          </cell>
          <cell r="P199">
            <v>88119</v>
          </cell>
        </row>
        <row r="200">
          <cell r="A200">
            <v>1</v>
          </cell>
          <cell r="B200" t="str">
            <v>PD</v>
          </cell>
          <cell r="C200" t="str">
            <v>DF</v>
          </cell>
          <cell r="I200">
            <v>1</v>
          </cell>
          <cell r="K200">
            <v>3104</v>
          </cell>
          <cell r="L200">
            <v>3</v>
          </cell>
          <cell r="N200" t="str">
            <v>C</v>
          </cell>
          <cell r="P200">
            <v>114937</v>
          </cell>
        </row>
        <row r="201">
          <cell r="A201">
            <v>1</v>
          </cell>
          <cell r="B201" t="str">
            <v>PD</v>
          </cell>
          <cell r="C201" t="str">
            <v>DF</v>
          </cell>
          <cell r="I201">
            <v>1</v>
          </cell>
          <cell r="K201">
            <v>3105</v>
          </cell>
          <cell r="L201">
            <v>3</v>
          </cell>
          <cell r="N201" t="str">
            <v>C</v>
          </cell>
          <cell r="P201">
            <v>153250</v>
          </cell>
        </row>
        <row r="202">
          <cell r="A202">
            <v>1</v>
          </cell>
          <cell r="B202" t="str">
            <v>PD</v>
          </cell>
          <cell r="C202" t="str">
            <v>DF</v>
          </cell>
          <cell r="I202">
            <v>1</v>
          </cell>
          <cell r="K202">
            <v>3210</v>
          </cell>
          <cell r="L202">
            <v>3</v>
          </cell>
          <cell r="N202" t="str">
            <v>C</v>
          </cell>
          <cell r="P202">
            <v>114937</v>
          </cell>
        </row>
        <row r="203">
          <cell r="A203">
            <v>1</v>
          </cell>
          <cell r="B203" t="str">
            <v>PD</v>
          </cell>
          <cell r="C203" t="str">
            <v>DF</v>
          </cell>
          <cell r="I203">
            <v>1</v>
          </cell>
          <cell r="K203">
            <v>3212</v>
          </cell>
          <cell r="L203">
            <v>3</v>
          </cell>
          <cell r="N203" t="str">
            <v>C</v>
          </cell>
          <cell r="P203">
            <v>15325</v>
          </cell>
        </row>
        <row r="204">
          <cell r="A204">
            <v>1</v>
          </cell>
          <cell r="B204" t="str">
            <v>PD</v>
          </cell>
          <cell r="C204" t="str">
            <v>DF</v>
          </cell>
          <cell r="I204">
            <v>1</v>
          </cell>
          <cell r="K204">
            <v>3404</v>
          </cell>
          <cell r="L204">
            <v>3</v>
          </cell>
          <cell r="N204" t="str">
            <v>C</v>
          </cell>
          <cell r="P204">
            <v>153250</v>
          </cell>
        </row>
        <row r="205">
          <cell r="A205">
            <v>1</v>
          </cell>
          <cell r="B205" t="str">
            <v>PD</v>
          </cell>
          <cell r="C205" t="str">
            <v>DF</v>
          </cell>
          <cell r="I205">
            <v>1</v>
          </cell>
          <cell r="K205">
            <v>3407</v>
          </cell>
          <cell r="L205">
            <v>3</v>
          </cell>
          <cell r="N205" t="str">
            <v>C</v>
          </cell>
          <cell r="P205">
            <v>38312</v>
          </cell>
        </row>
        <row r="206">
          <cell r="A206">
            <v>1</v>
          </cell>
          <cell r="B206" t="str">
            <v>PD</v>
          </cell>
          <cell r="C206" t="str">
            <v>DF</v>
          </cell>
          <cell r="I206">
            <v>1</v>
          </cell>
          <cell r="K206">
            <v>3411</v>
          </cell>
          <cell r="L206">
            <v>3</v>
          </cell>
          <cell r="N206" t="str">
            <v>C</v>
          </cell>
          <cell r="P206">
            <v>76625</v>
          </cell>
        </row>
        <row r="207">
          <cell r="A207">
            <v>1</v>
          </cell>
          <cell r="B207" t="str">
            <v>PD</v>
          </cell>
          <cell r="C207" t="str">
            <v>DF</v>
          </cell>
          <cell r="I207">
            <v>1</v>
          </cell>
          <cell r="K207">
            <v>3501</v>
          </cell>
          <cell r="L207">
            <v>3</v>
          </cell>
          <cell r="N207" t="str">
            <v>C</v>
          </cell>
          <cell r="P207">
            <v>22987</v>
          </cell>
        </row>
        <row r="208">
          <cell r="A208">
            <v>1</v>
          </cell>
          <cell r="B208" t="str">
            <v>PD</v>
          </cell>
          <cell r="C208" t="str">
            <v>DF</v>
          </cell>
          <cell r="I208">
            <v>1</v>
          </cell>
          <cell r="K208">
            <v>3502</v>
          </cell>
          <cell r="L208">
            <v>3</v>
          </cell>
          <cell r="N208" t="str">
            <v>C</v>
          </cell>
          <cell r="P208">
            <v>15325</v>
          </cell>
        </row>
        <row r="209">
          <cell r="A209">
            <v>1</v>
          </cell>
          <cell r="B209" t="str">
            <v>PD</v>
          </cell>
          <cell r="C209" t="str">
            <v>DF</v>
          </cell>
          <cell r="I209">
            <v>1</v>
          </cell>
          <cell r="K209">
            <v>3504</v>
          </cell>
          <cell r="L209">
            <v>3</v>
          </cell>
          <cell r="N209" t="str">
            <v>C</v>
          </cell>
          <cell r="P209">
            <v>76625</v>
          </cell>
        </row>
        <row r="210">
          <cell r="A210">
            <v>1</v>
          </cell>
          <cell r="B210" t="str">
            <v>PD</v>
          </cell>
          <cell r="C210" t="str">
            <v>DF</v>
          </cell>
          <cell r="I210">
            <v>1</v>
          </cell>
          <cell r="K210">
            <v>3510</v>
          </cell>
          <cell r="L210">
            <v>3</v>
          </cell>
          <cell r="N210" t="str">
            <v>C</v>
          </cell>
          <cell r="P210">
            <v>76625</v>
          </cell>
        </row>
        <row r="211">
          <cell r="A211">
            <v>1</v>
          </cell>
          <cell r="B211" t="str">
            <v>PD</v>
          </cell>
          <cell r="C211" t="str">
            <v>DF</v>
          </cell>
          <cell r="I211">
            <v>1</v>
          </cell>
          <cell r="K211">
            <v>3703</v>
          </cell>
          <cell r="L211">
            <v>3</v>
          </cell>
          <cell r="N211" t="str">
            <v>C</v>
          </cell>
          <cell r="P211">
            <v>37546</v>
          </cell>
        </row>
        <row r="212">
          <cell r="A212">
            <v>1</v>
          </cell>
          <cell r="B212" t="str">
            <v>PD</v>
          </cell>
          <cell r="C212" t="str">
            <v>DF</v>
          </cell>
          <cell r="I212">
            <v>1</v>
          </cell>
          <cell r="K212">
            <v>4103</v>
          </cell>
          <cell r="L212">
            <v>4</v>
          </cell>
          <cell r="N212" t="str">
            <v>C</v>
          </cell>
          <cell r="P212">
            <v>3500</v>
          </cell>
        </row>
        <row r="213">
          <cell r="A213">
            <v>1</v>
          </cell>
          <cell r="B213" t="str">
            <v>PD</v>
          </cell>
          <cell r="C213" t="str">
            <v>DF</v>
          </cell>
          <cell r="I213">
            <v>1</v>
          </cell>
          <cell r="K213">
            <v>4105</v>
          </cell>
          <cell r="L213">
            <v>4</v>
          </cell>
          <cell r="N213" t="str">
            <v>C</v>
          </cell>
          <cell r="P213">
            <v>3200000</v>
          </cell>
        </row>
        <row r="214">
          <cell r="A214">
            <v>1</v>
          </cell>
          <cell r="B214" t="str">
            <v>PD</v>
          </cell>
          <cell r="C214" t="str">
            <v>DF</v>
          </cell>
          <cell r="I214">
            <v>2</v>
          </cell>
          <cell r="K214">
            <v>2103</v>
          </cell>
          <cell r="L214">
            <v>2</v>
          </cell>
          <cell r="N214" t="str">
            <v>C</v>
          </cell>
          <cell r="P214">
            <v>50000</v>
          </cell>
        </row>
        <row r="215">
          <cell r="A215">
            <v>1</v>
          </cell>
          <cell r="B215" t="str">
            <v>PD</v>
          </cell>
          <cell r="C215" t="str">
            <v>DF</v>
          </cell>
          <cell r="I215">
            <v>2</v>
          </cell>
          <cell r="K215">
            <v>2106</v>
          </cell>
          <cell r="L215">
            <v>2</v>
          </cell>
          <cell r="N215" t="str">
            <v>C</v>
          </cell>
          <cell r="P215">
            <v>25000</v>
          </cell>
        </row>
        <row r="216">
          <cell r="A216">
            <v>1</v>
          </cell>
          <cell r="B216" t="str">
            <v>PD</v>
          </cell>
          <cell r="C216" t="str">
            <v>DF</v>
          </cell>
          <cell r="I216">
            <v>2</v>
          </cell>
          <cell r="K216">
            <v>2201</v>
          </cell>
          <cell r="L216">
            <v>2</v>
          </cell>
          <cell r="N216" t="str">
            <v>C</v>
          </cell>
          <cell r="P216">
            <v>6043615</v>
          </cell>
        </row>
        <row r="217">
          <cell r="A217">
            <v>1</v>
          </cell>
          <cell r="B217" t="str">
            <v>PD</v>
          </cell>
          <cell r="C217" t="str">
            <v>DF</v>
          </cell>
          <cell r="I217">
            <v>2</v>
          </cell>
          <cell r="K217">
            <v>2303</v>
          </cell>
          <cell r="L217">
            <v>2</v>
          </cell>
          <cell r="N217" t="str">
            <v>C</v>
          </cell>
          <cell r="P217">
            <v>12500</v>
          </cell>
        </row>
        <row r="218">
          <cell r="A218">
            <v>1</v>
          </cell>
          <cell r="B218" t="str">
            <v>PD</v>
          </cell>
          <cell r="C218" t="str">
            <v>DF</v>
          </cell>
          <cell r="I218">
            <v>2</v>
          </cell>
          <cell r="K218">
            <v>3506</v>
          </cell>
          <cell r="L218">
            <v>3</v>
          </cell>
          <cell r="N218" t="str">
            <v>C</v>
          </cell>
          <cell r="P218">
            <v>300000</v>
          </cell>
        </row>
        <row r="219">
          <cell r="A219">
            <v>1</v>
          </cell>
          <cell r="B219" t="str">
            <v>PD</v>
          </cell>
          <cell r="C219" t="str">
            <v>DF</v>
          </cell>
          <cell r="I219">
            <v>5</v>
          </cell>
          <cell r="K219">
            <v>1103</v>
          </cell>
          <cell r="L219">
            <v>1</v>
          </cell>
          <cell r="N219" t="str">
            <v>C</v>
          </cell>
          <cell r="P219">
            <v>7840603</v>
          </cell>
        </row>
        <row r="220">
          <cell r="A220">
            <v>1</v>
          </cell>
          <cell r="B220" t="str">
            <v>PD</v>
          </cell>
          <cell r="C220" t="str">
            <v>DF</v>
          </cell>
          <cell r="I220">
            <v>5</v>
          </cell>
          <cell r="K220">
            <v>1301</v>
          </cell>
          <cell r="L220">
            <v>1</v>
          </cell>
          <cell r="N220" t="str">
            <v>C</v>
          </cell>
          <cell r="P220">
            <v>102851</v>
          </cell>
        </row>
        <row r="221">
          <cell r="A221">
            <v>1</v>
          </cell>
          <cell r="B221" t="str">
            <v>PD</v>
          </cell>
          <cell r="C221" t="str">
            <v>DF</v>
          </cell>
          <cell r="I221">
            <v>5</v>
          </cell>
          <cell r="K221">
            <v>1305</v>
          </cell>
          <cell r="L221">
            <v>1</v>
          </cell>
          <cell r="N221" t="str">
            <v>C</v>
          </cell>
          <cell r="P221">
            <v>224765</v>
          </cell>
        </row>
        <row r="222">
          <cell r="A222">
            <v>1</v>
          </cell>
          <cell r="B222" t="str">
            <v>PD</v>
          </cell>
          <cell r="C222" t="str">
            <v>DF</v>
          </cell>
          <cell r="I222">
            <v>5</v>
          </cell>
          <cell r="K222">
            <v>1306</v>
          </cell>
          <cell r="L222">
            <v>1</v>
          </cell>
          <cell r="N222" t="str">
            <v>C</v>
          </cell>
          <cell r="P222">
            <v>1076714</v>
          </cell>
        </row>
        <row r="223">
          <cell r="A223">
            <v>1</v>
          </cell>
          <cell r="B223" t="str">
            <v>PD</v>
          </cell>
          <cell r="C223" t="str">
            <v>DF</v>
          </cell>
          <cell r="I223">
            <v>5</v>
          </cell>
          <cell r="K223">
            <v>1319</v>
          </cell>
          <cell r="L223">
            <v>1</v>
          </cell>
          <cell r="N223" t="str">
            <v>C</v>
          </cell>
          <cell r="P223">
            <v>124730</v>
          </cell>
        </row>
        <row r="224">
          <cell r="A224">
            <v>1</v>
          </cell>
          <cell r="B224" t="str">
            <v>PD</v>
          </cell>
          <cell r="C224" t="str">
            <v>DF</v>
          </cell>
          <cell r="I224">
            <v>5</v>
          </cell>
          <cell r="K224">
            <v>1325</v>
          </cell>
          <cell r="L224">
            <v>1</v>
          </cell>
          <cell r="N224" t="str">
            <v>C</v>
          </cell>
          <cell r="P224">
            <v>4281</v>
          </cell>
        </row>
        <row r="225">
          <cell r="A225">
            <v>1</v>
          </cell>
          <cell r="B225" t="str">
            <v>PD</v>
          </cell>
          <cell r="C225" t="str">
            <v>DF</v>
          </cell>
          <cell r="I225">
            <v>5</v>
          </cell>
          <cell r="K225">
            <v>1401</v>
          </cell>
          <cell r="L225">
            <v>1</v>
          </cell>
          <cell r="N225" t="str">
            <v>C</v>
          </cell>
          <cell r="P225">
            <v>781708</v>
          </cell>
        </row>
        <row r="226">
          <cell r="A226">
            <v>1</v>
          </cell>
          <cell r="B226" t="str">
            <v>PD</v>
          </cell>
          <cell r="C226" t="str">
            <v>DF</v>
          </cell>
          <cell r="I226">
            <v>5</v>
          </cell>
          <cell r="K226">
            <v>1403</v>
          </cell>
          <cell r="L226">
            <v>1</v>
          </cell>
          <cell r="N226" t="str">
            <v>C</v>
          </cell>
          <cell r="P226">
            <v>392030</v>
          </cell>
        </row>
        <row r="227">
          <cell r="A227">
            <v>1</v>
          </cell>
          <cell r="B227" t="str">
            <v>PD</v>
          </cell>
          <cell r="C227" t="str">
            <v>DF</v>
          </cell>
          <cell r="I227">
            <v>5</v>
          </cell>
          <cell r="K227">
            <v>1404</v>
          </cell>
          <cell r="L227">
            <v>1</v>
          </cell>
          <cell r="N227" t="str">
            <v>C</v>
          </cell>
          <cell r="P227">
            <v>124666</v>
          </cell>
        </row>
        <row r="228">
          <cell r="A228">
            <v>1</v>
          </cell>
          <cell r="B228" t="str">
            <v>PD</v>
          </cell>
          <cell r="C228" t="str">
            <v>DF</v>
          </cell>
          <cell r="I228">
            <v>5</v>
          </cell>
          <cell r="K228">
            <v>1407</v>
          </cell>
          <cell r="L228">
            <v>1</v>
          </cell>
          <cell r="N228" t="str">
            <v>C</v>
          </cell>
          <cell r="P228">
            <v>18805</v>
          </cell>
        </row>
        <row r="229">
          <cell r="A229">
            <v>1</v>
          </cell>
          <cell r="B229" t="str">
            <v>PD</v>
          </cell>
          <cell r="C229" t="str">
            <v>DF</v>
          </cell>
          <cell r="I229">
            <v>5</v>
          </cell>
          <cell r="K229">
            <v>1501</v>
          </cell>
          <cell r="L229">
            <v>1</v>
          </cell>
          <cell r="N229" t="str">
            <v>C</v>
          </cell>
          <cell r="P229">
            <v>472640</v>
          </cell>
        </row>
        <row r="230">
          <cell r="A230">
            <v>1</v>
          </cell>
          <cell r="B230" t="str">
            <v>PD</v>
          </cell>
          <cell r="C230" t="str">
            <v>DF</v>
          </cell>
          <cell r="I230">
            <v>5</v>
          </cell>
          <cell r="K230">
            <v>1506</v>
          </cell>
          <cell r="L230">
            <v>1</v>
          </cell>
          <cell r="N230" t="str">
            <v>C</v>
          </cell>
          <cell r="P230">
            <v>302238</v>
          </cell>
        </row>
        <row r="231">
          <cell r="A231">
            <v>1</v>
          </cell>
          <cell r="B231" t="str">
            <v>PD</v>
          </cell>
          <cell r="C231" t="str">
            <v>DF</v>
          </cell>
          <cell r="I231">
            <v>5</v>
          </cell>
          <cell r="K231">
            <v>1507</v>
          </cell>
          <cell r="L231">
            <v>1</v>
          </cell>
          <cell r="N231" t="str">
            <v>C</v>
          </cell>
          <cell r="P231">
            <v>4869135</v>
          </cell>
        </row>
        <row r="232">
          <cell r="A232">
            <v>1</v>
          </cell>
          <cell r="B232" t="str">
            <v>PD</v>
          </cell>
          <cell r="C232" t="str">
            <v>DF</v>
          </cell>
          <cell r="I232">
            <v>5</v>
          </cell>
          <cell r="K232">
            <v>1508</v>
          </cell>
          <cell r="L232">
            <v>1</v>
          </cell>
          <cell r="N232" t="str">
            <v>C</v>
          </cell>
          <cell r="P232">
            <v>405751</v>
          </cell>
        </row>
        <row r="233">
          <cell r="A233">
            <v>1</v>
          </cell>
          <cell r="B233" t="str">
            <v>PD</v>
          </cell>
          <cell r="C233" t="str">
            <v>DF</v>
          </cell>
          <cell r="I233">
            <v>5</v>
          </cell>
          <cell r="K233">
            <v>1509</v>
          </cell>
          <cell r="L233">
            <v>1</v>
          </cell>
          <cell r="N233" t="str">
            <v>C</v>
          </cell>
          <cell r="P233">
            <v>1849824</v>
          </cell>
        </row>
        <row r="234">
          <cell r="A234">
            <v>1</v>
          </cell>
          <cell r="B234" t="str">
            <v>PD</v>
          </cell>
          <cell r="C234" t="str">
            <v>DF</v>
          </cell>
          <cell r="I234">
            <v>5</v>
          </cell>
          <cell r="K234">
            <v>1601</v>
          </cell>
          <cell r="L234">
            <v>1</v>
          </cell>
          <cell r="N234" t="str">
            <v>C</v>
          </cell>
          <cell r="P234">
            <v>337343</v>
          </cell>
        </row>
        <row r="235">
          <cell r="A235">
            <v>1</v>
          </cell>
          <cell r="B235" t="str">
            <v>PD</v>
          </cell>
          <cell r="C235" t="str">
            <v>DF</v>
          </cell>
          <cell r="I235">
            <v>1</v>
          </cell>
          <cell r="K235">
            <v>2101</v>
          </cell>
          <cell r="L235">
            <v>2</v>
          </cell>
          <cell r="N235" t="str">
            <v>C</v>
          </cell>
          <cell r="P235">
            <v>38312</v>
          </cell>
        </row>
        <row r="236">
          <cell r="A236">
            <v>1</v>
          </cell>
          <cell r="B236" t="str">
            <v>PD</v>
          </cell>
          <cell r="C236" t="str">
            <v>DF</v>
          </cell>
          <cell r="I236">
            <v>1</v>
          </cell>
          <cell r="K236">
            <v>2102</v>
          </cell>
          <cell r="L236">
            <v>2</v>
          </cell>
          <cell r="N236" t="str">
            <v>C</v>
          </cell>
          <cell r="P236">
            <v>9578</v>
          </cell>
        </row>
        <row r="237">
          <cell r="A237">
            <v>1</v>
          </cell>
          <cell r="B237" t="str">
            <v>PD</v>
          </cell>
          <cell r="C237" t="str">
            <v>DF</v>
          </cell>
          <cell r="I237">
            <v>1</v>
          </cell>
          <cell r="K237">
            <v>2105</v>
          </cell>
          <cell r="L237">
            <v>2</v>
          </cell>
          <cell r="N237" t="str">
            <v>C</v>
          </cell>
          <cell r="P237">
            <v>19156</v>
          </cell>
        </row>
        <row r="238">
          <cell r="A238">
            <v>1</v>
          </cell>
          <cell r="B238" t="str">
            <v>PD</v>
          </cell>
          <cell r="C238" t="str">
            <v>DF</v>
          </cell>
          <cell r="I238">
            <v>1</v>
          </cell>
          <cell r="K238">
            <v>2203</v>
          </cell>
          <cell r="L238">
            <v>2</v>
          </cell>
          <cell r="N238" t="str">
            <v>C</v>
          </cell>
          <cell r="P238">
            <v>15325</v>
          </cell>
        </row>
        <row r="239">
          <cell r="A239">
            <v>1</v>
          </cell>
          <cell r="B239" t="str">
            <v>PD</v>
          </cell>
          <cell r="C239" t="str">
            <v>DF</v>
          </cell>
          <cell r="I239">
            <v>1</v>
          </cell>
          <cell r="K239">
            <v>2401</v>
          </cell>
          <cell r="L239">
            <v>2</v>
          </cell>
          <cell r="N239" t="str">
            <v>C</v>
          </cell>
          <cell r="P239">
            <v>30650</v>
          </cell>
        </row>
        <row r="240">
          <cell r="A240">
            <v>1</v>
          </cell>
          <cell r="B240" t="str">
            <v>PD</v>
          </cell>
          <cell r="C240" t="str">
            <v>DF</v>
          </cell>
          <cell r="I240">
            <v>1</v>
          </cell>
          <cell r="K240">
            <v>2402</v>
          </cell>
          <cell r="L240">
            <v>2</v>
          </cell>
          <cell r="N240" t="str">
            <v>C</v>
          </cell>
          <cell r="P240">
            <v>38312</v>
          </cell>
        </row>
        <row r="241">
          <cell r="A241">
            <v>1</v>
          </cell>
          <cell r="B241" t="str">
            <v>PD</v>
          </cell>
          <cell r="C241" t="str">
            <v>DF</v>
          </cell>
          <cell r="I241">
            <v>1</v>
          </cell>
          <cell r="K241">
            <v>2403</v>
          </cell>
          <cell r="L241">
            <v>2</v>
          </cell>
          <cell r="N241" t="str">
            <v>C</v>
          </cell>
          <cell r="P241">
            <v>76625</v>
          </cell>
        </row>
        <row r="242">
          <cell r="A242">
            <v>1</v>
          </cell>
          <cell r="B242" t="str">
            <v>PD</v>
          </cell>
          <cell r="C242" t="str">
            <v>DF</v>
          </cell>
          <cell r="I242">
            <v>1</v>
          </cell>
          <cell r="K242">
            <v>2404</v>
          </cell>
          <cell r="L242">
            <v>2</v>
          </cell>
          <cell r="N242" t="str">
            <v>C</v>
          </cell>
          <cell r="P242">
            <v>76625</v>
          </cell>
        </row>
        <row r="243">
          <cell r="A243">
            <v>1</v>
          </cell>
          <cell r="B243" t="str">
            <v>PD</v>
          </cell>
          <cell r="C243" t="str">
            <v>DF</v>
          </cell>
          <cell r="I243">
            <v>1</v>
          </cell>
          <cell r="K243">
            <v>2601</v>
          </cell>
          <cell r="L243">
            <v>2</v>
          </cell>
          <cell r="N243" t="str">
            <v>C</v>
          </cell>
          <cell r="P243">
            <v>114937</v>
          </cell>
        </row>
        <row r="244">
          <cell r="A244">
            <v>1</v>
          </cell>
          <cell r="B244" t="str">
            <v>PD</v>
          </cell>
          <cell r="C244" t="str">
            <v>DF</v>
          </cell>
          <cell r="I244">
            <v>1</v>
          </cell>
          <cell r="K244">
            <v>3103</v>
          </cell>
          <cell r="L244">
            <v>3</v>
          </cell>
          <cell r="N244" t="str">
            <v>C</v>
          </cell>
          <cell r="P244">
            <v>88119</v>
          </cell>
        </row>
        <row r="245">
          <cell r="A245">
            <v>1</v>
          </cell>
          <cell r="B245" t="str">
            <v>PD</v>
          </cell>
          <cell r="C245" t="str">
            <v>DF</v>
          </cell>
          <cell r="I245">
            <v>1</v>
          </cell>
          <cell r="K245">
            <v>3104</v>
          </cell>
          <cell r="L245">
            <v>3</v>
          </cell>
          <cell r="N245" t="str">
            <v>C</v>
          </cell>
          <cell r="P245">
            <v>114937</v>
          </cell>
        </row>
        <row r="246">
          <cell r="A246">
            <v>1</v>
          </cell>
          <cell r="B246" t="str">
            <v>PD</v>
          </cell>
          <cell r="C246" t="str">
            <v>DF</v>
          </cell>
          <cell r="I246">
            <v>1</v>
          </cell>
          <cell r="K246">
            <v>3105</v>
          </cell>
          <cell r="L246">
            <v>3</v>
          </cell>
          <cell r="N246" t="str">
            <v>C</v>
          </cell>
          <cell r="P246">
            <v>153250</v>
          </cell>
        </row>
        <row r="247">
          <cell r="A247">
            <v>1</v>
          </cell>
          <cell r="B247" t="str">
            <v>PD</v>
          </cell>
          <cell r="C247" t="str">
            <v>DF</v>
          </cell>
          <cell r="I247">
            <v>1</v>
          </cell>
          <cell r="K247">
            <v>3210</v>
          </cell>
          <cell r="L247">
            <v>3</v>
          </cell>
          <cell r="N247" t="str">
            <v>C</v>
          </cell>
          <cell r="P247">
            <v>114937</v>
          </cell>
        </row>
        <row r="248">
          <cell r="A248">
            <v>1</v>
          </cell>
          <cell r="B248" t="str">
            <v>PD</v>
          </cell>
          <cell r="C248" t="str">
            <v>DF</v>
          </cell>
          <cell r="I248">
            <v>1</v>
          </cell>
          <cell r="K248">
            <v>3212</v>
          </cell>
          <cell r="L248">
            <v>3</v>
          </cell>
          <cell r="N248" t="str">
            <v>C</v>
          </cell>
          <cell r="P248">
            <v>15325</v>
          </cell>
        </row>
        <row r="249">
          <cell r="A249">
            <v>1</v>
          </cell>
          <cell r="B249" t="str">
            <v>PD</v>
          </cell>
          <cell r="C249" t="str">
            <v>DF</v>
          </cell>
          <cell r="I249">
            <v>1</v>
          </cell>
          <cell r="K249">
            <v>3404</v>
          </cell>
          <cell r="L249">
            <v>3</v>
          </cell>
          <cell r="N249" t="str">
            <v>C</v>
          </cell>
          <cell r="P249">
            <v>153250</v>
          </cell>
        </row>
        <row r="250">
          <cell r="A250">
            <v>1</v>
          </cell>
          <cell r="B250" t="str">
            <v>PD</v>
          </cell>
          <cell r="C250" t="str">
            <v>DF</v>
          </cell>
          <cell r="I250">
            <v>1</v>
          </cell>
          <cell r="K250">
            <v>3407</v>
          </cell>
          <cell r="L250">
            <v>3</v>
          </cell>
          <cell r="N250" t="str">
            <v>C</v>
          </cell>
          <cell r="P250">
            <v>38312</v>
          </cell>
        </row>
        <row r="251">
          <cell r="A251">
            <v>1</v>
          </cell>
          <cell r="B251" t="str">
            <v>PD</v>
          </cell>
          <cell r="C251" t="str">
            <v>DF</v>
          </cell>
          <cell r="I251">
            <v>1</v>
          </cell>
          <cell r="K251">
            <v>3411</v>
          </cell>
          <cell r="L251">
            <v>3</v>
          </cell>
          <cell r="N251" t="str">
            <v>C</v>
          </cell>
          <cell r="P251">
            <v>76625</v>
          </cell>
        </row>
        <row r="252">
          <cell r="A252">
            <v>1</v>
          </cell>
          <cell r="B252" t="str">
            <v>PD</v>
          </cell>
          <cell r="C252" t="str">
            <v>DF</v>
          </cell>
          <cell r="I252">
            <v>1</v>
          </cell>
          <cell r="K252">
            <v>3501</v>
          </cell>
          <cell r="L252">
            <v>3</v>
          </cell>
          <cell r="N252" t="str">
            <v>C</v>
          </cell>
          <cell r="P252">
            <v>22987</v>
          </cell>
        </row>
        <row r="253">
          <cell r="A253">
            <v>1</v>
          </cell>
          <cell r="B253" t="str">
            <v>PD</v>
          </cell>
          <cell r="C253" t="str">
            <v>DF</v>
          </cell>
          <cell r="I253">
            <v>1</v>
          </cell>
          <cell r="K253">
            <v>3504</v>
          </cell>
          <cell r="L253">
            <v>3</v>
          </cell>
          <cell r="N253" t="str">
            <v>C</v>
          </cell>
          <cell r="P253">
            <v>76625</v>
          </cell>
        </row>
        <row r="254">
          <cell r="A254">
            <v>1</v>
          </cell>
          <cell r="B254" t="str">
            <v>PD</v>
          </cell>
          <cell r="C254" t="str">
            <v>DF</v>
          </cell>
          <cell r="I254">
            <v>1</v>
          </cell>
          <cell r="K254">
            <v>3510</v>
          </cell>
          <cell r="L254">
            <v>3</v>
          </cell>
          <cell r="N254" t="str">
            <v>C</v>
          </cell>
          <cell r="P254">
            <v>76625</v>
          </cell>
        </row>
        <row r="255">
          <cell r="A255">
            <v>1</v>
          </cell>
          <cell r="B255" t="str">
            <v>PD</v>
          </cell>
          <cell r="C255" t="str">
            <v>DF</v>
          </cell>
          <cell r="I255">
            <v>1</v>
          </cell>
          <cell r="K255">
            <v>3703</v>
          </cell>
          <cell r="L255">
            <v>3</v>
          </cell>
          <cell r="N255" t="str">
            <v>C</v>
          </cell>
          <cell r="P255">
            <v>37546</v>
          </cell>
        </row>
        <row r="256">
          <cell r="A256">
            <v>1</v>
          </cell>
          <cell r="B256" t="str">
            <v>PD</v>
          </cell>
          <cell r="C256" t="str">
            <v>DF</v>
          </cell>
          <cell r="I256">
            <v>1</v>
          </cell>
          <cell r="K256">
            <v>4105</v>
          </cell>
          <cell r="L256">
            <v>4</v>
          </cell>
          <cell r="N256" t="str">
            <v>C</v>
          </cell>
          <cell r="P256">
            <v>3200000</v>
          </cell>
        </row>
        <row r="257">
          <cell r="A257">
            <v>1</v>
          </cell>
          <cell r="B257" t="str">
            <v>PD</v>
          </cell>
          <cell r="C257" t="str">
            <v>DF</v>
          </cell>
          <cell r="I257">
            <v>2</v>
          </cell>
          <cell r="K257">
            <v>2103</v>
          </cell>
          <cell r="L257">
            <v>2</v>
          </cell>
          <cell r="N257" t="str">
            <v>C</v>
          </cell>
          <cell r="P257">
            <v>50000</v>
          </cell>
        </row>
        <row r="258">
          <cell r="A258">
            <v>1</v>
          </cell>
          <cell r="B258" t="str">
            <v>PD</v>
          </cell>
          <cell r="C258" t="str">
            <v>DF</v>
          </cell>
          <cell r="I258">
            <v>2</v>
          </cell>
          <cell r="K258">
            <v>2106</v>
          </cell>
          <cell r="L258">
            <v>2</v>
          </cell>
          <cell r="N258" t="str">
            <v>C</v>
          </cell>
          <cell r="P258">
            <v>25000</v>
          </cell>
        </row>
        <row r="259">
          <cell r="A259">
            <v>1</v>
          </cell>
          <cell r="B259" t="str">
            <v>PD</v>
          </cell>
          <cell r="C259" t="str">
            <v>DF</v>
          </cell>
          <cell r="I259">
            <v>2</v>
          </cell>
          <cell r="K259">
            <v>2201</v>
          </cell>
          <cell r="L259">
            <v>2</v>
          </cell>
          <cell r="N259" t="str">
            <v>C</v>
          </cell>
          <cell r="P259">
            <v>6043615</v>
          </cell>
        </row>
        <row r="260">
          <cell r="A260">
            <v>1</v>
          </cell>
          <cell r="B260" t="str">
            <v>PD</v>
          </cell>
          <cell r="C260" t="str">
            <v>DF</v>
          </cell>
          <cell r="I260">
            <v>2</v>
          </cell>
          <cell r="K260">
            <v>2303</v>
          </cell>
          <cell r="L260">
            <v>2</v>
          </cell>
          <cell r="N260" t="str">
            <v>C</v>
          </cell>
          <cell r="P260">
            <v>12500</v>
          </cell>
        </row>
        <row r="261">
          <cell r="A261">
            <v>1</v>
          </cell>
          <cell r="B261" t="str">
            <v>PD</v>
          </cell>
          <cell r="C261" t="str">
            <v>DF</v>
          </cell>
          <cell r="I261">
            <v>2</v>
          </cell>
          <cell r="K261">
            <v>3506</v>
          </cell>
          <cell r="L261">
            <v>3</v>
          </cell>
          <cell r="N261" t="str">
            <v>C</v>
          </cell>
          <cell r="P261">
            <v>300000</v>
          </cell>
        </row>
        <row r="262">
          <cell r="A262">
            <v>1</v>
          </cell>
          <cell r="B262" t="str">
            <v>PD</v>
          </cell>
          <cell r="C262" t="str">
            <v>DF</v>
          </cell>
          <cell r="I262">
            <v>1</v>
          </cell>
          <cell r="K262">
            <v>2101</v>
          </cell>
          <cell r="L262">
            <v>2</v>
          </cell>
          <cell r="N262" t="str">
            <v>C</v>
          </cell>
          <cell r="P262">
            <v>19156</v>
          </cell>
        </row>
        <row r="263">
          <cell r="A263">
            <v>1</v>
          </cell>
          <cell r="B263" t="str">
            <v>PD</v>
          </cell>
          <cell r="C263" t="str">
            <v>DF</v>
          </cell>
          <cell r="I263">
            <v>1</v>
          </cell>
          <cell r="K263">
            <v>2102</v>
          </cell>
          <cell r="L263">
            <v>2</v>
          </cell>
          <cell r="N263" t="str">
            <v>C</v>
          </cell>
          <cell r="P263">
            <v>5364</v>
          </cell>
        </row>
        <row r="264">
          <cell r="A264">
            <v>1</v>
          </cell>
          <cell r="B264" t="str">
            <v>PD</v>
          </cell>
          <cell r="C264" t="str">
            <v>DF</v>
          </cell>
          <cell r="I264">
            <v>1</v>
          </cell>
          <cell r="K264">
            <v>2105</v>
          </cell>
          <cell r="L264">
            <v>2</v>
          </cell>
          <cell r="N264" t="str">
            <v>C</v>
          </cell>
          <cell r="P264">
            <v>38312</v>
          </cell>
        </row>
        <row r="265">
          <cell r="A265">
            <v>1</v>
          </cell>
          <cell r="B265" t="str">
            <v>PD</v>
          </cell>
          <cell r="C265" t="str">
            <v>DF</v>
          </cell>
          <cell r="I265">
            <v>1</v>
          </cell>
          <cell r="K265">
            <v>2203</v>
          </cell>
          <cell r="L265">
            <v>2</v>
          </cell>
          <cell r="N265" t="str">
            <v>C</v>
          </cell>
          <cell r="P265">
            <v>19156</v>
          </cell>
        </row>
        <row r="266">
          <cell r="A266">
            <v>1</v>
          </cell>
          <cell r="B266" t="str">
            <v>PD</v>
          </cell>
          <cell r="C266" t="str">
            <v>DF</v>
          </cell>
          <cell r="I266">
            <v>1</v>
          </cell>
          <cell r="K266">
            <v>2401</v>
          </cell>
          <cell r="L266">
            <v>2</v>
          </cell>
          <cell r="N266" t="str">
            <v>C</v>
          </cell>
          <cell r="P266">
            <v>76625</v>
          </cell>
        </row>
        <row r="267">
          <cell r="A267">
            <v>1</v>
          </cell>
          <cell r="B267" t="str">
            <v>PD</v>
          </cell>
          <cell r="C267" t="str">
            <v>DF</v>
          </cell>
          <cell r="I267">
            <v>1</v>
          </cell>
          <cell r="K267">
            <v>2402</v>
          </cell>
          <cell r="L267">
            <v>2</v>
          </cell>
          <cell r="N267" t="str">
            <v>C</v>
          </cell>
          <cell r="P267">
            <v>22987</v>
          </cell>
        </row>
        <row r="268">
          <cell r="A268">
            <v>1</v>
          </cell>
          <cell r="B268" t="str">
            <v>PD</v>
          </cell>
          <cell r="C268" t="str">
            <v>DF</v>
          </cell>
          <cell r="I268">
            <v>1</v>
          </cell>
          <cell r="K268">
            <v>2403</v>
          </cell>
          <cell r="L268">
            <v>2</v>
          </cell>
          <cell r="N268" t="str">
            <v>C</v>
          </cell>
          <cell r="P268">
            <v>22987</v>
          </cell>
        </row>
        <row r="269">
          <cell r="A269">
            <v>1</v>
          </cell>
          <cell r="B269" t="str">
            <v>PD</v>
          </cell>
          <cell r="C269" t="str">
            <v>DF</v>
          </cell>
          <cell r="I269">
            <v>1</v>
          </cell>
          <cell r="K269">
            <v>2404</v>
          </cell>
          <cell r="L269">
            <v>2</v>
          </cell>
          <cell r="N269" t="str">
            <v>C</v>
          </cell>
          <cell r="P269">
            <v>36014</v>
          </cell>
        </row>
        <row r="270">
          <cell r="A270">
            <v>1</v>
          </cell>
          <cell r="B270" t="str">
            <v>PD</v>
          </cell>
          <cell r="C270" t="str">
            <v>DF</v>
          </cell>
          <cell r="I270">
            <v>1</v>
          </cell>
          <cell r="K270">
            <v>2504</v>
          </cell>
          <cell r="L270">
            <v>2</v>
          </cell>
          <cell r="N270" t="str">
            <v>C</v>
          </cell>
          <cell r="P270">
            <v>15325</v>
          </cell>
        </row>
        <row r="271">
          <cell r="A271">
            <v>1</v>
          </cell>
          <cell r="B271" t="str">
            <v>PD</v>
          </cell>
          <cell r="C271" t="str">
            <v>DF</v>
          </cell>
          <cell r="I271">
            <v>1</v>
          </cell>
          <cell r="K271">
            <v>2601</v>
          </cell>
          <cell r="L271">
            <v>2</v>
          </cell>
          <cell r="N271" t="str">
            <v>C</v>
          </cell>
          <cell r="P271">
            <v>77391</v>
          </cell>
        </row>
        <row r="272">
          <cell r="A272">
            <v>1</v>
          </cell>
          <cell r="B272" t="str">
            <v>PD</v>
          </cell>
          <cell r="C272" t="str">
            <v>DF</v>
          </cell>
          <cell r="I272">
            <v>1</v>
          </cell>
          <cell r="K272">
            <v>3103</v>
          </cell>
          <cell r="L272">
            <v>3</v>
          </cell>
          <cell r="N272" t="str">
            <v>C</v>
          </cell>
          <cell r="P272">
            <v>19922</v>
          </cell>
        </row>
        <row r="273">
          <cell r="A273">
            <v>1</v>
          </cell>
          <cell r="B273" t="str">
            <v>PD</v>
          </cell>
          <cell r="C273" t="str">
            <v>DF</v>
          </cell>
          <cell r="I273">
            <v>1</v>
          </cell>
          <cell r="K273">
            <v>3104</v>
          </cell>
          <cell r="L273">
            <v>3</v>
          </cell>
          <cell r="N273" t="str">
            <v>C</v>
          </cell>
          <cell r="P273">
            <v>76625</v>
          </cell>
        </row>
        <row r="274">
          <cell r="A274">
            <v>1</v>
          </cell>
          <cell r="B274" t="str">
            <v>PD</v>
          </cell>
          <cell r="C274" t="str">
            <v>DF</v>
          </cell>
          <cell r="I274">
            <v>1</v>
          </cell>
          <cell r="K274">
            <v>3105</v>
          </cell>
          <cell r="L274">
            <v>3</v>
          </cell>
          <cell r="N274" t="str">
            <v>C</v>
          </cell>
          <cell r="P274">
            <v>383124</v>
          </cell>
        </row>
        <row r="275">
          <cell r="A275">
            <v>1</v>
          </cell>
          <cell r="B275" t="str">
            <v>PD</v>
          </cell>
          <cell r="C275" t="str">
            <v>DF</v>
          </cell>
          <cell r="I275">
            <v>1</v>
          </cell>
          <cell r="K275">
            <v>3201</v>
          </cell>
          <cell r="L275">
            <v>3</v>
          </cell>
          <cell r="N275" t="str">
            <v>C</v>
          </cell>
          <cell r="P275">
            <v>206887</v>
          </cell>
        </row>
        <row r="276">
          <cell r="A276">
            <v>1</v>
          </cell>
          <cell r="B276" t="str">
            <v>PD</v>
          </cell>
          <cell r="C276" t="str">
            <v>DF</v>
          </cell>
          <cell r="I276">
            <v>1</v>
          </cell>
          <cell r="K276">
            <v>3301</v>
          </cell>
          <cell r="L276">
            <v>3</v>
          </cell>
          <cell r="N276" t="str">
            <v>C</v>
          </cell>
          <cell r="P276">
            <v>1001345</v>
          </cell>
        </row>
        <row r="277">
          <cell r="A277">
            <v>1</v>
          </cell>
          <cell r="B277" t="str">
            <v>PD</v>
          </cell>
          <cell r="C277" t="str">
            <v>DF</v>
          </cell>
          <cell r="I277">
            <v>1</v>
          </cell>
          <cell r="K277">
            <v>3404</v>
          </cell>
          <cell r="L277">
            <v>3</v>
          </cell>
          <cell r="N277" t="str">
            <v>C</v>
          </cell>
          <cell r="P277">
            <v>38312</v>
          </cell>
        </row>
        <row r="278">
          <cell r="A278">
            <v>1</v>
          </cell>
          <cell r="B278" t="str">
            <v>PD</v>
          </cell>
          <cell r="C278" t="str">
            <v>DF</v>
          </cell>
          <cell r="I278">
            <v>1</v>
          </cell>
          <cell r="K278">
            <v>3501</v>
          </cell>
          <cell r="L278">
            <v>3</v>
          </cell>
          <cell r="N278" t="str">
            <v>C</v>
          </cell>
          <cell r="P278">
            <v>59767</v>
          </cell>
        </row>
        <row r="279">
          <cell r="A279">
            <v>1</v>
          </cell>
          <cell r="B279" t="str">
            <v>PD</v>
          </cell>
          <cell r="C279" t="str">
            <v>DF</v>
          </cell>
          <cell r="I279">
            <v>1</v>
          </cell>
          <cell r="K279">
            <v>3502</v>
          </cell>
          <cell r="L279">
            <v>3</v>
          </cell>
          <cell r="N279" t="str">
            <v>C</v>
          </cell>
          <cell r="P279">
            <v>11494</v>
          </cell>
        </row>
        <row r="280">
          <cell r="A280">
            <v>1</v>
          </cell>
          <cell r="B280" t="str">
            <v>PD</v>
          </cell>
          <cell r="C280" t="str">
            <v>DF</v>
          </cell>
          <cell r="I280">
            <v>1</v>
          </cell>
          <cell r="K280">
            <v>3504</v>
          </cell>
          <cell r="L280">
            <v>3</v>
          </cell>
          <cell r="N280" t="str">
            <v>C</v>
          </cell>
          <cell r="P280">
            <v>766248</v>
          </cell>
        </row>
        <row r="281">
          <cell r="A281">
            <v>1</v>
          </cell>
          <cell r="B281" t="str">
            <v>PD</v>
          </cell>
          <cell r="C281" t="str">
            <v>DF</v>
          </cell>
          <cell r="I281">
            <v>1</v>
          </cell>
          <cell r="K281">
            <v>3701</v>
          </cell>
          <cell r="L281">
            <v>3</v>
          </cell>
          <cell r="N281" t="str">
            <v>C</v>
          </cell>
          <cell r="P281">
            <v>11494</v>
          </cell>
        </row>
        <row r="282">
          <cell r="A282">
            <v>1</v>
          </cell>
          <cell r="B282" t="str">
            <v>PD</v>
          </cell>
          <cell r="C282" t="str">
            <v>DF</v>
          </cell>
          <cell r="I282">
            <v>1</v>
          </cell>
          <cell r="K282">
            <v>3702</v>
          </cell>
          <cell r="L282">
            <v>3</v>
          </cell>
          <cell r="N282" t="str">
            <v>C</v>
          </cell>
          <cell r="P282">
            <v>11494</v>
          </cell>
        </row>
        <row r="283">
          <cell r="A283">
            <v>1</v>
          </cell>
          <cell r="B283" t="str">
            <v>PD</v>
          </cell>
          <cell r="C283" t="str">
            <v>DF</v>
          </cell>
          <cell r="I283">
            <v>1</v>
          </cell>
          <cell r="K283">
            <v>3703</v>
          </cell>
          <cell r="L283">
            <v>3</v>
          </cell>
          <cell r="N283" t="str">
            <v>C</v>
          </cell>
          <cell r="P283">
            <v>18390</v>
          </cell>
        </row>
        <row r="284">
          <cell r="A284">
            <v>1</v>
          </cell>
          <cell r="B284" t="str">
            <v>PD</v>
          </cell>
          <cell r="C284" t="str">
            <v>DF</v>
          </cell>
          <cell r="I284">
            <v>2</v>
          </cell>
          <cell r="K284">
            <v>2103</v>
          </cell>
          <cell r="L284">
            <v>2</v>
          </cell>
          <cell r="N284" t="str">
            <v>C</v>
          </cell>
          <cell r="P284">
            <v>70000</v>
          </cell>
        </row>
        <row r="285">
          <cell r="A285">
            <v>1</v>
          </cell>
          <cell r="B285" t="str">
            <v>PD</v>
          </cell>
          <cell r="C285" t="str">
            <v>DF</v>
          </cell>
          <cell r="I285">
            <v>2</v>
          </cell>
          <cell r="K285">
            <v>2106</v>
          </cell>
          <cell r="L285">
            <v>2</v>
          </cell>
          <cell r="N285" t="str">
            <v>C</v>
          </cell>
          <cell r="P285">
            <v>30000</v>
          </cell>
        </row>
        <row r="286">
          <cell r="A286">
            <v>1</v>
          </cell>
          <cell r="B286" t="str">
            <v>PD</v>
          </cell>
          <cell r="C286" t="str">
            <v>DF</v>
          </cell>
          <cell r="I286">
            <v>2</v>
          </cell>
          <cell r="K286">
            <v>2201</v>
          </cell>
          <cell r="L286">
            <v>2</v>
          </cell>
          <cell r="N286" t="str">
            <v>C</v>
          </cell>
          <cell r="P286">
            <v>3014990</v>
          </cell>
        </row>
        <row r="287">
          <cell r="A287">
            <v>1</v>
          </cell>
          <cell r="B287" t="str">
            <v>PD</v>
          </cell>
          <cell r="C287" t="str">
            <v>DF</v>
          </cell>
          <cell r="I287">
            <v>2</v>
          </cell>
          <cell r="K287">
            <v>2601</v>
          </cell>
          <cell r="L287">
            <v>2</v>
          </cell>
          <cell r="N287" t="str">
            <v>C</v>
          </cell>
          <cell r="P287">
            <v>699000</v>
          </cell>
        </row>
        <row r="288">
          <cell r="A288">
            <v>1</v>
          </cell>
          <cell r="B288" t="str">
            <v>PD</v>
          </cell>
          <cell r="C288" t="str">
            <v>DF</v>
          </cell>
          <cell r="I288">
            <v>2</v>
          </cell>
          <cell r="K288">
            <v>3506</v>
          </cell>
          <cell r="L288">
            <v>3</v>
          </cell>
          <cell r="N288" t="str">
            <v>C</v>
          </cell>
          <cell r="P288">
            <v>1500000</v>
          </cell>
        </row>
        <row r="289">
          <cell r="A289">
            <v>1</v>
          </cell>
          <cell r="B289" t="str">
            <v>PD</v>
          </cell>
          <cell r="C289" t="str">
            <v>DF</v>
          </cell>
          <cell r="I289">
            <v>5</v>
          </cell>
          <cell r="K289">
            <v>1103</v>
          </cell>
          <cell r="L289">
            <v>1</v>
          </cell>
          <cell r="N289" t="str">
            <v>C</v>
          </cell>
          <cell r="P289">
            <v>200139</v>
          </cell>
        </row>
        <row r="290">
          <cell r="A290">
            <v>1</v>
          </cell>
          <cell r="B290" t="str">
            <v>PD</v>
          </cell>
          <cell r="C290" t="str">
            <v>DF</v>
          </cell>
          <cell r="I290">
            <v>5</v>
          </cell>
          <cell r="K290">
            <v>1202</v>
          </cell>
          <cell r="L290">
            <v>1</v>
          </cell>
          <cell r="N290" t="str">
            <v>C</v>
          </cell>
          <cell r="P290">
            <v>5323981</v>
          </cell>
        </row>
        <row r="291">
          <cell r="A291">
            <v>1</v>
          </cell>
          <cell r="B291" t="str">
            <v>PD</v>
          </cell>
          <cell r="C291" t="str">
            <v>DF</v>
          </cell>
          <cell r="I291">
            <v>5</v>
          </cell>
          <cell r="K291">
            <v>1301</v>
          </cell>
          <cell r="L291">
            <v>1</v>
          </cell>
          <cell r="N291" t="str">
            <v>C</v>
          </cell>
          <cell r="P291">
            <v>2625</v>
          </cell>
        </row>
        <row r="292">
          <cell r="A292">
            <v>1</v>
          </cell>
          <cell r="B292" t="str">
            <v>PD</v>
          </cell>
          <cell r="C292" t="str">
            <v>DF</v>
          </cell>
          <cell r="I292">
            <v>5</v>
          </cell>
          <cell r="K292">
            <v>1305</v>
          </cell>
          <cell r="L292">
            <v>1</v>
          </cell>
          <cell r="N292" t="str">
            <v>C</v>
          </cell>
          <cell r="P292">
            <v>5737</v>
          </cell>
        </row>
        <row r="293">
          <cell r="A293">
            <v>1</v>
          </cell>
          <cell r="B293" t="str">
            <v>PD</v>
          </cell>
          <cell r="C293" t="str">
            <v>DF</v>
          </cell>
          <cell r="I293">
            <v>5</v>
          </cell>
          <cell r="K293">
            <v>1306</v>
          </cell>
          <cell r="L293">
            <v>1</v>
          </cell>
          <cell r="N293" t="str">
            <v>C</v>
          </cell>
          <cell r="P293">
            <v>432666</v>
          </cell>
        </row>
        <row r="294">
          <cell r="A294">
            <v>1</v>
          </cell>
          <cell r="B294" t="str">
            <v>PD</v>
          </cell>
          <cell r="C294" t="str">
            <v>DF</v>
          </cell>
          <cell r="I294">
            <v>5</v>
          </cell>
          <cell r="K294">
            <v>1319</v>
          </cell>
          <cell r="L294">
            <v>1</v>
          </cell>
          <cell r="N294" t="str">
            <v>C</v>
          </cell>
          <cell r="P294">
            <v>3184</v>
          </cell>
        </row>
        <row r="295">
          <cell r="A295">
            <v>1</v>
          </cell>
          <cell r="B295" t="str">
            <v>PD</v>
          </cell>
          <cell r="C295" t="str">
            <v>DF</v>
          </cell>
          <cell r="I295">
            <v>5</v>
          </cell>
          <cell r="K295">
            <v>1325</v>
          </cell>
          <cell r="L295">
            <v>1</v>
          </cell>
          <cell r="N295" t="str">
            <v>C</v>
          </cell>
          <cell r="P295">
            <v>109</v>
          </cell>
        </row>
        <row r="296">
          <cell r="A296">
            <v>1</v>
          </cell>
          <cell r="B296" t="str">
            <v>PD</v>
          </cell>
          <cell r="C296" t="str">
            <v>DF</v>
          </cell>
          <cell r="I296">
            <v>5</v>
          </cell>
          <cell r="K296">
            <v>1401</v>
          </cell>
          <cell r="L296">
            <v>1</v>
          </cell>
          <cell r="N296" t="str">
            <v>C</v>
          </cell>
          <cell r="P296">
            <v>530801</v>
          </cell>
        </row>
        <row r="297">
          <cell r="A297">
            <v>1</v>
          </cell>
          <cell r="B297" t="str">
            <v>PD</v>
          </cell>
          <cell r="C297" t="str">
            <v>DF</v>
          </cell>
          <cell r="I297">
            <v>5</v>
          </cell>
          <cell r="K297">
            <v>1403</v>
          </cell>
          <cell r="L297">
            <v>1</v>
          </cell>
          <cell r="N297" t="str">
            <v>C</v>
          </cell>
          <cell r="P297">
            <v>266199</v>
          </cell>
        </row>
        <row r="298">
          <cell r="A298">
            <v>1</v>
          </cell>
          <cell r="B298" t="str">
            <v>PD</v>
          </cell>
          <cell r="C298" t="str">
            <v>DF</v>
          </cell>
          <cell r="I298">
            <v>5</v>
          </cell>
          <cell r="K298">
            <v>1404</v>
          </cell>
          <cell r="L298">
            <v>1</v>
          </cell>
          <cell r="N298" t="str">
            <v>C</v>
          </cell>
          <cell r="P298">
            <v>3182</v>
          </cell>
        </row>
        <row r="299">
          <cell r="A299">
            <v>1</v>
          </cell>
          <cell r="B299" t="str">
            <v>PD</v>
          </cell>
          <cell r="C299" t="str">
            <v>DF</v>
          </cell>
          <cell r="I299">
            <v>5</v>
          </cell>
          <cell r="K299">
            <v>1407</v>
          </cell>
          <cell r="L299">
            <v>1</v>
          </cell>
          <cell r="N299" t="str">
            <v>C</v>
          </cell>
          <cell r="P299">
            <v>480</v>
          </cell>
        </row>
        <row r="300">
          <cell r="A300">
            <v>1</v>
          </cell>
          <cell r="B300" t="str">
            <v>PD</v>
          </cell>
          <cell r="C300" t="str">
            <v>DF</v>
          </cell>
          <cell r="I300">
            <v>5</v>
          </cell>
          <cell r="K300">
            <v>1501</v>
          </cell>
          <cell r="L300">
            <v>1</v>
          </cell>
          <cell r="N300" t="str">
            <v>C</v>
          </cell>
          <cell r="P300">
            <v>12065</v>
          </cell>
        </row>
        <row r="301">
          <cell r="A301">
            <v>1</v>
          </cell>
          <cell r="B301" t="str">
            <v>PD</v>
          </cell>
          <cell r="C301" t="str">
            <v>DF</v>
          </cell>
          <cell r="I301">
            <v>5</v>
          </cell>
          <cell r="K301">
            <v>1506</v>
          </cell>
          <cell r="L301">
            <v>1</v>
          </cell>
          <cell r="N301" t="str">
            <v>C</v>
          </cell>
          <cell r="P301">
            <v>7715</v>
          </cell>
        </row>
        <row r="302">
          <cell r="A302">
            <v>1</v>
          </cell>
          <cell r="B302" t="str">
            <v>PD</v>
          </cell>
          <cell r="C302" t="str">
            <v>DF</v>
          </cell>
          <cell r="I302">
            <v>5</v>
          </cell>
          <cell r="K302">
            <v>1507</v>
          </cell>
          <cell r="L302">
            <v>1</v>
          </cell>
          <cell r="N302" t="str">
            <v>C</v>
          </cell>
          <cell r="P302">
            <v>124290</v>
          </cell>
        </row>
        <row r="303">
          <cell r="A303">
            <v>1</v>
          </cell>
          <cell r="B303" t="str">
            <v>PD</v>
          </cell>
          <cell r="C303" t="str">
            <v>DF</v>
          </cell>
          <cell r="I303">
            <v>5</v>
          </cell>
          <cell r="K303">
            <v>1508</v>
          </cell>
          <cell r="L303">
            <v>1</v>
          </cell>
          <cell r="N303" t="str">
            <v>C</v>
          </cell>
          <cell r="P303">
            <v>275516</v>
          </cell>
        </row>
        <row r="304">
          <cell r="A304">
            <v>1</v>
          </cell>
          <cell r="B304" t="str">
            <v>PD</v>
          </cell>
          <cell r="C304" t="str">
            <v>DF</v>
          </cell>
          <cell r="I304">
            <v>5</v>
          </cell>
          <cell r="K304">
            <v>1509</v>
          </cell>
          <cell r="L304">
            <v>1</v>
          </cell>
          <cell r="N304" t="str">
            <v>C</v>
          </cell>
          <cell r="P304">
            <v>47219</v>
          </cell>
        </row>
        <row r="305">
          <cell r="A305">
            <v>1</v>
          </cell>
          <cell r="B305" t="str">
            <v>PD</v>
          </cell>
          <cell r="C305" t="str">
            <v>DF</v>
          </cell>
          <cell r="I305">
            <v>5</v>
          </cell>
          <cell r="K305">
            <v>1601</v>
          </cell>
          <cell r="L305">
            <v>1</v>
          </cell>
          <cell r="N305" t="str">
            <v>C</v>
          </cell>
          <cell r="P305">
            <v>106480</v>
          </cell>
        </row>
        <row r="306">
          <cell r="A306">
            <v>1</v>
          </cell>
          <cell r="B306" t="str">
            <v>PD</v>
          </cell>
          <cell r="C306" t="str">
            <v>DF</v>
          </cell>
          <cell r="I306">
            <v>1</v>
          </cell>
          <cell r="K306">
            <v>2101</v>
          </cell>
          <cell r="L306">
            <v>2</v>
          </cell>
          <cell r="N306" t="str">
            <v>C</v>
          </cell>
          <cell r="P306">
            <v>76625</v>
          </cell>
        </row>
        <row r="307">
          <cell r="A307">
            <v>1</v>
          </cell>
          <cell r="B307" t="str">
            <v>PD</v>
          </cell>
          <cell r="C307" t="str">
            <v>DF</v>
          </cell>
          <cell r="I307">
            <v>1</v>
          </cell>
          <cell r="K307">
            <v>2102</v>
          </cell>
          <cell r="L307">
            <v>2</v>
          </cell>
          <cell r="N307" t="str">
            <v>C</v>
          </cell>
          <cell r="P307">
            <v>19156</v>
          </cell>
        </row>
        <row r="308">
          <cell r="A308">
            <v>1</v>
          </cell>
          <cell r="B308" t="str">
            <v>PD</v>
          </cell>
          <cell r="C308" t="str">
            <v>DF</v>
          </cell>
          <cell r="I308">
            <v>1</v>
          </cell>
          <cell r="K308">
            <v>2105</v>
          </cell>
          <cell r="L308">
            <v>2</v>
          </cell>
          <cell r="N308" t="str">
            <v>C</v>
          </cell>
          <cell r="P308">
            <v>38312</v>
          </cell>
        </row>
        <row r="309">
          <cell r="A309">
            <v>1</v>
          </cell>
          <cell r="B309" t="str">
            <v>PD</v>
          </cell>
          <cell r="C309" t="str">
            <v>DF</v>
          </cell>
          <cell r="I309">
            <v>1</v>
          </cell>
          <cell r="K309">
            <v>2402</v>
          </cell>
          <cell r="L309">
            <v>2</v>
          </cell>
          <cell r="N309" t="str">
            <v>C</v>
          </cell>
          <cell r="P309">
            <v>15325</v>
          </cell>
        </row>
        <row r="310">
          <cell r="A310">
            <v>1</v>
          </cell>
          <cell r="B310" t="str">
            <v>PD</v>
          </cell>
          <cell r="C310" t="str">
            <v>DF</v>
          </cell>
          <cell r="I310">
            <v>1</v>
          </cell>
          <cell r="K310">
            <v>2403</v>
          </cell>
          <cell r="L310">
            <v>2</v>
          </cell>
          <cell r="N310" t="str">
            <v>C</v>
          </cell>
          <cell r="P310">
            <v>22987</v>
          </cell>
        </row>
        <row r="311">
          <cell r="A311">
            <v>1</v>
          </cell>
          <cell r="B311" t="str">
            <v>PD</v>
          </cell>
          <cell r="C311" t="str">
            <v>DF</v>
          </cell>
          <cell r="I311">
            <v>1</v>
          </cell>
          <cell r="K311">
            <v>2503</v>
          </cell>
          <cell r="L311">
            <v>2</v>
          </cell>
          <cell r="N311" t="str">
            <v>C</v>
          </cell>
          <cell r="P311">
            <v>3831</v>
          </cell>
        </row>
        <row r="312">
          <cell r="A312">
            <v>1</v>
          </cell>
          <cell r="B312" t="str">
            <v>PD</v>
          </cell>
          <cell r="C312" t="str">
            <v>DF</v>
          </cell>
          <cell r="I312">
            <v>1</v>
          </cell>
          <cell r="K312">
            <v>3103</v>
          </cell>
          <cell r="L312">
            <v>3</v>
          </cell>
          <cell r="N312" t="str">
            <v>C</v>
          </cell>
          <cell r="P312">
            <v>76625</v>
          </cell>
        </row>
        <row r="313">
          <cell r="A313">
            <v>1</v>
          </cell>
          <cell r="B313" t="str">
            <v>PD</v>
          </cell>
          <cell r="C313" t="str">
            <v>DF</v>
          </cell>
          <cell r="I313">
            <v>1</v>
          </cell>
          <cell r="K313">
            <v>3210</v>
          </cell>
          <cell r="L313">
            <v>3</v>
          </cell>
          <cell r="N313" t="str">
            <v>C</v>
          </cell>
          <cell r="P313">
            <v>76625</v>
          </cell>
        </row>
        <row r="314">
          <cell r="A314">
            <v>1</v>
          </cell>
          <cell r="B314" t="str">
            <v>PD</v>
          </cell>
          <cell r="C314" t="str">
            <v>DF</v>
          </cell>
          <cell r="I314">
            <v>1</v>
          </cell>
          <cell r="K314">
            <v>3402</v>
          </cell>
          <cell r="L314">
            <v>3</v>
          </cell>
          <cell r="N314" t="str">
            <v>C</v>
          </cell>
          <cell r="P314">
            <v>38312</v>
          </cell>
        </row>
        <row r="315">
          <cell r="A315">
            <v>1</v>
          </cell>
          <cell r="B315" t="str">
            <v>PD</v>
          </cell>
          <cell r="C315" t="str">
            <v>DF</v>
          </cell>
          <cell r="I315">
            <v>1</v>
          </cell>
          <cell r="K315">
            <v>3404</v>
          </cell>
          <cell r="L315">
            <v>3</v>
          </cell>
          <cell r="N315" t="str">
            <v>C</v>
          </cell>
          <cell r="P315">
            <v>38312</v>
          </cell>
        </row>
        <row r="316">
          <cell r="A316">
            <v>1</v>
          </cell>
          <cell r="B316" t="str">
            <v>PD</v>
          </cell>
          <cell r="C316" t="str">
            <v>DF</v>
          </cell>
          <cell r="I316">
            <v>1</v>
          </cell>
          <cell r="K316">
            <v>3407</v>
          </cell>
          <cell r="L316">
            <v>3</v>
          </cell>
          <cell r="N316" t="str">
            <v>C</v>
          </cell>
          <cell r="P316">
            <v>76625</v>
          </cell>
        </row>
        <row r="317">
          <cell r="A317">
            <v>1</v>
          </cell>
          <cell r="B317" t="str">
            <v>PD</v>
          </cell>
          <cell r="C317" t="str">
            <v>DF</v>
          </cell>
          <cell r="I317">
            <v>1</v>
          </cell>
          <cell r="K317">
            <v>3703</v>
          </cell>
          <cell r="L317">
            <v>3</v>
          </cell>
          <cell r="N317" t="str">
            <v>C</v>
          </cell>
          <cell r="P317">
            <v>122600</v>
          </cell>
        </row>
        <row r="318">
          <cell r="A318">
            <v>1</v>
          </cell>
          <cell r="B318" t="str">
            <v>PD</v>
          </cell>
          <cell r="C318" t="str">
            <v>DF</v>
          </cell>
          <cell r="I318">
            <v>1</v>
          </cell>
          <cell r="K318">
            <v>3803</v>
          </cell>
          <cell r="L318">
            <v>3</v>
          </cell>
          <cell r="N318" t="str">
            <v>C</v>
          </cell>
          <cell r="P318">
            <v>22987</v>
          </cell>
        </row>
        <row r="319">
          <cell r="A319">
            <v>1</v>
          </cell>
          <cell r="B319" t="str">
            <v>PD</v>
          </cell>
          <cell r="C319" t="str">
            <v>DF</v>
          </cell>
          <cell r="I319">
            <v>1</v>
          </cell>
          <cell r="K319">
            <v>4103</v>
          </cell>
          <cell r="L319">
            <v>4</v>
          </cell>
          <cell r="N319" t="str">
            <v>C</v>
          </cell>
          <cell r="P319">
            <v>1000</v>
          </cell>
        </row>
        <row r="320">
          <cell r="A320">
            <v>1</v>
          </cell>
          <cell r="B320" t="str">
            <v>PD</v>
          </cell>
          <cell r="C320" t="str">
            <v>DF</v>
          </cell>
          <cell r="I320">
            <v>2</v>
          </cell>
          <cell r="K320">
            <v>2103</v>
          </cell>
          <cell r="L320">
            <v>2</v>
          </cell>
          <cell r="N320" t="str">
            <v>C</v>
          </cell>
          <cell r="P320">
            <v>50000</v>
          </cell>
        </row>
        <row r="321">
          <cell r="A321">
            <v>1</v>
          </cell>
          <cell r="B321" t="str">
            <v>PD</v>
          </cell>
          <cell r="C321" t="str">
            <v>DF</v>
          </cell>
          <cell r="I321">
            <v>2</v>
          </cell>
          <cell r="K321">
            <v>2201</v>
          </cell>
          <cell r="L321">
            <v>2</v>
          </cell>
          <cell r="N321" t="str">
            <v>C</v>
          </cell>
          <cell r="P321">
            <v>183268</v>
          </cell>
        </row>
        <row r="322">
          <cell r="A322">
            <v>1</v>
          </cell>
          <cell r="B322" t="str">
            <v>PD</v>
          </cell>
          <cell r="C322" t="str">
            <v>DF</v>
          </cell>
          <cell r="I322">
            <v>2</v>
          </cell>
          <cell r="K322">
            <v>2302</v>
          </cell>
          <cell r="L322">
            <v>2</v>
          </cell>
          <cell r="N322" t="str">
            <v>C</v>
          </cell>
          <cell r="P322">
            <v>2000</v>
          </cell>
        </row>
        <row r="323">
          <cell r="A323">
            <v>1</v>
          </cell>
          <cell r="B323" t="str">
            <v>PD</v>
          </cell>
          <cell r="C323" t="str">
            <v>DF</v>
          </cell>
          <cell r="I323">
            <v>2</v>
          </cell>
          <cell r="K323">
            <v>2303</v>
          </cell>
          <cell r="L323">
            <v>2</v>
          </cell>
          <cell r="N323" t="str">
            <v>C</v>
          </cell>
          <cell r="P323">
            <v>25000</v>
          </cell>
        </row>
        <row r="324">
          <cell r="A324">
            <v>1</v>
          </cell>
          <cell r="B324" t="str">
            <v>PD</v>
          </cell>
          <cell r="C324" t="str">
            <v>DF</v>
          </cell>
          <cell r="I324">
            <v>2</v>
          </cell>
          <cell r="K324">
            <v>3305</v>
          </cell>
          <cell r="L324">
            <v>3</v>
          </cell>
          <cell r="N324" t="str">
            <v>C</v>
          </cell>
          <cell r="P324">
            <v>30000</v>
          </cell>
        </row>
        <row r="325">
          <cell r="A325">
            <v>1</v>
          </cell>
          <cell r="B325" t="str">
            <v>PD</v>
          </cell>
          <cell r="C325" t="str">
            <v>DF</v>
          </cell>
          <cell r="I325">
            <v>5</v>
          </cell>
          <cell r="K325">
            <v>1103</v>
          </cell>
          <cell r="L325">
            <v>1</v>
          </cell>
          <cell r="N325" t="str">
            <v>C</v>
          </cell>
          <cell r="P325">
            <v>2446969</v>
          </cell>
        </row>
        <row r="326">
          <cell r="A326">
            <v>1</v>
          </cell>
          <cell r="B326" t="str">
            <v>PD</v>
          </cell>
          <cell r="C326" t="str">
            <v>DF</v>
          </cell>
          <cell r="I326">
            <v>5</v>
          </cell>
          <cell r="K326">
            <v>1301</v>
          </cell>
          <cell r="L326">
            <v>1</v>
          </cell>
          <cell r="N326" t="str">
            <v>C</v>
          </cell>
          <cell r="P326">
            <v>32099</v>
          </cell>
        </row>
        <row r="327">
          <cell r="A327">
            <v>1</v>
          </cell>
          <cell r="B327" t="str">
            <v>PD</v>
          </cell>
          <cell r="C327" t="str">
            <v>DF</v>
          </cell>
          <cell r="I327">
            <v>5</v>
          </cell>
          <cell r="K327">
            <v>1305</v>
          </cell>
          <cell r="L327">
            <v>1</v>
          </cell>
          <cell r="N327" t="str">
            <v>C</v>
          </cell>
          <cell r="P327">
            <v>70147</v>
          </cell>
        </row>
        <row r="328">
          <cell r="A328">
            <v>1</v>
          </cell>
          <cell r="B328" t="str">
            <v>PD</v>
          </cell>
          <cell r="C328" t="str">
            <v>DF</v>
          </cell>
          <cell r="I328">
            <v>5</v>
          </cell>
          <cell r="K328">
            <v>1306</v>
          </cell>
          <cell r="L328">
            <v>1</v>
          </cell>
          <cell r="N328" t="str">
            <v>C</v>
          </cell>
          <cell r="P328">
            <v>336031</v>
          </cell>
        </row>
        <row r="329">
          <cell r="A329">
            <v>1</v>
          </cell>
          <cell r="B329" t="str">
            <v>PD</v>
          </cell>
          <cell r="C329" t="str">
            <v>DF</v>
          </cell>
          <cell r="I329">
            <v>5</v>
          </cell>
          <cell r="K329">
            <v>1319</v>
          </cell>
          <cell r="L329">
            <v>1</v>
          </cell>
          <cell r="N329" t="str">
            <v>C</v>
          </cell>
          <cell r="P329">
            <v>38927</v>
          </cell>
        </row>
        <row r="330">
          <cell r="A330">
            <v>1</v>
          </cell>
          <cell r="B330" t="str">
            <v>PD</v>
          </cell>
          <cell r="C330" t="str">
            <v>DF</v>
          </cell>
          <cell r="I330">
            <v>5</v>
          </cell>
          <cell r="K330">
            <v>1325</v>
          </cell>
          <cell r="L330">
            <v>1</v>
          </cell>
          <cell r="N330" t="str">
            <v>C</v>
          </cell>
          <cell r="P330">
            <v>1336</v>
          </cell>
        </row>
        <row r="331">
          <cell r="A331">
            <v>1</v>
          </cell>
          <cell r="B331" t="str">
            <v>PD</v>
          </cell>
          <cell r="C331" t="str">
            <v>DF</v>
          </cell>
          <cell r="I331">
            <v>5</v>
          </cell>
          <cell r="K331">
            <v>1401</v>
          </cell>
          <cell r="L331">
            <v>1</v>
          </cell>
          <cell r="N331" t="str">
            <v>C</v>
          </cell>
          <cell r="P331">
            <v>243963</v>
          </cell>
        </row>
        <row r="332">
          <cell r="A332">
            <v>1</v>
          </cell>
          <cell r="B332" t="str">
            <v>PD</v>
          </cell>
          <cell r="C332" t="str">
            <v>DF</v>
          </cell>
          <cell r="I332">
            <v>5</v>
          </cell>
          <cell r="K332">
            <v>1403</v>
          </cell>
          <cell r="L332">
            <v>1</v>
          </cell>
          <cell r="N332" t="str">
            <v>C</v>
          </cell>
          <cell r="P332">
            <v>122348</v>
          </cell>
        </row>
        <row r="333">
          <cell r="A333">
            <v>1</v>
          </cell>
          <cell r="B333" t="str">
            <v>PD</v>
          </cell>
          <cell r="C333" t="str">
            <v>DF</v>
          </cell>
          <cell r="I333">
            <v>5</v>
          </cell>
          <cell r="K333">
            <v>1404</v>
          </cell>
          <cell r="L333">
            <v>1</v>
          </cell>
          <cell r="N333" t="str">
            <v>C</v>
          </cell>
          <cell r="P333">
            <v>38907</v>
          </cell>
        </row>
        <row r="334">
          <cell r="A334">
            <v>1</v>
          </cell>
          <cell r="B334" t="str">
            <v>PD</v>
          </cell>
          <cell r="C334" t="str">
            <v>DF</v>
          </cell>
          <cell r="I334">
            <v>5</v>
          </cell>
          <cell r="K334">
            <v>1407</v>
          </cell>
          <cell r="L334">
            <v>1</v>
          </cell>
          <cell r="N334" t="str">
            <v>C</v>
          </cell>
          <cell r="P334">
            <v>5869</v>
          </cell>
        </row>
        <row r="335">
          <cell r="A335">
            <v>1</v>
          </cell>
          <cell r="B335" t="str">
            <v>PD</v>
          </cell>
          <cell r="C335" t="str">
            <v>DF</v>
          </cell>
          <cell r="I335">
            <v>5</v>
          </cell>
          <cell r="K335">
            <v>1501</v>
          </cell>
          <cell r="L335">
            <v>1</v>
          </cell>
          <cell r="N335" t="str">
            <v>C</v>
          </cell>
          <cell r="P335">
            <v>147506</v>
          </cell>
        </row>
        <row r="336">
          <cell r="A336">
            <v>1</v>
          </cell>
          <cell r="B336" t="str">
            <v>PD</v>
          </cell>
          <cell r="C336" t="str">
            <v>DF</v>
          </cell>
          <cell r="I336">
            <v>5</v>
          </cell>
          <cell r="K336">
            <v>1506</v>
          </cell>
          <cell r="L336">
            <v>1</v>
          </cell>
          <cell r="N336" t="str">
            <v>C</v>
          </cell>
          <cell r="P336">
            <v>94325</v>
          </cell>
        </row>
        <row r="337">
          <cell r="A337">
            <v>1</v>
          </cell>
          <cell r="B337" t="str">
            <v>PD</v>
          </cell>
          <cell r="C337" t="str">
            <v>DF</v>
          </cell>
          <cell r="I337">
            <v>5</v>
          </cell>
          <cell r="K337">
            <v>1507</v>
          </cell>
          <cell r="L337">
            <v>1</v>
          </cell>
          <cell r="N337" t="str">
            <v>C</v>
          </cell>
          <cell r="P337">
            <v>1519605</v>
          </cell>
        </row>
        <row r="338">
          <cell r="A338">
            <v>1</v>
          </cell>
          <cell r="B338" t="str">
            <v>PD</v>
          </cell>
          <cell r="C338" t="str">
            <v>DF</v>
          </cell>
          <cell r="I338">
            <v>5</v>
          </cell>
          <cell r="K338">
            <v>1508</v>
          </cell>
          <cell r="L338">
            <v>1</v>
          </cell>
          <cell r="N338" t="str">
            <v>C</v>
          </cell>
          <cell r="P338">
            <v>126631</v>
          </cell>
        </row>
        <row r="339">
          <cell r="A339">
            <v>1</v>
          </cell>
          <cell r="B339" t="str">
            <v>PD</v>
          </cell>
          <cell r="C339" t="str">
            <v>DF</v>
          </cell>
          <cell r="I339">
            <v>5</v>
          </cell>
          <cell r="K339">
            <v>1509</v>
          </cell>
          <cell r="L339">
            <v>1</v>
          </cell>
          <cell r="N339" t="str">
            <v>C</v>
          </cell>
          <cell r="P339">
            <v>577310</v>
          </cell>
        </row>
        <row r="340">
          <cell r="A340">
            <v>1</v>
          </cell>
          <cell r="B340" t="str">
            <v>PD</v>
          </cell>
          <cell r="C340" t="str">
            <v>DF</v>
          </cell>
          <cell r="I340">
            <v>5</v>
          </cell>
          <cell r="K340">
            <v>1601</v>
          </cell>
          <cell r="L340">
            <v>1</v>
          </cell>
          <cell r="N340" t="str">
            <v>C</v>
          </cell>
          <cell r="P340">
            <v>105281</v>
          </cell>
        </row>
        <row r="341">
          <cell r="A341">
            <v>1</v>
          </cell>
          <cell r="B341" t="str">
            <v>PD</v>
          </cell>
          <cell r="C341" t="str">
            <v>DF</v>
          </cell>
          <cell r="I341">
            <v>1</v>
          </cell>
          <cell r="K341">
            <v>3301</v>
          </cell>
          <cell r="L341">
            <v>3</v>
          </cell>
          <cell r="N341" t="str">
            <v>C</v>
          </cell>
          <cell r="P341">
            <v>347758</v>
          </cell>
        </row>
        <row r="342">
          <cell r="A342">
            <v>1</v>
          </cell>
          <cell r="B342" t="str">
            <v>PD</v>
          </cell>
          <cell r="C342" t="str">
            <v>DF</v>
          </cell>
          <cell r="I342">
            <v>2</v>
          </cell>
          <cell r="K342">
            <v>2103</v>
          </cell>
          <cell r="L342">
            <v>2</v>
          </cell>
          <cell r="N342" t="str">
            <v>C</v>
          </cell>
          <cell r="P342">
            <v>390000</v>
          </cell>
        </row>
        <row r="343">
          <cell r="A343">
            <v>1</v>
          </cell>
          <cell r="B343" t="str">
            <v>PD</v>
          </cell>
          <cell r="C343" t="str">
            <v>DF</v>
          </cell>
          <cell r="I343">
            <v>2</v>
          </cell>
          <cell r="K343">
            <v>2201</v>
          </cell>
          <cell r="L343">
            <v>2</v>
          </cell>
          <cell r="N343" t="str">
            <v>C</v>
          </cell>
          <cell r="P343">
            <v>707561</v>
          </cell>
        </row>
        <row r="344">
          <cell r="A344">
            <v>1</v>
          </cell>
          <cell r="B344" t="str">
            <v>PD</v>
          </cell>
          <cell r="C344" t="str">
            <v>DF</v>
          </cell>
          <cell r="I344">
            <v>2</v>
          </cell>
          <cell r="K344">
            <v>2302</v>
          </cell>
          <cell r="L344">
            <v>2</v>
          </cell>
          <cell r="N344" t="str">
            <v>C</v>
          </cell>
          <cell r="P344">
            <v>60000</v>
          </cell>
        </row>
        <row r="345">
          <cell r="A345">
            <v>1</v>
          </cell>
          <cell r="B345" t="str">
            <v>PD</v>
          </cell>
          <cell r="C345" t="str">
            <v>DF</v>
          </cell>
          <cell r="I345">
            <v>2</v>
          </cell>
          <cell r="K345">
            <v>2303</v>
          </cell>
          <cell r="L345">
            <v>2</v>
          </cell>
          <cell r="N345" t="str">
            <v>C</v>
          </cell>
          <cell r="P345">
            <v>35500</v>
          </cell>
        </row>
        <row r="346">
          <cell r="A346">
            <v>1</v>
          </cell>
          <cell r="B346" t="str">
            <v>PD</v>
          </cell>
          <cell r="C346" t="str">
            <v>DF</v>
          </cell>
          <cell r="I346">
            <v>2</v>
          </cell>
          <cell r="K346">
            <v>2901</v>
          </cell>
          <cell r="L346">
            <v>2</v>
          </cell>
          <cell r="N346" t="str">
            <v>C</v>
          </cell>
          <cell r="P346">
            <v>160000</v>
          </cell>
        </row>
        <row r="347">
          <cell r="A347">
            <v>1</v>
          </cell>
          <cell r="B347" t="str">
            <v>PD</v>
          </cell>
          <cell r="C347" t="str">
            <v>DF</v>
          </cell>
          <cell r="I347">
            <v>2</v>
          </cell>
          <cell r="K347">
            <v>3506</v>
          </cell>
          <cell r="L347">
            <v>3</v>
          </cell>
          <cell r="N347" t="str">
            <v>C</v>
          </cell>
          <cell r="P347">
            <v>1100000</v>
          </cell>
        </row>
        <row r="348">
          <cell r="A348">
            <v>1</v>
          </cell>
          <cell r="B348" t="str">
            <v>PD</v>
          </cell>
          <cell r="C348" t="str">
            <v>DF</v>
          </cell>
          <cell r="I348">
            <v>2</v>
          </cell>
          <cell r="K348">
            <v>3602</v>
          </cell>
          <cell r="L348">
            <v>3</v>
          </cell>
          <cell r="N348" t="str">
            <v>C</v>
          </cell>
          <cell r="P348">
            <v>700000</v>
          </cell>
        </row>
        <row r="349">
          <cell r="A349">
            <v>1</v>
          </cell>
          <cell r="B349" t="str">
            <v>PD</v>
          </cell>
          <cell r="C349" t="str">
            <v>DF</v>
          </cell>
          <cell r="I349">
            <v>5</v>
          </cell>
          <cell r="K349">
            <v>1103</v>
          </cell>
          <cell r="L349">
            <v>1</v>
          </cell>
          <cell r="N349" t="str">
            <v>C</v>
          </cell>
          <cell r="P349">
            <v>9447252</v>
          </cell>
        </row>
        <row r="350">
          <cell r="A350">
            <v>1</v>
          </cell>
          <cell r="B350" t="str">
            <v>PD</v>
          </cell>
          <cell r="C350" t="str">
            <v>DF</v>
          </cell>
          <cell r="I350">
            <v>5</v>
          </cell>
          <cell r="K350">
            <v>1301</v>
          </cell>
          <cell r="L350">
            <v>1</v>
          </cell>
          <cell r="N350" t="str">
            <v>C</v>
          </cell>
          <cell r="P350">
            <v>123927</v>
          </cell>
        </row>
        <row r="351">
          <cell r="A351">
            <v>1</v>
          </cell>
          <cell r="B351" t="str">
            <v>PD</v>
          </cell>
          <cell r="C351" t="str">
            <v>DF</v>
          </cell>
          <cell r="I351">
            <v>5</v>
          </cell>
          <cell r="K351">
            <v>1305</v>
          </cell>
          <cell r="L351">
            <v>1</v>
          </cell>
          <cell r="N351" t="str">
            <v>C</v>
          </cell>
          <cell r="P351">
            <v>270822</v>
          </cell>
        </row>
        <row r="352">
          <cell r="A352">
            <v>1</v>
          </cell>
          <cell r="B352" t="str">
            <v>PD</v>
          </cell>
          <cell r="C352" t="str">
            <v>DF</v>
          </cell>
          <cell r="I352">
            <v>5</v>
          </cell>
          <cell r="K352">
            <v>1306</v>
          </cell>
          <cell r="L352">
            <v>1</v>
          </cell>
          <cell r="N352" t="str">
            <v>C</v>
          </cell>
          <cell r="P352">
            <v>1297348</v>
          </cell>
        </row>
        <row r="353">
          <cell r="A353">
            <v>1</v>
          </cell>
          <cell r="B353" t="str">
            <v>PD</v>
          </cell>
          <cell r="C353" t="str">
            <v>DF</v>
          </cell>
          <cell r="I353">
            <v>5</v>
          </cell>
          <cell r="K353">
            <v>1319</v>
          </cell>
          <cell r="L353">
            <v>1</v>
          </cell>
          <cell r="N353" t="str">
            <v>C</v>
          </cell>
          <cell r="P353">
            <v>150288</v>
          </cell>
        </row>
        <row r="354">
          <cell r="A354">
            <v>1</v>
          </cell>
          <cell r="B354" t="str">
            <v>PD</v>
          </cell>
          <cell r="C354" t="str">
            <v>DF</v>
          </cell>
          <cell r="I354">
            <v>5</v>
          </cell>
          <cell r="K354">
            <v>1325</v>
          </cell>
          <cell r="L354">
            <v>1</v>
          </cell>
          <cell r="N354" t="str">
            <v>C</v>
          </cell>
          <cell r="P354">
            <v>5158</v>
          </cell>
        </row>
        <row r="355">
          <cell r="A355">
            <v>1</v>
          </cell>
          <cell r="B355" t="str">
            <v>PD</v>
          </cell>
          <cell r="C355" t="str">
            <v>DF</v>
          </cell>
          <cell r="I355">
            <v>5</v>
          </cell>
          <cell r="K355">
            <v>1401</v>
          </cell>
          <cell r="L355">
            <v>1</v>
          </cell>
          <cell r="N355" t="str">
            <v>C</v>
          </cell>
          <cell r="P355">
            <v>941891</v>
          </cell>
        </row>
        <row r="356">
          <cell r="A356">
            <v>1</v>
          </cell>
          <cell r="B356" t="str">
            <v>PD</v>
          </cell>
          <cell r="C356" t="str">
            <v>DF</v>
          </cell>
          <cell r="I356">
            <v>5</v>
          </cell>
          <cell r="K356">
            <v>1403</v>
          </cell>
          <cell r="L356">
            <v>1</v>
          </cell>
          <cell r="N356" t="str">
            <v>C</v>
          </cell>
          <cell r="P356">
            <v>472363</v>
          </cell>
        </row>
        <row r="357">
          <cell r="A357">
            <v>1</v>
          </cell>
          <cell r="B357" t="str">
            <v>PD</v>
          </cell>
          <cell r="C357" t="str">
            <v>DF</v>
          </cell>
          <cell r="I357">
            <v>5</v>
          </cell>
          <cell r="K357">
            <v>1404</v>
          </cell>
          <cell r="L357">
            <v>1</v>
          </cell>
          <cell r="N357" t="str">
            <v>C</v>
          </cell>
          <cell r="P357">
            <v>150211</v>
          </cell>
        </row>
        <row r="358">
          <cell r="A358">
            <v>1</v>
          </cell>
          <cell r="B358" t="str">
            <v>PD</v>
          </cell>
          <cell r="C358" t="str">
            <v>DF</v>
          </cell>
          <cell r="I358">
            <v>5</v>
          </cell>
          <cell r="K358">
            <v>1407</v>
          </cell>
          <cell r="L358">
            <v>1</v>
          </cell>
          <cell r="N358" t="str">
            <v>C</v>
          </cell>
          <cell r="P358">
            <v>22658</v>
          </cell>
        </row>
        <row r="359">
          <cell r="A359">
            <v>1</v>
          </cell>
          <cell r="B359" t="str">
            <v>PD</v>
          </cell>
          <cell r="C359" t="str">
            <v>DF</v>
          </cell>
          <cell r="I359">
            <v>5</v>
          </cell>
          <cell r="K359">
            <v>1501</v>
          </cell>
          <cell r="L359">
            <v>1</v>
          </cell>
          <cell r="N359" t="str">
            <v>C</v>
          </cell>
          <cell r="P359">
            <v>569491</v>
          </cell>
        </row>
        <row r="360">
          <cell r="A360">
            <v>1</v>
          </cell>
          <cell r="B360" t="str">
            <v>PD</v>
          </cell>
          <cell r="C360" t="str">
            <v>DF</v>
          </cell>
          <cell r="I360">
            <v>5</v>
          </cell>
          <cell r="K360">
            <v>1506</v>
          </cell>
          <cell r="L360">
            <v>1</v>
          </cell>
          <cell r="N360" t="str">
            <v>C</v>
          </cell>
          <cell r="P360">
            <v>364170</v>
          </cell>
        </row>
        <row r="361">
          <cell r="A361">
            <v>1</v>
          </cell>
          <cell r="B361" t="str">
            <v>PD</v>
          </cell>
          <cell r="C361" t="str">
            <v>DF</v>
          </cell>
          <cell r="I361">
            <v>5</v>
          </cell>
          <cell r="K361">
            <v>1507</v>
          </cell>
          <cell r="L361">
            <v>1</v>
          </cell>
          <cell r="N361" t="str">
            <v>C</v>
          </cell>
          <cell r="P361">
            <v>5866890</v>
          </cell>
        </row>
        <row r="362">
          <cell r="A362">
            <v>1</v>
          </cell>
          <cell r="B362" t="str">
            <v>PD</v>
          </cell>
          <cell r="C362" t="str">
            <v>DF</v>
          </cell>
          <cell r="I362">
            <v>5</v>
          </cell>
          <cell r="K362">
            <v>1508</v>
          </cell>
          <cell r="L362">
            <v>1</v>
          </cell>
          <cell r="N362" t="str">
            <v>C</v>
          </cell>
          <cell r="P362">
            <v>488895</v>
          </cell>
        </row>
        <row r="363">
          <cell r="A363">
            <v>1</v>
          </cell>
          <cell r="B363" t="str">
            <v>PD</v>
          </cell>
          <cell r="C363" t="str">
            <v>DF</v>
          </cell>
          <cell r="I363">
            <v>5</v>
          </cell>
          <cell r="K363">
            <v>1509</v>
          </cell>
          <cell r="L363">
            <v>1</v>
          </cell>
          <cell r="N363" t="str">
            <v>C</v>
          </cell>
          <cell r="P363">
            <v>2228879</v>
          </cell>
        </row>
        <row r="364">
          <cell r="A364">
            <v>1</v>
          </cell>
          <cell r="B364" t="str">
            <v>PD</v>
          </cell>
          <cell r="C364" t="str">
            <v>DF</v>
          </cell>
          <cell r="I364">
            <v>5</v>
          </cell>
          <cell r="K364">
            <v>1601</v>
          </cell>
          <cell r="L364">
            <v>1</v>
          </cell>
          <cell r="N364" t="str">
            <v>C</v>
          </cell>
          <cell r="P364">
            <v>406470</v>
          </cell>
        </row>
        <row r="365">
          <cell r="A365">
            <v>1</v>
          </cell>
          <cell r="B365" t="str">
            <v>PD</v>
          </cell>
          <cell r="C365" t="str">
            <v>DF</v>
          </cell>
          <cell r="I365">
            <v>1</v>
          </cell>
          <cell r="K365">
            <v>3301</v>
          </cell>
          <cell r="L365">
            <v>3</v>
          </cell>
          <cell r="N365" t="str">
            <v>C</v>
          </cell>
          <cell r="P365">
            <v>642525</v>
          </cell>
        </row>
        <row r="366">
          <cell r="A366">
            <v>1</v>
          </cell>
          <cell r="B366" t="str">
            <v>PD</v>
          </cell>
          <cell r="C366" t="str">
            <v>DF</v>
          </cell>
          <cell r="I366">
            <v>2</v>
          </cell>
          <cell r="K366">
            <v>2103</v>
          </cell>
          <cell r="L366">
            <v>2</v>
          </cell>
          <cell r="N366" t="str">
            <v>C</v>
          </cell>
          <cell r="P366">
            <v>33000</v>
          </cell>
        </row>
        <row r="367">
          <cell r="A367">
            <v>1</v>
          </cell>
          <cell r="B367" t="str">
            <v>PD</v>
          </cell>
          <cell r="C367" t="str">
            <v>DF</v>
          </cell>
          <cell r="I367">
            <v>2</v>
          </cell>
          <cell r="K367">
            <v>2106</v>
          </cell>
          <cell r="L367">
            <v>2</v>
          </cell>
          <cell r="N367" t="str">
            <v>C</v>
          </cell>
          <cell r="P367">
            <v>21000</v>
          </cell>
        </row>
        <row r="368">
          <cell r="A368">
            <v>1</v>
          </cell>
          <cell r="B368" t="str">
            <v>PD</v>
          </cell>
          <cell r="C368" t="str">
            <v>DF</v>
          </cell>
          <cell r="I368">
            <v>2</v>
          </cell>
          <cell r="K368">
            <v>2201</v>
          </cell>
          <cell r="L368">
            <v>2</v>
          </cell>
          <cell r="N368" t="str">
            <v>C</v>
          </cell>
          <cell r="P368">
            <v>521654</v>
          </cell>
        </row>
        <row r="369">
          <cell r="A369">
            <v>1</v>
          </cell>
          <cell r="B369" t="str">
            <v>PD</v>
          </cell>
          <cell r="C369" t="str">
            <v>DF</v>
          </cell>
          <cell r="I369">
            <v>2</v>
          </cell>
          <cell r="K369">
            <v>3506</v>
          </cell>
          <cell r="L369">
            <v>3</v>
          </cell>
          <cell r="N369" t="str">
            <v>C</v>
          </cell>
          <cell r="P369">
            <v>250000</v>
          </cell>
        </row>
        <row r="370">
          <cell r="A370">
            <v>1</v>
          </cell>
          <cell r="B370" t="str">
            <v>PD</v>
          </cell>
          <cell r="C370" t="str">
            <v>DF</v>
          </cell>
          <cell r="I370">
            <v>5</v>
          </cell>
          <cell r="K370">
            <v>1103</v>
          </cell>
          <cell r="L370">
            <v>1</v>
          </cell>
          <cell r="N370" t="str">
            <v>C</v>
          </cell>
          <cell r="P370">
            <v>10451043</v>
          </cell>
        </row>
        <row r="371">
          <cell r="A371">
            <v>1</v>
          </cell>
          <cell r="B371" t="str">
            <v>PD</v>
          </cell>
          <cell r="C371" t="str">
            <v>DF</v>
          </cell>
          <cell r="I371">
            <v>5</v>
          </cell>
          <cell r="K371">
            <v>1202</v>
          </cell>
          <cell r="L371">
            <v>1</v>
          </cell>
          <cell r="N371" t="str">
            <v>C</v>
          </cell>
          <cell r="P371">
            <v>1552634</v>
          </cell>
        </row>
        <row r="372">
          <cell r="A372">
            <v>1</v>
          </cell>
          <cell r="B372" t="str">
            <v>PD</v>
          </cell>
          <cell r="C372" t="str">
            <v>DF</v>
          </cell>
          <cell r="I372">
            <v>5</v>
          </cell>
          <cell r="K372">
            <v>1301</v>
          </cell>
          <cell r="L372">
            <v>1</v>
          </cell>
          <cell r="N372" t="str">
            <v>C</v>
          </cell>
          <cell r="P372">
            <v>137094</v>
          </cell>
        </row>
        <row r="373">
          <cell r="A373">
            <v>1</v>
          </cell>
          <cell r="B373" t="str">
            <v>PD</v>
          </cell>
          <cell r="C373" t="str">
            <v>DF</v>
          </cell>
          <cell r="I373">
            <v>5</v>
          </cell>
          <cell r="K373">
            <v>1305</v>
          </cell>
          <cell r="L373">
            <v>1</v>
          </cell>
          <cell r="N373" t="str">
            <v>C</v>
          </cell>
          <cell r="P373">
            <v>299597</v>
          </cell>
        </row>
        <row r="374">
          <cell r="A374">
            <v>1</v>
          </cell>
          <cell r="B374" t="str">
            <v>PD</v>
          </cell>
          <cell r="C374" t="str">
            <v>DF</v>
          </cell>
          <cell r="I374">
            <v>5</v>
          </cell>
          <cell r="K374">
            <v>1306</v>
          </cell>
          <cell r="L374">
            <v>1</v>
          </cell>
          <cell r="N374" t="str">
            <v>C</v>
          </cell>
          <cell r="P374">
            <v>1600453</v>
          </cell>
        </row>
        <row r="375">
          <cell r="A375">
            <v>1</v>
          </cell>
          <cell r="B375" t="str">
            <v>PD</v>
          </cell>
          <cell r="C375" t="str">
            <v>DF</v>
          </cell>
          <cell r="I375">
            <v>5</v>
          </cell>
          <cell r="K375">
            <v>1319</v>
          </cell>
          <cell r="L375">
            <v>1</v>
          </cell>
          <cell r="N375" t="str">
            <v>C</v>
          </cell>
          <cell r="P375">
            <v>166257</v>
          </cell>
        </row>
        <row r="376">
          <cell r="A376">
            <v>1</v>
          </cell>
          <cell r="B376" t="str">
            <v>PD</v>
          </cell>
          <cell r="C376" t="str">
            <v>DF</v>
          </cell>
          <cell r="I376">
            <v>5</v>
          </cell>
          <cell r="K376">
            <v>1401</v>
          </cell>
          <cell r="L376">
            <v>1</v>
          </cell>
          <cell r="N376" t="str">
            <v>C</v>
          </cell>
          <cell r="P376">
            <v>1024362</v>
          </cell>
        </row>
        <row r="377">
          <cell r="A377">
            <v>1</v>
          </cell>
          <cell r="B377" t="str">
            <v>PD</v>
          </cell>
          <cell r="C377" t="str">
            <v>DF</v>
          </cell>
          <cell r="I377">
            <v>5</v>
          </cell>
          <cell r="K377">
            <v>1401</v>
          </cell>
          <cell r="L377">
            <v>1</v>
          </cell>
          <cell r="N377" t="str">
            <v>C</v>
          </cell>
          <cell r="P377">
            <v>154798</v>
          </cell>
        </row>
        <row r="378">
          <cell r="A378">
            <v>1</v>
          </cell>
          <cell r="B378" t="str">
            <v>PD</v>
          </cell>
          <cell r="C378" t="str">
            <v>DF</v>
          </cell>
          <cell r="I378">
            <v>5</v>
          </cell>
          <cell r="K378">
            <v>1403</v>
          </cell>
          <cell r="L378">
            <v>1</v>
          </cell>
          <cell r="N378" t="str">
            <v>C</v>
          </cell>
          <cell r="P378">
            <v>519287</v>
          </cell>
        </row>
        <row r="379">
          <cell r="A379">
            <v>1</v>
          </cell>
          <cell r="B379" t="str">
            <v>PD</v>
          </cell>
          <cell r="C379" t="str">
            <v>DF</v>
          </cell>
          <cell r="I379">
            <v>5</v>
          </cell>
          <cell r="K379">
            <v>1403</v>
          </cell>
          <cell r="L379">
            <v>1</v>
          </cell>
          <cell r="N379" t="str">
            <v>C</v>
          </cell>
          <cell r="P379">
            <v>77632</v>
          </cell>
        </row>
        <row r="380">
          <cell r="A380">
            <v>1</v>
          </cell>
          <cell r="B380" t="str">
            <v>PD</v>
          </cell>
          <cell r="C380" t="str">
            <v>DF</v>
          </cell>
          <cell r="I380">
            <v>5</v>
          </cell>
          <cell r="K380">
            <v>1404</v>
          </cell>
          <cell r="L380">
            <v>1</v>
          </cell>
          <cell r="N380" t="str">
            <v>C</v>
          </cell>
          <cell r="P380">
            <v>166172</v>
          </cell>
        </row>
        <row r="381">
          <cell r="A381">
            <v>1</v>
          </cell>
          <cell r="B381" t="str">
            <v>PD</v>
          </cell>
          <cell r="C381" t="str">
            <v>DF</v>
          </cell>
          <cell r="I381">
            <v>5</v>
          </cell>
          <cell r="K381">
            <v>1501</v>
          </cell>
          <cell r="L381">
            <v>1</v>
          </cell>
          <cell r="N381" t="str">
            <v>C</v>
          </cell>
          <cell r="P381">
            <v>630001</v>
          </cell>
        </row>
        <row r="382">
          <cell r="A382">
            <v>1</v>
          </cell>
          <cell r="B382" t="str">
            <v>PD</v>
          </cell>
          <cell r="C382" t="str">
            <v>DF</v>
          </cell>
          <cell r="I382">
            <v>5</v>
          </cell>
          <cell r="K382">
            <v>1506</v>
          </cell>
          <cell r="L382">
            <v>1</v>
          </cell>
          <cell r="N382" t="str">
            <v>C</v>
          </cell>
          <cell r="P382">
            <v>402864</v>
          </cell>
        </row>
        <row r="383">
          <cell r="A383">
            <v>1</v>
          </cell>
          <cell r="B383" t="str">
            <v>PD</v>
          </cell>
          <cell r="C383" t="str">
            <v>DF</v>
          </cell>
          <cell r="I383">
            <v>5</v>
          </cell>
          <cell r="K383">
            <v>1507</v>
          </cell>
          <cell r="L383">
            <v>1</v>
          </cell>
          <cell r="N383" t="str">
            <v>C</v>
          </cell>
          <cell r="P383">
            <v>6490259</v>
          </cell>
        </row>
        <row r="384">
          <cell r="A384">
            <v>1</v>
          </cell>
          <cell r="B384" t="str">
            <v>PD</v>
          </cell>
          <cell r="C384" t="str">
            <v>DF</v>
          </cell>
          <cell r="I384">
            <v>5</v>
          </cell>
          <cell r="K384">
            <v>1508</v>
          </cell>
          <cell r="L384">
            <v>1</v>
          </cell>
          <cell r="N384" t="str">
            <v>C</v>
          </cell>
          <cell r="P384">
            <v>484141</v>
          </cell>
        </row>
        <row r="385">
          <cell r="A385">
            <v>1</v>
          </cell>
          <cell r="B385" t="str">
            <v>PD</v>
          </cell>
          <cell r="C385" t="str">
            <v>DF</v>
          </cell>
          <cell r="I385">
            <v>5</v>
          </cell>
          <cell r="K385">
            <v>1508</v>
          </cell>
          <cell r="L385">
            <v>1</v>
          </cell>
          <cell r="N385" t="str">
            <v>C</v>
          </cell>
          <cell r="P385">
            <v>80349</v>
          </cell>
        </row>
        <row r="386">
          <cell r="A386">
            <v>1</v>
          </cell>
          <cell r="B386" t="str">
            <v>PD</v>
          </cell>
          <cell r="C386" t="str">
            <v>DF</v>
          </cell>
          <cell r="I386">
            <v>5</v>
          </cell>
          <cell r="K386">
            <v>1509</v>
          </cell>
          <cell r="L386">
            <v>1</v>
          </cell>
          <cell r="N386" t="str">
            <v>C</v>
          </cell>
          <cell r="P386">
            <v>2465702</v>
          </cell>
        </row>
        <row r="387">
          <cell r="A387">
            <v>1</v>
          </cell>
          <cell r="B387" t="str">
            <v>PD</v>
          </cell>
          <cell r="C387" t="str">
            <v>DF</v>
          </cell>
          <cell r="I387">
            <v>5</v>
          </cell>
          <cell r="K387">
            <v>1601</v>
          </cell>
          <cell r="L387">
            <v>1</v>
          </cell>
          <cell r="N387" t="str">
            <v>C</v>
          </cell>
          <cell r="P387">
            <v>683144</v>
          </cell>
        </row>
        <row r="388">
          <cell r="A388">
            <v>1</v>
          </cell>
          <cell r="B388" t="str">
            <v>PD</v>
          </cell>
          <cell r="C388" t="str">
            <v>DF</v>
          </cell>
          <cell r="I388">
            <v>5</v>
          </cell>
          <cell r="K388">
            <v>1601</v>
          </cell>
          <cell r="L388">
            <v>1</v>
          </cell>
          <cell r="N388" t="str">
            <v>C</v>
          </cell>
          <cell r="P388">
            <v>31053</v>
          </cell>
        </row>
        <row r="389">
          <cell r="A389">
            <v>1</v>
          </cell>
          <cell r="B389" t="str">
            <v>PD</v>
          </cell>
          <cell r="C389" t="str">
            <v>DF</v>
          </cell>
          <cell r="I389">
            <v>1</v>
          </cell>
          <cell r="K389">
            <v>2101</v>
          </cell>
          <cell r="L389">
            <v>2</v>
          </cell>
          <cell r="N389" t="str">
            <v>C</v>
          </cell>
          <cell r="P389">
            <v>53637</v>
          </cell>
        </row>
        <row r="390">
          <cell r="A390">
            <v>1</v>
          </cell>
          <cell r="B390" t="str">
            <v>PD</v>
          </cell>
          <cell r="C390" t="str">
            <v>DF</v>
          </cell>
          <cell r="I390">
            <v>1</v>
          </cell>
          <cell r="K390">
            <v>2102</v>
          </cell>
          <cell r="L390">
            <v>2</v>
          </cell>
          <cell r="N390" t="str">
            <v>C</v>
          </cell>
          <cell r="P390">
            <v>65897</v>
          </cell>
        </row>
        <row r="391">
          <cell r="A391">
            <v>1</v>
          </cell>
          <cell r="B391" t="str">
            <v>PD</v>
          </cell>
          <cell r="C391" t="str">
            <v>DF</v>
          </cell>
          <cell r="I391">
            <v>1</v>
          </cell>
          <cell r="K391">
            <v>2105</v>
          </cell>
          <cell r="L391">
            <v>2</v>
          </cell>
          <cell r="N391" t="str">
            <v>C</v>
          </cell>
          <cell r="P391">
            <v>34481</v>
          </cell>
        </row>
        <row r="392">
          <cell r="A392">
            <v>1</v>
          </cell>
          <cell r="B392" t="str">
            <v>PD</v>
          </cell>
          <cell r="C392" t="str">
            <v>DF</v>
          </cell>
          <cell r="I392">
            <v>1</v>
          </cell>
          <cell r="K392">
            <v>2203</v>
          </cell>
          <cell r="L392">
            <v>2</v>
          </cell>
          <cell r="N392" t="str">
            <v>C</v>
          </cell>
          <cell r="P392">
            <v>19616</v>
          </cell>
        </row>
        <row r="393">
          <cell r="A393">
            <v>1</v>
          </cell>
          <cell r="B393" t="str">
            <v>PD</v>
          </cell>
          <cell r="C393" t="str">
            <v>DF</v>
          </cell>
          <cell r="I393">
            <v>1</v>
          </cell>
          <cell r="K393">
            <v>2401</v>
          </cell>
          <cell r="L393">
            <v>2</v>
          </cell>
          <cell r="N393" t="str">
            <v>C</v>
          </cell>
          <cell r="P393">
            <v>61300</v>
          </cell>
        </row>
        <row r="394">
          <cell r="A394">
            <v>1</v>
          </cell>
          <cell r="B394" t="str">
            <v>PD</v>
          </cell>
          <cell r="C394" t="str">
            <v>DF</v>
          </cell>
          <cell r="I394">
            <v>1</v>
          </cell>
          <cell r="K394">
            <v>2402</v>
          </cell>
          <cell r="L394">
            <v>2</v>
          </cell>
          <cell r="N394" t="str">
            <v>C</v>
          </cell>
          <cell r="P394">
            <v>44826</v>
          </cell>
        </row>
        <row r="395">
          <cell r="A395">
            <v>1</v>
          </cell>
          <cell r="B395" t="str">
            <v>PD</v>
          </cell>
          <cell r="C395" t="str">
            <v>DF</v>
          </cell>
          <cell r="I395">
            <v>1</v>
          </cell>
          <cell r="K395">
            <v>2403</v>
          </cell>
          <cell r="L395">
            <v>2</v>
          </cell>
          <cell r="N395" t="str">
            <v>C</v>
          </cell>
          <cell r="P395">
            <v>35247</v>
          </cell>
        </row>
        <row r="396">
          <cell r="A396">
            <v>1</v>
          </cell>
          <cell r="B396" t="str">
            <v>PD</v>
          </cell>
          <cell r="C396" t="str">
            <v>DF</v>
          </cell>
          <cell r="I396">
            <v>1</v>
          </cell>
          <cell r="K396">
            <v>2404</v>
          </cell>
          <cell r="L396">
            <v>2</v>
          </cell>
          <cell r="N396" t="str">
            <v>C</v>
          </cell>
          <cell r="P396">
            <v>91950</v>
          </cell>
        </row>
        <row r="397">
          <cell r="A397">
            <v>1</v>
          </cell>
          <cell r="B397" t="str">
            <v>PD</v>
          </cell>
          <cell r="C397" t="str">
            <v>DF</v>
          </cell>
          <cell r="I397">
            <v>1</v>
          </cell>
          <cell r="K397">
            <v>2502</v>
          </cell>
          <cell r="L397">
            <v>2</v>
          </cell>
          <cell r="N397" t="str">
            <v>C</v>
          </cell>
          <cell r="P397">
            <v>843</v>
          </cell>
        </row>
        <row r="398">
          <cell r="A398">
            <v>1</v>
          </cell>
          <cell r="B398" t="str">
            <v>PD</v>
          </cell>
          <cell r="C398" t="str">
            <v>DF</v>
          </cell>
          <cell r="I398">
            <v>1</v>
          </cell>
          <cell r="K398">
            <v>2503</v>
          </cell>
          <cell r="L398">
            <v>2</v>
          </cell>
          <cell r="N398" t="str">
            <v>C</v>
          </cell>
          <cell r="P398">
            <v>30612</v>
          </cell>
        </row>
        <row r="399">
          <cell r="A399">
            <v>1</v>
          </cell>
          <cell r="B399" t="str">
            <v>PD</v>
          </cell>
          <cell r="C399" t="str">
            <v>DF</v>
          </cell>
          <cell r="I399">
            <v>1</v>
          </cell>
          <cell r="K399">
            <v>2504</v>
          </cell>
          <cell r="L399">
            <v>2</v>
          </cell>
          <cell r="N399" t="str">
            <v>C</v>
          </cell>
          <cell r="P399">
            <v>62296</v>
          </cell>
        </row>
        <row r="400">
          <cell r="A400">
            <v>1</v>
          </cell>
          <cell r="B400" t="str">
            <v>PD</v>
          </cell>
          <cell r="C400" t="str">
            <v>DF</v>
          </cell>
          <cell r="I400">
            <v>1</v>
          </cell>
          <cell r="K400">
            <v>2601</v>
          </cell>
          <cell r="L400">
            <v>2</v>
          </cell>
          <cell r="N400" t="str">
            <v>C</v>
          </cell>
          <cell r="P400">
            <v>260524</v>
          </cell>
        </row>
        <row r="401">
          <cell r="A401">
            <v>1</v>
          </cell>
          <cell r="B401" t="str">
            <v>PD</v>
          </cell>
          <cell r="C401" t="str">
            <v>DF</v>
          </cell>
          <cell r="I401">
            <v>1</v>
          </cell>
          <cell r="K401">
            <v>3103</v>
          </cell>
          <cell r="L401">
            <v>3</v>
          </cell>
          <cell r="N401" t="str">
            <v>C</v>
          </cell>
          <cell r="P401">
            <v>103827</v>
          </cell>
        </row>
        <row r="402">
          <cell r="A402">
            <v>1</v>
          </cell>
          <cell r="B402" t="str">
            <v>PD</v>
          </cell>
          <cell r="C402" t="str">
            <v>DF</v>
          </cell>
          <cell r="I402">
            <v>1</v>
          </cell>
          <cell r="K402">
            <v>3104</v>
          </cell>
          <cell r="L402">
            <v>3</v>
          </cell>
          <cell r="N402" t="str">
            <v>C</v>
          </cell>
          <cell r="P402">
            <v>383124</v>
          </cell>
        </row>
        <row r="403">
          <cell r="A403">
            <v>1</v>
          </cell>
          <cell r="B403" t="str">
            <v>PD</v>
          </cell>
          <cell r="C403" t="str">
            <v>DF</v>
          </cell>
          <cell r="I403">
            <v>1</v>
          </cell>
          <cell r="K403">
            <v>3105</v>
          </cell>
          <cell r="L403">
            <v>3</v>
          </cell>
          <cell r="N403" t="str">
            <v>C</v>
          </cell>
          <cell r="P403">
            <v>206887</v>
          </cell>
        </row>
        <row r="404">
          <cell r="A404">
            <v>1</v>
          </cell>
          <cell r="B404" t="str">
            <v>PD</v>
          </cell>
          <cell r="C404" t="str">
            <v>DF</v>
          </cell>
          <cell r="I404">
            <v>1</v>
          </cell>
          <cell r="K404">
            <v>3212</v>
          </cell>
          <cell r="L404">
            <v>3</v>
          </cell>
          <cell r="N404" t="str">
            <v>C</v>
          </cell>
          <cell r="P404">
            <v>27815</v>
          </cell>
        </row>
        <row r="405">
          <cell r="A405">
            <v>1</v>
          </cell>
          <cell r="B405" t="str">
            <v>PD</v>
          </cell>
          <cell r="C405" t="str">
            <v>DF</v>
          </cell>
          <cell r="I405">
            <v>1</v>
          </cell>
          <cell r="K405">
            <v>3404</v>
          </cell>
          <cell r="L405">
            <v>3</v>
          </cell>
          <cell r="N405" t="str">
            <v>C</v>
          </cell>
          <cell r="P405">
            <v>48274</v>
          </cell>
        </row>
        <row r="406">
          <cell r="A406">
            <v>1</v>
          </cell>
          <cell r="B406" t="str">
            <v>PD</v>
          </cell>
          <cell r="C406" t="str">
            <v>DF</v>
          </cell>
          <cell r="I406">
            <v>1</v>
          </cell>
          <cell r="K406">
            <v>3407</v>
          </cell>
          <cell r="L406">
            <v>3</v>
          </cell>
          <cell r="N406" t="str">
            <v>C</v>
          </cell>
          <cell r="P406">
            <v>30650</v>
          </cell>
        </row>
        <row r="407">
          <cell r="A407">
            <v>1</v>
          </cell>
          <cell r="B407" t="str">
            <v>PD</v>
          </cell>
          <cell r="C407" t="str">
            <v>DF</v>
          </cell>
          <cell r="I407">
            <v>1</v>
          </cell>
          <cell r="K407">
            <v>3411</v>
          </cell>
          <cell r="L407">
            <v>3</v>
          </cell>
          <cell r="N407" t="str">
            <v>C</v>
          </cell>
          <cell r="P407">
            <v>1532515</v>
          </cell>
        </row>
        <row r="408">
          <cell r="A408">
            <v>1</v>
          </cell>
          <cell r="B408" t="str">
            <v>PD</v>
          </cell>
          <cell r="C408" t="str">
            <v>DF</v>
          </cell>
          <cell r="I408">
            <v>1</v>
          </cell>
          <cell r="K408">
            <v>3501</v>
          </cell>
          <cell r="L408">
            <v>3</v>
          </cell>
          <cell r="N408" t="str">
            <v>C</v>
          </cell>
          <cell r="P408">
            <v>75092</v>
          </cell>
        </row>
        <row r="409">
          <cell r="A409">
            <v>1</v>
          </cell>
          <cell r="B409" t="str">
            <v>PD</v>
          </cell>
          <cell r="C409" t="str">
            <v>DF</v>
          </cell>
          <cell r="I409">
            <v>1</v>
          </cell>
          <cell r="K409">
            <v>3502</v>
          </cell>
          <cell r="L409">
            <v>3</v>
          </cell>
          <cell r="N409" t="str">
            <v>C</v>
          </cell>
          <cell r="P409">
            <v>327954</v>
          </cell>
        </row>
        <row r="410">
          <cell r="A410">
            <v>1</v>
          </cell>
          <cell r="B410" t="str">
            <v>PD</v>
          </cell>
          <cell r="C410" t="str">
            <v>DF</v>
          </cell>
          <cell r="I410">
            <v>1</v>
          </cell>
          <cell r="K410">
            <v>3503</v>
          </cell>
          <cell r="L410">
            <v>3</v>
          </cell>
          <cell r="N410" t="str">
            <v>C</v>
          </cell>
          <cell r="P410">
            <v>229875</v>
          </cell>
        </row>
        <row r="411">
          <cell r="A411">
            <v>1</v>
          </cell>
          <cell r="B411" t="str">
            <v>PD</v>
          </cell>
          <cell r="C411" t="str">
            <v>DF</v>
          </cell>
          <cell r="I411">
            <v>1</v>
          </cell>
          <cell r="K411">
            <v>3504</v>
          </cell>
          <cell r="L411">
            <v>3</v>
          </cell>
          <cell r="N411" t="str">
            <v>C</v>
          </cell>
          <cell r="P411">
            <v>137925</v>
          </cell>
        </row>
        <row r="412">
          <cell r="A412">
            <v>1</v>
          </cell>
          <cell r="B412" t="str">
            <v>PD</v>
          </cell>
          <cell r="C412" t="str">
            <v>DF</v>
          </cell>
          <cell r="I412">
            <v>1</v>
          </cell>
          <cell r="K412">
            <v>3703</v>
          </cell>
          <cell r="L412">
            <v>3</v>
          </cell>
          <cell r="N412" t="str">
            <v>C</v>
          </cell>
          <cell r="P412">
            <v>145587</v>
          </cell>
        </row>
        <row r="413">
          <cell r="A413">
            <v>1</v>
          </cell>
          <cell r="B413" t="str">
            <v>PD</v>
          </cell>
          <cell r="C413" t="str">
            <v>DF</v>
          </cell>
          <cell r="I413">
            <v>2</v>
          </cell>
          <cell r="K413">
            <v>2103</v>
          </cell>
          <cell r="L413">
            <v>2</v>
          </cell>
          <cell r="N413" t="str">
            <v>C</v>
          </cell>
          <cell r="P413">
            <v>390000</v>
          </cell>
        </row>
        <row r="414">
          <cell r="A414">
            <v>1</v>
          </cell>
          <cell r="B414" t="str">
            <v>PD</v>
          </cell>
          <cell r="C414" t="str">
            <v>DF</v>
          </cell>
          <cell r="I414">
            <v>2</v>
          </cell>
          <cell r="K414">
            <v>2201</v>
          </cell>
          <cell r="L414">
            <v>2</v>
          </cell>
          <cell r="N414" t="str">
            <v>C</v>
          </cell>
          <cell r="P414">
            <v>909906</v>
          </cell>
        </row>
        <row r="415">
          <cell r="A415">
            <v>1</v>
          </cell>
          <cell r="B415" t="str">
            <v>PD</v>
          </cell>
          <cell r="C415" t="str">
            <v>DF</v>
          </cell>
          <cell r="I415">
            <v>2</v>
          </cell>
          <cell r="K415">
            <v>2302</v>
          </cell>
          <cell r="L415">
            <v>2</v>
          </cell>
          <cell r="N415" t="str">
            <v>C</v>
          </cell>
          <cell r="P415">
            <v>60000</v>
          </cell>
        </row>
        <row r="416">
          <cell r="A416">
            <v>1</v>
          </cell>
          <cell r="B416" t="str">
            <v>PD</v>
          </cell>
          <cell r="C416" t="str">
            <v>DF</v>
          </cell>
          <cell r="I416">
            <v>2</v>
          </cell>
          <cell r="K416">
            <v>2303</v>
          </cell>
          <cell r="L416">
            <v>2</v>
          </cell>
          <cell r="N416" t="str">
            <v>C</v>
          </cell>
          <cell r="P416">
            <v>35500</v>
          </cell>
        </row>
        <row r="417">
          <cell r="A417">
            <v>1</v>
          </cell>
          <cell r="B417" t="str">
            <v>PD</v>
          </cell>
          <cell r="C417" t="str">
            <v>DF</v>
          </cell>
          <cell r="I417">
            <v>2</v>
          </cell>
          <cell r="K417">
            <v>2901</v>
          </cell>
          <cell r="L417">
            <v>2</v>
          </cell>
          <cell r="N417" t="str">
            <v>C</v>
          </cell>
          <cell r="P417">
            <v>170000</v>
          </cell>
        </row>
        <row r="418">
          <cell r="A418">
            <v>1</v>
          </cell>
          <cell r="B418" t="str">
            <v>PD</v>
          </cell>
          <cell r="C418" t="str">
            <v>DF</v>
          </cell>
          <cell r="I418">
            <v>2</v>
          </cell>
          <cell r="K418">
            <v>3506</v>
          </cell>
          <cell r="L418">
            <v>3</v>
          </cell>
          <cell r="N418" t="str">
            <v>C</v>
          </cell>
          <cell r="P418">
            <v>1100000</v>
          </cell>
        </row>
        <row r="419">
          <cell r="A419">
            <v>1</v>
          </cell>
          <cell r="B419" t="str">
            <v>PD</v>
          </cell>
          <cell r="C419" t="str">
            <v>DF</v>
          </cell>
          <cell r="I419">
            <v>1</v>
          </cell>
          <cell r="K419">
            <v>2101</v>
          </cell>
          <cell r="L419">
            <v>2</v>
          </cell>
          <cell r="N419" t="str">
            <v>C</v>
          </cell>
          <cell r="P419">
            <v>114937</v>
          </cell>
        </row>
        <row r="420">
          <cell r="A420">
            <v>1</v>
          </cell>
          <cell r="B420" t="str">
            <v>PD</v>
          </cell>
          <cell r="C420" t="str">
            <v>DF</v>
          </cell>
          <cell r="I420">
            <v>1</v>
          </cell>
          <cell r="K420">
            <v>2102</v>
          </cell>
          <cell r="L420">
            <v>2</v>
          </cell>
          <cell r="N420" t="str">
            <v>C</v>
          </cell>
          <cell r="P420">
            <v>19156</v>
          </cell>
        </row>
        <row r="421">
          <cell r="A421">
            <v>1</v>
          </cell>
          <cell r="B421" t="str">
            <v>PD</v>
          </cell>
          <cell r="C421" t="str">
            <v>DF</v>
          </cell>
          <cell r="I421">
            <v>1</v>
          </cell>
          <cell r="K421">
            <v>2503</v>
          </cell>
          <cell r="L421">
            <v>2</v>
          </cell>
          <cell r="N421" t="str">
            <v>C</v>
          </cell>
          <cell r="P421">
            <v>2299</v>
          </cell>
        </row>
        <row r="422">
          <cell r="A422">
            <v>1</v>
          </cell>
          <cell r="B422" t="str">
            <v>PD</v>
          </cell>
          <cell r="C422" t="str">
            <v>DF</v>
          </cell>
          <cell r="I422">
            <v>1</v>
          </cell>
          <cell r="K422">
            <v>3103</v>
          </cell>
          <cell r="L422">
            <v>3</v>
          </cell>
          <cell r="N422" t="str">
            <v>C</v>
          </cell>
          <cell r="P422">
            <v>8429</v>
          </cell>
        </row>
        <row r="423">
          <cell r="A423">
            <v>1</v>
          </cell>
          <cell r="B423" t="str">
            <v>PD</v>
          </cell>
          <cell r="C423" t="str">
            <v>DF</v>
          </cell>
          <cell r="I423">
            <v>1</v>
          </cell>
          <cell r="K423">
            <v>3402</v>
          </cell>
          <cell r="L423">
            <v>3</v>
          </cell>
          <cell r="N423" t="str">
            <v>C</v>
          </cell>
          <cell r="P423">
            <v>766</v>
          </cell>
        </row>
        <row r="424">
          <cell r="A424">
            <v>1</v>
          </cell>
          <cell r="B424" t="str">
            <v>PD</v>
          </cell>
          <cell r="C424" t="str">
            <v>DF</v>
          </cell>
          <cell r="I424">
            <v>1</v>
          </cell>
          <cell r="K424">
            <v>3404</v>
          </cell>
          <cell r="L424">
            <v>3</v>
          </cell>
          <cell r="N424" t="str">
            <v>C</v>
          </cell>
          <cell r="P424">
            <v>38312</v>
          </cell>
        </row>
        <row r="425">
          <cell r="A425">
            <v>1</v>
          </cell>
          <cell r="B425" t="str">
            <v>PD</v>
          </cell>
          <cell r="C425" t="str">
            <v>DF</v>
          </cell>
          <cell r="I425">
            <v>1</v>
          </cell>
          <cell r="K425">
            <v>3407</v>
          </cell>
          <cell r="L425">
            <v>3</v>
          </cell>
          <cell r="N425" t="str">
            <v>C</v>
          </cell>
          <cell r="P425">
            <v>76625</v>
          </cell>
        </row>
        <row r="426">
          <cell r="A426">
            <v>1</v>
          </cell>
          <cell r="B426" t="str">
            <v>PD</v>
          </cell>
          <cell r="C426" t="str">
            <v>DF</v>
          </cell>
          <cell r="I426">
            <v>1</v>
          </cell>
          <cell r="K426">
            <v>3411</v>
          </cell>
          <cell r="L426">
            <v>3</v>
          </cell>
          <cell r="N426" t="str">
            <v>C</v>
          </cell>
          <cell r="P426">
            <v>153250</v>
          </cell>
        </row>
        <row r="427">
          <cell r="A427">
            <v>1</v>
          </cell>
          <cell r="B427" t="str">
            <v>PD</v>
          </cell>
          <cell r="C427" t="str">
            <v>DF</v>
          </cell>
          <cell r="I427">
            <v>1</v>
          </cell>
          <cell r="K427">
            <v>3502</v>
          </cell>
          <cell r="L427">
            <v>3</v>
          </cell>
          <cell r="N427" t="str">
            <v>C</v>
          </cell>
          <cell r="P427">
            <v>11494</v>
          </cell>
        </row>
        <row r="428">
          <cell r="A428">
            <v>1</v>
          </cell>
          <cell r="B428" t="str">
            <v>PD</v>
          </cell>
          <cell r="C428" t="str">
            <v>DF</v>
          </cell>
          <cell r="I428">
            <v>1</v>
          </cell>
          <cell r="K428">
            <v>3703</v>
          </cell>
          <cell r="L428">
            <v>3</v>
          </cell>
          <cell r="N428" t="str">
            <v>C</v>
          </cell>
          <cell r="P428">
            <v>229875</v>
          </cell>
        </row>
        <row r="429">
          <cell r="A429">
            <v>1</v>
          </cell>
          <cell r="B429" t="str">
            <v>PD</v>
          </cell>
          <cell r="C429" t="str">
            <v>DF</v>
          </cell>
          <cell r="I429">
            <v>1</v>
          </cell>
          <cell r="K429">
            <v>3803</v>
          </cell>
          <cell r="L429">
            <v>3</v>
          </cell>
          <cell r="N429" t="str">
            <v>C</v>
          </cell>
          <cell r="P429">
            <v>22987</v>
          </cell>
        </row>
        <row r="430">
          <cell r="A430">
            <v>1</v>
          </cell>
          <cell r="B430" t="str">
            <v>PD</v>
          </cell>
          <cell r="C430" t="str">
            <v>DF</v>
          </cell>
          <cell r="I430">
            <v>1</v>
          </cell>
          <cell r="K430">
            <v>4105</v>
          </cell>
          <cell r="L430">
            <v>4</v>
          </cell>
          <cell r="N430" t="str">
            <v>C</v>
          </cell>
          <cell r="P430">
            <v>3627526</v>
          </cell>
        </row>
        <row r="431">
          <cell r="A431">
            <v>1</v>
          </cell>
          <cell r="B431" t="str">
            <v>PD</v>
          </cell>
          <cell r="C431" t="str">
            <v>DF</v>
          </cell>
          <cell r="I431">
            <v>2</v>
          </cell>
          <cell r="K431">
            <v>2103</v>
          </cell>
          <cell r="L431">
            <v>2</v>
          </cell>
          <cell r="N431" t="str">
            <v>C</v>
          </cell>
          <cell r="P431">
            <v>25000</v>
          </cell>
        </row>
        <row r="432">
          <cell r="A432">
            <v>1</v>
          </cell>
          <cell r="B432" t="str">
            <v>PD</v>
          </cell>
          <cell r="C432" t="str">
            <v>DF</v>
          </cell>
          <cell r="I432">
            <v>2</v>
          </cell>
          <cell r="K432">
            <v>2106</v>
          </cell>
          <cell r="L432">
            <v>2</v>
          </cell>
          <cell r="N432" t="str">
            <v>C</v>
          </cell>
          <cell r="P432">
            <v>50000</v>
          </cell>
        </row>
        <row r="433">
          <cell r="A433">
            <v>1</v>
          </cell>
          <cell r="B433" t="str">
            <v>PD</v>
          </cell>
          <cell r="C433" t="str">
            <v>DF</v>
          </cell>
          <cell r="I433">
            <v>2</v>
          </cell>
          <cell r="K433">
            <v>2201</v>
          </cell>
          <cell r="L433">
            <v>2</v>
          </cell>
          <cell r="N433" t="str">
            <v>C</v>
          </cell>
          <cell r="P433">
            <v>55000</v>
          </cell>
        </row>
        <row r="434">
          <cell r="A434">
            <v>1</v>
          </cell>
          <cell r="B434" t="str">
            <v>PD</v>
          </cell>
          <cell r="C434" t="str">
            <v>DF</v>
          </cell>
          <cell r="I434">
            <v>2</v>
          </cell>
          <cell r="K434">
            <v>2303</v>
          </cell>
          <cell r="L434">
            <v>2</v>
          </cell>
          <cell r="N434" t="str">
            <v>C</v>
          </cell>
          <cell r="P434">
            <v>25000</v>
          </cell>
        </row>
        <row r="435">
          <cell r="A435">
            <v>1</v>
          </cell>
          <cell r="B435" t="str">
            <v>PD</v>
          </cell>
          <cell r="C435" t="str">
            <v>DF</v>
          </cell>
          <cell r="I435">
            <v>2</v>
          </cell>
          <cell r="K435">
            <v>3305</v>
          </cell>
          <cell r="L435">
            <v>3</v>
          </cell>
          <cell r="N435" t="str">
            <v>C</v>
          </cell>
          <cell r="P435">
            <v>30000</v>
          </cell>
        </row>
        <row r="436">
          <cell r="A436">
            <v>1</v>
          </cell>
          <cell r="B436" t="str">
            <v>PD</v>
          </cell>
          <cell r="C436" t="str">
            <v>DF</v>
          </cell>
          <cell r="I436">
            <v>5</v>
          </cell>
          <cell r="K436">
            <v>1103</v>
          </cell>
          <cell r="L436">
            <v>1</v>
          </cell>
          <cell r="N436" t="str">
            <v>C</v>
          </cell>
          <cell r="P436">
            <v>721162</v>
          </cell>
        </row>
        <row r="437">
          <cell r="A437">
            <v>1</v>
          </cell>
          <cell r="B437" t="str">
            <v>PD</v>
          </cell>
          <cell r="C437" t="str">
            <v>DF</v>
          </cell>
          <cell r="I437">
            <v>5</v>
          </cell>
          <cell r="K437">
            <v>1301</v>
          </cell>
          <cell r="L437">
            <v>1</v>
          </cell>
          <cell r="N437" t="str">
            <v>C</v>
          </cell>
          <cell r="P437">
            <v>9460</v>
          </cell>
        </row>
        <row r="438">
          <cell r="A438">
            <v>1</v>
          </cell>
          <cell r="B438" t="str">
            <v>PD</v>
          </cell>
          <cell r="C438" t="str">
            <v>DF</v>
          </cell>
          <cell r="I438">
            <v>5</v>
          </cell>
          <cell r="K438">
            <v>1305</v>
          </cell>
          <cell r="L438">
            <v>1</v>
          </cell>
          <cell r="N438" t="str">
            <v>C</v>
          </cell>
          <cell r="P438">
            <v>20673</v>
          </cell>
        </row>
        <row r="439">
          <cell r="A439">
            <v>1</v>
          </cell>
          <cell r="B439" t="str">
            <v>PD</v>
          </cell>
          <cell r="C439" t="str">
            <v>DF</v>
          </cell>
          <cell r="I439">
            <v>5</v>
          </cell>
          <cell r="K439">
            <v>1306</v>
          </cell>
          <cell r="L439">
            <v>1</v>
          </cell>
          <cell r="N439" t="str">
            <v>C</v>
          </cell>
          <cell r="P439">
            <v>99034</v>
          </cell>
        </row>
        <row r="440">
          <cell r="A440">
            <v>1</v>
          </cell>
          <cell r="B440" t="str">
            <v>PD</v>
          </cell>
          <cell r="C440" t="str">
            <v>DF</v>
          </cell>
          <cell r="I440">
            <v>5</v>
          </cell>
          <cell r="K440">
            <v>1319</v>
          </cell>
          <cell r="L440">
            <v>1</v>
          </cell>
          <cell r="N440" t="str">
            <v>C</v>
          </cell>
          <cell r="P440">
            <v>11472</v>
          </cell>
        </row>
        <row r="441">
          <cell r="A441">
            <v>1</v>
          </cell>
          <cell r="B441" t="str">
            <v>PD</v>
          </cell>
          <cell r="C441" t="str">
            <v>DF</v>
          </cell>
          <cell r="I441">
            <v>5</v>
          </cell>
          <cell r="K441">
            <v>1325</v>
          </cell>
          <cell r="L441">
            <v>1</v>
          </cell>
          <cell r="N441" t="str">
            <v>C</v>
          </cell>
          <cell r="P441">
            <v>394</v>
          </cell>
        </row>
        <row r="442">
          <cell r="A442">
            <v>1</v>
          </cell>
          <cell r="B442" t="str">
            <v>PD</v>
          </cell>
          <cell r="C442" t="str">
            <v>DF</v>
          </cell>
          <cell r="I442">
            <v>5</v>
          </cell>
          <cell r="K442">
            <v>1401</v>
          </cell>
          <cell r="L442">
            <v>1</v>
          </cell>
          <cell r="N442" t="str">
            <v>C</v>
          </cell>
          <cell r="P442">
            <v>71900</v>
          </cell>
        </row>
        <row r="443">
          <cell r="A443">
            <v>1</v>
          </cell>
          <cell r="B443" t="str">
            <v>PD</v>
          </cell>
          <cell r="C443" t="str">
            <v>DF</v>
          </cell>
          <cell r="I443">
            <v>5</v>
          </cell>
          <cell r="K443">
            <v>1403</v>
          </cell>
          <cell r="L443">
            <v>1</v>
          </cell>
          <cell r="N443" t="str">
            <v>C</v>
          </cell>
          <cell r="P443">
            <v>36058</v>
          </cell>
        </row>
        <row r="444">
          <cell r="A444">
            <v>1</v>
          </cell>
          <cell r="B444" t="str">
            <v>PD</v>
          </cell>
          <cell r="C444" t="str">
            <v>DF</v>
          </cell>
          <cell r="I444">
            <v>5</v>
          </cell>
          <cell r="K444">
            <v>1404</v>
          </cell>
          <cell r="L444">
            <v>1</v>
          </cell>
          <cell r="N444" t="str">
            <v>C</v>
          </cell>
          <cell r="P444">
            <v>11466</v>
          </cell>
        </row>
        <row r="445">
          <cell r="A445">
            <v>1</v>
          </cell>
          <cell r="B445" t="str">
            <v>PD</v>
          </cell>
          <cell r="C445" t="str">
            <v>DF</v>
          </cell>
          <cell r="I445">
            <v>5</v>
          </cell>
          <cell r="K445">
            <v>1407</v>
          </cell>
          <cell r="L445">
            <v>1</v>
          </cell>
          <cell r="N445" t="str">
            <v>C</v>
          </cell>
          <cell r="P445">
            <v>1730</v>
          </cell>
        </row>
        <row r="446">
          <cell r="A446">
            <v>1</v>
          </cell>
          <cell r="B446" t="str">
            <v>PD</v>
          </cell>
          <cell r="C446" t="str">
            <v>DF</v>
          </cell>
          <cell r="I446">
            <v>5</v>
          </cell>
          <cell r="K446">
            <v>1501</v>
          </cell>
          <cell r="L446">
            <v>1</v>
          </cell>
          <cell r="N446" t="str">
            <v>C</v>
          </cell>
          <cell r="P446">
            <v>43472</v>
          </cell>
        </row>
        <row r="447">
          <cell r="A447">
            <v>1</v>
          </cell>
          <cell r="B447" t="str">
            <v>PD</v>
          </cell>
          <cell r="C447" t="str">
            <v>DF</v>
          </cell>
          <cell r="I447">
            <v>5</v>
          </cell>
          <cell r="K447">
            <v>1506</v>
          </cell>
          <cell r="L447">
            <v>1</v>
          </cell>
          <cell r="N447" t="str">
            <v>C</v>
          </cell>
          <cell r="P447">
            <v>27799</v>
          </cell>
        </row>
        <row r="448">
          <cell r="A448">
            <v>1</v>
          </cell>
          <cell r="B448" t="str">
            <v>PD</v>
          </cell>
          <cell r="C448" t="str">
            <v>DF</v>
          </cell>
          <cell r="I448">
            <v>5</v>
          </cell>
          <cell r="K448">
            <v>1507</v>
          </cell>
          <cell r="L448">
            <v>1</v>
          </cell>
          <cell r="N448" t="str">
            <v>C</v>
          </cell>
          <cell r="P448">
            <v>447853</v>
          </cell>
        </row>
        <row r="449">
          <cell r="A449">
            <v>1</v>
          </cell>
          <cell r="B449" t="str">
            <v>PD</v>
          </cell>
          <cell r="C449" t="str">
            <v>DF</v>
          </cell>
          <cell r="I449">
            <v>5</v>
          </cell>
          <cell r="K449">
            <v>1508</v>
          </cell>
          <cell r="L449">
            <v>1</v>
          </cell>
          <cell r="N449" t="str">
            <v>C</v>
          </cell>
          <cell r="P449">
            <v>37320</v>
          </cell>
        </row>
        <row r="450">
          <cell r="A450">
            <v>1</v>
          </cell>
          <cell r="B450" t="str">
            <v>PD</v>
          </cell>
          <cell r="C450" t="str">
            <v>DF</v>
          </cell>
          <cell r="I450">
            <v>5</v>
          </cell>
          <cell r="K450">
            <v>1509</v>
          </cell>
          <cell r="L450">
            <v>1</v>
          </cell>
          <cell r="N450" t="str">
            <v>C</v>
          </cell>
          <cell r="P450">
            <v>170143</v>
          </cell>
        </row>
        <row r="451">
          <cell r="A451">
            <v>1</v>
          </cell>
          <cell r="B451" t="str">
            <v>PD</v>
          </cell>
          <cell r="C451" t="str">
            <v>DF</v>
          </cell>
          <cell r="I451">
            <v>5</v>
          </cell>
          <cell r="K451">
            <v>1601</v>
          </cell>
          <cell r="L451">
            <v>1</v>
          </cell>
          <cell r="N451" t="str">
            <v>C</v>
          </cell>
          <cell r="P451">
            <v>31028</v>
          </cell>
        </row>
        <row r="452">
          <cell r="A452">
            <v>1</v>
          </cell>
          <cell r="B452" t="str">
            <v>PD</v>
          </cell>
          <cell r="C452" t="str">
            <v>DF</v>
          </cell>
          <cell r="I452">
            <v>1</v>
          </cell>
          <cell r="K452">
            <v>2101</v>
          </cell>
          <cell r="L452">
            <v>2</v>
          </cell>
          <cell r="N452" t="str">
            <v>C</v>
          </cell>
          <cell r="P452">
            <v>32182</v>
          </cell>
        </row>
        <row r="453">
          <cell r="A453">
            <v>1</v>
          </cell>
          <cell r="B453" t="str">
            <v>PD</v>
          </cell>
          <cell r="C453" t="str">
            <v>DF</v>
          </cell>
          <cell r="I453">
            <v>1</v>
          </cell>
          <cell r="K453">
            <v>2102</v>
          </cell>
          <cell r="L453">
            <v>2</v>
          </cell>
          <cell r="N453" t="str">
            <v>C</v>
          </cell>
          <cell r="P453">
            <v>29117</v>
          </cell>
        </row>
        <row r="454">
          <cell r="A454">
            <v>1</v>
          </cell>
          <cell r="B454" t="str">
            <v>PD</v>
          </cell>
          <cell r="C454" t="str">
            <v>DF</v>
          </cell>
          <cell r="I454">
            <v>1</v>
          </cell>
          <cell r="K454">
            <v>2105</v>
          </cell>
          <cell r="L454">
            <v>2</v>
          </cell>
          <cell r="N454" t="str">
            <v>C</v>
          </cell>
          <cell r="P454">
            <v>38312</v>
          </cell>
        </row>
        <row r="455">
          <cell r="A455">
            <v>1</v>
          </cell>
          <cell r="B455" t="str">
            <v>PD</v>
          </cell>
          <cell r="C455" t="str">
            <v>DF</v>
          </cell>
          <cell r="I455">
            <v>1</v>
          </cell>
          <cell r="K455">
            <v>2203</v>
          </cell>
          <cell r="L455">
            <v>2</v>
          </cell>
          <cell r="N455" t="str">
            <v>C</v>
          </cell>
          <cell r="P455">
            <v>1532</v>
          </cell>
        </row>
        <row r="456">
          <cell r="A456">
            <v>1</v>
          </cell>
          <cell r="B456" t="str">
            <v>PD</v>
          </cell>
          <cell r="C456" t="str">
            <v>DF</v>
          </cell>
          <cell r="I456">
            <v>1</v>
          </cell>
          <cell r="K456">
            <v>2503</v>
          </cell>
          <cell r="L456">
            <v>2</v>
          </cell>
          <cell r="N456" t="str">
            <v>C</v>
          </cell>
          <cell r="P456">
            <v>2299</v>
          </cell>
        </row>
        <row r="457">
          <cell r="A457">
            <v>1</v>
          </cell>
          <cell r="B457" t="str">
            <v>PD</v>
          </cell>
          <cell r="C457" t="str">
            <v>DF</v>
          </cell>
          <cell r="I457">
            <v>1</v>
          </cell>
          <cell r="K457">
            <v>2601</v>
          </cell>
          <cell r="L457">
            <v>2</v>
          </cell>
          <cell r="N457" t="str">
            <v>C</v>
          </cell>
          <cell r="P457">
            <v>76625</v>
          </cell>
        </row>
        <row r="458">
          <cell r="A458">
            <v>1</v>
          </cell>
          <cell r="B458" t="str">
            <v>PD</v>
          </cell>
          <cell r="C458" t="str">
            <v>DF</v>
          </cell>
          <cell r="I458">
            <v>1</v>
          </cell>
          <cell r="K458">
            <v>3103</v>
          </cell>
          <cell r="L458">
            <v>3</v>
          </cell>
          <cell r="N458" t="str">
            <v>C</v>
          </cell>
          <cell r="P458">
            <v>766</v>
          </cell>
        </row>
        <row r="459">
          <cell r="A459">
            <v>1</v>
          </cell>
          <cell r="B459" t="str">
            <v>PD</v>
          </cell>
          <cell r="C459" t="str">
            <v>DF</v>
          </cell>
          <cell r="I459">
            <v>1</v>
          </cell>
          <cell r="K459">
            <v>3703</v>
          </cell>
          <cell r="L459">
            <v>3</v>
          </cell>
          <cell r="N459" t="str">
            <v>C</v>
          </cell>
          <cell r="P459">
            <v>19922</v>
          </cell>
        </row>
        <row r="460">
          <cell r="A460">
            <v>1</v>
          </cell>
          <cell r="B460" t="str">
            <v>PD</v>
          </cell>
          <cell r="C460" t="str">
            <v>DF</v>
          </cell>
          <cell r="I460">
            <v>1</v>
          </cell>
          <cell r="K460">
            <v>3803</v>
          </cell>
          <cell r="L460">
            <v>3</v>
          </cell>
          <cell r="N460" t="str">
            <v>C</v>
          </cell>
          <cell r="P460">
            <v>45975</v>
          </cell>
        </row>
        <row r="461">
          <cell r="A461">
            <v>1</v>
          </cell>
          <cell r="B461" t="str">
            <v>PD</v>
          </cell>
          <cell r="C461" t="str">
            <v>DF</v>
          </cell>
          <cell r="I461">
            <v>1</v>
          </cell>
          <cell r="K461">
            <v>4103</v>
          </cell>
          <cell r="L461">
            <v>4</v>
          </cell>
          <cell r="N461" t="str">
            <v>C</v>
          </cell>
          <cell r="P461">
            <v>1000</v>
          </cell>
        </row>
        <row r="462">
          <cell r="A462">
            <v>1</v>
          </cell>
          <cell r="B462" t="str">
            <v>PD</v>
          </cell>
          <cell r="C462" t="str">
            <v>DF</v>
          </cell>
          <cell r="I462">
            <v>2</v>
          </cell>
          <cell r="K462">
            <v>2103</v>
          </cell>
          <cell r="L462">
            <v>2</v>
          </cell>
          <cell r="N462" t="str">
            <v>C</v>
          </cell>
          <cell r="P462">
            <v>10000</v>
          </cell>
        </row>
        <row r="463">
          <cell r="A463">
            <v>1</v>
          </cell>
          <cell r="B463" t="str">
            <v>PD</v>
          </cell>
          <cell r="C463" t="str">
            <v>DF</v>
          </cell>
          <cell r="I463">
            <v>2</v>
          </cell>
          <cell r="K463">
            <v>2201</v>
          </cell>
          <cell r="L463">
            <v>2</v>
          </cell>
          <cell r="N463" t="str">
            <v>C</v>
          </cell>
          <cell r="P463">
            <v>4157578</v>
          </cell>
        </row>
        <row r="464">
          <cell r="A464">
            <v>1</v>
          </cell>
          <cell r="B464" t="str">
            <v>PD</v>
          </cell>
          <cell r="C464" t="str">
            <v>DF</v>
          </cell>
          <cell r="I464">
            <v>2</v>
          </cell>
          <cell r="K464">
            <v>2303</v>
          </cell>
          <cell r="L464">
            <v>2</v>
          </cell>
          <cell r="N464" t="str">
            <v>C</v>
          </cell>
          <cell r="P464">
            <v>25000</v>
          </cell>
        </row>
        <row r="465">
          <cell r="A465">
            <v>1</v>
          </cell>
          <cell r="B465" t="str">
            <v>PD</v>
          </cell>
          <cell r="C465" t="str">
            <v>DF</v>
          </cell>
          <cell r="I465">
            <v>2</v>
          </cell>
          <cell r="K465">
            <v>3305</v>
          </cell>
          <cell r="L465">
            <v>3</v>
          </cell>
          <cell r="N465" t="str">
            <v>C</v>
          </cell>
          <cell r="P465">
            <v>30000</v>
          </cell>
        </row>
        <row r="466">
          <cell r="A466">
            <v>1</v>
          </cell>
          <cell r="B466" t="str">
            <v>PD</v>
          </cell>
          <cell r="C466" t="str">
            <v>DF</v>
          </cell>
          <cell r="I466">
            <v>5</v>
          </cell>
          <cell r="K466">
            <v>1103</v>
          </cell>
          <cell r="L466">
            <v>1</v>
          </cell>
          <cell r="N466" t="str">
            <v>C</v>
          </cell>
          <cell r="P466">
            <v>2046351</v>
          </cell>
        </row>
        <row r="467">
          <cell r="A467">
            <v>1</v>
          </cell>
          <cell r="B467" t="str">
            <v>PD</v>
          </cell>
          <cell r="C467" t="str">
            <v>DF</v>
          </cell>
          <cell r="I467">
            <v>5</v>
          </cell>
          <cell r="K467">
            <v>1301</v>
          </cell>
          <cell r="L467">
            <v>1</v>
          </cell>
          <cell r="N467" t="str">
            <v>C</v>
          </cell>
          <cell r="P467">
            <v>26844</v>
          </cell>
        </row>
        <row r="468">
          <cell r="A468">
            <v>1</v>
          </cell>
          <cell r="B468" t="str">
            <v>PD</v>
          </cell>
          <cell r="C468" t="str">
            <v>DF</v>
          </cell>
          <cell r="I468">
            <v>5</v>
          </cell>
          <cell r="K468">
            <v>1305</v>
          </cell>
          <cell r="L468">
            <v>1</v>
          </cell>
          <cell r="N468" t="str">
            <v>C</v>
          </cell>
          <cell r="P468">
            <v>58662</v>
          </cell>
        </row>
        <row r="469">
          <cell r="A469">
            <v>1</v>
          </cell>
          <cell r="B469" t="str">
            <v>PD</v>
          </cell>
          <cell r="C469" t="str">
            <v>DF</v>
          </cell>
          <cell r="I469">
            <v>5</v>
          </cell>
          <cell r="K469">
            <v>1306</v>
          </cell>
          <cell r="L469">
            <v>1</v>
          </cell>
          <cell r="N469" t="str">
            <v>C</v>
          </cell>
          <cell r="P469">
            <v>281016</v>
          </cell>
        </row>
        <row r="470">
          <cell r="A470">
            <v>1</v>
          </cell>
          <cell r="B470" t="str">
            <v>PD</v>
          </cell>
          <cell r="C470" t="str">
            <v>DF</v>
          </cell>
          <cell r="I470">
            <v>5</v>
          </cell>
          <cell r="K470">
            <v>1319</v>
          </cell>
          <cell r="L470">
            <v>1</v>
          </cell>
          <cell r="N470" t="str">
            <v>C</v>
          </cell>
          <cell r="P470">
            <v>32554</v>
          </cell>
        </row>
        <row r="471">
          <cell r="A471">
            <v>1</v>
          </cell>
          <cell r="B471" t="str">
            <v>PD</v>
          </cell>
          <cell r="C471" t="str">
            <v>DF</v>
          </cell>
          <cell r="I471">
            <v>5</v>
          </cell>
          <cell r="K471">
            <v>1325</v>
          </cell>
          <cell r="L471">
            <v>1</v>
          </cell>
          <cell r="N471" t="str">
            <v>C</v>
          </cell>
          <cell r="P471">
            <v>1117</v>
          </cell>
        </row>
        <row r="472">
          <cell r="A472">
            <v>1</v>
          </cell>
          <cell r="B472" t="str">
            <v>PD</v>
          </cell>
          <cell r="C472" t="str">
            <v>DF</v>
          </cell>
          <cell r="I472">
            <v>5</v>
          </cell>
          <cell r="K472">
            <v>1401</v>
          </cell>
          <cell r="L472">
            <v>1</v>
          </cell>
          <cell r="N472" t="str">
            <v>C</v>
          </cell>
          <cell r="P472">
            <v>204021</v>
          </cell>
        </row>
        <row r="473">
          <cell r="A473">
            <v>1</v>
          </cell>
          <cell r="B473" t="str">
            <v>PD</v>
          </cell>
          <cell r="C473" t="str">
            <v>DF</v>
          </cell>
          <cell r="I473">
            <v>5</v>
          </cell>
          <cell r="K473">
            <v>1403</v>
          </cell>
          <cell r="L473">
            <v>1</v>
          </cell>
          <cell r="N473" t="str">
            <v>C</v>
          </cell>
          <cell r="P473">
            <v>102318</v>
          </cell>
        </row>
        <row r="474">
          <cell r="A474">
            <v>1</v>
          </cell>
          <cell r="B474" t="str">
            <v>PD</v>
          </cell>
          <cell r="C474" t="str">
            <v>DF</v>
          </cell>
          <cell r="I474">
            <v>5</v>
          </cell>
          <cell r="K474">
            <v>1404</v>
          </cell>
          <cell r="L474">
            <v>1</v>
          </cell>
          <cell r="N474" t="str">
            <v>C</v>
          </cell>
          <cell r="P474">
            <v>32537</v>
          </cell>
        </row>
        <row r="475">
          <cell r="A475">
            <v>1</v>
          </cell>
          <cell r="B475" t="str">
            <v>PD</v>
          </cell>
          <cell r="C475" t="str">
            <v>DF</v>
          </cell>
          <cell r="I475">
            <v>5</v>
          </cell>
          <cell r="K475">
            <v>1407</v>
          </cell>
          <cell r="L475">
            <v>1</v>
          </cell>
          <cell r="N475" t="str">
            <v>C</v>
          </cell>
          <cell r="P475">
            <v>4908</v>
          </cell>
        </row>
        <row r="476">
          <cell r="A476">
            <v>1</v>
          </cell>
          <cell r="B476" t="str">
            <v>PD</v>
          </cell>
          <cell r="C476" t="str">
            <v>DF</v>
          </cell>
          <cell r="I476">
            <v>5</v>
          </cell>
          <cell r="K476">
            <v>1501</v>
          </cell>
          <cell r="L476">
            <v>1</v>
          </cell>
          <cell r="N476" t="str">
            <v>C</v>
          </cell>
          <cell r="P476">
            <v>123356</v>
          </cell>
        </row>
        <row r="477">
          <cell r="A477">
            <v>1</v>
          </cell>
          <cell r="B477" t="str">
            <v>PD</v>
          </cell>
          <cell r="C477" t="str">
            <v>DF</v>
          </cell>
          <cell r="I477">
            <v>5</v>
          </cell>
          <cell r="K477">
            <v>1506</v>
          </cell>
          <cell r="L477">
            <v>1</v>
          </cell>
          <cell r="N477" t="str">
            <v>C</v>
          </cell>
          <cell r="P477">
            <v>78882</v>
          </cell>
        </row>
        <row r="478">
          <cell r="A478">
            <v>1</v>
          </cell>
          <cell r="B478" t="str">
            <v>PD</v>
          </cell>
          <cell r="C478" t="str">
            <v>DF</v>
          </cell>
          <cell r="I478">
            <v>5</v>
          </cell>
          <cell r="K478">
            <v>1507</v>
          </cell>
          <cell r="L478">
            <v>1</v>
          </cell>
          <cell r="N478" t="str">
            <v>C</v>
          </cell>
          <cell r="P478">
            <v>1270815</v>
          </cell>
        </row>
        <row r="479">
          <cell r="A479">
            <v>1</v>
          </cell>
          <cell r="B479" t="str">
            <v>PD</v>
          </cell>
          <cell r="C479" t="str">
            <v>DF</v>
          </cell>
          <cell r="I479">
            <v>5</v>
          </cell>
          <cell r="K479">
            <v>1508</v>
          </cell>
          <cell r="L479">
            <v>1</v>
          </cell>
          <cell r="N479" t="str">
            <v>C</v>
          </cell>
          <cell r="P479">
            <v>105899</v>
          </cell>
        </row>
        <row r="480">
          <cell r="A480">
            <v>1</v>
          </cell>
          <cell r="B480" t="str">
            <v>PD</v>
          </cell>
          <cell r="C480" t="str">
            <v>DF</v>
          </cell>
          <cell r="I480">
            <v>5</v>
          </cell>
          <cell r="K480">
            <v>1509</v>
          </cell>
          <cell r="L480">
            <v>1</v>
          </cell>
          <cell r="N480" t="str">
            <v>C</v>
          </cell>
          <cell r="P480">
            <v>482793</v>
          </cell>
        </row>
        <row r="481">
          <cell r="A481">
            <v>1</v>
          </cell>
          <cell r="B481" t="str">
            <v>PD</v>
          </cell>
          <cell r="C481" t="str">
            <v>DF</v>
          </cell>
          <cell r="I481">
            <v>5</v>
          </cell>
          <cell r="K481">
            <v>1601</v>
          </cell>
          <cell r="L481">
            <v>1</v>
          </cell>
          <cell r="N481" t="str">
            <v>C</v>
          </cell>
          <cell r="P481">
            <v>88045</v>
          </cell>
        </row>
        <row r="482">
          <cell r="A482">
            <v>1</v>
          </cell>
          <cell r="B482" t="str">
            <v>PD</v>
          </cell>
          <cell r="C482" t="str">
            <v>DF</v>
          </cell>
          <cell r="I482">
            <v>1</v>
          </cell>
          <cell r="K482">
            <v>2101</v>
          </cell>
          <cell r="L482">
            <v>2</v>
          </cell>
          <cell r="N482" t="str">
            <v>C</v>
          </cell>
          <cell r="P482">
            <v>38312</v>
          </cell>
        </row>
        <row r="483">
          <cell r="A483">
            <v>1</v>
          </cell>
          <cell r="B483" t="str">
            <v>PD</v>
          </cell>
          <cell r="C483" t="str">
            <v>DF</v>
          </cell>
          <cell r="I483">
            <v>1</v>
          </cell>
          <cell r="K483">
            <v>2105</v>
          </cell>
          <cell r="L483">
            <v>2</v>
          </cell>
          <cell r="N483" t="str">
            <v>C</v>
          </cell>
          <cell r="P483">
            <v>32182</v>
          </cell>
        </row>
        <row r="484">
          <cell r="A484">
            <v>1</v>
          </cell>
          <cell r="B484" t="str">
            <v>PD</v>
          </cell>
          <cell r="C484" t="str">
            <v>DF</v>
          </cell>
          <cell r="I484">
            <v>1</v>
          </cell>
          <cell r="K484">
            <v>2403</v>
          </cell>
          <cell r="L484">
            <v>2</v>
          </cell>
          <cell r="N484" t="str">
            <v>C</v>
          </cell>
          <cell r="P484">
            <v>11494</v>
          </cell>
        </row>
        <row r="485">
          <cell r="A485">
            <v>1</v>
          </cell>
          <cell r="B485" t="str">
            <v>PD</v>
          </cell>
          <cell r="C485" t="str">
            <v>DF</v>
          </cell>
          <cell r="I485">
            <v>1</v>
          </cell>
          <cell r="K485">
            <v>2503</v>
          </cell>
          <cell r="L485">
            <v>2</v>
          </cell>
          <cell r="N485" t="str">
            <v>C</v>
          </cell>
          <cell r="P485">
            <v>94105</v>
          </cell>
        </row>
        <row r="486">
          <cell r="A486">
            <v>1</v>
          </cell>
          <cell r="B486" t="str">
            <v>PD</v>
          </cell>
          <cell r="C486" t="str">
            <v>DF</v>
          </cell>
          <cell r="I486">
            <v>1</v>
          </cell>
          <cell r="K486">
            <v>2504</v>
          </cell>
          <cell r="L486">
            <v>2</v>
          </cell>
          <cell r="N486" t="str">
            <v>C</v>
          </cell>
          <cell r="P486">
            <v>60917</v>
          </cell>
        </row>
        <row r="487">
          <cell r="A487">
            <v>1</v>
          </cell>
          <cell r="B487" t="str">
            <v>PD</v>
          </cell>
          <cell r="C487" t="str">
            <v>DF</v>
          </cell>
          <cell r="I487">
            <v>1</v>
          </cell>
          <cell r="K487">
            <v>2601</v>
          </cell>
          <cell r="L487">
            <v>2</v>
          </cell>
          <cell r="N487" t="str">
            <v>C</v>
          </cell>
          <cell r="P487">
            <v>101911</v>
          </cell>
        </row>
        <row r="488">
          <cell r="A488">
            <v>1</v>
          </cell>
          <cell r="B488" t="str">
            <v>PD</v>
          </cell>
          <cell r="C488" t="str">
            <v>DF</v>
          </cell>
          <cell r="I488">
            <v>1</v>
          </cell>
          <cell r="K488">
            <v>3101</v>
          </cell>
          <cell r="L488">
            <v>3</v>
          </cell>
          <cell r="N488" t="str">
            <v>C</v>
          </cell>
          <cell r="P488">
            <v>3065</v>
          </cell>
        </row>
        <row r="489">
          <cell r="A489">
            <v>1</v>
          </cell>
          <cell r="B489" t="str">
            <v>PD</v>
          </cell>
          <cell r="C489" t="str">
            <v>DF</v>
          </cell>
          <cell r="I489">
            <v>1</v>
          </cell>
          <cell r="K489">
            <v>3104</v>
          </cell>
          <cell r="L489">
            <v>3</v>
          </cell>
          <cell r="N489" t="str">
            <v>C</v>
          </cell>
          <cell r="P489">
            <v>50572</v>
          </cell>
        </row>
        <row r="490">
          <cell r="A490">
            <v>1</v>
          </cell>
          <cell r="B490" t="str">
            <v>PD</v>
          </cell>
          <cell r="C490" t="str">
            <v>DF</v>
          </cell>
          <cell r="I490">
            <v>1</v>
          </cell>
          <cell r="K490">
            <v>3105</v>
          </cell>
          <cell r="L490">
            <v>3</v>
          </cell>
          <cell r="N490" t="str">
            <v>C</v>
          </cell>
          <cell r="P490">
            <v>63599</v>
          </cell>
        </row>
        <row r="491">
          <cell r="A491">
            <v>1</v>
          </cell>
          <cell r="B491" t="str">
            <v>PD</v>
          </cell>
          <cell r="C491" t="str">
            <v>DF</v>
          </cell>
          <cell r="I491">
            <v>1</v>
          </cell>
          <cell r="K491">
            <v>3106</v>
          </cell>
          <cell r="L491">
            <v>3</v>
          </cell>
          <cell r="N491" t="str">
            <v>C</v>
          </cell>
          <cell r="P491">
            <v>22987</v>
          </cell>
        </row>
        <row r="492">
          <cell r="A492">
            <v>1</v>
          </cell>
          <cell r="B492" t="str">
            <v>PD</v>
          </cell>
          <cell r="C492" t="str">
            <v>DF</v>
          </cell>
          <cell r="I492">
            <v>1</v>
          </cell>
          <cell r="K492">
            <v>3301</v>
          </cell>
          <cell r="L492">
            <v>3</v>
          </cell>
          <cell r="N492" t="str">
            <v>C</v>
          </cell>
          <cell r="P492">
            <v>609167</v>
          </cell>
        </row>
        <row r="493">
          <cell r="A493">
            <v>1</v>
          </cell>
          <cell r="B493" t="str">
            <v>PD</v>
          </cell>
          <cell r="C493" t="str">
            <v>DF</v>
          </cell>
          <cell r="I493">
            <v>1</v>
          </cell>
          <cell r="K493">
            <v>3407</v>
          </cell>
          <cell r="L493">
            <v>3</v>
          </cell>
          <cell r="N493" t="str">
            <v>C</v>
          </cell>
          <cell r="P493">
            <v>19156</v>
          </cell>
        </row>
        <row r="494">
          <cell r="A494">
            <v>1</v>
          </cell>
          <cell r="B494" t="str">
            <v>PD</v>
          </cell>
          <cell r="C494" t="str">
            <v>DF</v>
          </cell>
          <cell r="I494">
            <v>1</v>
          </cell>
          <cell r="K494">
            <v>3411</v>
          </cell>
          <cell r="L494">
            <v>3</v>
          </cell>
          <cell r="N494" t="str">
            <v>C</v>
          </cell>
          <cell r="P494">
            <v>95781</v>
          </cell>
        </row>
        <row r="495">
          <cell r="A495">
            <v>1</v>
          </cell>
          <cell r="B495" t="str">
            <v>PD</v>
          </cell>
          <cell r="C495" t="str">
            <v>DF</v>
          </cell>
          <cell r="I495">
            <v>1</v>
          </cell>
          <cell r="K495">
            <v>3415</v>
          </cell>
          <cell r="L495">
            <v>3</v>
          </cell>
          <cell r="N495" t="str">
            <v>C</v>
          </cell>
          <cell r="P495">
            <v>3831</v>
          </cell>
        </row>
        <row r="496">
          <cell r="A496">
            <v>1</v>
          </cell>
          <cell r="B496" t="str">
            <v>PD</v>
          </cell>
          <cell r="C496" t="str">
            <v>DF</v>
          </cell>
          <cell r="I496">
            <v>1</v>
          </cell>
          <cell r="K496">
            <v>3502</v>
          </cell>
          <cell r="L496">
            <v>3</v>
          </cell>
          <cell r="N496" t="str">
            <v>C</v>
          </cell>
          <cell r="P496">
            <v>7662</v>
          </cell>
        </row>
        <row r="497">
          <cell r="A497">
            <v>1</v>
          </cell>
          <cell r="B497" t="str">
            <v>PD</v>
          </cell>
          <cell r="C497" t="str">
            <v>DF</v>
          </cell>
          <cell r="I497">
            <v>1</v>
          </cell>
          <cell r="K497">
            <v>3703</v>
          </cell>
          <cell r="L497">
            <v>3</v>
          </cell>
          <cell r="N497" t="str">
            <v>C</v>
          </cell>
          <cell r="P497">
            <v>25286</v>
          </cell>
        </row>
        <row r="498">
          <cell r="A498">
            <v>1</v>
          </cell>
          <cell r="B498" t="str">
            <v>PD</v>
          </cell>
          <cell r="C498" t="str">
            <v>DF</v>
          </cell>
          <cell r="I498">
            <v>1</v>
          </cell>
          <cell r="K498">
            <v>4103</v>
          </cell>
          <cell r="L498">
            <v>4</v>
          </cell>
          <cell r="N498" t="str">
            <v>C</v>
          </cell>
          <cell r="P498">
            <v>2000</v>
          </cell>
        </row>
        <row r="499">
          <cell r="A499">
            <v>1</v>
          </cell>
          <cell r="B499" t="str">
            <v>PD</v>
          </cell>
          <cell r="C499" t="str">
            <v>DF</v>
          </cell>
          <cell r="I499">
            <v>1</v>
          </cell>
          <cell r="K499">
            <v>4105</v>
          </cell>
          <cell r="L499">
            <v>4</v>
          </cell>
          <cell r="N499" t="str">
            <v>C</v>
          </cell>
          <cell r="P499">
            <v>640000</v>
          </cell>
        </row>
        <row r="500">
          <cell r="A500">
            <v>1</v>
          </cell>
          <cell r="B500" t="str">
            <v>PD</v>
          </cell>
          <cell r="C500" t="str">
            <v>DF</v>
          </cell>
          <cell r="I500">
            <v>2</v>
          </cell>
          <cell r="K500">
            <v>2103</v>
          </cell>
          <cell r="L500">
            <v>2</v>
          </cell>
          <cell r="N500" t="str">
            <v>C</v>
          </cell>
          <cell r="P500">
            <v>12000</v>
          </cell>
        </row>
        <row r="501">
          <cell r="A501">
            <v>1</v>
          </cell>
          <cell r="B501" t="str">
            <v>PD</v>
          </cell>
          <cell r="C501" t="str">
            <v>DF</v>
          </cell>
          <cell r="I501">
            <v>2</v>
          </cell>
          <cell r="K501">
            <v>2106</v>
          </cell>
          <cell r="L501">
            <v>2</v>
          </cell>
          <cell r="N501" t="str">
            <v>C</v>
          </cell>
          <cell r="P501">
            <v>16000</v>
          </cell>
        </row>
        <row r="502">
          <cell r="A502">
            <v>1</v>
          </cell>
          <cell r="B502" t="str">
            <v>PD</v>
          </cell>
          <cell r="C502" t="str">
            <v>DF</v>
          </cell>
          <cell r="I502">
            <v>2</v>
          </cell>
          <cell r="K502">
            <v>2201</v>
          </cell>
          <cell r="L502">
            <v>2</v>
          </cell>
          <cell r="N502" t="str">
            <v>C</v>
          </cell>
          <cell r="P502">
            <v>68000</v>
          </cell>
        </row>
        <row r="503">
          <cell r="A503">
            <v>1</v>
          </cell>
          <cell r="B503" t="str">
            <v>PD</v>
          </cell>
          <cell r="C503" t="str">
            <v>DF</v>
          </cell>
          <cell r="I503">
            <v>2</v>
          </cell>
          <cell r="K503">
            <v>2303</v>
          </cell>
          <cell r="L503">
            <v>2</v>
          </cell>
          <cell r="N503" t="str">
            <v>C</v>
          </cell>
          <cell r="P503">
            <v>10000</v>
          </cell>
        </row>
        <row r="504">
          <cell r="A504">
            <v>1</v>
          </cell>
          <cell r="B504" t="str">
            <v>PD</v>
          </cell>
          <cell r="C504" t="str">
            <v>DF</v>
          </cell>
          <cell r="I504">
            <v>2</v>
          </cell>
          <cell r="K504">
            <v>3506</v>
          </cell>
          <cell r="L504">
            <v>3</v>
          </cell>
          <cell r="N504" t="str">
            <v>C</v>
          </cell>
          <cell r="P504">
            <v>82500</v>
          </cell>
        </row>
        <row r="505">
          <cell r="A505">
            <v>1</v>
          </cell>
          <cell r="B505" t="str">
            <v>PD</v>
          </cell>
          <cell r="C505" t="str">
            <v>DF</v>
          </cell>
          <cell r="I505">
            <v>2</v>
          </cell>
          <cell r="K505">
            <v>3602</v>
          </cell>
          <cell r="L505">
            <v>3</v>
          </cell>
          <cell r="N505" t="str">
            <v>C</v>
          </cell>
          <cell r="P505">
            <v>41500</v>
          </cell>
        </row>
        <row r="506">
          <cell r="A506">
            <v>1</v>
          </cell>
          <cell r="B506" t="str">
            <v>PD</v>
          </cell>
          <cell r="C506" t="str">
            <v>DF</v>
          </cell>
          <cell r="I506">
            <v>1</v>
          </cell>
          <cell r="K506">
            <v>2101</v>
          </cell>
          <cell r="L506">
            <v>2</v>
          </cell>
          <cell r="N506" t="str">
            <v>C</v>
          </cell>
          <cell r="P506">
            <v>11494</v>
          </cell>
        </row>
        <row r="507">
          <cell r="A507">
            <v>1</v>
          </cell>
          <cell r="B507" t="str">
            <v>PD</v>
          </cell>
          <cell r="C507" t="str">
            <v>DF</v>
          </cell>
          <cell r="I507">
            <v>1</v>
          </cell>
          <cell r="K507">
            <v>2402</v>
          </cell>
          <cell r="L507">
            <v>2</v>
          </cell>
          <cell r="N507" t="str">
            <v>C</v>
          </cell>
          <cell r="P507">
            <v>8429</v>
          </cell>
        </row>
        <row r="508">
          <cell r="A508">
            <v>1</v>
          </cell>
          <cell r="B508" t="str">
            <v>PD</v>
          </cell>
          <cell r="C508" t="str">
            <v>DF</v>
          </cell>
          <cell r="I508">
            <v>1</v>
          </cell>
          <cell r="K508">
            <v>2601</v>
          </cell>
          <cell r="L508">
            <v>2</v>
          </cell>
          <cell r="N508" t="str">
            <v>C</v>
          </cell>
          <cell r="P508">
            <v>114937</v>
          </cell>
        </row>
        <row r="509">
          <cell r="A509">
            <v>1</v>
          </cell>
          <cell r="B509" t="str">
            <v>PD</v>
          </cell>
          <cell r="C509" t="str">
            <v>DF</v>
          </cell>
          <cell r="I509">
            <v>1</v>
          </cell>
          <cell r="K509">
            <v>3103</v>
          </cell>
          <cell r="L509">
            <v>3</v>
          </cell>
          <cell r="N509" t="str">
            <v>C</v>
          </cell>
          <cell r="P509">
            <v>45975</v>
          </cell>
        </row>
        <row r="510">
          <cell r="A510">
            <v>1</v>
          </cell>
          <cell r="B510" t="str">
            <v>PD</v>
          </cell>
          <cell r="C510" t="str">
            <v>DF</v>
          </cell>
          <cell r="I510">
            <v>1</v>
          </cell>
          <cell r="K510">
            <v>3104</v>
          </cell>
          <cell r="L510">
            <v>3</v>
          </cell>
          <cell r="N510" t="str">
            <v>C</v>
          </cell>
          <cell r="P510">
            <v>153250</v>
          </cell>
        </row>
        <row r="511">
          <cell r="A511">
            <v>1</v>
          </cell>
          <cell r="B511" t="str">
            <v>PD</v>
          </cell>
          <cell r="C511" t="str">
            <v>DF</v>
          </cell>
          <cell r="I511">
            <v>1</v>
          </cell>
          <cell r="K511">
            <v>3105</v>
          </cell>
          <cell r="L511">
            <v>3</v>
          </cell>
          <cell r="N511" t="str">
            <v>C</v>
          </cell>
          <cell r="P511">
            <v>76625</v>
          </cell>
        </row>
        <row r="512">
          <cell r="A512">
            <v>1</v>
          </cell>
          <cell r="B512" t="str">
            <v>PD</v>
          </cell>
          <cell r="C512" t="str">
            <v>DF</v>
          </cell>
          <cell r="I512">
            <v>1</v>
          </cell>
          <cell r="K512">
            <v>3212</v>
          </cell>
          <cell r="L512">
            <v>3</v>
          </cell>
          <cell r="N512" t="str">
            <v>C</v>
          </cell>
          <cell r="P512">
            <v>26819</v>
          </cell>
        </row>
        <row r="513">
          <cell r="A513">
            <v>1</v>
          </cell>
          <cell r="B513" t="str">
            <v>PD</v>
          </cell>
          <cell r="C513" t="str">
            <v>DF</v>
          </cell>
          <cell r="I513">
            <v>1</v>
          </cell>
          <cell r="K513">
            <v>3411</v>
          </cell>
          <cell r="L513">
            <v>3</v>
          </cell>
          <cell r="N513" t="str">
            <v>C</v>
          </cell>
          <cell r="P513">
            <v>30650</v>
          </cell>
        </row>
        <row r="514">
          <cell r="A514">
            <v>1</v>
          </cell>
          <cell r="B514" t="str">
            <v>PD</v>
          </cell>
          <cell r="C514" t="str">
            <v>DF</v>
          </cell>
          <cell r="I514">
            <v>1</v>
          </cell>
          <cell r="K514">
            <v>3415</v>
          </cell>
          <cell r="L514">
            <v>3</v>
          </cell>
          <cell r="N514" t="str">
            <v>C</v>
          </cell>
          <cell r="P514">
            <v>16857</v>
          </cell>
        </row>
        <row r="515">
          <cell r="A515">
            <v>1</v>
          </cell>
          <cell r="B515" t="str">
            <v>PD</v>
          </cell>
          <cell r="C515" t="str">
            <v>DF</v>
          </cell>
          <cell r="I515">
            <v>1</v>
          </cell>
          <cell r="K515">
            <v>3504</v>
          </cell>
          <cell r="L515">
            <v>3</v>
          </cell>
          <cell r="N515" t="str">
            <v>C</v>
          </cell>
          <cell r="P515">
            <v>26819</v>
          </cell>
        </row>
        <row r="516">
          <cell r="A516">
            <v>1</v>
          </cell>
          <cell r="B516" t="str">
            <v>PD</v>
          </cell>
          <cell r="C516" t="str">
            <v>DF</v>
          </cell>
          <cell r="I516">
            <v>1</v>
          </cell>
          <cell r="K516">
            <v>3606</v>
          </cell>
          <cell r="L516">
            <v>3</v>
          </cell>
          <cell r="N516" t="str">
            <v>C</v>
          </cell>
          <cell r="P516">
            <v>61300</v>
          </cell>
        </row>
        <row r="517">
          <cell r="A517">
            <v>1</v>
          </cell>
          <cell r="B517" t="str">
            <v>PD</v>
          </cell>
          <cell r="C517" t="str">
            <v>DF</v>
          </cell>
          <cell r="I517">
            <v>1</v>
          </cell>
          <cell r="K517">
            <v>3703</v>
          </cell>
          <cell r="L517">
            <v>3</v>
          </cell>
          <cell r="N517" t="str">
            <v>C</v>
          </cell>
          <cell r="P517">
            <v>229875</v>
          </cell>
        </row>
        <row r="518">
          <cell r="A518">
            <v>1</v>
          </cell>
          <cell r="B518" t="str">
            <v>PD</v>
          </cell>
          <cell r="C518" t="str">
            <v>DF</v>
          </cell>
          <cell r="I518">
            <v>1</v>
          </cell>
          <cell r="K518">
            <v>4105</v>
          </cell>
          <cell r="L518">
            <v>4</v>
          </cell>
          <cell r="N518" t="str">
            <v>C</v>
          </cell>
          <cell r="P518">
            <v>50000</v>
          </cell>
        </row>
        <row r="519">
          <cell r="A519">
            <v>1</v>
          </cell>
          <cell r="B519" t="str">
            <v>PD</v>
          </cell>
          <cell r="C519" t="str">
            <v>DF</v>
          </cell>
          <cell r="I519">
            <v>2</v>
          </cell>
          <cell r="K519">
            <v>2103</v>
          </cell>
          <cell r="L519">
            <v>2</v>
          </cell>
          <cell r="N519" t="str">
            <v>C</v>
          </cell>
          <cell r="P519">
            <v>32000</v>
          </cell>
        </row>
        <row r="520">
          <cell r="A520">
            <v>1</v>
          </cell>
          <cell r="B520" t="str">
            <v>PD</v>
          </cell>
          <cell r="C520" t="str">
            <v>DF</v>
          </cell>
          <cell r="I520">
            <v>2</v>
          </cell>
          <cell r="K520">
            <v>2106</v>
          </cell>
          <cell r="L520">
            <v>2</v>
          </cell>
          <cell r="N520" t="str">
            <v>C</v>
          </cell>
          <cell r="P520">
            <v>21000</v>
          </cell>
        </row>
        <row r="521">
          <cell r="A521">
            <v>1</v>
          </cell>
          <cell r="B521" t="str">
            <v>PD</v>
          </cell>
          <cell r="C521" t="str">
            <v>DF</v>
          </cell>
          <cell r="I521">
            <v>2</v>
          </cell>
          <cell r="K521">
            <v>2201</v>
          </cell>
          <cell r="L521">
            <v>2</v>
          </cell>
          <cell r="N521" t="str">
            <v>C</v>
          </cell>
          <cell r="P521">
            <v>522000</v>
          </cell>
        </row>
        <row r="522">
          <cell r="A522">
            <v>1</v>
          </cell>
          <cell r="B522" t="str">
            <v>PD</v>
          </cell>
          <cell r="C522" t="str">
            <v>DF</v>
          </cell>
          <cell r="I522">
            <v>2</v>
          </cell>
          <cell r="K522">
            <v>3506</v>
          </cell>
          <cell r="L522">
            <v>3</v>
          </cell>
          <cell r="N522" t="str">
            <v>C</v>
          </cell>
          <cell r="P522">
            <v>250000</v>
          </cell>
        </row>
        <row r="523">
          <cell r="A523">
            <v>1</v>
          </cell>
          <cell r="B523" t="str">
            <v>PD</v>
          </cell>
          <cell r="C523" t="str">
            <v>DF</v>
          </cell>
          <cell r="I523">
            <v>5</v>
          </cell>
          <cell r="K523">
            <v>1103</v>
          </cell>
          <cell r="L523">
            <v>1</v>
          </cell>
          <cell r="N523" t="str">
            <v>C</v>
          </cell>
          <cell r="P523">
            <v>10451043</v>
          </cell>
        </row>
        <row r="524">
          <cell r="A524">
            <v>1</v>
          </cell>
          <cell r="B524" t="str">
            <v>PD</v>
          </cell>
          <cell r="C524" t="str">
            <v>DF</v>
          </cell>
          <cell r="I524">
            <v>5</v>
          </cell>
          <cell r="K524">
            <v>1202</v>
          </cell>
          <cell r="L524">
            <v>1</v>
          </cell>
          <cell r="N524" t="str">
            <v>C</v>
          </cell>
          <cell r="P524">
            <v>1552634</v>
          </cell>
        </row>
        <row r="525">
          <cell r="A525">
            <v>1</v>
          </cell>
          <cell r="B525" t="str">
            <v>PD</v>
          </cell>
          <cell r="C525" t="str">
            <v>DF</v>
          </cell>
          <cell r="I525">
            <v>5</v>
          </cell>
          <cell r="K525">
            <v>1301</v>
          </cell>
          <cell r="L525">
            <v>1</v>
          </cell>
          <cell r="N525" t="str">
            <v>C</v>
          </cell>
          <cell r="P525">
            <v>137094</v>
          </cell>
        </row>
        <row r="526">
          <cell r="A526">
            <v>1</v>
          </cell>
          <cell r="B526" t="str">
            <v>PD</v>
          </cell>
          <cell r="C526" t="str">
            <v>DF</v>
          </cell>
          <cell r="I526">
            <v>5</v>
          </cell>
          <cell r="K526">
            <v>1305</v>
          </cell>
          <cell r="L526">
            <v>1</v>
          </cell>
          <cell r="N526" t="str">
            <v>C</v>
          </cell>
          <cell r="P526">
            <v>299597</v>
          </cell>
        </row>
        <row r="527">
          <cell r="A527">
            <v>1</v>
          </cell>
          <cell r="B527" t="str">
            <v>PD</v>
          </cell>
          <cell r="C527" t="str">
            <v>DF</v>
          </cell>
          <cell r="I527">
            <v>5</v>
          </cell>
          <cell r="K527">
            <v>1306</v>
          </cell>
          <cell r="L527">
            <v>1</v>
          </cell>
          <cell r="N527" t="str">
            <v>C</v>
          </cell>
          <cell r="P527">
            <v>1600453</v>
          </cell>
        </row>
        <row r="528">
          <cell r="A528">
            <v>1</v>
          </cell>
          <cell r="B528" t="str">
            <v>PD</v>
          </cell>
          <cell r="C528" t="str">
            <v>DF</v>
          </cell>
          <cell r="I528">
            <v>5</v>
          </cell>
          <cell r="K528">
            <v>1319</v>
          </cell>
          <cell r="L528">
            <v>1</v>
          </cell>
          <cell r="N528" t="str">
            <v>C</v>
          </cell>
          <cell r="P528">
            <v>166257</v>
          </cell>
        </row>
        <row r="529">
          <cell r="A529">
            <v>1</v>
          </cell>
          <cell r="B529" t="str">
            <v>PD</v>
          </cell>
          <cell r="C529" t="str">
            <v>DF</v>
          </cell>
          <cell r="I529">
            <v>5</v>
          </cell>
          <cell r="K529">
            <v>1325</v>
          </cell>
          <cell r="L529">
            <v>1</v>
          </cell>
          <cell r="N529" t="str">
            <v>C</v>
          </cell>
          <cell r="P529">
            <v>11412</v>
          </cell>
        </row>
        <row r="530">
          <cell r="A530">
            <v>1</v>
          </cell>
          <cell r="B530" t="str">
            <v>PD</v>
          </cell>
          <cell r="C530" t="str">
            <v>DF</v>
          </cell>
          <cell r="I530">
            <v>5</v>
          </cell>
          <cell r="K530">
            <v>1401</v>
          </cell>
          <cell r="L530">
            <v>1</v>
          </cell>
          <cell r="N530" t="str">
            <v>C</v>
          </cell>
          <cell r="P530">
            <v>1024362</v>
          </cell>
        </row>
        <row r="531">
          <cell r="A531">
            <v>1</v>
          </cell>
          <cell r="B531" t="str">
            <v>PD</v>
          </cell>
          <cell r="C531" t="str">
            <v>DF</v>
          </cell>
          <cell r="I531">
            <v>5</v>
          </cell>
          <cell r="K531">
            <v>1401</v>
          </cell>
          <cell r="L531">
            <v>1</v>
          </cell>
          <cell r="N531" t="str">
            <v>C</v>
          </cell>
          <cell r="P531">
            <v>154798</v>
          </cell>
        </row>
        <row r="532">
          <cell r="A532">
            <v>1</v>
          </cell>
          <cell r="B532" t="str">
            <v>PD</v>
          </cell>
          <cell r="C532" t="str">
            <v>DF</v>
          </cell>
          <cell r="I532">
            <v>5</v>
          </cell>
          <cell r="K532">
            <v>1403</v>
          </cell>
          <cell r="L532">
            <v>1</v>
          </cell>
          <cell r="N532" t="str">
            <v>C</v>
          </cell>
          <cell r="P532">
            <v>519287</v>
          </cell>
        </row>
        <row r="533">
          <cell r="A533">
            <v>1</v>
          </cell>
          <cell r="B533" t="str">
            <v>PD</v>
          </cell>
          <cell r="C533" t="str">
            <v>DF</v>
          </cell>
          <cell r="I533">
            <v>5</v>
          </cell>
          <cell r="K533">
            <v>1403</v>
          </cell>
          <cell r="L533">
            <v>1</v>
          </cell>
          <cell r="N533" t="str">
            <v>C</v>
          </cell>
          <cell r="P533">
            <v>77632</v>
          </cell>
        </row>
        <row r="534">
          <cell r="A534">
            <v>1</v>
          </cell>
          <cell r="B534" t="str">
            <v>PD</v>
          </cell>
          <cell r="C534" t="str">
            <v>DF</v>
          </cell>
          <cell r="I534">
            <v>5</v>
          </cell>
          <cell r="K534">
            <v>1404</v>
          </cell>
          <cell r="L534">
            <v>1</v>
          </cell>
          <cell r="N534" t="str">
            <v>C</v>
          </cell>
          <cell r="P534">
            <v>166172</v>
          </cell>
        </row>
        <row r="535">
          <cell r="A535">
            <v>1</v>
          </cell>
          <cell r="B535" t="str">
            <v>PD</v>
          </cell>
          <cell r="C535" t="str">
            <v>DF</v>
          </cell>
          <cell r="I535">
            <v>5</v>
          </cell>
          <cell r="K535">
            <v>1407</v>
          </cell>
          <cell r="L535">
            <v>1</v>
          </cell>
          <cell r="N535" t="str">
            <v>C</v>
          </cell>
          <cell r="P535">
            <v>50132</v>
          </cell>
        </row>
        <row r="536">
          <cell r="A536">
            <v>1</v>
          </cell>
          <cell r="B536" t="str">
            <v>PD</v>
          </cell>
          <cell r="C536" t="str">
            <v>DF</v>
          </cell>
          <cell r="I536">
            <v>5</v>
          </cell>
          <cell r="K536">
            <v>1501</v>
          </cell>
          <cell r="L536">
            <v>1</v>
          </cell>
          <cell r="N536" t="str">
            <v>C</v>
          </cell>
          <cell r="P536">
            <v>630001</v>
          </cell>
        </row>
        <row r="537">
          <cell r="A537">
            <v>1</v>
          </cell>
          <cell r="B537" t="str">
            <v>PD</v>
          </cell>
          <cell r="C537" t="str">
            <v>DF</v>
          </cell>
          <cell r="I537">
            <v>5</v>
          </cell>
          <cell r="K537">
            <v>1506</v>
          </cell>
          <cell r="L537">
            <v>1</v>
          </cell>
          <cell r="N537" t="str">
            <v>C</v>
          </cell>
          <cell r="P537">
            <v>402864</v>
          </cell>
        </row>
        <row r="538">
          <cell r="A538">
            <v>1</v>
          </cell>
          <cell r="B538" t="str">
            <v>PD</v>
          </cell>
          <cell r="C538" t="str">
            <v>DF</v>
          </cell>
          <cell r="I538">
            <v>5</v>
          </cell>
          <cell r="K538">
            <v>1507</v>
          </cell>
          <cell r="L538">
            <v>1</v>
          </cell>
          <cell r="N538" t="str">
            <v>C</v>
          </cell>
          <cell r="P538">
            <v>6490259</v>
          </cell>
        </row>
        <row r="539">
          <cell r="A539">
            <v>1</v>
          </cell>
          <cell r="B539" t="str">
            <v>PD</v>
          </cell>
          <cell r="C539" t="str">
            <v>DF</v>
          </cell>
          <cell r="I539">
            <v>5</v>
          </cell>
          <cell r="K539">
            <v>1508</v>
          </cell>
          <cell r="L539">
            <v>1</v>
          </cell>
          <cell r="N539" t="str">
            <v>C</v>
          </cell>
          <cell r="P539">
            <v>484141</v>
          </cell>
        </row>
        <row r="540">
          <cell r="A540">
            <v>1</v>
          </cell>
          <cell r="B540" t="str">
            <v>PD</v>
          </cell>
          <cell r="C540" t="str">
            <v>DF</v>
          </cell>
          <cell r="I540">
            <v>5</v>
          </cell>
          <cell r="K540">
            <v>1508</v>
          </cell>
          <cell r="L540">
            <v>1</v>
          </cell>
          <cell r="N540" t="str">
            <v>C</v>
          </cell>
          <cell r="P540">
            <v>80349</v>
          </cell>
        </row>
        <row r="541">
          <cell r="A541">
            <v>1</v>
          </cell>
          <cell r="B541" t="str">
            <v>PD</v>
          </cell>
          <cell r="C541" t="str">
            <v>DF</v>
          </cell>
          <cell r="I541">
            <v>5</v>
          </cell>
          <cell r="K541">
            <v>1509</v>
          </cell>
          <cell r="L541">
            <v>1</v>
          </cell>
          <cell r="N541" t="str">
            <v>C</v>
          </cell>
          <cell r="P541">
            <v>2465702</v>
          </cell>
        </row>
        <row r="542">
          <cell r="A542">
            <v>1</v>
          </cell>
          <cell r="B542" t="str">
            <v>PD</v>
          </cell>
          <cell r="C542" t="str">
            <v>DF</v>
          </cell>
          <cell r="I542">
            <v>5</v>
          </cell>
          <cell r="K542">
            <v>1601</v>
          </cell>
          <cell r="L542">
            <v>1</v>
          </cell>
          <cell r="N542" t="str">
            <v>C</v>
          </cell>
          <cell r="P542">
            <v>683145</v>
          </cell>
        </row>
        <row r="543">
          <cell r="A543">
            <v>1</v>
          </cell>
          <cell r="B543" t="str">
            <v>PD</v>
          </cell>
          <cell r="C543" t="str">
            <v>DF</v>
          </cell>
          <cell r="I543">
            <v>5</v>
          </cell>
          <cell r="K543">
            <v>1601</v>
          </cell>
          <cell r="L543">
            <v>1</v>
          </cell>
          <cell r="N543" t="str">
            <v>C</v>
          </cell>
          <cell r="P543">
            <v>31053</v>
          </cell>
        </row>
        <row r="544">
          <cell r="A544">
            <v>1</v>
          </cell>
          <cell r="B544" t="str">
            <v>PD</v>
          </cell>
          <cell r="C544" t="str">
            <v>DF</v>
          </cell>
          <cell r="I544">
            <v>1</v>
          </cell>
          <cell r="K544">
            <v>2101</v>
          </cell>
          <cell r="L544">
            <v>2</v>
          </cell>
          <cell r="N544" t="str">
            <v>C</v>
          </cell>
          <cell r="P544">
            <v>76625</v>
          </cell>
        </row>
        <row r="545">
          <cell r="A545">
            <v>1</v>
          </cell>
          <cell r="B545" t="str">
            <v>PD</v>
          </cell>
          <cell r="C545" t="str">
            <v>DF</v>
          </cell>
          <cell r="I545">
            <v>1</v>
          </cell>
          <cell r="K545">
            <v>2102</v>
          </cell>
          <cell r="L545">
            <v>2</v>
          </cell>
          <cell r="N545" t="str">
            <v>C</v>
          </cell>
          <cell r="P545">
            <v>19156</v>
          </cell>
        </row>
        <row r="546">
          <cell r="A546">
            <v>1</v>
          </cell>
          <cell r="B546" t="str">
            <v>PD</v>
          </cell>
          <cell r="C546" t="str">
            <v>DF</v>
          </cell>
          <cell r="I546">
            <v>1</v>
          </cell>
          <cell r="K546">
            <v>2401</v>
          </cell>
          <cell r="L546">
            <v>2</v>
          </cell>
          <cell r="N546" t="str">
            <v>C</v>
          </cell>
          <cell r="P546">
            <v>53637</v>
          </cell>
        </row>
        <row r="547">
          <cell r="A547">
            <v>1</v>
          </cell>
          <cell r="B547" t="str">
            <v>PD</v>
          </cell>
          <cell r="C547" t="str">
            <v>DF</v>
          </cell>
          <cell r="I547">
            <v>1</v>
          </cell>
          <cell r="K547">
            <v>2402</v>
          </cell>
          <cell r="L547">
            <v>2</v>
          </cell>
          <cell r="N547" t="str">
            <v>C</v>
          </cell>
          <cell r="P547">
            <v>22987</v>
          </cell>
        </row>
        <row r="548">
          <cell r="A548">
            <v>1</v>
          </cell>
          <cell r="B548" t="str">
            <v>PD</v>
          </cell>
          <cell r="C548" t="str">
            <v>DF</v>
          </cell>
          <cell r="I548">
            <v>1</v>
          </cell>
          <cell r="K548">
            <v>2403</v>
          </cell>
          <cell r="L548">
            <v>2</v>
          </cell>
          <cell r="N548" t="str">
            <v>C</v>
          </cell>
          <cell r="P548">
            <v>38312</v>
          </cell>
        </row>
        <row r="549">
          <cell r="A549">
            <v>1</v>
          </cell>
          <cell r="B549" t="str">
            <v>PD</v>
          </cell>
          <cell r="C549" t="str">
            <v>DF</v>
          </cell>
          <cell r="I549">
            <v>1</v>
          </cell>
          <cell r="K549">
            <v>2601</v>
          </cell>
          <cell r="L549">
            <v>2</v>
          </cell>
          <cell r="N549" t="str">
            <v>C</v>
          </cell>
          <cell r="P549">
            <v>766248</v>
          </cell>
        </row>
        <row r="550">
          <cell r="A550">
            <v>1</v>
          </cell>
          <cell r="B550" t="str">
            <v>PD</v>
          </cell>
          <cell r="C550" t="str">
            <v>DF</v>
          </cell>
          <cell r="I550">
            <v>1</v>
          </cell>
          <cell r="K550">
            <v>3103</v>
          </cell>
          <cell r="L550">
            <v>3</v>
          </cell>
          <cell r="N550" t="str">
            <v>C</v>
          </cell>
          <cell r="P550">
            <v>7662</v>
          </cell>
        </row>
        <row r="551">
          <cell r="A551">
            <v>1</v>
          </cell>
          <cell r="B551" t="str">
            <v>PD</v>
          </cell>
          <cell r="C551" t="str">
            <v>DF</v>
          </cell>
          <cell r="I551">
            <v>1</v>
          </cell>
          <cell r="K551">
            <v>3104</v>
          </cell>
          <cell r="L551">
            <v>3</v>
          </cell>
          <cell r="N551" t="str">
            <v>C</v>
          </cell>
          <cell r="P551">
            <v>76625</v>
          </cell>
        </row>
        <row r="552">
          <cell r="A552">
            <v>1</v>
          </cell>
          <cell r="B552" t="str">
            <v>PD</v>
          </cell>
          <cell r="C552" t="str">
            <v>DF</v>
          </cell>
          <cell r="I552">
            <v>1</v>
          </cell>
          <cell r="K552">
            <v>3105</v>
          </cell>
          <cell r="L552">
            <v>3</v>
          </cell>
          <cell r="N552" t="str">
            <v>C</v>
          </cell>
          <cell r="P552">
            <v>229875</v>
          </cell>
        </row>
        <row r="553">
          <cell r="A553">
            <v>1</v>
          </cell>
          <cell r="B553" t="str">
            <v>PD</v>
          </cell>
          <cell r="C553" t="str">
            <v>DF</v>
          </cell>
          <cell r="I553">
            <v>1</v>
          </cell>
          <cell r="K553">
            <v>3210</v>
          </cell>
          <cell r="L553">
            <v>3</v>
          </cell>
          <cell r="N553" t="str">
            <v>C</v>
          </cell>
          <cell r="P553">
            <v>229875</v>
          </cell>
        </row>
        <row r="554">
          <cell r="A554">
            <v>1</v>
          </cell>
          <cell r="B554" t="str">
            <v>PD</v>
          </cell>
          <cell r="C554" t="str">
            <v>DF</v>
          </cell>
          <cell r="I554">
            <v>1</v>
          </cell>
          <cell r="K554">
            <v>3404</v>
          </cell>
          <cell r="L554">
            <v>3</v>
          </cell>
          <cell r="N554" t="str">
            <v>C</v>
          </cell>
          <cell r="P554">
            <v>38312</v>
          </cell>
        </row>
        <row r="555">
          <cell r="A555">
            <v>1</v>
          </cell>
          <cell r="B555" t="str">
            <v>PD</v>
          </cell>
          <cell r="C555" t="str">
            <v>DF</v>
          </cell>
          <cell r="I555">
            <v>1</v>
          </cell>
          <cell r="K555">
            <v>3411</v>
          </cell>
          <cell r="L555">
            <v>3</v>
          </cell>
          <cell r="N555" t="str">
            <v>C</v>
          </cell>
          <cell r="P555">
            <v>153250</v>
          </cell>
        </row>
        <row r="556">
          <cell r="A556">
            <v>1</v>
          </cell>
          <cell r="B556" t="str">
            <v>PD</v>
          </cell>
          <cell r="C556" t="str">
            <v>DF</v>
          </cell>
          <cell r="I556">
            <v>1</v>
          </cell>
          <cell r="K556">
            <v>3501</v>
          </cell>
          <cell r="L556">
            <v>3</v>
          </cell>
          <cell r="N556" t="str">
            <v>C</v>
          </cell>
          <cell r="P556">
            <v>30650</v>
          </cell>
        </row>
        <row r="557">
          <cell r="A557">
            <v>1</v>
          </cell>
          <cell r="B557" t="str">
            <v>PD</v>
          </cell>
          <cell r="C557" t="str">
            <v>DF</v>
          </cell>
          <cell r="I557">
            <v>1</v>
          </cell>
          <cell r="K557">
            <v>4105</v>
          </cell>
          <cell r="L557">
            <v>4</v>
          </cell>
          <cell r="N557" t="str">
            <v>C</v>
          </cell>
          <cell r="P557">
            <v>3095000</v>
          </cell>
        </row>
        <row r="558">
          <cell r="A558">
            <v>1</v>
          </cell>
          <cell r="B558" t="str">
            <v>PD</v>
          </cell>
          <cell r="C558" t="str">
            <v>DF</v>
          </cell>
          <cell r="I558">
            <v>2</v>
          </cell>
          <cell r="K558">
            <v>2106</v>
          </cell>
          <cell r="L558">
            <v>2</v>
          </cell>
          <cell r="N558" t="str">
            <v>C</v>
          </cell>
          <cell r="P558">
            <v>50000</v>
          </cell>
        </row>
        <row r="559">
          <cell r="A559">
            <v>1</v>
          </cell>
          <cell r="B559" t="str">
            <v>PD</v>
          </cell>
          <cell r="C559" t="str">
            <v>DF</v>
          </cell>
          <cell r="I559">
            <v>2</v>
          </cell>
          <cell r="K559">
            <v>3602</v>
          </cell>
          <cell r="L559">
            <v>3</v>
          </cell>
          <cell r="N559" t="str">
            <v>C</v>
          </cell>
          <cell r="P559">
            <v>1230000</v>
          </cell>
        </row>
        <row r="560">
          <cell r="A560">
            <v>1</v>
          </cell>
          <cell r="B560" t="str">
            <v>PD</v>
          </cell>
          <cell r="C560" t="str">
            <v>DF</v>
          </cell>
          <cell r="I560">
            <v>1</v>
          </cell>
          <cell r="K560">
            <v>4105</v>
          </cell>
          <cell r="L560">
            <v>4</v>
          </cell>
          <cell r="N560" t="str">
            <v>C</v>
          </cell>
          <cell r="P560">
            <v>3850000</v>
          </cell>
        </row>
        <row r="561">
          <cell r="A561">
            <v>1</v>
          </cell>
          <cell r="B561" t="str">
            <v>PD</v>
          </cell>
          <cell r="C561" t="str">
            <v>DF</v>
          </cell>
          <cell r="I561">
            <v>2</v>
          </cell>
          <cell r="K561">
            <v>2103</v>
          </cell>
          <cell r="L561">
            <v>2</v>
          </cell>
          <cell r="N561" t="str">
            <v>C</v>
          </cell>
          <cell r="P561">
            <v>390000</v>
          </cell>
        </row>
        <row r="562">
          <cell r="A562">
            <v>1</v>
          </cell>
          <cell r="B562" t="str">
            <v>PD</v>
          </cell>
          <cell r="C562" t="str">
            <v>DF</v>
          </cell>
          <cell r="I562">
            <v>2</v>
          </cell>
          <cell r="K562">
            <v>2201</v>
          </cell>
          <cell r="L562">
            <v>2</v>
          </cell>
          <cell r="N562" t="str">
            <v>C</v>
          </cell>
          <cell r="P562">
            <v>909906</v>
          </cell>
        </row>
        <row r="563">
          <cell r="A563">
            <v>1</v>
          </cell>
          <cell r="B563" t="str">
            <v>PD</v>
          </cell>
          <cell r="C563" t="str">
            <v>DF</v>
          </cell>
          <cell r="I563">
            <v>2</v>
          </cell>
          <cell r="K563">
            <v>2302</v>
          </cell>
          <cell r="L563">
            <v>2</v>
          </cell>
          <cell r="N563" t="str">
            <v>C</v>
          </cell>
          <cell r="P563">
            <v>60000</v>
          </cell>
        </row>
        <row r="564">
          <cell r="A564">
            <v>1</v>
          </cell>
          <cell r="B564" t="str">
            <v>PD</v>
          </cell>
          <cell r="C564" t="str">
            <v>DF</v>
          </cell>
          <cell r="I564">
            <v>2</v>
          </cell>
          <cell r="K564">
            <v>2303</v>
          </cell>
          <cell r="L564">
            <v>2</v>
          </cell>
          <cell r="N564" t="str">
            <v>C</v>
          </cell>
          <cell r="P564">
            <v>35500</v>
          </cell>
        </row>
        <row r="565">
          <cell r="A565">
            <v>1</v>
          </cell>
          <cell r="B565" t="str">
            <v>PD</v>
          </cell>
          <cell r="C565" t="str">
            <v>DF</v>
          </cell>
          <cell r="I565">
            <v>2</v>
          </cell>
          <cell r="K565">
            <v>3305</v>
          </cell>
          <cell r="L565">
            <v>3</v>
          </cell>
          <cell r="N565" t="str">
            <v>C</v>
          </cell>
          <cell r="P565">
            <v>30000</v>
          </cell>
        </row>
        <row r="566">
          <cell r="A566">
            <v>1</v>
          </cell>
          <cell r="B566" t="str">
            <v>PD</v>
          </cell>
          <cell r="C566" t="str">
            <v>DF</v>
          </cell>
          <cell r="I566">
            <v>2</v>
          </cell>
          <cell r="K566">
            <v>3506</v>
          </cell>
          <cell r="L566">
            <v>3</v>
          </cell>
          <cell r="N566" t="str">
            <v>C</v>
          </cell>
          <cell r="P566">
            <v>1100000</v>
          </cell>
        </row>
        <row r="567">
          <cell r="A567">
            <v>1</v>
          </cell>
          <cell r="B567" t="str">
            <v>PD</v>
          </cell>
          <cell r="C567" t="str">
            <v>DF</v>
          </cell>
          <cell r="I567">
            <v>2</v>
          </cell>
          <cell r="K567">
            <v>3602</v>
          </cell>
          <cell r="L567">
            <v>3</v>
          </cell>
          <cell r="N567" t="str">
            <v>C</v>
          </cell>
          <cell r="P567">
            <v>200000</v>
          </cell>
        </row>
        <row r="568">
          <cell r="A568">
            <v>1</v>
          </cell>
          <cell r="B568" t="str">
            <v>PD</v>
          </cell>
          <cell r="C568" t="str">
            <v>DF</v>
          </cell>
          <cell r="I568">
            <v>1</v>
          </cell>
          <cell r="K568">
            <v>4105</v>
          </cell>
          <cell r="L568">
            <v>4</v>
          </cell>
          <cell r="N568" t="str">
            <v>C</v>
          </cell>
          <cell r="P568">
            <v>3000000</v>
          </cell>
        </row>
        <row r="569">
          <cell r="A569">
            <v>1</v>
          </cell>
          <cell r="B569" t="str">
            <v>PD</v>
          </cell>
          <cell r="C569" t="str">
            <v>DF</v>
          </cell>
          <cell r="I569">
            <v>2</v>
          </cell>
          <cell r="K569">
            <v>2106</v>
          </cell>
          <cell r="L569">
            <v>2</v>
          </cell>
          <cell r="N569" t="str">
            <v>C</v>
          </cell>
          <cell r="P569">
            <v>50000</v>
          </cell>
        </row>
        <row r="570">
          <cell r="A570">
            <v>1</v>
          </cell>
          <cell r="B570" t="str">
            <v>PD</v>
          </cell>
          <cell r="C570" t="str">
            <v>DF</v>
          </cell>
          <cell r="I570">
            <v>2</v>
          </cell>
          <cell r="K570">
            <v>3506</v>
          </cell>
          <cell r="L570">
            <v>3</v>
          </cell>
          <cell r="N570" t="str">
            <v>C</v>
          </cell>
          <cell r="P570">
            <v>500000</v>
          </cell>
        </row>
        <row r="571">
          <cell r="A571">
            <v>1</v>
          </cell>
          <cell r="B571" t="str">
            <v>PD</v>
          </cell>
          <cell r="C571" t="str">
            <v>DF</v>
          </cell>
          <cell r="I571">
            <v>2</v>
          </cell>
          <cell r="K571">
            <v>3602</v>
          </cell>
          <cell r="L571">
            <v>3</v>
          </cell>
          <cell r="N571" t="str">
            <v>C</v>
          </cell>
          <cell r="P571">
            <v>6520000</v>
          </cell>
        </row>
        <row r="572">
          <cell r="A572">
            <v>1</v>
          </cell>
          <cell r="B572" t="str">
            <v>PD</v>
          </cell>
          <cell r="C572" t="str">
            <v>DF</v>
          </cell>
          <cell r="I572">
            <v>1</v>
          </cell>
          <cell r="K572">
            <v>4105</v>
          </cell>
          <cell r="L572">
            <v>4</v>
          </cell>
          <cell r="N572" t="str">
            <v>C</v>
          </cell>
          <cell r="P572">
            <v>160000000</v>
          </cell>
        </row>
        <row r="573">
          <cell r="A573">
            <v>1</v>
          </cell>
          <cell r="B573" t="str">
            <v>PD</v>
          </cell>
          <cell r="C573" t="str">
            <v>DF</v>
          </cell>
          <cell r="I573">
            <v>1</v>
          </cell>
          <cell r="K573">
            <v>4105</v>
          </cell>
          <cell r="L573">
            <v>4</v>
          </cell>
          <cell r="N573" t="str">
            <v>C</v>
          </cell>
          <cell r="P573">
            <v>9859000</v>
          </cell>
        </row>
        <row r="574">
          <cell r="A574">
            <v>1</v>
          </cell>
          <cell r="B574" t="str">
            <v>PD</v>
          </cell>
          <cell r="C574" t="str">
            <v>DF</v>
          </cell>
          <cell r="I574">
            <v>1</v>
          </cell>
          <cell r="K574">
            <v>2101</v>
          </cell>
          <cell r="L574">
            <v>2</v>
          </cell>
          <cell r="N574" t="str">
            <v>C</v>
          </cell>
          <cell r="P574">
            <v>100000</v>
          </cell>
        </row>
        <row r="575">
          <cell r="A575">
            <v>1</v>
          </cell>
          <cell r="B575" t="str">
            <v>PD</v>
          </cell>
          <cell r="C575" t="str">
            <v>DF</v>
          </cell>
          <cell r="I575">
            <v>1</v>
          </cell>
          <cell r="K575">
            <v>2102</v>
          </cell>
          <cell r="L575">
            <v>2</v>
          </cell>
          <cell r="N575" t="str">
            <v>C</v>
          </cell>
          <cell r="P575">
            <v>20000</v>
          </cell>
        </row>
        <row r="576">
          <cell r="A576">
            <v>1</v>
          </cell>
          <cell r="B576" t="str">
            <v>PD</v>
          </cell>
          <cell r="C576" t="str">
            <v>DF</v>
          </cell>
          <cell r="I576">
            <v>1</v>
          </cell>
          <cell r="K576">
            <v>2105</v>
          </cell>
          <cell r="L576">
            <v>2</v>
          </cell>
          <cell r="N576" t="str">
            <v>C</v>
          </cell>
          <cell r="P576">
            <v>200000</v>
          </cell>
        </row>
        <row r="577">
          <cell r="A577">
            <v>1</v>
          </cell>
          <cell r="B577" t="str">
            <v>PD</v>
          </cell>
          <cell r="C577" t="str">
            <v>DF</v>
          </cell>
          <cell r="I577">
            <v>1</v>
          </cell>
          <cell r="K577">
            <v>2106</v>
          </cell>
          <cell r="L577">
            <v>2</v>
          </cell>
          <cell r="N577" t="str">
            <v>C</v>
          </cell>
          <cell r="P577">
            <v>30000</v>
          </cell>
        </row>
        <row r="578">
          <cell r="A578">
            <v>1</v>
          </cell>
          <cell r="B578" t="str">
            <v>PD</v>
          </cell>
          <cell r="C578" t="str">
            <v>DF</v>
          </cell>
          <cell r="I578">
            <v>1</v>
          </cell>
          <cell r="K578">
            <v>2303</v>
          </cell>
          <cell r="L578">
            <v>2</v>
          </cell>
          <cell r="N578" t="str">
            <v>C</v>
          </cell>
          <cell r="P578">
            <v>40000</v>
          </cell>
        </row>
        <row r="579">
          <cell r="A579">
            <v>1</v>
          </cell>
          <cell r="B579" t="str">
            <v>PD</v>
          </cell>
          <cell r="C579" t="str">
            <v>DF</v>
          </cell>
          <cell r="I579">
            <v>1</v>
          </cell>
          <cell r="K579">
            <v>2401</v>
          </cell>
          <cell r="L579">
            <v>2</v>
          </cell>
          <cell r="N579" t="str">
            <v>C</v>
          </cell>
          <cell r="P579">
            <v>50000</v>
          </cell>
        </row>
        <row r="580">
          <cell r="A580">
            <v>1</v>
          </cell>
          <cell r="B580" t="str">
            <v>PD</v>
          </cell>
          <cell r="C580" t="str">
            <v>DF</v>
          </cell>
          <cell r="I580">
            <v>1</v>
          </cell>
          <cell r="K580">
            <v>3210</v>
          </cell>
          <cell r="L580">
            <v>3</v>
          </cell>
          <cell r="N580" t="str">
            <v>C</v>
          </cell>
          <cell r="P580">
            <v>2000000</v>
          </cell>
        </row>
        <row r="581">
          <cell r="A581">
            <v>1</v>
          </cell>
          <cell r="B581" t="str">
            <v>PD</v>
          </cell>
          <cell r="C581" t="str">
            <v>DF</v>
          </cell>
          <cell r="I581">
            <v>1</v>
          </cell>
          <cell r="K581">
            <v>3301</v>
          </cell>
          <cell r="L581">
            <v>3</v>
          </cell>
          <cell r="N581" t="str">
            <v>C</v>
          </cell>
          <cell r="P581">
            <v>86631000</v>
          </cell>
        </row>
        <row r="582">
          <cell r="A582">
            <v>1</v>
          </cell>
          <cell r="B582" t="str">
            <v>PD</v>
          </cell>
          <cell r="C582" t="str">
            <v>DF</v>
          </cell>
          <cell r="I582">
            <v>1</v>
          </cell>
          <cell r="K582">
            <v>3415</v>
          </cell>
          <cell r="L582">
            <v>3</v>
          </cell>
          <cell r="N582" t="str">
            <v>C</v>
          </cell>
          <cell r="P582">
            <v>9000000</v>
          </cell>
        </row>
        <row r="583">
          <cell r="A583">
            <v>1</v>
          </cell>
          <cell r="B583" t="str">
            <v>PD</v>
          </cell>
          <cell r="C583" t="str">
            <v>DF</v>
          </cell>
          <cell r="I583">
            <v>1</v>
          </cell>
          <cell r="K583">
            <v>3501</v>
          </cell>
          <cell r="L583">
            <v>3</v>
          </cell>
          <cell r="N583" t="str">
            <v>C</v>
          </cell>
          <cell r="P583">
            <v>25000</v>
          </cell>
        </row>
        <row r="584">
          <cell r="A584">
            <v>1</v>
          </cell>
          <cell r="B584" t="str">
            <v>PD</v>
          </cell>
          <cell r="C584" t="str">
            <v>DF</v>
          </cell>
          <cell r="I584">
            <v>1</v>
          </cell>
          <cell r="K584">
            <v>3602</v>
          </cell>
          <cell r="L584">
            <v>3</v>
          </cell>
          <cell r="N584" t="str">
            <v>C</v>
          </cell>
          <cell r="P584">
            <v>629000</v>
          </cell>
        </row>
        <row r="585">
          <cell r="A585">
            <v>1</v>
          </cell>
          <cell r="B585" t="str">
            <v>PD</v>
          </cell>
          <cell r="C585" t="str">
            <v>DF</v>
          </cell>
          <cell r="I585">
            <v>1</v>
          </cell>
          <cell r="K585">
            <v>3605</v>
          </cell>
          <cell r="L585">
            <v>3</v>
          </cell>
          <cell r="N585" t="str">
            <v>C</v>
          </cell>
          <cell r="P585">
            <v>1275000</v>
          </cell>
        </row>
        <row r="586">
          <cell r="A586">
            <v>1</v>
          </cell>
          <cell r="B586" t="str">
            <v>PD</v>
          </cell>
          <cell r="C586" t="str">
            <v>DF</v>
          </cell>
          <cell r="I586">
            <v>2</v>
          </cell>
          <cell r="K586">
            <v>2103</v>
          </cell>
          <cell r="L586">
            <v>2</v>
          </cell>
          <cell r="N586" t="str">
            <v>C</v>
          </cell>
          <cell r="P586">
            <v>390000</v>
          </cell>
        </row>
        <row r="587">
          <cell r="A587">
            <v>1</v>
          </cell>
          <cell r="B587" t="str">
            <v>PD</v>
          </cell>
          <cell r="C587" t="str">
            <v>DF</v>
          </cell>
          <cell r="I587">
            <v>2</v>
          </cell>
          <cell r="K587">
            <v>2201</v>
          </cell>
          <cell r="L587">
            <v>2</v>
          </cell>
          <cell r="N587" t="str">
            <v>C</v>
          </cell>
          <cell r="P587">
            <v>909906</v>
          </cell>
        </row>
        <row r="588">
          <cell r="A588">
            <v>1</v>
          </cell>
          <cell r="B588" t="str">
            <v>PD</v>
          </cell>
          <cell r="C588" t="str">
            <v>DF</v>
          </cell>
          <cell r="I588">
            <v>2</v>
          </cell>
          <cell r="K588">
            <v>2302</v>
          </cell>
          <cell r="L588">
            <v>2</v>
          </cell>
          <cell r="N588" t="str">
            <v>C</v>
          </cell>
          <cell r="P588">
            <v>60000</v>
          </cell>
        </row>
        <row r="589">
          <cell r="A589">
            <v>1</v>
          </cell>
          <cell r="B589" t="str">
            <v>PD</v>
          </cell>
          <cell r="C589" t="str">
            <v>DF</v>
          </cell>
          <cell r="I589">
            <v>2</v>
          </cell>
          <cell r="K589">
            <v>2303</v>
          </cell>
          <cell r="L589">
            <v>2</v>
          </cell>
          <cell r="N589" t="str">
            <v>C</v>
          </cell>
          <cell r="P589">
            <v>35500</v>
          </cell>
        </row>
        <row r="590">
          <cell r="A590">
            <v>1</v>
          </cell>
          <cell r="B590" t="str">
            <v>PD</v>
          </cell>
          <cell r="C590" t="str">
            <v>DF</v>
          </cell>
          <cell r="I590">
            <v>2</v>
          </cell>
          <cell r="K590">
            <v>3506</v>
          </cell>
          <cell r="L590">
            <v>3</v>
          </cell>
          <cell r="N590" t="str">
            <v>C</v>
          </cell>
          <cell r="P590">
            <v>1100000</v>
          </cell>
        </row>
        <row r="591">
          <cell r="A591">
            <v>1</v>
          </cell>
          <cell r="B591" t="str">
            <v>PD</v>
          </cell>
          <cell r="C591" t="str">
            <v>DF</v>
          </cell>
          <cell r="I591">
            <v>1</v>
          </cell>
          <cell r="K591">
            <v>2101</v>
          </cell>
          <cell r="L591">
            <v>2</v>
          </cell>
          <cell r="N591" t="str">
            <v>C</v>
          </cell>
          <cell r="P591">
            <v>38312</v>
          </cell>
        </row>
        <row r="592">
          <cell r="A592">
            <v>1</v>
          </cell>
          <cell r="B592" t="str">
            <v>PD</v>
          </cell>
          <cell r="C592" t="str">
            <v>DF</v>
          </cell>
          <cell r="I592">
            <v>1</v>
          </cell>
          <cell r="K592">
            <v>2105</v>
          </cell>
          <cell r="L592">
            <v>2</v>
          </cell>
          <cell r="N592" t="str">
            <v>C</v>
          </cell>
          <cell r="P592">
            <v>30650</v>
          </cell>
        </row>
        <row r="593">
          <cell r="A593">
            <v>1</v>
          </cell>
          <cell r="B593" t="str">
            <v>PD</v>
          </cell>
          <cell r="C593" t="str">
            <v>DF</v>
          </cell>
          <cell r="I593">
            <v>1</v>
          </cell>
          <cell r="K593">
            <v>2404</v>
          </cell>
          <cell r="L593">
            <v>2</v>
          </cell>
          <cell r="N593" t="str">
            <v>C</v>
          </cell>
          <cell r="P593">
            <v>13792</v>
          </cell>
        </row>
        <row r="594">
          <cell r="A594">
            <v>1</v>
          </cell>
          <cell r="B594" t="str">
            <v>PD</v>
          </cell>
          <cell r="C594" t="str">
            <v>DF</v>
          </cell>
          <cell r="I594">
            <v>1</v>
          </cell>
          <cell r="K594">
            <v>2601</v>
          </cell>
          <cell r="L594">
            <v>2</v>
          </cell>
          <cell r="N594" t="str">
            <v>C</v>
          </cell>
          <cell r="P594">
            <v>103444</v>
          </cell>
        </row>
        <row r="595">
          <cell r="A595">
            <v>1</v>
          </cell>
          <cell r="B595" t="str">
            <v>PD</v>
          </cell>
          <cell r="C595" t="str">
            <v>DF</v>
          </cell>
          <cell r="I595">
            <v>1</v>
          </cell>
          <cell r="K595">
            <v>3104</v>
          </cell>
          <cell r="L595">
            <v>3</v>
          </cell>
          <cell r="N595" t="str">
            <v>C</v>
          </cell>
          <cell r="P595">
            <v>53637</v>
          </cell>
        </row>
        <row r="596">
          <cell r="A596">
            <v>1</v>
          </cell>
          <cell r="B596" t="str">
            <v>PD</v>
          </cell>
          <cell r="C596" t="str">
            <v>DF</v>
          </cell>
          <cell r="I596">
            <v>1</v>
          </cell>
          <cell r="K596">
            <v>3105</v>
          </cell>
          <cell r="L596">
            <v>3</v>
          </cell>
          <cell r="N596" t="str">
            <v>C</v>
          </cell>
          <cell r="P596">
            <v>64365</v>
          </cell>
        </row>
        <row r="597">
          <cell r="A597">
            <v>1</v>
          </cell>
          <cell r="B597" t="str">
            <v>PD</v>
          </cell>
          <cell r="C597" t="str">
            <v>DF</v>
          </cell>
          <cell r="I597">
            <v>1</v>
          </cell>
          <cell r="K597">
            <v>3301</v>
          </cell>
          <cell r="L597">
            <v>3</v>
          </cell>
          <cell r="N597" t="str">
            <v>C</v>
          </cell>
          <cell r="P597">
            <v>300366</v>
          </cell>
        </row>
        <row r="598">
          <cell r="A598">
            <v>1</v>
          </cell>
          <cell r="B598" t="str">
            <v>PD</v>
          </cell>
          <cell r="C598" t="str">
            <v>DF</v>
          </cell>
          <cell r="I598">
            <v>1</v>
          </cell>
          <cell r="K598">
            <v>3703</v>
          </cell>
          <cell r="L598">
            <v>3</v>
          </cell>
          <cell r="N598" t="str">
            <v>C</v>
          </cell>
          <cell r="P598">
            <v>26052</v>
          </cell>
        </row>
        <row r="599">
          <cell r="A599">
            <v>1</v>
          </cell>
          <cell r="B599" t="str">
            <v>PD</v>
          </cell>
          <cell r="C599" t="str">
            <v>DF</v>
          </cell>
          <cell r="I599">
            <v>2</v>
          </cell>
          <cell r="K599">
            <v>2106</v>
          </cell>
          <cell r="L599">
            <v>2</v>
          </cell>
          <cell r="N599" t="str">
            <v>C</v>
          </cell>
          <cell r="P599">
            <v>20000</v>
          </cell>
        </row>
        <row r="600">
          <cell r="A600">
            <v>1</v>
          </cell>
          <cell r="B600" t="str">
            <v>PD</v>
          </cell>
          <cell r="C600" t="str">
            <v>DF</v>
          </cell>
          <cell r="I600">
            <v>2</v>
          </cell>
          <cell r="K600">
            <v>2201</v>
          </cell>
          <cell r="L600">
            <v>2</v>
          </cell>
          <cell r="N600" t="str">
            <v>C</v>
          </cell>
          <cell r="P600">
            <v>69495</v>
          </cell>
        </row>
        <row r="601">
          <cell r="A601">
            <v>1</v>
          </cell>
          <cell r="B601" t="str">
            <v>PD</v>
          </cell>
          <cell r="C601" t="str">
            <v>DF</v>
          </cell>
          <cell r="I601">
            <v>2</v>
          </cell>
          <cell r="K601">
            <v>3602</v>
          </cell>
          <cell r="L601">
            <v>3</v>
          </cell>
          <cell r="N601" t="str">
            <v>C</v>
          </cell>
          <cell r="P601">
            <v>41500</v>
          </cell>
        </row>
        <row r="602">
          <cell r="A602">
            <v>3</v>
          </cell>
          <cell r="B602" t="str">
            <v>PD</v>
          </cell>
          <cell r="C602" t="str">
            <v>IV</v>
          </cell>
          <cell r="I602">
            <v>2</v>
          </cell>
          <cell r="K602">
            <v>1103</v>
          </cell>
          <cell r="L602">
            <v>1</v>
          </cell>
          <cell r="N602" t="str">
            <v>C</v>
          </cell>
          <cell r="P602">
            <v>21526388</v>
          </cell>
        </row>
        <row r="603">
          <cell r="A603">
            <v>3</v>
          </cell>
          <cell r="B603" t="str">
            <v>PD</v>
          </cell>
          <cell r="C603" t="str">
            <v>IV</v>
          </cell>
          <cell r="I603">
            <v>2</v>
          </cell>
          <cell r="K603">
            <v>1305</v>
          </cell>
          <cell r="L603">
            <v>1</v>
          </cell>
          <cell r="N603" t="str">
            <v>C</v>
          </cell>
          <cell r="P603">
            <v>3351917</v>
          </cell>
        </row>
        <row r="604">
          <cell r="A604">
            <v>3</v>
          </cell>
          <cell r="B604" t="str">
            <v>PD</v>
          </cell>
          <cell r="C604" t="str">
            <v>IV</v>
          </cell>
          <cell r="I604">
            <v>2</v>
          </cell>
          <cell r="K604">
            <v>1306</v>
          </cell>
          <cell r="L604">
            <v>1</v>
          </cell>
          <cell r="N604" t="str">
            <v>C</v>
          </cell>
          <cell r="P604">
            <v>6703832</v>
          </cell>
        </row>
        <row r="605">
          <cell r="A605">
            <v>3</v>
          </cell>
          <cell r="B605" t="str">
            <v>PD</v>
          </cell>
          <cell r="C605" t="str">
            <v>IV</v>
          </cell>
          <cell r="I605">
            <v>2</v>
          </cell>
          <cell r="K605">
            <v>1402</v>
          </cell>
          <cell r="L605">
            <v>1</v>
          </cell>
          <cell r="N605" t="str">
            <v>C</v>
          </cell>
          <cell r="P605">
            <v>5524219</v>
          </cell>
        </row>
        <row r="606">
          <cell r="A606">
            <v>3</v>
          </cell>
          <cell r="B606" t="str">
            <v>PD</v>
          </cell>
          <cell r="C606" t="str">
            <v>IV</v>
          </cell>
          <cell r="I606">
            <v>2</v>
          </cell>
          <cell r="K606">
            <v>1403</v>
          </cell>
          <cell r="L606">
            <v>1</v>
          </cell>
          <cell r="N606" t="str">
            <v>C</v>
          </cell>
          <cell r="P606">
            <v>3255783</v>
          </cell>
        </row>
        <row r="607">
          <cell r="A607">
            <v>3</v>
          </cell>
          <cell r="B607" t="str">
            <v>PD</v>
          </cell>
          <cell r="C607" t="str">
            <v>IV</v>
          </cell>
          <cell r="I607">
            <v>2</v>
          </cell>
          <cell r="K607">
            <v>1404</v>
          </cell>
          <cell r="L607">
            <v>1</v>
          </cell>
          <cell r="N607" t="str">
            <v>C</v>
          </cell>
          <cell r="P607">
            <v>1234709</v>
          </cell>
        </row>
        <row r="608">
          <cell r="A608">
            <v>3</v>
          </cell>
          <cell r="B608" t="str">
            <v>PD</v>
          </cell>
          <cell r="C608" t="str">
            <v>IV</v>
          </cell>
          <cell r="I608">
            <v>2</v>
          </cell>
          <cell r="K608">
            <v>1501</v>
          </cell>
          <cell r="L608">
            <v>1</v>
          </cell>
          <cell r="N608" t="str">
            <v>C</v>
          </cell>
          <cell r="P608">
            <v>2346486</v>
          </cell>
        </row>
        <row r="609">
          <cell r="A609">
            <v>3</v>
          </cell>
          <cell r="B609" t="str">
            <v>PD</v>
          </cell>
          <cell r="C609" t="str">
            <v>IV</v>
          </cell>
          <cell r="I609">
            <v>2</v>
          </cell>
          <cell r="K609">
            <v>1505</v>
          </cell>
          <cell r="L609">
            <v>1</v>
          </cell>
          <cell r="N609" t="str">
            <v>C</v>
          </cell>
          <cell r="P609">
            <v>2107539</v>
          </cell>
        </row>
        <row r="610">
          <cell r="A610">
            <v>3</v>
          </cell>
          <cell r="B610" t="str">
            <v>PD</v>
          </cell>
          <cell r="C610" t="str">
            <v>IV</v>
          </cell>
          <cell r="I610">
            <v>2</v>
          </cell>
          <cell r="K610">
            <v>1507</v>
          </cell>
          <cell r="L610">
            <v>1</v>
          </cell>
          <cell r="N610" t="str">
            <v>C</v>
          </cell>
          <cell r="P610">
            <v>12270420</v>
          </cell>
        </row>
        <row r="611">
          <cell r="A611">
            <v>3</v>
          </cell>
          <cell r="B611" t="str">
            <v>PD</v>
          </cell>
          <cell r="C611" t="str">
            <v>IV</v>
          </cell>
          <cell r="I611">
            <v>2</v>
          </cell>
          <cell r="K611">
            <v>1508</v>
          </cell>
          <cell r="L611">
            <v>1</v>
          </cell>
          <cell r="N611" t="str">
            <v>C</v>
          </cell>
          <cell r="P611">
            <v>4154118</v>
          </cell>
        </row>
        <row r="612">
          <cell r="A612">
            <v>3</v>
          </cell>
          <cell r="B612" t="str">
            <v>PD</v>
          </cell>
          <cell r="C612" t="str">
            <v>IV</v>
          </cell>
          <cell r="I612">
            <v>2</v>
          </cell>
          <cell r="K612">
            <v>1509</v>
          </cell>
          <cell r="L612">
            <v>1</v>
          </cell>
          <cell r="N612" t="str">
            <v>C</v>
          </cell>
          <cell r="P612">
            <v>28587345</v>
          </cell>
        </row>
        <row r="613">
          <cell r="A613">
            <v>3</v>
          </cell>
          <cell r="B613" t="str">
            <v>PD</v>
          </cell>
          <cell r="C613" t="str">
            <v>IV</v>
          </cell>
          <cell r="I613">
            <v>2</v>
          </cell>
          <cell r="K613">
            <v>1511</v>
          </cell>
          <cell r="L613">
            <v>1</v>
          </cell>
          <cell r="N613" t="str">
            <v>C</v>
          </cell>
          <cell r="P613">
            <v>1243335</v>
          </cell>
        </row>
        <row r="614">
          <cell r="A614">
            <v>3</v>
          </cell>
          <cell r="B614" t="str">
            <v>PD</v>
          </cell>
          <cell r="C614" t="str">
            <v>IV</v>
          </cell>
          <cell r="I614">
            <v>2</v>
          </cell>
          <cell r="K614">
            <v>1601</v>
          </cell>
          <cell r="L614">
            <v>1</v>
          </cell>
          <cell r="N614" t="str">
            <v>C</v>
          </cell>
          <cell r="P614">
            <v>1432671</v>
          </cell>
        </row>
        <row r="615">
          <cell r="A615">
            <v>3</v>
          </cell>
          <cell r="B615" t="str">
            <v>PD</v>
          </cell>
          <cell r="C615" t="str">
            <v>IV</v>
          </cell>
          <cell r="I615">
            <v>2</v>
          </cell>
          <cell r="K615">
            <v>2101</v>
          </cell>
          <cell r="L615">
            <v>2</v>
          </cell>
          <cell r="N615" t="str">
            <v>C</v>
          </cell>
          <cell r="P615">
            <v>1269731</v>
          </cell>
        </row>
        <row r="616">
          <cell r="A616">
            <v>3</v>
          </cell>
          <cell r="B616" t="str">
            <v>PD</v>
          </cell>
          <cell r="C616" t="str">
            <v>IV</v>
          </cell>
          <cell r="I616">
            <v>2</v>
          </cell>
          <cell r="K616">
            <v>2103</v>
          </cell>
          <cell r="L616">
            <v>2</v>
          </cell>
          <cell r="N616" t="str">
            <v>C</v>
          </cell>
          <cell r="P616">
            <v>47667</v>
          </cell>
        </row>
        <row r="617">
          <cell r="A617">
            <v>3</v>
          </cell>
          <cell r="B617" t="str">
            <v>PD</v>
          </cell>
          <cell r="C617" t="str">
            <v>IV</v>
          </cell>
          <cell r="I617">
            <v>2</v>
          </cell>
          <cell r="K617">
            <v>2104</v>
          </cell>
          <cell r="L617">
            <v>2</v>
          </cell>
          <cell r="N617" t="str">
            <v>C</v>
          </cell>
          <cell r="P617">
            <v>5460</v>
          </cell>
        </row>
        <row r="618">
          <cell r="A618">
            <v>3</v>
          </cell>
          <cell r="B618" t="str">
            <v>PD</v>
          </cell>
          <cell r="C618" t="str">
            <v>IV</v>
          </cell>
          <cell r="I618">
            <v>2</v>
          </cell>
          <cell r="K618">
            <v>2105</v>
          </cell>
          <cell r="L618">
            <v>2</v>
          </cell>
          <cell r="N618" t="str">
            <v>C</v>
          </cell>
          <cell r="P618">
            <v>580283</v>
          </cell>
        </row>
        <row r="619">
          <cell r="A619">
            <v>3</v>
          </cell>
          <cell r="B619" t="str">
            <v>PD</v>
          </cell>
          <cell r="C619" t="str">
            <v>IV</v>
          </cell>
          <cell r="I619">
            <v>2</v>
          </cell>
          <cell r="K619">
            <v>2201</v>
          </cell>
          <cell r="L619">
            <v>2</v>
          </cell>
          <cell r="N619" t="str">
            <v>C</v>
          </cell>
          <cell r="P619">
            <v>113564</v>
          </cell>
        </row>
        <row r="620">
          <cell r="A620">
            <v>3</v>
          </cell>
          <cell r="B620" t="str">
            <v>PD</v>
          </cell>
          <cell r="C620" t="str">
            <v>IV</v>
          </cell>
          <cell r="I620">
            <v>2</v>
          </cell>
          <cell r="K620">
            <v>2203</v>
          </cell>
          <cell r="L620">
            <v>2</v>
          </cell>
          <cell r="N620" t="str">
            <v>C</v>
          </cell>
          <cell r="P620">
            <v>20475</v>
          </cell>
        </row>
        <row r="621">
          <cell r="A621">
            <v>3</v>
          </cell>
          <cell r="B621" t="str">
            <v>PD</v>
          </cell>
          <cell r="C621" t="str">
            <v>IV</v>
          </cell>
          <cell r="I621">
            <v>2</v>
          </cell>
          <cell r="K621">
            <v>2302</v>
          </cell>
          <cell r="L621">
            <v>2</v>
          </cell>
          <cell r="N621" t="str">
            <v>C</v>
          </cell>
          <cell r="P621">
            <v>262500</v>
          </cell>
        </row>
        <row r="622">
          <cell r="A622">
            <v>3</v>
          </cell>
          <cell r="B622" t="str">
            <v>PD</v>
          </cell>
          <cell r="C622" t="str">
            <v>IV</v>
          </cell>
          <cell r="I622">
            <v>2</v>
          </cell>
          <cell r="K622">
            <v>2401</v>
          </cell>
          <cell r="L622">
            <v>2</v>
          </cell>
          <cell r="N622" t="str">
            <v>C</v>
          </cell>
          <cell r="P622">
            <v>150150</v>
          </cell>
        </row>
        <row r="623">
          <cell r="A623">
            <v>3</v>
          </cell>
          <cell r="B623" t="str">
            <v>PD</v>
          </cell>
          <cell r="C623" t="str">
            <v>IV</v>
          </cell>
          <cell r="I623">
            <v>2</v>
          </cell>
          <cell r="K623">
            <v>2402</v>
          </cell>
          <cell r="L623">
            <v>2</v>
          </cell>
          <cell r="N623" t="str">
            <v>C</v>
          </cell>
          <cell r="P623">
            <v>95028</v>
          </cell>
        </row>
        <row r="624">
          <cell r="A624">
            <v>3</v>
          </cell>
          <cell r="B624" t="str">
            <v>PD</v>
          </cell>
          <cell r="C624" t="str">
            <v>IV</v>
          </cell>
          <cell r="I624">
            <v>2</v>
          </cell>
          <cell r="K624">
            <v>2403</v>
          </cell>
          <cell r="L624">
            <v>2</v>
          </cell>
          <cell r="N624" t="str">
            <v>C</v>
          </cell>
          <cell r="P624">
            <v>63000</v>
          </cell>
        </row>
        <row r="625">
          <cell r="A625">
            <v>3</v>
          </cell>
          <cell r="B625" t="str">
            <v>PD</v>
          </cell>
          <cell r="C625" t="str">
            <v>IV</v>
          </cell>
          <cell r="I625">
            <v>2</v>
          </cell>
          <cell r="K625">
            <v>2404</v>
          </cell>
          <cell r="L625">
            <v>2</v>
          </cell>
          <cell r="N625" t="str">
            <v>C</v>
          </cell>
          <cell r="P625">
            <v>279510</v>
          </cell>
        </row>
        <row r="626">
          <cell r="A626">
            <v>3</v>
          </cell>
          <cell r="B626" t="str">
            <v>PD</v>
          </cell>
          <cell r="C626" t="str">
            <v>IV</v>
          </cell>
          <cell r="I626">
            <v>2</v>
          </cell>
          <cell r="K626">
            <v>2503</v>
          </cell>
          <cell r="L626">
            <v>2</v>
          </cell>
          <cell r="N626" t="str">
            <v>C</v>
          </cell>
          <cell r="P626">
            <v>44730</v>
          </cell>
        </row>
        <row r="627">
          <cell r="A627">
            <v>3</v>
          </cell>
          <cell r="B627" t="str">
            <v>PD</v>
          </cell>
          <cell r="C627" t="str">
            <v>IV</v>
          </cell>
          <cell r="I627">
            <v>2</v>
          </cell>
          <cell r="K627">
            <v>2504</v>
          </cell>
          <cell r="L627">
            <v>2</v>
          </cell>
          <cell r="N627" t="str">
            <v>C</v>
          </cell>
          <cell r="P627">
            <v>15540</v>
          </cell>
        </row>
        <row r="628">
          <cell r="A628">
            <v>3</v>
          </cell>
          <cell r="B628" t="str">
            <v>PD</v>
          </cell>
          <cell r="C628" t="str">
            <v>IV</v>
          </cell>
          <cell r="I628">
            <v>2</v>
          </cell>
          <cell r="K628">
            <v>2505</v>
          </cell>
          <cell r="L628">
            <v>2</v>
          </cell>
          <cell r="N628" t="str">
            <v>C</v>
          </cell>
          <cell r="P628">
            <v>16275</v>
          </cell>
        </row>
        <row r="629">
          <cell r="A629">
            <v>3</v>
          </cell>
          <cell r="B629" t="str">
            <v>PD</v>
          </cell>
          <cell r="C629" t="str">
            <v>IV</v>
          </cell>
          <cell r="I629">
            <v>2</v>
          </cell>
          <cell r="K629">
            <v>2601</v>
          </cell>
          <cell r="L629">
            <v>2</v>
          </cell>
          <cell r="N629" t="str">
            <v>C</v>
          </cell>
          <cell r="P629">
            <v>231378</v>
          </cell>
        </row>
        <row r="630">
          <cell r="A630">
            <v>3</v>
          </cell>
          <cell r="B630" t="str">
            <v>PD</v>
          </cell>
          <cell r="C630" t="str">
            <v>IV</v>
          </cell>
          <cell r="I630">
            <v>2</v>
          </cell>
          <cell r="K630">
            <v>2701</v>
          </cell>
          <cell r="L630">
            <v>2</v>
          </cell>
          <cell r="N630" t="str">
            <v>C</v>
          </cell>
          <cell r="P630">
            <v>15750</v>
          </cell>
        </row>
        <row r="631">
          <cell r="A631">
            <v>3</v>
          </cell>
          <cell r="B631" t="str">
            <v>PD</v>
          </cell>
          <cell r="C631" t="str">
            <v>IV</v>
          </cell>
          <cell r="I631">
            <v>2</v>
          </cell>
          <cell r="K631">
            <v>2702</v>
          </cell>
          <cell r="L631">
            <v>2</v>
          </cell>
          <cell r="N631" t="str">
            <v>C</v>
          </cell>
          <cell r="P631">
            <v>71400</v>
          </cell>
        </row>
        <row r="632">
          <cell r="A632">
            <v>3</v>
          </cell>
          <cell r="B632" t="str">
            <v>PD</v>
          </cell>
          <cell r="C632" t="str">
            <v>IV</v>
          </cell>
          <cell r="I632">
            <v>2</v>
          </cell>
          <cell r="K632">
            <v>3101</v>
          </cell>
          <cell r="L632">
            <v>3</v>
          </cell>
          <cell r="N632" t="str">
            <v>C</v>
          </cell>
          <cell r="P632">
            <v>1208</v>
          </cell>
        </row>
        <row r="633">
          <cell r="A633">
            <v>3</v>
          </cell>
          <cell r="B633" t="str">
            <v>PD</v>
          </cell>
          <cell r="C633" t="str">
            <v>IV</v>
          </cell>
          <cell r="I633">
            <v>2</v>
          </cell>
          <cell r="K633">
            <v>3102</v>
          </cell>
          <cell r="L633">
            <v>3</v>
          </cell>
          <cell r="N633" t="str">
            <v>C</v>
          </cell>
          <cell r="P633">
            <v>1200</v>
          </cell>
        </row>
        <row r="634">
          <cell r="A634">
            <v>3</v>
          </cell>
          <cell r="B634" t="str">
            <v>PD</v>
          </cell>
          <cell r="C634" t="str">
            <v>IV</v>
          </cell>
          <cell r="I634">
            <v>2</v>
          </cell>
          <cell r="K634">
            <v>3104</v>
          </cell>
          <cell r="L634">
            <v>3</v>
          </cell>
          <cell r="N634" t="str">
            <v>C</v>
          </cell>
          <cell r="P634">
            <v>802200</v>
          </cell>
        </row>
        <row r="635">
          <cell r="A635">
            <v>3</v>
          </cell>
          <cell r="B635" t="str">
            <v>PD</v>
          </cell>
          <cell r="C635" t="str">
            <v>IV</v>
          </cell>
          <cell r="I635">
            <v>2</v>
          </cell>
          <cell r="K635">
            <v>3105</v>
          </cell>
          <cell r="L635">
            <v>3</v>
          </cell>
          <cell r="N635" t="str">
            <v>C</v>
          </cell>
          <cell r="P635">
            <v>173145</v>
          </cell>
        </row>
        <row r="636">
          <cell r="A636">
            <v>3</v>
          </cell>
          <cell r="B636" t="str">
            <v>PD</v>
          </cell>
          <cell r="C636" t="str">
            <v>IV</v>
          </cell>
          <cell r="I636">
            <v>2</v>
          </cell>
          <cell r="K636">
            <v>3201</v>
          </cell>
          <cell r="L636">
            <v>3</v>
          </cell>
          <cell r="N636" t="str">
            <v>C</v>
          </cell>
          <cell r="P636">
            <v>10968500</v>
          </cell>
        </row>
        <row r="637">
          <cell r="A637">
            <v>3</v>
          </cell>
          <cell r="B637" t="str">
            <v>PD</v>
          </cell>
          <cell r="C637" t="str">
            <v>IV</v>
          </cell>
          <cell r="I637">
            <v>2</v>
          </cell>
          <cell r="K637">
            <v>3210</v>
          </cell>
          <cell r="L637">
            <v>3</v>
          </cell>
          <cell r="N637" t="str">
            <v>C</v>
          </cell>
          <cell r="P637">
            <v>331200</v>
          </cell>
        </row>
        <row r="638">
          <cell r="A638">
            <v>3</v>
          </cell>
          <cell r="B638" t="str">
            <v>PD</v>
          </cell>
          <cell r="C638" t="str">
            <v>IV</v>
          </cell>
          <cell r="I638">
            <v>2</v>
          </cell>
          <cell r="K638">
            <v>3212</v>
          </cell>
          <cell r="L638">
            <v>3</v>
          </cell>
          <cell r="N638" t="str">
            <v>C</v>
          </cell>
          <cell r="P638">
            <v>525000</v>
          </cell>
        </row>
        <row r="639">
          <cell r="A639">
            <v>3</v>
          </cell>
          <cell r="B639" t="str">
            <v>PD</v>
          </cell>
          <cell r="C639" t="str">
            <v>IV</v>
          </cell>
          <cell r="I639">
            <v>2</v>
          </cell>
          <cell r="K639">
            <v>3301</v>
          </cell>
          <cell r="L639">
            <v>3</v>
          </cell>
          <cell r="N639" t="str">
            <v>C</v>
          </cell>
          <cell r="P639">
            <v>36272566</v>
          </cell>
        </row>
        <row r="640">
          <cell r="A640">
            <v>3</v>
          </cell>
          <cell r="B640" t="str">
            <v>PD</v>
          </cell>
          <cell r="C640" t="str">
            <v>IV</v>
          </cell>
          <cell r="I640">
            <v>2</v>
          </cell>
          <cell r="K640">
            <v>3302</v>
          </cell>
          <cell r="L640">
            <v>3</v>
          </cell>
          <cell r="N640" t="str">
            <v>C</v>
          </cell>
          <cell r="P640">
            <v>1200000</v>
          </cell>
        </row>
        <row r="641">
          <cell r="A641">
            <v>3</v>
          </cell>
          <cell r="B641" t="str">
            <v>PD</v>
          </cell>
          <cell r="C641" t="str">
            <v>IV</v>
          </cell>
          <cell r="I641">
            <v>2</v>
          </cell>
          <cell r="K641">
            <v>3305</v>
          </cell>
          <cell r="L641">
            <v>3</v>
          </cell>
          <cell r="N641" t="str">
            <v>C</v>
          </cell>
          <cell r="P641">
            <v>960138</v>
          </cell>
        </row>
        <row r="642">
          <cell r="A642">
            <v>3</v>
          </cell>
          <cell r="B642" t="str">
            <v>PD</v>
          </cell>
          <cell r="C642" t="str">
            <v>IV</v>
          </cell>
          <cell r="I642">
            <v>2</v>
          </cell>
          <cell r="K642">
            <v>3402</v>
          </cell>
          <cell r="L642">
            <v>3</v>
          </cell>
          <cell r="N642" t="str">
            <v>C</v>
          </cell>
          <cell r="P642">
            <v>52500</v>
          </cell>
        </row>
        <row r="643">
          <cell r="A643">
            <v>3</v>
          </cell>
          <cell r="B643" t="str">
            <v>PD</v>
          </cell>
          <cell r="C643" t="str">
            <v>IV</v>
          </cell>
          <cell r="I643">
            <v>2</v>
          </cell>
          <cell r="K643">
            <v>3403</v>
          </cell>
          <cell r="L643">
            <v>3</v>
          </cell>
          <cell r="N643" t="str">
            <v>C</v>
          </cell>
          <cell r="P643">
            <v>22342437</v>
          </cell>
        </row>
        <row r="644">
          <cell r="A644">
            <v>3</v>
          </cell>
          <cell r="B644" t="str">
            <v>PD</v>
          </cell>
          <cell r="C644" t="str">
            <v>IV</v>
          </cell>
          <cell r="I644">
            <v>2</v>
          </cell>
          <cell r="K644">
            <v>3404</v>
          </cell>
          <cell r="L644">
            <v>3</v>
          </cell>
          <cell r="N644" t="str">
            <v>C</v>
          </cell>
          <cell r="P644">
            <v>314055</v>
          </cell>
        </row>
        <row r="645">
          <cell r="A645">
            <v>3</v>
          </cell>
          <cell r="B645" t="str">
            <v>PD</v>
          </cell>
          <cell r="C645" t="str">
            <v>IV</v>
          </cell>
          <cell r="I645">
            <v>2</v>
          </cell>
          <cell r="K645">
            <v>3407</v>
          </cell>
          <cell r="L645">
            <v>3</v>
          </cell>
          <cell r="N645" t="str">
            <v>C</v>
          </cell>
          <cell r="P645">
            <v>200000</v>
          </cell>
        </row>
        <row r="646">
          <cell r="A646">
            <v>3</v>
          </cell>
          <cell r="B646" t="str">
            <v>PD</v>
          </cell>
          <cell r="C646" t="str">
            <v>IV</v>
          </cell>
          <cell r="I646">
            <v>2</v>
          </cell>
          <cell r="K646">
            <v>3411</v>
          </cell>
          <cell r="L646">
            <v>3</v>
          </cell>
          <cell r="N646" t="str">
            <v>C</v>
          </cell>
          <cell r="P646">
            <v>5170000</v>
          </cell>
        </row>
        <row r="647">
          <cell r="A647">
            <v>3</v>
          </cell>
          <cell r="B647" t="str">
            <v>PD</v>
          </cell>
          <cell r="C647" t="str">
            <v>IV</v>
          </cell>
          <cell r="I647">
            <v>2</v>
          </cell>
          <cell r="K647">
            <v>3501</v>
          </cell>
          <cell r="L647">
            <v>3</v>
          </cell>
          <cell r="N647" t="str">
            <v>C</v>
          </cell>
          <cell r="P647">
            <v>186941</v>
          </cell>
        </row>
        <row r="648">
          <cell r="A648">
            <v>3</v>
          </cell>
          <cell r="B648" t="str">
            <v>PD</v>
          </cell>
          <cell r="C648" t="str">
            <v>IV</v>
          </cell>
          <cell r="I648">
            <v>2</v>
          </cell>
          <cell r="K648">
            <v>3503</v>
          </cell>
          <cell r="L648">
            <v>3</v>
          </cell>
          <cell r="N648" t="str">
            <v>C</v>
          </cell>
          <cell r="P648">
            <v>38895</v>
          </cell>
        </row>
        <row r="649">
          <cell r="A649">
            <v>3</v>
          </cell>
          <cell r="B649" t="str">
            <v>PD</v>
          </cell>
          <cell r="C649" t="str">
            <v>IV</v>
          </cell>
          <cell r="I649">
            <v>2</v>
          </cell>
          <cell r="K649">
            <v>3504</v>
          </cell>
          <cell r="L649">
            <v>3</v>
          </cell>
          <cell r="N649" t="str">
            <v>C</v>
          </cell>
          <cell r="P649">
            <v>99183</v>
          </cell>
        </row>
        <row r="650">
          <cell r="A650">
            <v>3</v>
          </cell>
          <cell r="B650" t="str">
            <v>PD</v>
          </cell>
          <cell r="C650" t="str">
            <v>IV</v>
          </cell>
          <cell r="I650">
            <v>2</v>
          </cell>
          <cell r="K650">
            <v>3506</v>
          </cell>
          <cell r="L650">
            <v>3</v>
          </cell>
          <cell r="N650" t="str">
            <v>C</v>
          </cell>
          <cell r="P650">
            <v>1354074</v>
          </cell>
        </row>
        <row r="651">
          <cell r="A651">
            <v>3</v>
          </cell>
          <cell r="B651" t="str">
            <v>PD</v>
          </cell>
          <cell r="C651" t="str">
            <v>IV</v>
          </cell>
          <cell r="I651">
            <v>2</v>
          </cell>
          <cell r="K651">
            <v>3510</v>
          </cell>
          <cell r="L651">
            <v>3</v>
          </cell>
          <cell r="N651" t="str">
            <v>C</v>
          </cell>
          <cell r="P651">
            <v>270900</v>
          </cell>
        </row>
        <row r="652">
          <cell r="A652">
            <v>3</v>
          </cell>
          <cell r="B652" t="str">
            <v>PD</v>
          </cell>
          <cell r="C652" t="str">
            <v>IV</v>
          </cell>
          <cell r="I652">
            <v>2</v>
          </cell>
          <cell r="K652">
            <v>3603</v>
          </cell>
          <cell r="L652">
            <v>3</v>
          </cell>
          <cell r="N652" t="str">
            <v>C</v>
          </cell>
          <cell r="P652">
            <v>298000</v>
          </cell>
        </row>
        <row r="653">
          <cell r="A653">
            <v>3</v>
          </cell>
          <cell r="B653" t="str">
            <v>PD</v>
          </cell>
          <cell r="C653" t="str">
            <v>IV</v>
          </cell>
          <cell r="I653">
            <v>2</v>
          </cell>
          <cell r="K653">
            <v>3604</v>
          </cell>
          <cell r="L653">
            <v>3</v>
          </cell>
          <cell r="N653" t="str">
            <v>C</v>
          </cell>
          <cell r="P653">
            <v>13650</v>
          </cell>
        </row>
        <row r="654">
          <cell r="A654">
            <v>3</v>
          </cell>
          <cell r="B654" t="str">
            <v>PD</v>
          </cell>
          <cell r="C654" t="str">
            <v>IV</v>
          </cell>
          <cell r="I654">
            <v>2</v>
          </cell>
          <cell r="K654">
            <v>3606</v>
          </cell>
          <cell r="L654">
            <v>3</v>
          </cell>
          <cell r="N654" t="str">
            <v>C</v>
          </cell>
          <cell r="P654">
            <v>120000</v>
          </cell>
        </row>
        <row r="655">
          <cell r="A655">
            <v>3</v>
          </cell>
          <cell r="B655" t="str">
            <v>PD</v>
          </cell>
          <cell r="C655" t="str">
            <v>IV</v>
          </cell>
          <cell r="I655">
            <v>2</v>
          </cell>
          <cell r="K655">
            <v>3701</v>
          </cell>
          <cell r="L655">
            <v>3</v>
          </cell>
          <cell r="N655" t="str">
            <v>C</v>
          </cell>
          <cell r="P655">
            <v>30500</v>
          </cell>
        </row>
        <row r="656">
          <cell r="A656">
            <v>3</v>
          </cell>
          <cell r="B656" t="str">
            <v>PD</v>
          </cell>
          <cell r="C656" t="str">
            <v>IV</v>
          </cell>
          <cell r="I656">
            <v>2</v>
          </cell>
          <cell r="K656">
            <v>3702</v>
          </cell>
          <cell r="L656">
            <v>3</v>
          </cell>
          <cell r="N656" t="str">
            <v>C</v>
          </cell>
          <cell r="P656">
            <v>34800</v>
          </cell>
        </row>
        <row r="657">
          <cell r="A657">
            <v>3</v>
          </cell>
          <cell r="B657" t="str">
            <v>PD</v>
          </cell>
          <cell r="C657" t="str">
            <v>IV</v>
          </cell>
          <cell r="I657">
            <v>2</v>
          </cell>
          <cell r="K657">
            <v>3703</v>
          </cell>
          <cell r="L657">
            <v>3</v>
          </cell>
          <cell r="N657" t="str">
            <v>C</v>
          </cell>
          <cell r="P657">
            <v>63522</v>
          </cell>
        </row>
        <row r="658">
          <cell r="A658">
            <v>3</v>
          </cell>
          <cell r="B658" t="str">
            <v>PD</v>
          </cell>
          <cell r="C658" t="str">
            <v>IV</v>
          </cell>
          <cell r="I658">
            <v>2</v>
          </cell>
          <cell r="K658">
            <v>3803</v>
          </cell>
          <cell r="L658">
            <v>3</v>
          </cell>
          <cell r="N658" t="str">
            <v>C</v>
          </cell>
          <cell r="P658">
            <v>235097</v>
          </cell>
        </row>
        <row r="659">
          <cell r="A659">
            <v>3</v>
          </cell>
          <cell r="B659" t="str">
            <v>PD</v>
          </cell>
          <cell r="C659" t="str">
            <v>IV</v>
          </cell>
          <cell r="I659">
            <v>2</v>
          </cell>
          <cell r="K659">
            <v>3807</v>
          </cell>
          <cell r="L659">
            <v>3</v>
          </cell>
          <cell r="N659" t="str">
            <v>C</v>
          </cell>
          <cell r="P659">
            <v>60000</v>
          </cell>
        </row>
        <row r="660">
          <cell r="A660">
            <v>3</v>
          </cell>
          <cell r="B660" t="str">
            <v>PD</v>
          </cell>
          <cell r="C660" t="str">
            <v>IV</v>
          </cell>
          <cell r="I660">
            <v>2</v>
          </cell>
          <cell r="K660">
            <v>3407</v>
          </cell>
          <cell r="L660">
            <v>3</v>
          </cell>
          <cell r="N660" t="str">
            <v>C</v>
          </cell>
          <cell r="P660">
            <v>5402810</v>
          </cell>
        </row>
        <row r="661">
          <cell r="A661">
            <v>3</v>
          </cell>
          <cell r="B661" t="str">
            <v>PD</v>
          </cell>
          <cell r="C661" t="str">
            <v>IV</v>
          </cell>
          <cell r="I661">
            <v>2</v>
          </cell>
          <cell r="K661">
            <v>2106</v>
          </cell>
          <cell r="L661">
            <v>2</v>
          </cell>
          <cell r="N661" t="str">
            <v>C</v>
          </cell>
          <cell r="P661">
            <v>2470895</v>
          </cell>
        </row>
        <row r="662">
          <cell r="A662">
            <v>3</v>
          </cell>
          <cell r="B662" t="str">
            <v>PD</v>
          </cell>
          <cell r="C662" t="str">
            <v>IV</v>
          </cell>
          <cell r="I662">
            <v>2</v>
          </cell>
          <cell r="K662">
            <v>2303</v>
          </cell>
          <cell r="L662">
            <v>2</v>
          </cell>
          <cell r="N662" t="str">
            <v>C</v>
          </cell>
          <cell r="P662">
            <v>792668</v>
          </cell>
        </row>
        <row r="663">
          <cell r="A663">
            <v>3</v>
          </cell>
          <cell r="B663" t="str">
            <v>PD</v>
          </cell>
          <cell r="C663" t="str">
            <v>IV</v>
          </cell>
          <cell r="I663">
            <v>2</v>
          </cell>
          <cell r="K663">
            <v>3103</v>
          </cell>
          <cell r="L663">
            <v>3</v>
          </cell>
          <cell r="N663" t="str">
            <v>C</v>
          </cell>
          <cell r="P663">
            <v>1100000</v>
          </cell>
        </row>
        <row r="664">
          <cell r="A664">
            <v>3</v>
          </cell>
          <cell r="B664" t="str">
            <v>PD</v>
          </cell>
          <cell r="C664" t="str">
            <v>IV</v>
          </cell>
          <cell r="I664">
            <v>2</v>
          </cell>
          <cell r="K664">
            <v>3106</v>
          </cell>
          <cell r="L664">
            <v>3</v>
          </cell>
          <cell r="N664" t="str">
            <v>C</v>
          </cell>
          <cell r="P664">
            <v>624000</v>
          </cell>
        </row>
        <row r="665">
          <cell r="A665">
            <v>3</v>
          </cell>
          <cell r="B665" t="str">
            <v>PD</v>
          </cell>
          <cell r="C665" t="str">
            <v>IV</v>
          </cell>
          <cell r="I665">
            <v>2</v>
          </cell>
          <cell r="K665">
            <v>3107</v>
          </cell>
          <cell r="L665">
            <v>3</v>
          </cell>
          <cell r="N665" t="str">
            <v>C</v>
          </cell>
          <cell r="P665">
            <v>6072</v>
          </cell>
        </row>
        <row r="666">
          <cell r="A666">
            <v>3</v>
          </cell>
          <cell r="B666" t="str">
            <v>PD</v>
          </cell>
          <cell r="C666" t="str">
            <v>IV</v>
          </cell>
          <cell r="I666">
            <v>2</v>
          </cell>
          <cell r="K666">
            <v>3108</v>
          </cell>
          <cell r="L666">
            <v>3</v>
          </cell>
          <cell r="N666" t="str">
            <v>C</v>
          </cell>
          <cell r="P666">
            <v>199817</v>
          </cell>
        </row>
        <row r="667">
          <cell r="A667">
            <v>3</v>
          </cell>
          <cell r="B667" t="str">
            <v>PD</v>
          </cell>
          <cell r="C667" t="str">
            <v>IV</v>
          </cell>
          <cell r="I667">
            <v>2</v>
          </cell>
          <cell r="K667">
            <v>3204</v>
          </cell>
          <cell r="L667">
            <v>3</v>
          </cell>
          <cell r="N667" t="str">
            <v>C</v>
          </cell>
          <cell r="P667">
            <v>904000</v>
          </cell>
        </row>
        <row r="668">
          <cell r="A668">
            <v>3</v>
          </cell>
          <cell r="B668" t="str">
            <v>PD</v>
          </cell>
          <cell r="C668" t="str">
            <v>IV</v>
          </cell>
          <cell r="I668">
            <v>2</v>
          </cell>
          <cell r="K668">
            <v>3302</v>
          </cell>
          <cell r="L668">
            <v>3</v>
          </cell>
          <cell r="N668" t="str">
            <v>C</v>
          </cell>
          <cell r="P668">
            <v>1200000</v>
          </cell>
        </row>
        <row r="669">
          <cell r="A669">
            <v>3</v>
          </cell>
          <cell r="B669" t="str">
            <v>PD</v>
          </cell>
          <cell r="C669" t="str">
            <v>IV</v>
          </cell>
          <cell r="I669">
            <v>2</v>
          </cell>
          <cell r="K669">
            <v>3305</v>
          </cell>
          <cell r="L669">
            <v>3</v>
          </cell>
          <cell r="N669" t="str">
            <v>C</v>
          </cell>
          <cell r="P669">
            <v>3239862</v>
          </cell>
        </row>
        <row r="670">
          <cell r="A670">
            <v>3</v>
          </cell>
          <cell r="B670" t="str">
            <v>PD</v>
          </cell>
          <cell r="C670" t="str">
            <v>IV</v>
          </cell>
          <cell r="I670">
            <v>2</v>
          </cell>
          <cell r="K670">
            <v>3409</v>
          </cell>
          <cell r="L670">
            <v>3</v>
          </cell>
          <cell r="N670" t="str">
            <v>C</v>
          </cell>
          <cell r="P670">
            <v>3655000</v>
          </cell>
        </row>
        <row r="671">
          <cell r="A671">
            <v>3</v>
          </cell>
          <cell r="B671" t="str">
            <v>PD</v>
          </cell>
          <cell r="C671" t="str">
            <v>IV</v>
          </cell>
          <cell r="I671">
            <v>2</v>
          </cell>
          <cell r="K671">
            <v>3502</v>
          </cell>
          <cell r="L671">
            <v>3</v>
          </cell>
          <cell r="N671" t="str">
            <v>C</v>
          </cell>
          <cell r="P671">
            <v>1300000</v>
          </cell>
        </row>
        <row r="672">
          <cell r="A672">
            <v>3</v>
          </cell>
          <cell r="B672" t="str">
            <v>PD</v>
          </cell>
          <cell r="C672" t="str">
            <v>IV</v>
          </cell>
          <cell r="I672">
            <v>2</v>
          </cell>
          <cell r="K672">
            <v>3505</v>
          </cell>
          <cell r="L672">
            <v>3</v>
          </cell>
          <cell r="N672" t="str">
            <v>C</v>
          </cell>
          <cell r="P672">
            <v>500000</v>
          </cell>
        </row>
        <row r="673">
          <cell r="A673">
            <v>3</v>
          </cell>
          <cell r="B673" t="str">
            <v>PD</v>
          </cell>
          <cell r="C673" t="str">
            <v>IV</v>
          </cell>
          <cell r="I673">
            <v>2</v>
          </cell>
          <cell r="K673">
            <v>3513</v>
          </cell>
          <cell r="L673">
            <v>3</v>
          </cell>
          <cell r="N673" t="str">
            <v>C</v>
          </cell>
          <cell r="P673">
            <v>619500</v>
          </cell>
        </row>
        <row r="674">
          <cell r="A674">
            <v>3</v>
          </cell>
          <cell r="B674" t="str">
            <v>PD</v>
          </cell>
          <cell r="C674" t="str">
            <v>IV</v>
          </cell>
          <cell r="I674">
            <v>2</v>
          </cell>
          <cell r="K674">
            <v>4104</v>
          </cell>
          <cell r="L674">
            <v>4</v>
          </cell>
          <cell r="N674" t="str">
            <v>C</v>
          </cell>
          <cell r="P674">
            <v>200000</v>
          </cell>
        </row>
        <row r="675">
          <cell r="A675">
            <v>3</v>
          </cell>
          <cell r="B675" t="str">
            <v>PD</v>
          </cell>
          <cell r="C675" t="str">
            <v>IV</v>
          </cell>
          <cell r="I675">
            <v>2</v>
          </cell>
          <cell r="K675">
            <v>5204</v>
          </cell>
          <cell r="L675">
            <v>5</v>
          </cell>
          <cell r="N675" t="str">
            <v>I</v>
          </cell>
          <cell r="P675">
            <v>300000</v>
          </cell>
        </row>
        <row r="676">
          <cell r="A676">
            <v>3</v>
          </cell>
          <cell r="B676" t="str">
            <v>PD</v>
          </cell>
          <cell r="C676" t="str">
            <v>IV</v>
          </cell>
          <cell r="I676">
            <v>2</v>
          </cell>
          <cell r="K676">
            <v>5206</v>
          </cell>
          <cell r="L676">
            <v>5</v>
          </cell>
          <cell r="N676" t="str">
            <v>I</v>
          </cell>
          <cell r="P676">
            <v>4994000</v>
          </cell>
        </row>
        <row r="677">
          <cell r="A677">
            <v>3</v>
          </cell>
          <cell r="B677" t="str">
            <v>PD</v>
          </cell>
          <cell r="C677" t="str">
            <v>IV</v>
          </cell>
          <cell r="I677">
            <v>2</v>
          </cell>
          <cell r="K677">
            <v>7106</v>
          </cell>
          <cell r="L677">
            <v>7</v>
          </cell>
          <cell r="N677" t="str">
            <v>I</v>
          </cell>
          <cell r="P677">
            <v>3698267</v>
          </cell>
        </row>
        <row r="678">
          <cell r="A678">
            <v>3</v>
          </cell>
          <cell r="B678" t="str">
            <v>PD</v>
          </cell>
          <cell r="C678" t="str">
            <v>IV</v>
          </cell>
          <cell r="I678">
            <v>2</v>
          </cell>
          <cell r="K678">
            <v>1103</v>
          </cell>
          <cell r="L678">
            <v>1</v>
          </cell>
          <cell r="N678" t="str">
            <v>C</v>
          </cell>
          <cell r="P678">
            <v>246538</v>
          </cell>
        </row>
        <row r="679">
          <cell r="A679">
            <v>3</v>
          </cell>
          <cell r="B679" t="str">
            <v>PD</v>
          </cell>
          <cell r="C679" t="str">
            <v>IV</v>
          </cell>
          <cell r="I679">
            <v>2</v>
          </cell>
          <cell r="K679">
            <v>1305</v>
          </cell>
          <cell r="L679">
            <v>1</v>
          </cell>
          <cell r="N679" t="str">
            <v>C</v>
          </cell>
          <cell r="P679">
            <v>38389</v>
          </cell>
        </row>
        <row r="680">
          <cell r="A680">
            <v>3</v>
          </cell>
          <cell r="B680" t="str">
            <v>PD</v>
          </cell>
          <cell r="C680" t="str">
            <v>IV</v>
          </cell>
          <cell r="I680">
            <v>2</v>
          </cell>
          <cell r="K680">
            <v>1306</v>
          </cell>
          <cell r="L680">
            <v>1</v>
          </cell>
          <cell r="N680" t="str">
            <v>C</v>
          </cell>
          <cell r="P680">
            <v>76777</v>
          </cell>
        </row>
        <row r="681">
          <cell r="A681">
            <v>3</v>
          </cell>
          <cell r="B681" t="str">
            <v>PD</v>
          </cell>
          <cell r="C681" t="str">
            <v>IV</v>
          </cell>
          <cell r="I681">
            <v>2</v>
          </cell>
          <cell r="K681">
            <v>1402</v>
          </cell>
          <cell r="L681">
            <v>1</v>
          </cell>
          <cell r="N681" t="str">
            <v>C</v>
          </cell>
          <cell r="P681">
            <v>63268</v>
          </cell>
        </row>
        <row r="682">
          <cell r="A682">
            <v>3</v>
          </cell>
          <cell r="B682" t="str">
            <v>PD</v>
          </cell>
          <cell r="C682" t="str">
            <v>IV</v>
          </cell>
          <cell r="I682">
            <v>2</v>
          </cell>
          <cell r="K682">
            <v>1403</v>
          </cell>
          <cell r="L682">
            <v>1</v>
          </cell>
          <cell r="N682" t="str">
            <v>C</v>
          </cell>
          <cell r="P682">
            <v>37288</v>
          </cell>
        </row>
        <row r="683">
          <cell r="A683">
            <v>3</v>
          </cell>
          <cell r="B683" t="str">
            <v>PD</v>
          </cell>
          <cell r="C683" t="str">
            <v>IV</v>
          </cell>
          <cell r="I683">
            <v>2</v>
          </cell>
          <cell r="K683">
            <v>1404</v>
          </cell>
          <cell r="L683">
            <v>1</v>
          </cell>
          <cell r="N683" t="str">
            <v>C</v>
          </cell>
          <cell r="P683">
            <v>14138</v>
          </cell>
        </row>
        <row r="684">
          <cell r="A684">
            <v>3</v>
          </cell>
          <cell r="B684" t="str">
            <v>PD</v>
          </cell>
          <cell r="C684" t="str">
            <v>IV</v>
          </cell>
          <cell r="I684">
            <v>2</v>
          </cell>
          <cell r="K684">
            <v>1501</v>
          </cell>
          <cell r="L684">
            <v>1</v>
          </cell>
          <cell r="N684" t="str">
            <v>C</v>
          </cell>
          <cell r="P684">
            <v>26874</v>
          </cell>
        </row>
        <row r="685">
          <cell r="A685">
            <v>3</v>
          </cell>
          <cell r="B685" t="str">
            <v>PD</v>
          </cell>
          <cell r="C685" t="str">
            <v>IV</v>
          </cell>
          <cell r="I685">
            <v>2</v>
          </cell>
          <cell r="K685">
            <v>1505</v>
          </cell>
          <cell r="L685">
            <v>1</v>
          </cell>
          <cell r="N685" t="str">
            <v>C</v>
          </cell>
          <cell r="P685">
            <v>24137</v>
          </cell>
        </row>
        <row r="686">
          <cell r="A686">
            <v>3</v>
          </cell>
          <cell r="B686" t="str">
            <v>PD</v>
          </cell>
          <cell r="C686" t="str">
            <v>IV</v>
          </cell>
          <cell r="I686">
            <v>2</v>
          </cell>
          <cell r="K686">
            <v>1507</v>
          </cell>
          <cell r="L686">
            <v>1</v>
          </cell>
          <cell r="N686" t="str">
            <v>C</v>
          </cell>
          <cell r="P686">
            <v>140531</v>
          </cell>
        </row>
        <row r="687">
          <cell r="A687">
            <v>3</v>
          </cell>
          <cell r="B687" t="str">
            <v>PD</v>
          </cell>
          <cell r="C687" t="str">
            <v>IV</v>
          </cell>
          <cell r="I687">
            <v>2</v>
          </cell>
          <cell r="K687">
            <v>1508</v>
          </cell>
          <cell r="L687">
            <v>1</v>
          </cell>
          <cell r="N687" t="str">
            <v>C</v>
          </cell>
          <cell r="P687">
            <v>47576</v>
          </cell>
        </row>
        <row r="688">
          <cell r="A688">
            <v>3</v>
          </cell>
          <cell r="B688" t="str">
            <v>PD</v>
          </cell>
          <cell r="C688" t="str">
            <v>IV</v>
          </cell>
          <cell r="I688">
            <v>2</v>
          </cell>
          <cell r="K688">
            <v>1509</v>
          </cell>
          <cell r="L688">
            <v>1</v>
          </cell>
          <cell r="N688" t="str">
            <v>C</v>
          </cell>
          <cell r="P688">
            <v>327406</v>
          </cell>
        </row>
        <row r="689">
          <cell r="A689">
            <v>3</v>
          </cell>
          <cell r="B689" t="str">
            <v>PD</v>
          </cell>
          <cell r="C689" t="str">
            <v>IV</v>
          </cell>
          <cell r="I689">
            <v>2</v>
          </cell>
          <cell r="K689">
            <v>1511</v>
          </cell>
          <cell r="L689">
            <v>1</v>
          </cell>
          <cell r="N689" t="str">
            <v>C</v>
          </cell>
          <cell r="P689">
            <v>14239</v>
          </cell>
        </row>
        <row r="690">
          <cell r="A690">
            <v>3</v>
          </cell>
          <cell r="B690" t="str">
            <v>PD</v>
          </cell>
          <cell r="C690" t="str">
            <v>IV</v>
          </cell>
          <cell r="I690">
            <v>2</v>
          </cell>
          <cell r="K690">
            <v>1601</v>
          </cell>
          <cell r="L690">
            <v>1</v>
          </cell>
          <cell r="N690" t="str">
            <v>C</v>
          </cell>
          <cell r="P690">
            <v>16409</v>
          </cell>
        </row>
        <row r="691">
          <cell r="A691">
            <v>3</v>
          </cell>
          <cell r="B691" t="str">
            <v>PD</v>
          </cell>
          <cell r="C691" t="str">
            <v>IV</v>
          </cell>
          <cell r="I691">
            <v>2</v>
          </cell>
          <cell r="K691">
            <v>4105</v>
          </cell>
          <cell r="L691">
            <v>4</v>
          </cell>
          <cell r="N691" t="str">
            <v>C</v>
          </cell>
          <cell r="P691">
            <v>862507</v>
          </cell>
        </row>
        <row r="692">
          <cell r="A692">
            <v>3</v>
          </cell>
          <cell r="B692" t="str">
            <v>PD</v>
          </cell>
          <cell r="C692" t="str">
            <v>IV</v>
          </cell>
          <cell r="I692">
            <v>2</v>
          </cell>
          <cell r="K692">
            <v>7106</v>
          </cell>
          <cell r="L692">
            <v>7</v>
          </cell>
          <cell r="N692" t="str">
            <v>I</v>
          </cell>
          <cell r="P692">
            <v>840000</v>
          </cell>
        </row>
        <row r="693">
          <cell r="A693">
            <v>3</v>
          </cell>
          <cell r="B693" t="str">
            <v>PD</v>
          </cell>
          <cell r="C693" t="str">
            <v>IV</v>
          </cell>
          <cell r="I693">
            <v>1</v>
          </cell>
          <cell r="K693">
            <v>5704</v>
          </cell>
          <cell r="L693">
            <v>5</v>
          </cell>
          <cell r="N693" t="str">
            <v>I</v>
          </cell>
          <cell r="P693">
            <v>100000000</v>
          </cell>
        </row>
        <row r="694">
          <cell r="A694">
            <v>3</v>
          </cell>
          <cell r="B694" t="str">
            <v>PD</v>
          </cell>
          <cell r="C694" t="str">
            <v>IV</v>
          </cell>
          <cell r="I694">
            <v>2</v>
          </cell>
          <cell r="K694">
            <v>4105</v>
          </cell>
          <cell r="L694">
            <v>4</v>
          </cell>
          <cell r="N694" t="str">
            <v>C</v>
          </cell>
          <cell r="P694">
            <v>15000000</v>
          </cell>
        </row>
        <row r="695">
          <cell r="A695">
            <v>3</v>
          </cell>
          <cell r="B695" t="str">
            <v>PD</v>
          </cell>
          <cell r="C695" t="str">
            <v>IV</v>
          </cell>
          <cell r="I695">
            <v>2</v>
          </cell>
          <cell r="K695">
            <v>5704</v>
          </cell>
          <cell r="L695">
            <v>5</v>
          </cell>
          <cell r="N695" t="str">
            <v>I</v>
          </cell>
          <cell r="P695">
            <v>54449056</v>
          </cell>
        </row>
        <row r="696">
          <cell r="A696">
            <v>3</v>
          </cell>
          <cell r="B696" t="str">
            <v>PD</v>
          </cell>
          <cell r="C696" t="str">
            <v>IV</v>
          </cell>
          <cell r="I696">
            <v>2</v>
          </cell>
          <cell r="K696">
            <v>7106</v>
          </cell>
          <cell r="L696">
            <v>7</v>
          </cell>
          <cell r="N696" t="str">
            <v>I</v>
          </cell>
          <cell r="P696">
            <v>960221</v>
          </cell>
        </row>
        <row r="697">
          <cell r="A697">
            <v>3</v>
          </cell>
          <cell r="B697" t="str">
            <v>PD</v>
          </cell>
          <cell r="C697" t="str">
            <v>IV</v>
          </cell>
          <cell r="I697">
            <v>1</v>
          </cell>
          <cell r="K697">
            <v>7106</v>
          </cell>
          <cell r="L697">
            <v>7</v>
          </cell>
          <cell r="N697" t="str">
            <v>I</v>
          </cell>
          <cell r="P697">
            <v>409332818</v>
          </cell>
        </row>
        <row r="698">
          <cell r="A698">
            <v>3</v>
          </cell>
          <cell r="B698" t="str">
            <v>PD</v>
          </cell>
          <cell r="C698" t="str">
            <v>IV</v>
          </cell>
          <cell r="I698">
            <v>2</v>
          </cell>
          <cell r="K698">
            <v>1103</v>
          </cell>
          <cell r="L698">
            <v>1</v>
          </cell>
          <cell r="N698" t="str">
            <v>C</v>
          </cell>
          <cell r="P698">
            <v>5177298</v>
          </cell>
        </row>
        <row r="699">
          <cell r="A699">
            <v>3</v>
          </cell>
          <cell r="B699" t="str">
            <v>PD</v>
          </cell>
          <cell r="C699" t="str">
            <v>IV</v>
          </cell>
          <cell r="I699">
            <v>2</v>
          </cell>
          <cell r="K699">
            <v>1305</v>
          </cell>
          <cell r="L699">
            <v>1</v>
          </cell>
          <cell r="N699" t="str">
            <v>C</v>
          </cell>
          <cell r="P699">
            <v>806167</v>
          </cell>
        </row>
        <row r="700">
          <cell r="A700">
            <v>3</v>
          </cell>
          <cell r="B700" t="str">
            <v>PD</v>
          </cell>
          <cell r="C700" t="str">
            <v>IV</v>
          </cell>
          <cell r="I700">
            <v>2</v>
          </cell>
          <cell r="K700">
            <v>1306</v>
          </cell>
          <cell r="L700">
            <v>1</v>
          </cell>
          <cell r="N700" t="str">
            <v>C</v>
          </cell>
          <cell r="P700">
            <v>1612335</v>
          </cell>
        </row>
        <row r="701">
          <cell r="A701">
            <v>3</v>
          </cell>
          <cell r="B701" t="str">
            <v>PD</v>
          </cell>
          <cell r="C701" t="str">
            <v>IV</v>
          </cell>
          <cell r="I701">
            <v>2</v>
          </cell>
          <cell r="K701">
            <v>1402</v>
          </cell>
          <cell r="L701">
            <v>1</v>
          </cell>
          <cell r="N701" t="str">
            <v>C</v>
          </cell>
          <cell r="P701">
            <v>1328626</v>
          </cell>
        </row>
        <row r="702">
          <cell r="A702">
            <v>3</v>
          </cell>
          <cell r="B702" t="str">
            <v>PD</v>
          </cell>
          <cell r="C702" t="str">
            <v>IV</v>
          </cell>
          <cell r="I702">
            <v>2</v>
          </cell>
          <cell r="K702">
            <v>1403</v>
          </cell>
          <cell r="L702">
            <v>1</v>
          </cell>
          <cell r="N702" t="str">
            <v>C</v>
          </cell>
          <cell r="P702">
            <v>783046</v>
          </cell>
        </row>
        <row r="703">
          <cell r="A703">
            <v>3</v>
          </cell>
          <cell r="B703" t="str">
            <v>PD</v>
          </cell>
          <cell r="C703" t="str">
            <v>IV</v>
          </cell>
          <cell r="I703">
            <v>2</v>
          </cell>
          <cell r="K703">
            <v>1404</v>
          </cell>
          <cell r="L703">
            <v>1</v>
          </cell>
          <cell r="N703" t="str">
            <v>C</v>
          </cell>
          <cell r="P703">
            <v>296905</v>
          </cell>
        </row>
        <row r="704">
          <cell r="A704">
            <v>3</v>
          </cell>
          <cell r="B704" t="str">
            <v>PD</v>
          </cell>
          <cell r="C704" t="str">
            <v>IV</v>
          </cell>
          <cell r="I704">
            <v>2</v>
          </cell>
          <cell r="K704">
            <v>1501</v>
          </cell>
          <cell r="L704">
            <v>1</v>
          </cell>
          <cell r="N704" t="str">
            <v>C</v>
          </cell>
          <cell r="P704">
            <v>564352</v>
          </cell>
        </row>
        <row r="705">
          <cell r="A705">
            <v>3</v>
          </cell>
          <cell r="B705" t="str">
            <v>PD</v>
          </cell>
          <cell r="C705" t="str">
            <v>IV</v>
          </cell>
          <cell r="I705">
            <v>2</v>
          </cell>
          <cell r="K705">
            <v>1505</v>
          </cell>
          <cell r="L705">
            <v>1</v>
          </cell>
          <cell r="N705" t="str">
            <v>C</v>
          </cell>
          <cell r="P705">
            <v>506883</v>
          </cell>
        </row>
        <row r="706">
          <cell r="A706">
            <v>3</v>
          </cell>
          <cell r="B706" t="str">
            <v>PD</v>
          </cell>
          <cell r="C706" t="str">
            <v>IV</v>
          </cell>
          <cell r="I706">
            <v>2</v>
          </cell>
          <cell r="K706">
            <v>1507</v>
          </cell>
          <cell r="L706">
            <v>1</v>
          </cell>
          <cell r="N706" t="str">
            <v>C</v>
          </cell>
          <cell r="P706">
            <v>2951151</v>
          </cell>
        </row>
        <row r="707">
          <cell r="A707">
            <v>3</v>
          </cell>
          <cell r="B707" t="str">
            <v>PD</v>
          </cell>
          <cell r="C707" t="str">
            <v>IV</v>
          </cell>
          <cell r="I707">
            <v>2</v>
          </cell>
          <cell r="K707">
            <v>1508</v>
          </cell>
          <cell r="L707">
            <v>1</v>
          </cell>
          <cell r="N707" t="str">
            <v>C</v>
          </cell>
          <cell r="P707">
            <v>999105</v>
          </cell>
        </row>
        <row r="708">
          <cell r="A708">
            <v>3</v>
          </cell>
          <cell r="B708" t="str">
            <v>PD</v>
          </cell>
          <cell r="C708" t="str">
            <v>IV</v>
          </cell>
          <cell r="I708">
            <v>2</v>
          </cell>
          <cell r="K708">
            <v>1509</v>
          </cell>
          <cell r="L708">
            <v>1</v>
          </cell>
          <cell r="N708" t="str">
            <v>C</v>
          </cell>
          <cell r="P708">
            <v>6875525</v>
          </cell>
        </row>
        <row r="709">
          <cell r="A709">
            <v>3</v>
          </cell>
          <cell r="B709" t="str">
            <v>PD</v>
          </cell>
          <cell r="C709" t="str">
            <v>IV</v>
          </cell>
          <cell r="I709">
            <v>2</v>
          </cell>
          <cell r="K709">
            <v>1511</v>
          </cell>
          <cell r="L709">
            <v>1</v>
          </cell>
          <cell r="N709" t="str">
            <v>C</v>
          </cell>
          <cell r="P709">
            <v>299034</v>
          </cell>
        </row>
        <row r="710">
          <cell r="A710">
            <v>3</v>
          </cell>
          <cell r="B710" t="str">
            <v>PD</v>
          </cell>
          <cell r="C710" t="str">
            <v>IV</v>
          </cell>
          <cell r="I710">
            <v>2</v>
          </cell>
          <cell r="K710">
            <v>1601</v>
          </cell>
          <cell r="L710">
            <v>1</v>
          </cell>
          <cell r="N710" t="str">
            <v>C</v>
          </cell>
          <cell r="P710">
            <v>344572</v>
          </cell>
        </row>
        <row r="711">
          <cell r="A711">
            <v>3</v>
          </cell>
          <cell r="B711" t="str">
            <v>PD</v>
          </cell>
          <cell r="C711" t="str">
            <v>IV</v>
          </cell>
          <cell r="I711">
            <v>2</v>
          </cell>
          <cell r="K711">
            <v>2101</v>
          </cell>
          <cell r="L711">
            <v>2</v>
          </cell>
          <cell r="N711" t="str">
            <v>C</v>
          </cell>
          <cell r="P711">
            <v>50788</v>
          </cell>
        </row>
        <row r="712">
          <cell r="A712">
            <v>3</v>
          </cell>
          <cell r="B712" t="str">
            <v>PD</v>
          </cell>
          <cell r="C712" t="str">
            <v>IV</v>
          </cell>
          <cell r="I712">
            <v>2</v>
          </cell>
          <cell r="K712">
            <v>2103</v>
          </cell>
          <cell r="L712">
            <v>2</v>
          </cell>
          <cell r="N712" t="str">
            <v>C</v>
          </cell>
          <cell r="P712">
            <v>5670</v>
          </cell>
        </row>
        <row r="713">
          <cell r="A713">
            <v>3</v>
          </cell>
          <cell r="B713" t="str">
            <v>PD</v>
          </cell>
          <cell r="C713" t="str">
            <v>IV</v>
          </cell>
          <cell r="I713">
            <v>2</v>
          </cell>
          <cell r="K713">
            <v>2105</v>
          </cell>
          <cell r="L713">
            <v>2</v>
          </cell>
          <cell r="N713" t="str">
            <v>C</v>
          </cell>
          <cell r="P713">
            <v>66150</v>
          </cell>
        </row>
        <row r="714">
          <cell r="A714">
            <v>3</v>
          </cell>
          <cell r="B714" t="str">
            <v>PD</v>
          </cell>
          <cell r="C714" t="str">
            <v>IV</v>
          </cell>
          <cell r="I714">
            <v>2</v>
          </cell>
          <cell r="K714">
            <v>2201</v>
          </cell>
          <cell r="L714">
            <v>2</v>
          </cell>
          <cell r="N714" t="str">
            <v>C</v>
          </cell>
          <cell r="P714">
            <v>21600</v>
          </cell>
        </row>
        <row r="715">
          <cell r="A715">
            <v>3</v>
          </cell>
          <cell r="B715" t="str">
            <v>PD</v>
          </cell>
          <cell r="C715" t="str">
            <v>IV</v>
          </cell>
          <cell r="I715">
            <v>2</v>
          </cell>
          <cell r="K715">
            <v>2402</v>
          </cell>
          <cell r="L715">
            <v>2</v>
          </cell>
          <cell r="N715" t="str">
            <v>C</v>
          </cell>
          <cell r="P715">
            <v>1300000</v>
          </cell>
        </row>
        <row r="716">
          <cell r="A716">
            <v>3</v>
          </cell>
          <cell r="B716" t="str">
            <v>PD</v>
          </cell>
          <cell r="C716" t="str">
            <v>IV</v>
          </cell>
          <cell r="I716">
            <v>2</v>
          </cell>
          <cell r="K716">
            <v>2601</v>
          </cell>
          <cell r="L716">
            <v>2</v>
          </cell>
          <cell r="N716" t="str">
            <v>C</v>
          </cell>
          <cell r="P716">
            <v>158372</v>
          </cell>
        </row>
        <row r="717">
          <cell r="A717">
            <v>3</v>
          </cell>
          <cell r="B717" t="str">
            <v>PD</v>
          </cell>
          <cell r="C717" t="str">
            <v>IV</v>
          </cell>
          <cell r="I717">
            <v>2</v>
          </cell>
          <cell r="K717">
            <v>3101</v>
          </cell>
          <cell r="L717">
            <v>3</v>
          </cell>
          <cell r="N717" t="str">
            <v>C</v>
          </cell>
          <cell r="P717">
            <v>27300</v>
          </cell>
        </row>
        <row r="718">
          <cell r="A718">
            <v>3</v>
          </cell>
          <cell r="B718" t="str">
            <v>PD</v>
          </cell>
          <cell r="C718" t="str">
            <v>IV</v>
          </cell>
          <cell r="I718">
            <v>2</v>
          </cell>
          <cell r="K718">
            <v>3104</v>
          </cell>
          <cell r="L718">
            <v>3</v>
          </cell>
          <cell r="N718" t="str">
            <v>C</v>
          </cell>
          <cell r="P718">
            <v>689850</v>
          </cell>
        </row>
        <row r="719">
          <cell r="A719">
            <v>3</v>
          </cell>
          <cell r="B719" t="str">
            <v>PD</v>
          </cell>
          <cell r="C719" t="str">
            <v>IV</v>
          </cell>
          <cell r="I719">
            <v>2</v>
          </cell>
          <cell r="K719">
            <v>3105</v>
          </cell>
          <cell r="L719">
            <v>3</v>
          </cell>
          <cell r="N719" t="str">
            <v>C</v>
          </cell>
          <cell r="P719">
            <v>147000</v>
          </cell>
        </row>
        <row r="720">
          <cell r="A720">
            <v>3</v>
          </cell>
          <cell r="B720" t="str">
            <v>PD</v>
          </cell>
          <cell r="C720" t="str">
            <v>IV</v>
          </cell>
          <cell r="I720">
            <v>2</v>
          </cell>
          <cell r="K720">
            <v>3210</v>
          </cell>
          <cell r="L720">
            <v>3</v>
          </cell>
          <cell r="N720" t="str">
            <v>C</v>
          </cell>
          <cell r="P720">
            <v>165600</v>
          </cell>
        </row>
        <row r="721">
          <cell r="A721">
            <v>3</v>
          </cell>
          <cell r="B721" t="str">
            <v>PD</v>
          </cell>
          <cell r="C721" t="str">
            <v>IV</v>
          </cell>
          <cell r="I721">
            <v>2</v>
          </cell>
          <cell r="K721">
            <v>3212</v>
          </cell>
          <cell r="L721">
            <v>3</v>
          </cell>
          <cell r="N721" t="str">
            <v>C</v>
          </cell>
          <cell r="P721">
            <v>393750</v>
          </cell>
        </row>
        <row r="722">
          <cell r="A722">
            <v>3</v>
          </cell>
          <cell r="B722" t="str">
            <v>PD</v>
          </cell>
          <cell r="C722" t="str">
            <v>IV</v>
          </cell>
          <cell r="I722">
            <v>2</v>
          </cell>
          <cell r="K722">
            <v>3301</v>
          </cell>
          <cell r="L722">
            <v>3</v>
          </cell>
          <cell r="N722" t="str">
            <v>C</v>
          </cell>
          <cell r="P722">
            <v>15545385</v>
          </cell>
        </row>
        <row r="723">
          <cell r="A723">
            <v>3</v>
          </cell>
          <cell r="B723" t="str">
            <v>PD</v>
          </cell>
          <cell r="C723" t="str">
            <v>IV</v>
          </cell>
          <cell r="I723">
            <v>2</v>
          </cell>
          <cell r="K723">
            <v>3411</v>
          </cell>
          <cell r="L723">
            <v>3</v>
          </cell>
          <cell r="N723" t="str">
            <v>C</v>
          </cell>
          <cell r="P723">
            <v>8470000</v>
          </cell>
        </row>
        <row r="724">
          <cell r="A724">
            <v>3</v>
          </cell>
          <cell r="B724" t="str">
            <v>PD</v>
          </cell>
          <cell r="C724" t="str">
            <v>IV</v>
          </cell>
          <cell r="I724">
            <v>2</v>
          </cell>
          <cell r="K724">
            <v>3501</v>
          </cell>
          <cell r="L724">
            <v>3</v>
          </cell>
          <cell r="N724" t="str">
            <v>C</v>
          </cell>
          <cell r="P724">
            <v>243750</v>
          </cell>
        </row>
        <row r="725">
          <cell r="A725">
            <v>3</v>
          </cell>
          <cell r="B725" t="str">
            <v>PD</v>
          </cell>
          <cell r="C725" t="str">
            <v>IV</v>
          </cell>
          <cell r="I725">
            <v>2</v>
          </cell>
          <cell r="K725">
            <v>3503</v>
          </cell>
          <cell r="L725">
            <v>3</v>
          </cell>
          <cell r="N725" t="str">
            <v>C</v>
          </cell>
          <cell r="P725">
            <v>49875</v>
          </cell>
        </row>
        <row r="726">
          <cell r="A726">
            <v>3</v>
          </cell>
          <cell r="B726" t="str">
            <v>PD</v>
          </cell>
          <cell r="C726" t="str">
            <v>IV</v>
          </cell>
          <cell r="I726">
            <v>2</v>
          </cell>
          <cell r="K726">
            <v>3504</v>
          </cell>
          <cell r="L726">
            <v>3</v>
          </cell>
          <cell r="N726" t="str">
            <v>C</v>
          </cell>
          <cell r="P726">
            <v>395424</v>
          </cell>
        </row>
        <row r="727">
          <cell r="A727">
            <v>3</v>
          </cell>
          <cell r="B727" t="str">
            <v>PD</v>
          </cell>
          <cell r="C727" t="str">
            <v>IV</v>
          </cell>
          <cell r="I727">
            <v>2</v>
          </cell>
          <cell r="K727">
            <v>3506</v>
          </cell>
          <cell r="L727">
            <v>3</v>
          </cell>
          <cell r="N727" t="str">
            <v>C</v>
          </cell>
          <cell r="P727">
            <v>991554</v>
          </cell>
        </row>
        <row r="728">
          <cell r="A728">
            <v>3</v>
          </cell>
          <cell r="B728" t="str">
            <v>PD</v>
          </cell>
          <cell r="C728" t="str">
            <v>IV</v>
          </cell>
          <cell r="I728">
            <v>2</v>
          </cell>
          <cell r="K728">
            <v>3510</v>
          </cell>
          <cell r="L728">
            <v>3</v>
          </cell>
          <cell r="N728" t="str">
            <v>C</v>
          </cell>
          <cell r="P728">
            <v>158235</v>
          </cell>
        </row>
        <row r="729">
          <cell r="A729">
            <v>3</v>
          </cell>
          <cell r="B729" t="str">
            <v>PD</v>
          </cell>
          <cell r="C729" t="str">
            <v>IV</v>
          </cell>
          <cell r="I729">
            <v>2</v>
          </cell>
          <cell r="K729">
            <v>3603</v>
          </cell>
          <cell r="L729">
            <v>3</v>
          </cell>
          <cell r="N729" t="str">
            <v>C</v>
          </cell>
          <cell r="P729">
            <v>198000</v>
          </cell>
        </row>
        <row r="730">
          <cell r="A730">
            <v>3</v>
          </cell>
          <cell r="B730" t="str">
            <v>PD</v>
          </cell>
          <cell r="C730" t="str">
            <v>IV</v>
          </cell>
          <cell r="I730">
            <v>2</v>
          </cell>
          <cell r="K730">
            <v>3703</v>
          </cell>
          <cell r="L730">
            <v>3</v>
          </cell>
          <cell r="N730" t="str">
            <v>C</v>
          </cell>
          <cell r="P730">
            <v>30090</v>
          </cell>
        </row>
        <row r="731">
          <cell r="A731">
            <v>3</v>
          </cell>
          <cell r="B731" t="str">
            <v>PD</v>
          </cell>
          <cell r="C731" t="str">
            <v>IV</v>
          </cell>
          <cell r="I731">
            <v>2</v>
          </cell>
          <cell r="K731">
            <v>3803</v>
          </cell>
          <cell r="L731">
            <v>3</v>
          </cell>
          <cell r="N731" t="str">
            <v>C</v>
          </cell>
          <cell r="P731">
            <v>87776</v>
          </cell>
        </row>
        <row r="732">
          <cell r="A732">
            <v>3</v>
          </cell>
          <cell r="B732" t="str">
            <v>PD</v>
          </cell>
          <cell r="C732" t="str">
            <v>IV</v>
          </cell>
          <cell r="I732">
            <v>2</v>
          </cell>
          <cell r="K732">
            <v>4105</v>
          </cell>
          <cell r="L732">
            <v>4</v>
          </cell>
          <cell r="N732" t="str">
            <v>C</v>
          </cell>
          <cell r="P732">
            <v>190881509</v>
          </cell>
        </row>
        <row r="733">
          <cell r="A733">
            <v>3</v>
          </cell>
          <cell r="B733" t="str">
            <v>PD</v>
          </cell>
          <cell r="C733" t="str">
            <v>IV</v>
          </cell>
          <cell r="I733">
            <v>2</v>
          </cell>
          <cell r="K733">
            <v>5101</v>
          </cell>
          <cell r="L733">
            <v>5</v>
          </cell>
          <cell r="N733" t="str">
            <v>I</v>
          </cell>
          <cell r="P733">
            <v>1879308</v>
          </cell>
        </row>
        <row r="734">
          <cell r="A734">
            <v>3</v>
          </cell>
          <cell r="B734" t="str">
            <v>PD</v>
          </cell>
          <cell r="C734" t="str">
            <v>IV</v>
          </cell>
          <cell r="I734">
            <v>2</v>
          </cell>
          <cell r="K734">
            <v>5102</v>
          </cell>
          <cell r="L734">
            <v>5</v>
          </cell>
          <cell r="N734" t="str">
            <v>I</v>
          </cell>
          <cell r="P734">
            <v>109308</v>
          </cell>
        </row>
        <row r="735">
          <cell r="A735">
            <v>3</v>
          </cell>
          <cell r="B735" t="str">
            <v>PD</v>
          </cell>
          <cell r="C735" t="str">
            <v>IV</v>
          </cell>
          <cell r="I735">
            <v>2</v>
          </cell>
          <cell r="K735">
            <v>5304</v>
          </cell>
          <cell r="L735">
            <v>5</v>
          </cell>
          <cell r="N735" t="str">
            <v>I</v>
          </cell>
          <cell r="P735">
            <v>1000000</v>
          </cell>
        </row>
        <row r="736">
          <cell r="A736">
            <v>3</v>
          </cell>
          <cell r="B736" t="str">
            <v>PD</v>
          </cell>
          <cell r="C736" t="str">
            <v>IV</v>
          </cell>
          <cell r="I736">
            <v>2</v>
          </cell>
          <cell r="K736">
            <v>7106</v>
          </cell>
          <cell r="L736">
            <v>7</v>
          </cell>
          <cell r="N736" t="str">
            <v>I</v>
          </cell>
          <cell r="P736">
            <v>342555889</v>
          </cell>
        </row>
        <row r="737">
          <cell r="A737">
            <v>3</v>
          </cell>
          <cell r="B737" t="str">
            <v>PD</v>
          </cell>
          <cell r="C737" t="str">
            <v>IV</v>
          </cell>
          <cell r="I737">
            <v>1</v>
          </cell>
          <cell r="K737">
            <v>7106</v>
          </cell>
          <cell r="L737">
            <v>7</v>
          </cell>
          <cell r="N737" t="str">
            <v>I</v>
          </cell>
          <cell r="P737">
            <v>600667182</v>
          </cell>
        </row>
        <row r="738">
          <cell r="A738">
            <v>3</v>
          </cell>
          <cell r="B738" t="str">
            <v>PD</v>
          </cell>
          <cell r="C738" t="str">
            <v>IV</v>
          </cell>
          <cell r="I738">
            <v>2</v>
          </cell>
          <cell r="K738">
            <v>2101</v>
          </cell>
          <cell r="L738">
            <v>2</v>
          </cell>
          <cell r="N738" t="str">
            <v>C</v>
          </cell>
          <cell r="P738">
            <v>88841</v>
          </cell>
        </row>
        <row r="739">
          <cell r="A739">
            <v>3</v>
          </cell>
          <cell r="B739" t="str">
            <v>PD</v>
          </cell>
          <cell r="C739" t="str">
            <v>IV</v>
          </cell>
          <cell r="I739">
            <v>2</v>
          </cell>
          <cell r="K739">
            <v>2103</v>
          </cell>
          <cell r="L739">
            <v>2</v>
          </cell>
          <cell r="N739" t="str">
            <v>C</v>
          </cell>
          <cell r="P739">
            <v>3136</v>
          </cell>
        </row>
        <row r="740">
          <cell r="A740">
            <v>3</v>
          </cell>
          <cell r="B740" t="str">
            <v>PD</v>
          </cell>
          <cell r="C740" t="str">
            <v>IV</v>
          </cell>
          <cell r="I740">
            <v>2</v>
          </cell>
          <cell r="K740">
            <v>2105</v>
          </cell>
          <cell r="L740">
            <v>2</v>
          </cell>
          <cell r="N740" t="str">
            <v>C</v>
          </cell>
          <cell r="P740">
            <v>116025</v>
          </cell>
        </row>
        <row r="741">
          <cell r="A741">
            <v>3</v>
          </cell>
          <cell r="B741" t="str">
            <v>PD</v>
          </cell>
          <cell r="C741" t="str">
            <v>IV</v>
          </cell>
          <cell r="I741">
            <v>2</v>
          </cell>
          <cell r="K741">
            <v>2201</v>
          </cell>
          <cell r="L741">
            <v>2</v>
          </cell>
          <cell r="N741" t="str">
            <v>C</v>
          </cell>
          <cell r="P741">
            <v>82176</v>
          </cell>
        </row>
        <row r="742">
          <cell r="A742">
            <v>3</v>
          </cell>
          <cell r="B742" t="str">
            <v>PD</v>
          </cell>
          <cell r="C742" t="str">
            <v>IV</v>
          </cell>
          <cell r="I742">
            <v>2</v>
          </cell>
          <cell r="K742">
            <v>2601</v>
          </cell>
          <cell r="L742">
            <v>2</v>
          </cell>
          <cell r="N742" t="str">
            <v>C</v>
          </cell>
          <cell r="P742">
            <v>297035</v>
          </cell>
        </row>
        <row r="743">
          <cell r="A743">
            <v>3</v>
          </cell>
          <cell r="B743" t="str">
            <v>PD</v>
          </cell>
          <cell r="C743" t="str">
            <v>IV</v>
          </cell>
          <cell r="I743">
            <v>2</v>
          </cell>
          <cell r="K743">
            <v>3104</v>
          </cell>
          <cell r="L743">
            <v>3</v>
          </cell>
          <cell r="N743" t="str">
            <v>C</v>
          </cell>
          <cell r="P743">
            <v>179550</v>
          </cell>
        </row>
        <row r="744">
          <cell r="A744">
            <v>3</v>
          </cell>
          <cell r="B744" t="str">
            <v>PD</v>
          </cell>
          <cell r="C744" t="str">
            <v>IV</v>
          </cell>
          <cell r="I744">
            <v>2</v>
          </cell>
          <cell r="K744">
            <v>3105</v>
          </cell>
          <cell r="L744">
            <v>3</v>
          </cell>
          <cell r="N744" t="str">
            <v>C</v>
          </cell>
          <cell r="P744">
            <v>16800</v>
          </cell>
        </row>
        <row r="745">
          <cell r="A745">
            <v>3</v>
          </cell>
          <cell r="B745" t="str">
            <v>PD</v>
          </cell>
          <cell r="C745" t="str">
            <v>IV</v>
          </cell>
          <cell r="I745">
            <v>2</v>
          </cell>
          <cell r="K745">
            <v>3210</v>
          </cell>
          <cell r="L745">
            <v>3</v>
          </cell>
          <cell r="N745" t="str">
            <v>C</v>
          </cell>
          <cell r="P745">
            <v>331200</v>
          </cell>
        </row>
        <row r="746">
          <cell r="A746">
            <v>3</v>
          </cell>
          <cell r="B746" t="str">
            <v>PD</v>
          </cell>
          <cell r="C746" t="str">
            <v>IV</v>
          </cell>
          <cell r="I746">
            <v>2</v>
          </cell>
          <cell r="K746">
            <v>3212</v>
          </cell>
          <cell r="L746">
            <v>3</v>
          </cell>
          <cell r="N746" t="str">
            <v>C</v>
          </cell>
          <cell r="P746">
            <v>393750</v>
          </cell>
        </row>
        <row r="747">
          <cell r="A747">
            <v>3</v>
          </cell>
          <cell r="B747" t="str">
            <v>PD</v>
          </cell>
          <cell r="C747" t="str">
            <v>IV</v>
          </cell>
          <cell r="I747">
            <v>2</v>
          </cell>
          <cell r="K747">
            <v>3411</v>
          </cell>
          <cell r="L747">
            <v>3</v>
          </cell>
          <cell r="N747" t="str">
            <v>C</v>
          </cell>
          <cell r="P747">
            <v>4290000</v>
          </cell>
        </row>
        <row r="748">
          <cell r="A748">
            <v>3</v>
          </cell>
          <cell r="B748" t="str">
            <v>PD</v>
          </cell>
          <cell r="C748" t="str">
            <v>IV</v>
          </cell>
          <cell r="I748">
            <v>2</v>
          </cell>
          <cell r="K748">
            <v>3501</v>
          </cell>
          <cell r="L748">
            <v>3</v>
          </cell>
          <cell r="N748" t="str">
            <v>C</v>
          </cell>
          <cell r="P748">
            <v>243750</v>
          </cell>
        </row>
        <row r="749">
          <cell r="A749">
            <v>3</v>
          </cell>
          <cell r="B749" t="str">
            <v>PD</v>
          </cell>
          <cell r="C749" t="str">
            <v>IV</v>
          </cell>
          <cell r="I749">
            <v>2</v>
          </cell>
          <cell r="K749">
            <v>3506</v>
          </cell>
          <cell r="L749">
            <v>3</v>
          </cell>
          <cell r="N749" t="str">
            <v>C</v>
          </cell>
          <cell r="P749">
            <v>976297</v>
          </cell>
        </row>
        <row r="750">
          <cell r="A750">
            <v>3</v>
          </cell>
          <cell r="B750" t="str">
            <v>PD</v>
          </cell>
          <cell r="C750" t="str">
            <v>IV</v>
          </cell>
          <cell r="I750">
            <v>2</v>
          </cell>
          <cell r="K750">
            <v>3510</v>
          </cell>
          <cell r="L750">
            <v>3</v>
          </cell>
          <cell r="N750" t="str">
            <v>C</v>
          </cell>
          <cell r="P750">
            <v>290850</v>
          </cell>
        </row>
        <row r="751">
          <cell r="A751">
            <v>3</v>
          </cell>
          <cell r="B751" t="str">
            <v>PD</v>
          </cell>
          <cell r="C751" t="str">
            <v>IV</v>
          </cell>
          <cell r="I751">
            <v>2</v>
          </cell>
          <cell r="K751">
            <v>3603</v>
          </cell>
          <cell r="L751">
            <v>3</v>
          </cell>
          <cell r="N751" t="str">
            <v>C</v>
          </cell>
          <cell r="P751">
            <v>494000</v>
          </cell>
        </row>
        <row r="752">
          <cell r="A752">
            <v>3</v>
          </cell>
          <cell r="B752" t="str">
            <v>PD</v>
          </cell>
          <cell r="C752" t="str">
            <v>IV</v>
          </cell>
          <cell r="I752">
            <v>2</v>
          </cell>
          <cell r="K752">
            <v>3606</v>
          </cell>
          <cell r="L752">
            <v>3</v>
          </cell>
          <cell r="N752" t="str">
            <v>C</v>
          </cell>
          <cell r="P752">
            <v>280000</v>
          </cell>
        </row>
        <row r="753">
          <cell r="A753">
            <v>3</v>
          </cell>
          <cell r="B753" t="str">
            <v>PD</v>
          </cell>
          <cell r="C753" t="str">
            <v>IV</v>
          </cell>
          <cell r="I753">
            <v>2</v>
          </cell>
          <cell r="K753">
            <v>3703</v>
          </cell>
          <cell r="L753">
            <v>3</v>
          </cell>
          <cell r="N753" t="str">
            <v>C</v>
          </cell>
          <cell r="P753">
            <v>5188</v>
          </cell>
        </row>
        <row r="754">
          <cell r="A754">
            <v>3</v>
          </cell>
          <cell r="B754" t="str">
            <v>PD</v>
          </cell>
          <cell r="C754" t="str">
            <v>IV</v>
          </cell>
          <cell r="I754">
            <v>2</v>
          </cell>
          <cell r="K754">
            <v>3803</v>
          </cell>
          <cell r="L754">
            <v>3</v>
          </cell>
          <cell r="N754" t="str">
            <v>C</v>
          </cell>
          <cell r="P754">
            <v>87776</v>
          </cell>
        </row>
        <row r="755">
          <cell r="A755">
            <v>3</v>
          </cell>
          <cell r="B755" t="str">
            <v>PD</v>
          </cell>
          <cell r="C755" t="str">
            <v>IV</v>
          </cell>
          <cell r="I755">
            <v>2</v>
          </cell>
          <cell r="K755">
            <v>4105</v>
          </cell>
          <cell r="L755">
            <v>4</v>
          </cell>
          <cell r="N755" t="str">
            <v>C</v>
          </cell>
          <cell r="P755">
            <v>135544561</v>
          </cell>
        </row>
        <row r="756">
          <cell r="A756">
            <v>3</v>
          </cell>
          <cell r="B756" t="str">
            <v>PD</v>
          </cell>
          <cell r="C756" t="str">
            <v>IV</v>
          </cell>
          <cell r="I756">
            <v>2</v>
          </cell>
          <cell r="K756">
            <v>5101</v>
          </cell>
          <cell r="L756">
            <v>5</v>
          </cell>
          <cell r="N756" t="str">
            <v>I</v>
          </cell>
          <cell r="P756">
            <v>1980668</v>
          </cell>
        </row>
        <row r="757">
          <cell r="A757">
            <v>3</v>
          </cell>
          <cell r="B757" t="str">
            <v>PD</v>
          </cell>
          <cell r="C757" t="str">
            <v>IV</v>
          </cell>
          <cell r="I757">
            <v>2</v>
          </cell>
          <cell r="K757">
            <v>5102</v>
          </cell>
          <cell r="L757">
            <v>5</v>
          </cell>
          <cell r="N757" t="str">
            <v>I</v>
          </cell>
          <cell r="P757">
            <v>131215</v>
          </cell>
        </row>
        <row r="758">
          <cell r="A758">
            <v>3</v>
          </cell>
          <cell r="B758" t="str">
            <v>PD</v>
          </cell>
          <cell r="C758" t="str">
            <v>IV</v>
          </cell>
          <cell r="I758">
            <v>2</v>
          </cell>
          <cell r="K758">
            <v>5304</v>
          </cell>
          <cell r="L758">
            <v>5</v>
          </cell>
          <cell r="N758" t="str">
            <v>I</v>
          </cell>
          <cell r="P758">
            <v>1000000</v>
          </cell>
        </row>
        <row r="759">
          <cell r="A759">
            <v>3</v>
          </cell>
          <cell r="B759" t="str">
            <v>PD</v>
          </cell>
          <cell r="C759" t="str">
            <v>IV</v>
          </cell>
          <cell r="I759">
            <v>2</v>
          </cell>
          <cell r="K759">
            <v>7106</v>
          </cell>
          <cell r="L759">
            <v>7</v>
          </cell>
          <cell r="N759" t="str">
            <v>I</v>
          </cell>
          <cell r="P759">
            <v>227435111</v>
          </cell>
        </row>
        <row r="760">
          <cell r="A760">
            <v>3</v>
          </cell>
          <cell r="B760" t="str">
            <v>PD</v>
          </cell>
          <cell r="C760" t="str">
            <v>IV</v>
          </cell>
          <cell r="I760">
            <v>2</v>
          </cell>
          <cell r="K760">
            <v>4105</v>
          </cell>
          <cell r="L760">
            <v>4</v>
          </cell>
          <cell r="N760" t="str">
            <v>C</v>
          </cell>
          <cell r="P760">
            <v>12766117</v>
          </cell>
        </row>
        <row r="761">
          <cell r="A761">
            <v>3</v>
          </cell>
          <cell r="B761" t="str">
            <v>PD</v>
          </cell>
          <cell r="C761" t="str">
            <v>IV</v>
          </cell>
          <cell r="I761">
            <v>2</v>
          </cell>
          <cell r="K761">
            <v>7106</v>
          </cell>
          <cell r="L761">
            <v>7</v>
          </cell>
          <cell r="N761" t="str">
            <v>I</v>
          </cell>
          <cell r="P761">
            <v>19160000</v>
          </cell>
        </row>
        <row r="762">
          <cell r="A762">
            <v>4</v>
          </cell>
          <cell r="B762" t="str">
            <v>P0</v>
          </cell>
          <cell r="C762" t="str">
            <v>DS</v>
          </cell>
          <cell r="I762">
            <v>2</v>
          </cell>
          <cell r="K762">
            <v>1103</v>
          </cell>
          <cell r="L762">
            <v>1</v>
          </cell>
          <cell r="N762" t="str">
            <v>C</v>
          </cell>
          <cell r="P762">
            <v>6175652</v>
          </cell>
        </row>
        <row r="763">
          <cell r="A763">
            <v>4</v>
          </cell>
          <cell r="B763" t="str">
            <v>P0</v>
          </cell>
          <cell r="C763" t="str">
            <v>DS</v>
          </cell>
          <cell r="I763">
            <v>2</v>
          </cell>
          <cell r="K763">
            <v>1305</v>
          </cell>
          <cell r="L763">
            <v>1</v>
          </cell>
          <cell r="N763" t="str">
            <v>C</v>
          </cell>
          <cell r="P763">
            <v>154199</v>
          </cell>
        </row>
        <row r="764">
          <cell r="A764">
            <v>4</v>
          </cell>
          <cell r="B764" t="str">
            <v>P0</v>
          </cell>
          <cell r="C764" t="str">
            <v>DS</v>
          </cell>
          <cell r="I764">
            <v>2</v>
          </cell>
          <cell r="K764">
            <v>1306</v>
          </cell>
          <cell r="L764">
            <v>1</v>
          </cell>
          <cell r="N764" t="str">
            <v>C</v>
          </cell>
          <cell r="P764">
            <v>2431337</v>
          </cell>
        </row>
        <row r="765">
          <cell r="A765">
            <v>4</v>
          </cell>
          <cell r="B765" t="str">
            <v>P0</v>
          </cell>
          <cell r="C765" t="str">
            <v>DS</v>
          </cell>
          <cell r="I765">
            <v>2</v>
          </cell>
          <cell r="K765">
            <v>1316</v>
          </cell>
          <cell r="L765">
            <v>1</v>
          </cell>
          <cell r="N765" t="str">
            <v>C</v>
          </cell>
          <cell r="P765">
            <v>558883</v>
          </cell>
        </row>
        <row r="766">
          <cell r="A766">
            <v>4</v>
          </cell>
          <cell r="B766" t="str">
            <v>P0</v>
          </cell>
          <cell r="C766" t="str">
            <v>DS</v>
          </cell>
          <cell r="I766">
            <v>2</v>
          </cell>
          <cell r="K766">
            <v>1319</v>
          </cell>
          <cell r="L766">
            <v>1</v>
          </cell>
          <cell r="N766" t="str">
            <v>C</v>
          </cell>
          <cell r="P766">
            <v>586221</v>
          </cell>
        </row>
        <row r="767">
          <cell r="A767">
            <v>4</v>
          </cell>
          <cell r="B767" t="str">
            <v>P0</v>
          </cell>
          <cell r="C767" t="str">
            <v>DS</v>
          </cell>
          <cell r="I767">
            <v>2</v>
          </cell>
          <cell r="K767">
            <v>1402</v>
          </cell>
          <cell r="L767">
            <v>1</v>
          </cell>
          <cell r="N767" t="str">
            <v>C</v>
          </cell>
          <cell r="P767">
            <v>2076253</v>
          </cell>
        </row>
        <row r="768">
          <cell r="A768">
            <v>4</v>
          </cell>
          <cell r="B768" t="str">
            <v>P0</v>
          </cell>
          <cell r="C768" t="str">
            <v>DS</v>
          </cell>
          <cell r="I768">
            <v>2</v>
          </cell>
          <cell r="K768">
            <v>1403</v>
          </cell>
          <cell r="L768">
            <v>1</v>
          </cell>
          <cell r="N768" t="str">
            <v>C</v>
          </cell>
          <cell r="P768">
            <v>1060538</v>
          </cell>
        </row>
        <row r="769">
          <cell r="A769">
            <v>4</v>
          </cell>
          <cell r="B769" t="str">
            <v>P0</v>
          </cell>
          <cell r="C769" t="str">
            <v>DS</v>
          </cell>
          <cell r="I769">
            <v>2</v>
          </cell>
          <cell r="K769">
            <v>1404</v>
          </cell>
          <cell r="L769">
            <v>1</v>
          </cell>
          <cell r="N769" t="str">
            <v>C</v>
          </cell>
          <cell r="P769">
            <v>456449</v>
          </cell>
        </row>
        <row r="770">
          <cell r="A770">
            <v>4</v>
          </cell>
          <cell r="B770" t="str">
            <v>P0</v>
          </cell>
          <cell r="C770" t="str">
            <v>DS</v>
          </cell>
          <cell r="I770">
            <v>2</v>
          </cell>
          <cell r="K770">
            <v>1505</v>
          </cell>
          <cell r="L770">
            <v>1</v>
          </cell>
          <cell r="N770" t="str">
            <v>C</v>
          </cell>
          <cell r="P770">
            <v>588325</v>
          </cell>
        </row>
        <row r="771">
          <cell r="A771">
            <v>4</v>
          </cell>
          <cell r="B771" t="str">
            <v>P0</v>
          </cell>
          <cell r="C771" t="str">
            <v>DS</v>
          </cell>
          <cell r="I771">
            <v>2</v>
          </cell>
          <cell r="K771">
            <v>1507</v>
          </cell>
          <cell r="L771">
            <v>1</v>
          </cell>
          <cell r="N771" t="str">
            <v>C</v>
          </cell>
          <cell r="P771">
            <v>145280</v>
          </cell>
        </row>
        <row r="772">
          <cell r="A772">
            <v>4</v>
          </cell>
          <cell r="B772" t="str">
            <v>P0</v>
          </cell>
          <cell r="C772" t="str">
            <v>DS</v>
          </cell>
          <cell r="I772">
            <v>2</v>
          </cell>
          <cell r="K772">
            <v>1508</v>
          </cell>
          <cell r="L772">
            <v>1</v>
          </cell>
          <cell r="N772" t="str">
            <v>C</v>
          </cell>
          <cell r="P772">
            <v>416160</v>
          </cell>
        </row>
        <row r="773">
          <cell r="A773">
            <v>4</v>
          </cell>
          <cell r="B773" t="str">
            <v>P0</v>
          </cell>
          <cell r="C773" t="str">
            <v>DS</v>
          </cell>
          <cell r="I773">
            <v>2</v>
          </cell>
          <cell r="K773">
            <v>1509</v>
          </cell>
          <cell r="L773">
            <v>1</v>
          </cell>
          <cell r="N773" t="str">
            <v>C</v>
          </cell>
          <cell r="P773">
            <v>14596536</v>
          </cell>
        </row>
        <row r="774">
          <cell r="A774">
            <v>4</v>
          </cell>
          <cell r="B774" t="str">
            <v>P0</v>
          </cell>
          <cell r="C774" t="str">
            <v>DS</v>
          </cell>
          <cell r="I774">
            <v>2</v>
          </cell>
          <cell r="K774">
            <v>1511</v>
          </cell>
          <cell r="L774">
            <v>1</v>
          </cell>
          <cell r="N774" t="str">
            <v>C</v>
          </cell>
          <cell r="P774">
            <v>167287</v>
          </cell>
        </row>
        <row r="775">
          <cell r="A775">
            <v>4</v>
          </cell>
          <cell r="B775" t="str">
            <v>P0</v>
          </cell>
          <cell r="C775" t="str">
            <v>DS</v>
          </cell>
          <cell r="I775">
            <v>2</v>
          </cell>
          <cell r="K775">
            <v>1601</v>
          </cell>
          <cell r="L775">
            <v>1</v>
          </cell>
          <cell r="N775" t="str">
            <v>C</v>
          </cell>
          <cell r="P775">
            <v>481751</v>
          </cell>
        </row>
        <row r="776">
          <cell r="A776">
            <v>4</v>
          </cell>
          <cell r="B776" t="str">
            <v>P0</v>
          </cell>
          <cell r="C776" t="str">
            <v>DS</v>
          </cell>
          <cell r="I776">
            <v>2</v>
          </cell>
          <cell r="K776">
            <v>2101</v>
          </cell>
          <cell r="L776">
            <v>2</v>
          </cell>
          <cell r="N776" t="str">
            <v>C</v>
          </cell>
          <cell r="P776">
            <v>575360</v>
          </cell>
        </row>
        <row r="777">
          <cell r="A777">
            <v>4</v>
          </cell>
          <cell r="B777" t="str">
            <v>P0</v>
          </cell>
          <cell r="C777" t="str">
            <v>DS</v>
          </cell>
          <cell r="I777">
            <v>2</v>
          </cell>
          <cell r="K777">
            <v>2102</v>
          </cell>
          <cell r="L777">
            <v>2</v>
          </cell>
          <cell r="N777" t="str">
            <v>C</v>
          </cell>
          <cell r="P777">
            <v>63726</v>
          </cell>
        </row>
        <row r="778">
          <cell r="A778">
            <v>4</v>
          </cell>
          <cell r="B778" t="str">
            <v>P0</v>
          </cell>
          <cell r="C778" t="str">
            <v>DS</v>
          </cell>
          <cell r="I778">
            <v>2</v>
          </cell>
          <cell r="K778">
            <v>2103</v>
          </cell>
          <cell r="L778">
            <v>2</v>
          </cell>
          <cell r="N778" t="str">
            <v>C</v>
          </cell>
          <cell r="P778">
            <v>38325</v>
          </cell>
        </row>
        <row r="779">
          <cell r="A779">
            <v>4</v>
          </cell>
          <cell r="B779" t="str">
            <v>P0</v>
          </cell>
          <cell r="C779" t="str">
            <v>DS</v>
          </cell>
          <cell r="I779">
            <v>2</v>
          </cell>
          <cell r="K779">
            <v>2105</v>
          </cell>
          <cell r="L779">
            <v>2</v>
          </cell>
          <cell r="N779" t="str">
            <v>C</v>
          </cell>
          <cell r="P779">
            <v>555371</v>
          </cell>
        </row>
        <row r="780">
          <cell r="A780">
            <v>4</v>
          </cell>
          <cell r="B780" t="str">
            <v>P0</v>
          </cell>
          <cell r="C780" t="str">
            <v>DS</v>
          </cell>
          <cell r="I780">
            <v>2</v>
          </cell>
          <cell r="K780">
            <v>2106</v>
          </cell>
          <cell r="L780">
            <v>2</v>
          </cell>
          <cell r="N780" t="str">
            <v>C</v>
          </cell>
          <cell r="P780">
            <v>924620</v>
          </cell>
        </row>
        <row r="781">
          <cell r="A781">
            <v>4</v>
          </cell>
          <cell r="B781" t="str">
            <v>P0</v>
          </cell>
          <cell r="C781" t="str">
            <v>DS</v>
          </cell>
          <cell r="I781">
            <v>2</v>
          </cell>
          <cell r="K781">
            <v>2201</v>
          </cell>
          <cell r="L781">
            <v>2</v>
          </cell>
          <cell r="N781" t="str">
            <v>C</v>
          </cell>
          <cell r="P781">
            <v>95000</v>
          </cell>
        </row>
        <row r="782">
          <cell r="A782">
            <v>4</v>
          </cell>
          <cell r="B782" t="str">
            <v>P0</v>
          </cell>
          <cell r="C782" t="str">
            <v>DS</v>
          </cell>
          <cell r="I782">
            <v>2</v>
          </cell>
          <cell r="K782">
            <v>2203</v>
          </cell>
          <cell r="L782">
            <v>2</v>
          </cell>
          <cell r="N782" t="str">
            <v>C</v>
          </cell>
          <cell r="P782">
            <v>54160</v>
          </cell>
        </row>
        <row r="783">
          <cell r="A783">
            <v>4</v>
          </cell>
          <cell r="B783" t="str">
            <v>P0</v>
          </cell>
          <cell r="C783" t="str">
            <v>DS</v>
          </cell>
          <cell r="I783">
            <v>2</v>
          </cell>
          <cell r="K783">
            <v>2302</v>
          </cell>
          <cell r="L783">
            <v>2</v>
          </cell>
          <cell r="N783" t="str">
            <v>C</v>
          </cell>
          <cell r="P783">
            <v>50000</v>
          </cell>
        </row>
        <row r="784">
          <cell r="A784">
            <v>4</v>
          </cell>
          <cell r="B784" t="str">
            <v>P0</v>
          </cell>
          <cell r="C784" t="str">
            <v>DS</v>
          </cell>
          <cell r="I784">
            <v>2</v>
          </cell>
          <cell r="K784">
            <v>2303</v>
          </cell>
          <cell r="L784">
            <v>2</v>
          </cell>
          <cell r="N784" t="str">
            <v>C</v>
          </cell>
          <cell r="P784">
            <v>52475</v>
          </cell>
        </row>
        <row r="785">
          <cell r="A785">
            <v>4</v>
          </cell>
          <cell r="B785" t="str">
            <v>P0</v>
          </cell>
          <cell r="C785" t="str">
            <v>DS</v>
          </cell>
          <cell r="I785">
            <v>2</v>
          </cell>
          <cell r="K785">
            <v>2401</v>
          </cell>
          <cell r="L785">
            <v>2</v>
          </cell>
          <cell r="N785" t="str">
            <v>C</v>
          </cell>
          <cell r="P785">
            <v>25725</v>
          </cell>
        </row>
        <row r="786">
          <cell r="A786">
            <v>4</v>
          </cell>
          <cell r="B786" t="str">
            <v>P0</v>
          </cell>
          <cell r="C786" t="str">
            <v>DS</v>
          </cell>
          <cell r="I786">
            <v>2</v>
          </cell>
          <cell r="K786">
            <v>2402</v>
          </cell>
          <cell r="L786">
            <v>2</v>
          </cell>
          <cell r="N786" t="str">
            <v>C</v>
          </cell>
          <cell r="P786">
            <v>13755</v>
          </cell>
        </row>
        <row r="787">
          <cell r="A787">
            <v>4</v>
          </cell>
          <cell r="B787" t="str">
            <v>P0</v>
          </cell>
          <cell r="C787" t="str">
            <v>DS</v>
          </cell>
          <cell r="I787">
            <v>2</v>
          </cell>
          <cell r="K787">
            <v>2403</v>
          </cell>
          <cell r="L787">
            <v>2</v>
          </cell>
          <cell r="N787" t="str">
            <v>C</v>
          </cell>
          <cell r="P787">
            <v>57600</v>
          </cell>
        </row>
        <row r="788">
          <cell r="A788">
            <v>4</v>
          </cell>
          <cell r="B788" t="str">
            <v>P0</v>
          </cell>
          <cell r="C788" t="str">
            <v>DS</v>
          </cell>
          <cell r="I788">
            <v>2</v>
          </cell>
          <cell r="K788">
            <v>2404</v>
          </cell>
          <cell r="L788">
            <v>2</v>
          </cell>
          <cell r="N788" t="str">
            <v>C</v>
          </cell>
          <cell r="P788">
            <v>51660</v>
          </cell>
        </row>
        <row r="789">
          <cell r="A789">
            <v>4</v>
          </cell>
          <cell r="B789" t="str">
            <v>P0</v>
          </cell>
          <cell r="C789" t="str">
            <v>DS</v>
          </cell>
          <cell r="I789">
            <v>2</v>
          </cell>
          <cell r="K789">
            <v>2503</v>
          </cell>
          <cell r="L789">
            <v>2</v>
          </cell>
          <cell r="N789" t="str">
            <v>C</v>
          </cell>
          <cell r="P789">
            <v>13650</v>
          </cell>
        </row>
        <row r="790">
          <cell r="A790">
            <v>4</v>
          </cell>
          <cell r="B790" t="str">
            <v>P0</v>
          </cell>
          <cell r="C790" t="str">
            <v>DS</v>
          </cell>
          <cell r="I790">
            <v>2</v>
          </cell>
          <cell r="K790">
            <v>2505</v>
          </cell>
          <cell r="L790">
            <v>2</v>
          </cell>
          <cell r="N790" t="str">
            <v>C</v>
          </cell>
          <cell r="P790">
            <v>5810</v>
          </cell>
        </row>
        <row r="791">
          <cell r="A791">
            <v>4</v>
          </cell>
          <cell r="B791" t="str">
            <v>P0</v>
          </cell>
          <cell r="C791" t="str">
            <v>DS</v>
          </cell>
          <cell r="I791">
            <v>2</v>
          </cell>
          <cell r="K791">
            <v>2601</v>
          </cell>
          <cell r="L791">
            <v>2</v>
          </cell>
          <cell r="N791" t="str">
            <v>C</v>
          </cell>
          <cell r="P791">
            <v>35000</v>
          </cell>
        </row>
        <row r="792">
          <cell r="A792">
            <v>4</v>
          </cell>
          <cell r="B792" t="str">
            <v>P0</v>
          </cell>
          <cell r="C792" t="str">
            <v>DS</v>
          </cell>
          <cell r="I792">
            <v>2</v>
          </cell>
          <cell r="K792">
            <v>2602</v>
          </cell>
          <cell r="L792">
            <v>2</v>
          </cell>
          <cell r="N792" t="str">
            <v>C</v>
          </cell>
          <cell r="P792">
            <v>4000</v>
          </cell>
        </row>
        <row r="793">
          <cell r="A793">
            <v>4</v>
          </cell>
          <cell r="B793" t="str">
            <v>P0</v>
          </cell>
          <cell r="C793" t="str">
            <v>DS</v>
          </cell>
          <cell r="I793">
            <v>2</v>
          </cell>
          <cell r="K793">
            <v>2701</v>
          </cell>
          <cell r="L793">
            <v>2</v>
          </cell>
          <cell r="N793" t="str">
            <v>C</v>
          </cell>
          <cell r="P793">
            <v>40000</v>
          </cell>
        </row>
        <row r="794">
          <cell r="A794">
            <v>4</v>
          </cell>
          <cell r="B794" t="str">
            <v>P0</v>
          </cell>
          <cell r="C794" t="str">
            <v>DS</v>
          </cell>
          <cell r="I794">
            <v>2</v>
          </cell>
          <cell r="K794">
            <v>2702</v>
          </cell>
          <cell r="L794">
            <v>2</v>
          </cell>
          <cell r="N794" t="str">
            <v>C</v>
          </cell>
          <cell r="P794">
            <v>15000</v>
          </cell>
        </row>
        <row r="795">
          <cell r="A795">
            <v>4</v>
          </cell>
          <cell r="B795" t="str">
            <v>P0</v>
          </cell>
          <cell r="C795" t="str">
            <v>DS</v>
          </cell>
          <cell r="I795">
            <v>2</v>
          </cell>
          <cell r="K795">
            <v>3101</v>
          </cell>
          <cell r="L795">
            <v>3</v>
          </cell>
          <cell r="N795" t="str">
            <v>C</v>
          </cell>
          <cell r="P795">
            <v>43260</v>
          </cell>
        </row>
        <row r="796">
          <cell r="A796">
            <v>4</v>
          </cell>
          <cell r="B796" t="str">
            <v>P0</v>
          </cell>
          <cell r="C796" t="str">
            <v>DS</v>
          </cell>
          <cell r="I796">
            <v>2</v>
          </cell>
          <cell r="K796">
            <v>3103</v>
          </cell>
          <cell r="L796">
            <v>3</v>
          </cell>
          <cell r="N796" t="str">
            <v>C</v>
          </cell>
          <cell r="P796">
            <v>377851</v>
          </cell>
        </row>
        <row r="797">
          <cell r="A797">
            <v>4</v>
          </cell>
          <cell r="B797" t="str">
            <v>P0</v>
          </cell>
          <cell r="C797" t="str">
            <v>DS</v>
          </cell>
          <cell r="I797">
            <v>2</v>
          </cell>
          <cell r="K797">
            <v>3103</v>
          </cell>
          <cell r="L797">
            <v>3</v>
          </cell>
          <cell r="N797" t="str">
            <v>C</v>
          </cell>
          <cell r="P797">
            <v>23540</v>
          </cell>
        </row>
        <row r="798">
          <cell r="A798">
            <v>4</v>
          </cell>
          <cell r="B798" t="str">
            <v>P0</v>
          </cell>
          <cell r="C798" t="str">
            <v>DS</v>
          </cell>
          <cell r="I798">
            <v>2</v>
          </cell>
          <cell r="K798">
            <v>3104</v>
          </cell>
          <cell r="L798">
            <v>3</v>
          </cell>
          <cell r="N798" t="str">
            <v>C</v>
          </cell>
          <cell r="P798">
            <v>355500</v>
          </cell>
        </row>
        <row r="799">
          <cell r="A799">
            <v>4</v>
          </cell>
          <cell r="B799" t="str">
            <v>P0</v>
          </cell>
          <cell r="C799" t="str">
            <v>DS</v>
          </cell>
          <cell r="I799">
            <v>2</v>
          </cell>
          <cell r="K799">
            <v>3105</v>
          </cell>
          <cell r="L799">
            <v>3</v>
          </cell>
          <cell r="N799" t="str">
            <v>C</v>
          </cell>
          <cell r="P799">
            <v>74160</v>
          </cell>
        </row>
        <row r="800">
          <cell r="A800">
            <v>4</v>
          </cell>
          <cell r="B800" t="str">
            <v>P0</v>
          </cell>
          <cell r="C800" t="str">
            <v>DS</v>
          </cell>
          <cell r="I800">
            <v>2</v>
          </cell>
          <cell r="K800">
            <v>3106</v>
          </cell>
          <cell r="L800">
            <v>3</v>
          </cell>
          <cell r="N800" t="str">
            <v>C</v>
          </cell>
          <cell r="P800">
            <v>45423</v>
          </cell>
        </row>
        <row r="801">
          <cell r="A801">
            <v>4</v>
          </cell>
          <cell r="B801" t="str">
            <v>P0</v>
          </cell>
          <cell r="C801" t="str">
            <v>DS</v>
          </cell>
          <cell r="I801">
            <v>2</v>
          </cell>
          <cell r="K801">
            <v>3108</v>
          </cell>
          <cell r="L801">
            <v>3</v>
          </cell>
          <cell r="N801" t="str">
            <v>C</v>
          </cell>
          <cell r="P801">
            <v>20680</v>
          </cell>
        </row>
        <row r="802">
          <cell r="A802">
            <v>4</v>
          </cell>
          <cell r="B802" t="str">
            <v>P0</v>
          </cell>
          <cell r="C802" t="str">
            <v>DS</v>
          </cell>
          <cell r="I802">
            <v>2</v>
          </cell>
          <cell r="K802">
            <v>3201</v>
          </cell>
          <cell r="L802">
            <v>3</v>
          </cell>
          <cell r="N802" t="str">
            <v>C</v>
          </cell>
          <cell r="P802">
            <v>1666160</v>
          </cell>
        </row>
        <row r="803">
          <cell r="A803">
            <v>4</v>
          </cell>
          <cell r="B803" t="str">
            <v>P0</v>
          </cell>
          <cell r="C803" t="str">
            <v>DS</v>
          </cell>
          <cell r="I803">
            <v>2</v>
          </cell>
          <cell r="K803">
            <v>3210</v>
          </cell>
          <cell r="L803">
            <v>3</v>
          </cell>
          <cell r="N803" t="str">
            <v>C</v>
          </cell>
          <cell r="P803">
            <v>270000</v>
          </cell>
        </row>
        <row r="804">
          <cell r="A804">
            <v>4</v>
          </cell>
          <cell r="B804" t="str">
            <v>P0</v>
          </cell>
          <cell r="C804" t="str">
            <v>DS</v>
          </cell>
          <cell r="I804">
            <v>2</v>
          </cell>
          <cell r="K804">
            <v>3212</v>
          </cell>
          <cell r="L804">
            <v>3</v>
          </cell>
          <cell r="N804" t="str">
            <v>C</v>
          </cell>
          <cell r="P804">
            <v>154373</v>
          </cell>
        </row>
        <row r="805">
          <cell r="A805">
            <v>4</v>
          </cell>
          <cell r="B805" t="str">
            <v>P0</v>
          </cell>
          <cell r="C805" t="str">
            <v>DS</v>
          </cell>
          <cell r="I805">
            <v>2</v>
          </cell>
          <cell r="K805">
            <v>3301</v>
          </cell>
          <cell r="L805">
            <v>3</v>
          </cell>
          <cell r="N805" t="str">
            <v>C</v>
          </cell>
          <cell r="P805">
            <v>11878956</v>
          </cell>
        </row>
        <row r="806">
          <cell r="A806">
            <v>4</v>
          </cell>
          <cell r="B806" t="str">
            <v>P0</v>
          </cell>
          <cell r="C806" t="str">
            <v>DS</v>
          </cell>
          <cell r="I806">
            <v>2</v>
          </cell>
          <cell r="K806">
            <v>3302</v>
          </cell>
          <cell r="L806">
            <v>3</v>
          </cell>
          <cell r="N806" t="str">
            <v>C</v>
          </cell>
          <cell r="P806">
            <v>300000</v>
          </cell>
        </row>
        <row r="807">
          <cell r="A807">
            <v>4</v>
          </cell>
          <cell r="B807" t="str">
            <v>P0</v>
          </cell>
          <cell r="C807" t="str">
            <v>DS</v>
          </cell>
          <cell r="I807">
            <v>2</v>
          </cell>
          <cell r="K807">
            <v>3303</v>
          </cell>
          <cell r="L807">
            <v>3</v>
          </cell>
          <cell r="N807" t="str">
            <v>C</v>
          </cell>
          <cell r="P807">
            <v>324450</v>
          </cell>
        </row>
        <row r="808">
          <cell r="A808">
            <v>4</v>
          </cell>
          <cell r="B808" t="str">
            <v>P0</v>
          </cell>
          <cell r="C808" t="str">
            <v>DS</v>
          </cell>
          <cell r="I808">
            <v>2</v>
          </cell>
          <cell r="K808">
            <v>3305</v>
          </cell>
          <cell r="L808">
            <v>3</v>
          </cell>
          <cell r="N808" t="str">
            <v>C</v>
          </cell>
          <cell r="P808">
            <v>200000</v>
          </cell>
        </row>
        <row r="809">
          <cell r="A809">
            <v>4</v>
          </cell>
          <cell r="B809" t="str">
            <v>P0</v>
          </cell>
          <cell r="C809" t="str">
            <v>DS</v>
          </cell>
          <cell r="I809">
            <v>2</v>
          </cell>
          <cell r="K809">
            <v>3402</v>
          </cell>
          <cell r="L809">
            <v>3</v>
          </cell>
          <cell r="N809" t="str">
            <v>C</v>
          </cell>
          <cell r="P809">
            <v>15000</v>
          </cell>
        </row>
        <row r="810">
          <cell r="A810">
            <v>4</v>
          </cell>
          <cell r="B810" t="str">
            <v>P0</v>
          </cell>
          <cell r="C810" t="str">
            <v>DS</v>
          </cell>
          <cell r="I810">
            <v>2</v>
          </cell>
          <cell r="K810">
            <v>3403</v>
          </cell>
          <cell r="L810">
            <v>3</v>
          </cell>
          <cell r="N810" t="str">
            <v>C</v>
          </cell>
          <cell r="P810">
            <v>4700000</v>
          </cell>
        </row>
        <row r="811">
          <cell r="A811">
            <v>4</v>
          </cell>
          <cell r="B811" t="str">
            <v>P0</v>
          </cell>
          <cell r="C811" t="str">
            <v>DS</v>
          </cell>
          <cell r="I811">
            <v>2</v>
          </cell>
          <cell r="K811">
            <v>3404</v>
          </cell>
          <cell r="L811">
            <v>3</v>
          </cell>
          <cell r="N811" t="str">
            <v>C</v>
          </cell>
          <cell r="P811">
            <v>93745</v>
          </cell>
        </row>
        <row r="812">
          <cell r="A812">
            <v>4</v>
          </cell>
          <cell r="B812" t="str">
            <v>P0</v>
          </cell>
          <cell r="C812" t="str">
            <v>DS</v>
          </cell>
          <cell r="I812">
            <v>2</v>
          </cell>
          <cell r="K812">
            <v>3407</v>
          </cell>
          <cell r="L812">
            <v>3</v>
          </cell>
          <cell r="N812" t="str">
            <v>C</v>
          </cell>
          <cell r="P812">
            <v>332083</v>
          </cell>
        </row>
        <row r="813">
          <cell r="A813">
            <v>4</v>
          </cell>
          <cell r="B813" t="str">
            <v>P0</v>
          </cell>
          <cell r="C813" t="str">
            <v>DS</v>
          </cell>
          <cell r="I813">
            <v>2</v>
          </cell>
          <cell r="K813">
            <v>3409</v>
          </cell>
          <cell r="L813">
            <v>3</v>
          </cell>
          <cell r="N813" t="str">
            <v>C</v>
          </cell>
          <cell r="P813">
            <v>105000</v>
          </cell>
        </row>
        <row r="814">
          <cell r="A814">
            <v>4</v>
          </cell>
          <cell r="B814" t="str">
            <v>P0</v>
          </cell>
          <cell r="C814" t="str">
            <v>DS</v>
          </cell>
          <cell r="I814">
            <v>2</v>
          </cell>
          <cell r="K814">
            <v>3411</v>
          </cell>
          <cell r="L814">
            <v>3</v>
          </cell>
          <cell r="N814" t="str">
            <v>C</v>
          </cell>
          <cell r="P814">
            <v>425530</v>
          </cell>
        </row>
        <row r="815">
          <cell r="A815">
            <v>4</v>
          </cell>
          <cell r="B815" t="str">
            <v>P0</v>
          </cell>
          <cell r="C815" t="str">
            <v>DS</v>
          </cell>
          <cell r="I815">
            <v>2</v>
          </cell>
          <cell r="K815">
            <v>3414</v>
          </cell>
          <cell r="L815">
            <v>3</v>
          </cell>
          <cell r="N815" t="str">
            <v>C</v>
          </cell>
          <cell r="P815">
            <v>116802</v>
          </cell>
        </row>
        <row r="816">
          <cell r="A816">
            <v>4</v>
          </cell>
          <cell r="B816" t="str">
            <v>P0</v>
          </cell>
          <cell r="C816" t="str">
            <v>DS</v>
          </cell>
          <cell r="I816">
            <v>2</v>
          </cell>
          <cell r="K816">
            <v>3415</v>
          </cell>
          <cell r="L816">
            <v>3</v>
          </cell>
          <cell r="N816" t="str">
            <v>C</v>
          </cell>
          <cell r="P816">
            <v>108150</v>
          </cell>
        </row>
        <row r="817">
          <cell r="A817">
            <v>4</v>
          </cell>
          <cell r="B817" t="str">
            <v>P0</v>
          </cell>
          <cell r="C817" t="str">
            <v>DS</v>
          </cell>
          <cell r="I817">
            <v>2</v>
          </cell>
          <cell r="K817">
            <v>3501</v>
          </cell>
          <cell r="L817">
            <v>3</v>
          </cell>
          <cell r="N817" t="str">
            <v>C</v>
          </cell>
          <cell r="P817">
            <v>90846</v>
          </cell>
        </row>
        <row r="818">
          <cell r="A818">
            <v>4</v>
          </cell>
          <cell r="B818" t="str">
            <v>P0</v>
          </cell>
          <cell r="C818" t="str">
            <v>DS</v>
          </cell>
          <cell r="I818">
            <v>2</v>
          </cell>
          <cell r="K818">
            <v>3502</v>
          </cell>
          <cell r="L818">
            <v>3</v>
          </cell>
          <cell r="N818" t="str">
            <v>C</v>
          </cell>
          <cell r="P818">
            <v>308228</v>
          </cell>
        </row>
        <row r="819">
          <cell r="A819">
            <v>4</v>
          </cell>
          <cell r="B819" t="str">
            <v>P0</v>
          </cell>
          <cell r="C819" t="str">
            <v>DS</v>
          </cell>
          <cell r="I819">
            <v>2</v>
          </cell>
          <cell r="K819">
            <v>3504</v>
          </cell>
          <cell r="L819">
            <v>3</v>
          </cell>
          <cell r="N819" t="str">
            <v>C</v>
          </cell>
          <cell r="P819">
            <v>162225</v>
          </cell>
        </row>
        <row r="820">
          <cell r="A820">
            <v>4</v>
          </cell>
          <cell r="B820" t="str">
            <v>P0</v>
          </cell>
          <cell r="C820" t="str">
            <v>DS</v>
          </cell>
          <cell r="I820">
            <v>2</v>
          </cell>
          <cell r="K820">
            <v>3505</v>
          </cell>
          <cell r="L820">
            <v>3</v>
          </cell>
          <cell r="N820" t="str">
            <v>C</v>
          </cell>
          <cell r="P820">
            <v>63000</v>
          </cell>
        </row>
        <row r="821">
          <cell r="A821">
            <v>4</v>
          </cell>
          <cell r="B821" t="str">
            <v>P0</v>
          </cell>
          <cell r="C821" t="str">
            <v>DS</v>
          </cell>
          <cell r="I821">
            <v>2</v>
          </cell>
          <cell r="K821">
            <v>3506</v>
          </cell>
          <cell r="L821">
            <v>3</v>
          </cell>
          <cell r="N821" t="str">
            <v>C</v>
          </cell>
          <cell r="P821">
            <v>519225</v>
          </cell>
        </row>
        <row r="822">
          <cell r="A822">
            <v>4</v>
          </cell>
          <cell r="B822" t="str">
            <v>P0</v>
          </cell>
          <cell r="C822" t="str">
            <v>DS</v>
          </cell>
          <cell r="I822">
            <v>2</v>
          </cell>
          <cell r="K822">
            <v>3511</v>
          </cell>
          <cell r="L822">
            <v>3</v>
          </cell>
          <cell r="N822" t="str">
            <v>C</v>
          </cell>
          <cell r="P822">
            <v>59325</v>
          </cell>
        </row>
        <row r="823">
          <cell r="A823">
            <v>4</v>
          </cell>
          <cell r="B823" t="str">
            <v>P0</v>
          </cell>
          <cell r="C823" t="str">
            <v>DS</v>
          </cell>
          <cell r="I823">
            <v>2</v>
          </cell>
          <cell r="K823">
            <v>3512</v>
          </cell>
          <cell r="L823">
            <v>3</v>
          </cell>
          <cell r="N823" t="str">
            <v>C</v>
          </cell>
          <cell r="P823">
            <v>22050</v>
          </cell>
        </row>
        <row r="824">
          <cell r="A824">
            <v>4</v>
          </cell>
          <cell r="B824" t="str">
            <v>P0</v>
          </cell>
          <cell r="C824" t="str">
            <v>DS</v>
          </cell>
          <cell r="I824">
            <v>2</v>
          </cell>
          <cell r="K824">
            <v>3513</v>
          </cell>
          <cell r="L824">
            <v>3</v>
          </cell>
          <cell r="N824" t="str">
            <v>C</v>
          </cell>
          <cell r="P824">
            <v>16222</v>
          </cell>
        </row>
        <row r="825">
          <cell r="A825">
            <v>4</v>
          </cell>
          <cell r="B825" t="str">
            <v>P0</v>
          </cell>
          <cell r="C825" t="str">
            <v>DS</v>
          </cell>
          <cell r="I825">
            <v>2</v>
          </cell>
          <cell r="K825">
            <v>3601</v>
          </cell>
          <cell r="L825">
            <v>3</v>
          </cell>
          <cell r="N825" t="str">
            <v>C</v>
          </cell>
          <cell r="P825">
            <v>21420</v>
          </cell>
        </row>
        <row r="826">
          <cell r="A826">
            <v>4</v>
          </cell>
          <cell r="B826" t="str">
            <v>P0</v>
          </cell>
          <cell r="C826" t="str">
            <v>DS</v>
          </cell>
          <cell r="I826">
            <v>2</v>
          </cell>
          <cell r="K826">
            <v>3602</v>
          </cell>
          <cell r="L826">
            <v>3</v>
          </cell>
          <cell r="N826" t="str">
            <v>C</v>
          </cell>
          <cell r="P826">
            <v>200000</v>
          </cell>
        </row>
        <row r="827">
          <cell r="A827">
            <v>4</v>
          </cell>
          <cell r="B827" t="str">
            <v>P0</v>
          </cell>
          <cell r="C827" t="str">
            <v>DS</v>
          </cell>
          <cell r="I827">
            <v>2</v>
          </cell>
          <cell r="K827">
            <v>3603</v>
          </cell>
          <cell r="L827">
            <v>3</v>
          </cell>
          <cell r="N827" t="str">
            <v>C</v>
          </cell>
          <cell r="P827">
            <v>7982</v>
          </cell>
        </row>
        <row r="828">
          <cell r="A828">
            <v>4</v>
          </cell>
          <cell r="B828" t="str">
            <v>P0</v>
          </cell>
          <cell r="C828" t="str">
            <v>DS</v>
          </cell>
          <cell r="I828">
            <v>2</v>
          </cell>
          <cell r="K828">
            <v>3604</v>
          </cell>
          <cell r="L828">
            <v>3</v>
          </cell>
          <cell r="N828" t="str">
            <v>C</v>
          </cell>
          <cell r="P828">
            <v>45605</v>
          </cell>
        </row>
        <row r="829">
          <cell r="A829">
            <v>4</v>
          </cell>
          <cell r="B829" t="str">
            <v>P0</v>
          </cell>
          <cell r="C829" t="str">
            <v>DS</v>
          </cell>
          <cell r="I829">
            <v>2</v>
          </cell>
          <cell r="K829">
            <v>3606</v>
          </cell>
          <cell r="L829">
            <v>3</v>
          </cell>
          <cell r="N829" t="str">
            <v>C</v>
          </cell>
          <cell r="P829">
            <v>125000</v>
          </cell>
        </row>
        <row r="830">
          <cell r="A830">
            <v>4</v>
          </cell>
          <cell r="B830" t="str">
            <v>P0</v>
          </cell>
          <cell r="C830" t="str">
            <v>DS</v>
          </cell>
          <cell r="I830">
            <v>2</v>
          </cell>
          <cell r="K830">
            <v>3701</v>
          </cell>
          <cell r="L830">
            <v>3</v>
          </cell>
          <cell r="N830" t="str">
            <v>C</v>
          </cell>
          <cell r="P830">
            <v>30000</v>
          </cell>
        </row>
        <row r="831">
          <cell r="A831">
            <v>4</v>
          </cell>
          <cell r="B831" t="str">
            <v>P0</v>
          </cell>
          <cell r="C831" t="str">
            <v>DS</v>
          </cell>
          <cell r="I831">
            <v>2</v>
          </cell>
          <cell r="K831">
            <v>3702</v>
          </cell>
          <cell r="L831">
            <v>3</v>
          </cell>
          <cell r="N831" t="str">
            <v>C</v>
          </cell>
          <cell r="P831">
            <v>30000</v>
          </cell>
        </row>
        <row r="832">
          <cell r="A832">
            <v>4</v>
          </cell>
          <cell r="B832" t="str">
            <v>P0</v>
          </cell>
          <cell r="C832" t="str">
            <v>DS</v>
          </cell>
          <cell r="I832">
            <v>2</v>
          </cell>
          <cell r="K832">
            <v>3703</v>
          </cell>
          <cell r="L832">
            <v>3</v>
          </cell>
          <cell r="N832" t="str">
            <v>C</v>
          </cell>
          <cell r="P832">
            <v>100800</v>
          </cell>
        </row>
        <row r="833">
          <cell r="A833">
            <v>4</v>
          </cell>
          <cell r="B833" t="str">
            <v>P0</v>
          </cell>
          <cell r="C833" t="str">
            <v>DS</v>
          </cell>
          <cell r="I833">
            <v>2</v>
          </cell>
          <cell r="K833">
            <v>3705</v>
          </cell>
          <cell r="L833">
            <v>3</v>
          </cell>
          <cell r="N833" t="str">
            <v>C</v>
          </cell>
          <cell r="P833">
            <v>20000</v>
          </cell>
        </row>
        <row r="834">
          <cell r="A834">
            <v>4</v>
          </cell>
          <cell r="B834" t="str">
            <v>P0</v>
          </cell>
          <cell r="C834" t="str">
            <v>DS</v>
          </cell>
          <cell r="I834">
            <v>2</v>
          </cell>
          <cell r="K834">
            <v>3803</v>
          </cell>
          <cell r="L834">
            <v>3</v>
          </cell>
          <cell r="N834" t="str">
            <v>C</v>
          </cell>
          <cell r="P834">
            <v>310500</v>
          </cell>
        </row>
        <row r="835">
          <cell r="A835">
            <v>4</v>
          </cell>
          <cell r="B835" t="str">
            <v>P0</v>
          </cell>
          <cell r="C835" t="str">
            <v>DS</v>
          </cell>
          <cell r="I835">
            <v>2</v>
          </cell>
          <cell r="K835">
            <v>3807</v>
          </cell>
          <cell r="L835">
            <v>3</v>
          </cell>
          <cell r="N835" t="str">
            <v>C</v>
          </cell>
          <cell r="P835">
            <v>21420</v>
          </cell>
        </row>
        <row r="836">
          <cell r="A836">
            <v>4</v>
          </cell>
          <cell r="B836" t="str">
            <v>P0</v>
          </cell>
          <cell r="C836" t="str">
            <v>DS</v>
          </cell>
          <cell r="I836">
            <v>2</v>
          </cell>
          <cell r="K836">
            <v>4104</v>
          </cell>
          <cell r="L836">
            <v>4</v>
          </cell>
          <cell r="N836" t="str">
            <v>C</v>
          </cell>
          <cell r="P836">
            <v>288000</v>
          </cell>
        </row>
        <row r="837">
          <cell r="A837">
            <v>4</v>
          </cell>
          <cell r="B837" t="str">
            <v>P0</v>
          </cell>
          <cell r="C837" t="str">
            <v>DS</v>
          </cell>
          <cell r="I837">
            <v>2</v>
          </cell>
          <cell r="K837">
            <v>4108</v>
          </cell>
          <cell r="L837">
            <v>4</v>
          </cell>
          <cell r="N837" t="str">
            <v>C</v>
          </cell>
          <cell r="P837">
            <v>60000</v>
          </cell>
        </row>
        <row r="838">
          <cell r="A838">
            <v>4</v>
          </cell>
          <cell r="B838" t="str">
            <v>P0</v>
          </cell>
          <cell r="C838" t="str">
            <v>DS</v>
          </cell>
          <cell r="I838">
            <v>2</v>
          </cell>
          <cell r="K838">
            <v>3301</v>
          </cell>
          <cell r="L838">
            <v>3</v>
          </cell>
          <cell r="N838" t="str">
            <v>C</v>
          </cell>
          <cell r="P838">
            <v>1030000</v>
          </cell>
        </row>
        <row r="839">
          <cell r="A839">
            <v>4</v>
          </cell>
          <cell r="B839" t="str">
            <v>P0</v>
          </cell>
          <cell r="C839" t="str">
            <v>DS</v>
          </cell>
          <cell r="I839">
            <v>1</v>
          </cell>
          <cell r="K839">
            <v>7105</v>
          </cell>
          <cell r="L839">
            <v>7</v>
          </cell>
          <cell r="N839" t="str">
            <v>I</v>
          </cell>
          <cell r="P839">
            <v>19165485</v>
          </cell>
        </row>
        <row r="840">
          <cell r="A840">
            <v>4</v>
          </cell>
          <cell r="B840" t="str">
            <v>P0</v>
          </cell>
          <cell r="C840" t="str">
            <v>DS</v>
          </cell>
          <cell r="I840">
            <v>2</v>
          </cell>
          <cell r="K840">
            <v>7105</v>
          </cell>
          <cell r="L840">
            <v>7</v>
          </cell>
          <cell r="N840" t="str">
            <v>I</v>
          </cell>
          <cell r="P840">
            <v>10020000</v>
          </cell>
        </row>
        <row r="841">
          <cell r="A841">
            <v>4</v>
          </cell>
          <cell r="B841" t="str">
            <v>P0</v>
          </cell>
          <cell r="C841" t="str">
            <v>DS</v>
          </cell>
          <cell r="I841">
            <v>1</v>
          </cell>
          <cell r="K841">
            <v>7105</v>
          </cell>
          <cell r="L841">
            <v>7</v>
          </cell>
          <cell r="N841" t="str">
            <v>I</v>
          </cell>
          <cell r="P841">
            <v>28220000</v>
          </cell>
        </row>
        <row r="842">
          <cell r="A842">
            <v>4</v>
          </cell>
          <cell r="B842" t="str">
            <v>P0</v>
          </cell>
          <cell r="C842" t="str">
            <v>DS</v>
          </cell>
          <cell r="I842">
            <v>2</v>
          </cell>
          <cell r="K842">
            <v>7105</v>
          </cell>
          <cell r="L842">
            <v>7</v>
          </cell>
          <cell r="N842" t="str">
            <v>I</v>
          </cell>
          <cell r="P842">
            <v>69980000</v>
          </cell>
        </row>
        <row r="843">
          <cell r="A843">
            <v>4</v>
          </cell>
          <cell r="B843" t="str">
            <v>P0</v>
          </cell>
          <cell r="C843" t="str">
            <v>DS</v>
          </cell>
          <cell r="I843">
            <v>1</v>
          </cell>
          <cell r="K843">
            <v>7105</v>
          </cell>
          <cell r="L843">
            <v>7</v>
          </cell>
          <cell r="N843" t="str">
            <v>I</v>
          </cell>
          <cell r="P843">
            <v>10000000</v>
          </cell>
        </row>
        <row r="844">
          <cell r="A844">
            <v>5</v>
          </cell>
          <cell r="B844" t="str">
            <v>P0</v>
          </cell>
          <cell r="C844" t="str">
            <v>PT</v>
          </cell>
          <cell r="I844">
            <v>1</v>
          </cell>
          <cell r="K844">
            <v>1103</v>
          </cell>
          <cell r="L844">
            <v>1</v>
          </cell>
          <cell r="N844" t="str">
            <v>C</v>
          </cell>
          <cell r="P844">
            <v>2455253</v>
          </cell>
        </row>
        <row r="845">
          <cell r="A845">
            <v>5</v>
          </cell>
          <cell r="B845" t="str">
            <v>P0</v>
          </cell>
          <cell r="C845" t="str">
            <v>PT</v>
          </cell>
          <cell r="I845">
            <v>1</v>
          </cell>
          <cell r="K845">
            <v>1305</v>
          </cell>
          <cell r="L845">
            <v>1</v>
          </cell>
          <cell r="N845" t="str">
            <v>C</v>
          </cell>
          <cell r="P845">
            <v>40921</v>
          </cell>
        </row>
        <row r="846">
          <cell r="A846">
            <v>5</v>
          </cell>
          <cell r="B846" t="str">
            <v>P0</v>
          </cell>
          <cell r="C846" t="str">
            <v>PT</v>
          </cell>
          <cell r="I846">
            <v>1</v>
          </cell>
          <cell r="K846">
            <v>1306</v>
          </cell>
          <cell r="L846">
            <v>1</v>
          </cell>
          <cell r="N846" t="str">
            <v>C</v>
          </cell>
          <cell r="P846">
            <v>864832</v>
          </cell>
        </row>
        <row r="847">
          <cell r="A847">
            <v>5</v>
          </cell>
          <cell r="B847" t="str">
            <v>P0</v>
          </cell>
          <cell r="C847" t="str">
            <v>PT</v>
          </cell>
          <cell r="I847">
            <v>1</v>
          </cell>
          <cell r="K847">
            <v>1402</v>
          </cell>
          <cell r="L847">
            <v>1</v>
          </cell>
          <cell r="N847" t="str">
            <v>C</v>
          </cell>
          <cell r="P847">
            <v>570063</v>
          </cell>
        </row>
        <row r="848">
          <cell r="A848">
            <v>5</v>
          </cell>
          <cell r="B848" t="str">
            <v>P0</v>
          </cell>
          <cell r="C848" t="str">
            <v>PT</v>
          </cell>
          <cell r="I848">
            <v>1</v>
          </cell>
          <cell r="K848">
            <v>1403</v>
          </cell>
          <cell r="L848">
            <v>1</v>
          </cell>
          <cell r="N848" t="str">
            <v>C</v>
          </cell>
          <cell r="P848">
            <v>384850</v>
          </cell>
        </row>
        <row r="849">
          <cell r="A849">
            <v>5</v>
          </cell>
          <cell r="B849" t="str">
            <v>P0</v>
          </cell>
          <cell r="C849" t="str">
            <v>PT</v>
          </cell>
          <cell r="I849">
            <v>1</v>
          </cell>
          <cell r="K849">
            <v>1404</v>
          </cell>
          <cell r="L849">
            <v>1</v>
          </cell>
          <cell r="N849" t="str">
            <v>C</v>
          </cell>
          <cell r="P849">
            <v>158005</v>
          </cell>
        </row>
        <row r="850">
          <cell r="A850">
            <v>5</v>
          </cell>
          <cell r="B850" t="str">
            <v>P0</v>
          </cell>
          <cell r="C850" t="str">
            <v>PT</v>
          </cell>
          <cell r="I850">
            <v>1</v>
          </cell>
          <cell r="K850">
            <v>1505</v>
          </cell>
          <cell r="L850">
            <v>1</v>
          </cell>
          <cell r="N850" t="str">
            <v>C</v>
          </cell>
          <cell r="P850">
            <v>4594363</v>
          </cell>
        </row>
        <row r="851">
          <cell r="A851">
            <v>5</v>
          </cell>
          <cell r="B851" t="str">
            <v>P0</v>
          </cell>
          <cell r="C851" t="str">
            <v>PT</v>
          </cell>
          <cell r="I851">
            <v>1</v>
          </cell>
          <cell r="K851">
            <v>1507</v>
          </cell>
          <cell r="L851">
            <v>1</v>
          </cell>
          <cell r="N851" t="str">
            <v>C</v>
          </cell>
          <cell r="P851">
            <v>164369</v>
          </cell>
        </row>
        <row r="852">
          <cell r="A852">
            <v>5</v>
          </cell>
          <cell r="B852" t="str">
            <v>P0</v>
          </cell>
          <cell r="C852" t="str">
            <v>PT</v>
          </cell>
          <cell r="I852">
            <v>1</v>
          </cell>
          <cell r="K852">
            <v>1508</v>
          </cell>
          <cell r="L852">
            <v>1</v>
          </cell>
          <cell r="N852" t="str">
            <v>C</v>
          </cell>
          <cell r="P852">
            <v>478290</v>
          </cell>
        </row>
        <row r="853">
          <cell r="A853">
            <v>5</v>
          </cell>
          <cell r="B853" t="str">
            <v>P0</v>
          </cell>
          <cell r="C853" t="str">
            <v>PT</v>
          </cell>
          <cell r="I853">
            <v>1</v>
          </cell>
          <cell r="K853">
            <v>1509</v>
          </cell>
          <cell r="L853">
            <v>1</v>
          </cell>
          <cell r="N853" t="str">
            <v>C</v>
          </cell>
          <cell r="P853">
            <v>5329032</v>
          </cell>
        </row>
        <row r="854">
          <cell r="A854">
            <v>5</v>
          </cell>
          <cell r="B854" t="str">
            <v>P0</v>
          </cell>
          <cell r="C854" t="str">
            <v>PT</v>
          </cell>
          <cell r="I854">
            <v>1</v>
          </cell>
          <cell r="K854">
            <v>1511</v>
          </cell>
          <cell r="L854">
            <v>1</v>
          </cell>
          <cell r="N854" t="str">
            <v>C</v>
          </cell>
          <cell r="P854">
            <v>92300</v>
          </cell>
        </row>
        <row r="855">
          <cell r="A855">
            <v>5</v>
          </cell>
          <cell r="B855" t="str">
            <v>P0</v>
          </cell>
          <cell r="C855" t="str">
            <v>PT</v>
          </cell>
          <cell r="I855">
            <v>1</v>
          </cell>
          <cell r="K855">
            <v>1601</v>
          </cell>
          <cell r="L855">
            <v>1</v>
          </cell>
          <cell r="N855" t="str">
            <v>C</v>
          </cell>
          <cell r="P855">
            <v>216000</v>
          </cell>
        </row>
        <row r="856">
          <cell r="A856">
            <v>5</v>
          </cell>
          <cell r="B856" t="str">
            <v>P0</v>
          </cell>
          <cell r="C856" t="str">
            <v>PT</v>
          </cell>
          <cell r="I856">
            <v>1</v>
          </cell>
          <cell r="K856">
            <v>2101</v>
          </cell>
          <cell r="L856">
            <v>2</v>
          </cell>
          <cell r="N856" t="str">
            <v>C</v>
          </cell>
          <cell r="P856">
            <v>93105</v>
          </cell>
        </row>
        <row r="857">
          <cell r="A857">
            <v>5</v>
          </cell>
          <cell r="B857" t="str">
            <v>P0</v>
          </cell>
          <cell r="C857" t="str">
            <v>PT</v>
          </cell>
          <cell r="I857">
            <v>1</v>
          </cell>
          <cell r="K857">
            <v>2102</v>
          </cell>
          <cell r="L857">
            <v>2</v>
          </cell>
          <cell r="N857" t="str">
            <v>C</v>
          </cell>
          <cell r="P857">
            <v>3100</v>
          </cell>
        </row>
        <row r="858">
          <cell r="A858">
            <v>5</v>
          </cell>
          <cell r="B858" t="str">
            <v>P0</v>
          </cell>
          <cell r="C858" t="str">
            <v>PT</v>
          </cell>
          <cell r="I858">
            <v>1</v>
          </cell>
          <cell r="K858">
            <v>2103</v>
          </cell>
          <cell r="L858">
            <v>2</v>
          </cell>
          <cell r="N858" t="str">
            <v>C</v>
          </cell>
          <cell r="P858">
            <v>49155</v>
          </cell>
        </row>
        <row r="859">
          <cell r="A859">
            <v>5</v>
          </cell>
          <cell r="B859" t="str">
            <v>P0</v>
          </cell>
          <cell r="C859" t="str">
            <v>PT</v>
          </cell>
          <cell r="I859">
            <v>1</v>
          </cell>
          <cell r="K859">
            <v>2105</v>
          </cell>
          <cell r="L859">
            <v>2</v>
          </cell>
          <cell r="N859" t="str">
            <v>C</v>
          </cell>
          <cell r="P859">
            <v>254615</v>
          </cell>
        </row>
        <row r="860">
          <cell r="A860">
            <v>5</v>
          </cell>
          <cell r="B860" t="str">
            <v>P0</v>
          </cell>
          <cell r="C860" t="str">
            <v>PT</v>
          </cell>
          <cell r="I860">
            <v>1</v>
          </cell>
          <cell r="K860">
            <v>2106</v>
          </cell>
          <cell r="L860">
            <v>2</v>
          </cell>
          <cell r="N860" t="str">
            <v>C</v>
          </cell>
          <cell r="P860">
            <v>80805</v>
          </cell>
        </row>
        <row r="861">
          <cell r="A861">
            <v>5</v>
          </cell>
          <cell r="B861" t="str">
            <v>P0</v>
          </cell>
          <cell r="C861" t="str">
            <v>PT</v>
          </cell>
          <cell r="I861">
            <v>1</v>
          </cell>
          <cell r="K861">
            <v>2201</v>
          </cell>
          <cell r="L861">
            <v>2</v>
          </cell>
          <cell r="N861" t="str">
            <v>C</v>
          </cell>
          <cell r="P861">
            <v>35742</v>
          </cell>
        </row>
        <row r="862">
          <cell r="A862">
            <v>5</v>
          </cell>
          <cell r="B862" t="str">
            <v>P0</v>
          </cell>
          <cell r="C862" t="str">
            <v>PT</v>
          </cell>
          <cell r="I862">
            <v>1</v>
          </cell>
          <cell r="K862">
            <v>2203</v>
          </cell>
          <cell r="L862">
            <v>2</v>
          </cell>
          <cell r="N862" t="str">
            <v>C</v>
          </cell>
          <cell r="P862">
            <v>7470</v>
          </cell>
        </row>
        <row r="863">
          <cell r="A863">
            <v>5</v>
          </cell>
          <cell r="B863" t="str">
            <v>P0</v>
          </cell>
          <cell r="C863" t="str">
            <v>PT</v>
          </cell>
          <cell r="I863">
            <v>1</v>
          </cell>
          <cell r="K863">
            <v>2302</v>
          </cell>
          <cell r="L863">
            <v>2</v>
          </cell>
          <cell r="N863" t="str">
            <v>C</v>
          </cell>
          <cell r="P863">
            <v>23421</v>
          </cell>
        </row>
        <row r="864">
          <cell r="A864">
            <v>5</v>
          </cell>
          <cell r="B864" t="str">
            <v>P0</v>
          </cell>
          <cell r="C864" t="str">
            <v>PT</v>
          </cell>
          <cell r="I864">
            <v>1</v>
          </cell>
          <cell r="K864">
            <v>2303</v>
          </cell>
          <cell r="L864">
            <v>2</v>
          </cell>
          <cell r="N864" t="str">
            <v>C</v>
          </cell>
          <cell r="P864">
            <v>33762</v>
          </cell>
        </row>
        <row r="865">
          <cell r="A865">
            <v>5</v>
          </cell>
          <cell r="B865" t="str">
            <v>P0</v>
          </cell>
          <cell r="C865" t="str">
            <v>PT</v>
          </cell>
          <cell r="I865">
            <v>1</v>
          </cell>
          <cell r="K865">
            <v>2401</v>
          </cell>
          <cell r="L865">
            <v>2</v>
          </cell>
          <cell r="N865" t="str">
            <v>C</v>
          </cell>
          <cell r="P865">
            <v>10998</v>
          </cell>
        </row>
        <row r="866">
          <cell r="A866">
            <v>5</v>
          </cell>
          <cell r="B866" t="str">
            <v>P0</v>
          </cell>
          <cell r="C866" t="str">
            <v>PT</v>
          </cell>
          <cell r="I866">
            <v>1</v>
          </cell>
          <cell r="K866">
            <v>2402</v>
          </cell>
          <cell r="L866">
            <v>2</v>
          </cell>
          <cell r="N866" t="str">
            <v>C</v>
          </cell>
          <cell r="P866">
            <v>15000</v>
          </cell>
        </row>
        <row r="867">
          <cell r="A867">
            <v>5</v>
          </cell>
          <cell r="B867" t="str">
            <v>P0</v>
          </cell>
          <cell r="C867" t="str">
            <v>PT</v>
          </cell>
          <cell r="I867">
            <v>1</v>
          </cell>
          <cell r="K867">
            <v>2403</v>
          </cell>
          <cell r="L867">
            <v>2</v>
          </cell>
          <cell r="N867" t="str">
            <v>C</v>
          </cell>
          <cell r="P867">
            <v>15000</v>
          </cell>
        </row>
        <row r="868">
          <cell r="A868">
            <v>5</v>
          </cell>
          <cell r="B868" t="str">
            <v>P0</v>
          </cell>
          <cell r="C868" t="str">
            <v>PT</v>
          </cell>
          <cell r="I868">
            <v>1</v>
          </cell>
          <cell r="K868">
            <v>2404</v>
          </cell>
          <cell r="L868">
            <v>2</v>
          </cell>
          <cell r="N868" t="str">
            <v>C</v>
          </cell>
          <cell r="P868">
            <v>30661</v>
          </cell>
        </row>
        <row r="869">
          <cell r="A869">
            <v>5</v>
          </cell>
          <cell r="B869" t="str">
            <v>P0</v>
          </cell>
          <cell r="C869" t="str">
            <v>PT</v>
          </cell>
          <cell r="I869">
            <v>1</v>
          </cell>
          <cell r="K869">
            <v>2501</v>
          </cell>
          <cell r="L869">
            <v>2</v>
          </cell>
          <cell r="N869" t="str">
            <v>C</v>
          </cell>
          <cell r="P869">
            <v>4000</v>
          </cell>
        </row>
        <row r="870">
          <cell r="A870">
            <v>5</v>
          </cell>
          <cell r="B870" t="str">
            <v>P0</v>
          </cell>
          <cell r="C870" t="str">
            <v>PT</v>
          </cell>
          <cell r="I870">
            <v>1</v>
          </cell>
          <cell r="K870">
            <v>2503</v>
          </cell>
          <cell r="L870">
            <v>2</v>
          </cell>
          <cell r="N870" t="str">
            <v>C</v>
          </cell>
          <cell r="P870">
            <v>3500</v>
          </cell>
        </row>
        <row r="871">
          <cell r="A871">
            <v>5</v>
          </cell>
          <cell r="B871" t="str">
            <v>P0</v>
          </cell>
          <cell r="C871" t="str">
            <v>PT</v>
          </cell>
          <cell r="I871">
            <v>1</v>
          </cell>
          <cell r="K871">
            <v>2505</v>
          </cell>
          <cell r="L871">
            <v>2</v>
          </cell>
          <cell r="N871" t="str">
            <v>C</v>
          </cell>
          <cell r="P871">
            <v>7681</v>
          </cell>
        </row>
        <row r="872">
          <cell r="A872">
            <v>5</v>
          </cell>
          <cell r="B872" t="str">
            <v>P0</v>
          </cell>
          <cell r="C872" t="str">
            <v>PT</v>
          </cell>
          <cell r="I872">
            <v>1</v>
          </cell>
          <cell r="K872">
            <v>3101</v>
          </cell>
          <cell r="L872">
            <v>3</v>
          </cell>
          <cell r="N872" t="str">
            <v>C</v>
          </cell>
          <cell r="P872">
            <v>2300</v>
          </cell>
        </row>
        <row r="873">
          <cell r="A873">
            <v>5</v>
          </cell>
          <cell r="B873" t="str">
            <v>P0</v>
          </cell>
          <cell r="C873" t="str">
            <v>PT</v>
          </cell>
          <cell r="I873">
            <v>1</v>
          </cell>
          <cell r="K873">
            <v>3103</v>
          </cell>
          <cell r="L873">
            <v>3</v>
          </cell>
          <cell r="N873" t="str">
            <v>C</v>
          </cell>
          <cell r="P873">
            <v>183569</v>
          </cell>
        </row>
        <row r="874">
          <cell r="A874">
            <v>5</v>
          </cell>
          <cell r="B874" t="str">
            <v>P0</v>
          </cell>
          <cell r="C874" t="str">
            <v>PT</v>
          </cell>
          <cell r="I874">
            <v>1</v>
          </cell>
          <cell r="K874">
            <v>3104</v>
          </cell>
          <cell r="L874">
            <v>3</v>
          </cell>
          <cell r="N874" t="str">
            <v>C</v>
          </cell>
          <cell r="P874">
            <v>33640</v>
          </cell>
        </row>
        <row r="875">
          <cell r="A875">
            <v>5</v>
          </cell>
          <cell r="B875" t="str">
            <v>P0</v>
          </cell>
          <cell r="C875" t="str">
            <v>PT</v>
          </cell>
          <cell r="I875">
            <v>1</v>
          </cell>
          <cell r="K875">
            <v>3105</v>
          </cell>
          <cell r="L875">
            <v>3</v>
          </cell>
          <cell r="N875" t="str">
            <v>C</v>
          </cell>
          <cell r="P875">
            <v>16880</v>
          </cell>
        </row>
        <row r="876">
          <cell r="A876">
            <v>5</v>
          </cell>
          <cell r="B876" t="str">
            <v>P0</v>
          </cell>
          <cell r="C876" t="str">
            <v>PT</v>
          </cell>
          <cell r="I876">
            <v>1</v>
          </cell>
          <cell r="K876">
            <v>3106</v>
          </cell>
          <cell r="L876">
            <v>3</v>
          </cell>
          <cell r="N876" t="str">
            <v>C</v>
          </cell>
          <cell r="P876">
            <v>55000</v>
          </cell>
        </row>
        <row r="877">
          <cell r="A877">
            <v>5</v>
          </cell>
          <cell r="B877" t="str">
            <v>P0</v>
          </cell>
          <cell r="C877" t="str">
            <v>PT</v>
          </cell>
          <cell r="I877">
            <v>1</v>
          </cell>
          <cell r="K877">
            <v>3107</v>
          </cell>
          <cell r="L877">
            <v>3</v>
          </cell>
          <cell r="N877" t="str">
            <v>C</v>
          </cell>
          <cell r="P877">
            <v>8160</v>
          </cell>
        </row>
        <row r="878">
          <cell r="A878">
            <v>5</v>
          </cell>
          <cell r="B878" t="str">
            <v>P0</v>
          </cell>
          <cell r="C878" t="str">
            <v>PT</v>
          </cell>
          <cell r="I878">
            <v>1</v>
          </cell>
          <cell r="K878">
            <v>3108</v>
          </cell>
          <cell r="L878">
            <v>3</v>
          </cell>
          <cell r="N878" t="str">
            <v>C</v>
          </cell>
          <cell r="P878">
            <v>8868</v>
          </cell>
        </row>
        <row r="879">
          <cell r="A879">
            <v>5</v>
          </cell>
          <cell r="B879" t="str">
            <v>P0</v>
          </cell>
          <cell r="C879" t="str">
            <v>PT</v>
          </cell>
          <cell r="I879">
            <v>1</v>
          </cell>
          <cell r="K879">
            <v>3201</v>
          </cell>
          <cell r="L879">
            <v>3</v>
          </cell>
          <cell r="N879" t="str">
            <v>C</v>
          </cell>
          <cell r="P879">
            <v>104274</v>
          </cell>
        </row>
        <row r="880">
          <cell r="A880">
            <v>5</v>
          </cell>
          <cell r="B880" t="str">
            <v>P0</v>
          </cell>
          <cell r="C880" t="str">
            <v>PT</v>
          </cell>
          <cell r="I880">
            <v>1</v>
          </cell>
          <cell r="K880">
            <v>3210</v>
          </cell>
          <cell r="L880">
            <v>3</v>
          </cell>
          <cell r="N880" t="str">
            <v>C</v>
          </cell>
          <cell r="P880">
            <v>69970</v>
          </cell>
        </row>
        <row r="881">
          <cell r="A881">
            <v>5</v>
          </cell>
          <cell r="B881" t="str">
            <v>P0</v>
          </cell>
          <cell r="C881" t="str">
            <v>PT</v>
          </cell>
          <cell r="I881">
            <v>1</v>
          </cell>
          <cell r="K881">
            <v>3212</v>
          </cell>
          <cell r="L881">
            <v>3</v>
          </cell>
          <cell r="N881" t="str">
            <v>C</v>
          </cell>
          <cell r="P881">
            <v>37447</v>
          </cell>
        </row>
        <row r="882">
          <cell r="A882">
            <v>5</v>
          </cell>
          <cell r="B882" t="str">
            <v>P0</v>
          </cell>
          <cell r="C882" t="str">
            <v>PT</v>
          </cell>
          <cell r="I882">
            <v>1</v>
          </cell>
          <cell r="K882">
            <v>3301</v>
          </cell>
          <cell r="L882">
            <v>3</v>
          </cell>
          <cell r="N882" t="str">
            <v>C</v>
          </cell>
          <cell r="P882">
            <v>3007288</v>
          </cell>
        </row>
        <row r="883">
          <cell r="A883">
            <v>5</v>
          </cell>
          <cell r="B883" t="str">
            <v>P0</v>
          </cell>
          <cell r="C883" t="str">
            <v>PT</v>
          </cell>
          <cell r="I883">
            <v>1</v>
          </cell>
          <cell r="K883">
            <v>3302</v>
          </cell>
          <cell r="L883">
            <v>3</v>
          </cell>
          <cell r="N883" t="str">
            <v>C</v>
          </cell>
          <cell r="P883">
            <v>500000</v>
          </cell>
        </row>
        <row r="884">
          <cell r="A884">
            <v>5</v>
          </cell>
          <cell r="B884" t="str">
            <v>P0</v>
          </cell>
          <cell r="C884" t="str">
            <v>PT</v>
          </cell>
          <cell r="I884">
            <v>1</v>
          </cell>
          <cell r="K884">
            <v>3305</v>
          </cell>
          <cell r="L884">
            <v>3</v>
          </cell>
          <cell r="N884" t="str">
            <v>C</v>
          </cell>
          <cell r="P884">
            <v>50000</v>
          </cell>
        </row>
        <row r="885">
          <cell r="A885">
            <v>5</v>
          </cell>
          <cell r="B885" t="str">
            <v>P0</v>
          </cell>
          <cell r="C885" t="str">
            <v>PT</v>
          </cell>
          <cell r="I885">
            <v>1</v>
          </cell>
          <cell r="K885">
            <v>3401</v>
          </cell>
          <cell r="L885">
            <v>3</v>
          </cell>
          <cell r="N885" t="str">
            <v>C</v>
          </cell>
          <cell r="P885">
            <v>216000</v>
          </cell>
        </row>
        <row r="886">
          <cell r="A886">
            <v>5</v>
          </cell>
          <cell r="B886" t="str">
            <v>P0</v>
          </cell>
          <cell r="C886" t="str">
            <v>PT</v>
          </cell>
          <cell r="I886">
            <v>1</v>
          </cell>
          <cell r="K886">
            <v>3402</v>
          </cell>
          <cell r="L886">
            <v>3</v>
          </cell>
          <cell r="N886" t="str">
            <v>C</v>
          </cell>
          <cell r="P886">
            <v>44727</v>
          </cell>
        </row>
        <row r="887">
          <cell r="A887">
            <v>5</v>
          </cell>
          <cell r="B887" t="str">
            <v>P0</v>
          </cell>
          <cell r="C887" t="str">
            <v>PT</v>
          </cell>
          <cell r="I887">
            <v>1</v>
          </cell>
          <cell r="K887">
            <v>3403</v>
          </cell>
          <cell r="L887">
            <v>3</v>
          </cell>
          <cell r="N887" t="str">
            <v>C</v>
          </cell>
          <cell r="P887">
            <v>266620</v>
          </cell>
        </row>
        <row r="888">
          <cell r="A888">
            <v>5</v>
          </cell>
          <cell r="B888" t="str">
            <v>P0</v>
          </cell>
          <cell r="C888" t="str">
            <v>PT</v>
          </cell>
          <cell r="I888">
            <v>1</v>
          </cell>
          <cell r="K888">
            <v>3404</v>
          </cell>
          <cell r="L888">
            <v>3</v>
          </cell>
          <cell r="N888" t="str">
            <v>C</v>
          </cell>
          <cell r="P888">
            <v>24332</v>
          </cell>
        </row>
        <row r="889">
          <cell r="A889">
            <v>5</v>
          </cell>
          <cell r="B889" t="str">
            <v>P0</v>
          </cell>
          <cell r="C889" t="str">
            <v>PT</v>
          </cell>
          <cell r="I889">
            <v>1</v>
          </cell>
          <cell r="K889">
            <v>3404</v>
          </cell>
          <cell r="L889">
            <v>3</v>
          </cell>
          <cell r="N889" t="str">
            <v>C</v>
          </cell>
          <cell r="P889">
            <v>3311</v>
          </cell>
        </row>
        <row r="890">
          <cell r="A890">
            <v>5</v>
          </cell>
          <cell r="B890" t="str">
            <v>P0</v>
          </cell>
          <cell r="C890" t="str">
            <v>PT</v>
          </cell>
          <cell r="I890">
            <v>1</v>
          </cell>
          <cell r="K890">
            <v>3407</v>
          </cell>
          <cell r="L890">
            <v>3</v>
          </cell>
          <cell r="N890" t="str">
            <v>C</v>
          </cell>
          <cell r="P890">
            <v>55740</v>
          </cell>
        </row>
        <row r="891">
          <cell r="A891">
            <v>5</v>
          </cell>
          <cell r="B891" t="str">
            <v>P0</v>
          </cell>
          <cell r="C891" t="str">
            <v>PT</v>
          </cell>
          <cell r="I891">
            <v>1</v>
          </cell>
          <cell r="K891">
            <v>3409</v>
          </cell>
          <cell r="L891">
            <v>3</v>
          </cell>
          <cell r="N891" t="str">
            <v>C</v>
          </cell>
          <cell r="P891">
            <v>30040</v>
          </cell>
        </row>
        <row r="892">
          <cell r="A892">
            <v>5</v>
          </cell>
          <cell r="B892" t="str">
            <v>P0</v>
          </cell>
          <cell r="C892" t="str">
            <v>PT</v>
          </cell>
          <cell r="I892">
            <v>1</v>
          </cell>
          <cell r="K892">
            <v>3501</v>
          </cell>
          <cell r="L892">
            <v>3</v>
          </cell>
          <cell r="N892" t="str">
            <v>C</v>
          </cell>
          <cell r="P892">
            <v>34000</v>
          </cell>
        </row>
        <row r="893">
          <cell r="A893">
            <v>5</v>
          </cell>
          <cell r="B893" t="str">
            <v>P0</v>
          </cell>
          <cell r="C893" t="str">
            <v>PT</v>
          </cell>
          <cell r="I893">
            <v>1</v>
          </cell>
          <cell r="K893">
            <v>3502</v>
          </cell>
          <cell r="L893">
            <v>3</v>
          </cell>
          <cell r="N893" t="str">
            <v>C</v>
          </cell>
          <cell r="P893">
            <v>24867</v>
          </cell>
        </row>
        <row r="894">
          <cell r="A894">
            <v>5</v>
          </cell>
          <cell r="B894" t="str">
            <v>P0</v>
          </cell>
          <cell r="C894" t="str">
            <v>PT</v>
          </cell>
          <cell r="I894">
            <v>1</v>
          </cell>
          <cell r="K894">
            <v>3504</v>
          </cell>
          <cell r="L894">
            <v>3</v>
          </cell>
          <cell r="N894" t="str">
            <v>C</v>
          </cell>
          <cell r="P894">
            <v>44664</v>
          </cell>
        </row>
        <row r="895">
          <cell r="A895">
            <v>5</v>
          </cell>
          <cell r="B895" t="str">
            <v>P0</v>
          </cell>
          <cell r="C895" t="str">
            <v>PT</v>
          </cell>
          <cell r="I895">
            <v>1</v>
          </cell>
          <cell r="K895">
            <v>3505</v>
          </cell>
          <cell r="L895">
            <v>3</v>
          </cell>
          <cell r="N895" t="str">
            <v>C</v>
          </cell>
          <cell r="P895">
            <v>35000</v>
          </cell>
        </row>
        <row r="896">
          <cell r="A896">
            <v>5</v>
          </cell>
          <cell r="B896" t="str">
            <v>P0</v>
          </cell>
          <cell r="C896" t="str">
            <v>PT</v>
          </cell>
          <cell r="I896">
            <v>1</v>
          </cell>
          <cell r="K896">
            <v>3506</v>
          </cell>
          <cell r="L896">
            <v>3</v>
          </cell>
          <cell r="N896" t="str">
            <v>C</v>
          </cell>
          <cell r="P896">
            <v>112164</v>
          </cell>
        </row>
        <row r="897">
          <cell r="A897">
            <v>5</v>
          </cell>
          <cell r="B897" t="str">
            <v>P0</v>
          </cell>
          <cell r="C897" t="str">
            <v>PT</v>
          </cell>
          <cell r="I897">
            <v>1</v>
          </cell>
          <cell r="K897">
            <v>3603</v>
          </cell>
          <cell r="L897">
            <v>3</v>
          </cell>
          <cell r="N897" t="str">
            <v>C</v>
          </cell>
          <cell r="P897">
            <v>10000</v>
          </cell>
        </row>
        <row r="898">
          <cell r="A898">
            <v>5</v>
          </cell>
          <cell r="B898" t="str">
            <v>P0</v>
          </cell>
          <cell r="C898" t="str">
            <v>PT</v>
          </cell>
          <cell r="I898">
            <v>1</v>
          </cell>
          <cell r="K898">
            <v>3604</v>
          </cell>
          <cell r="L898">
            <v>3</v>
          </cell>
          <cell r="N898" t="str">
            <v>C</v>
          </cell>
          <cell r="P898">
            <v>6000</v>
          </cell>
        </row>
        <row r="899">
          <cell r="A899">
            <v>5</v>
          </cell>
          <cell r="B899" t="str">
            <v>P0</v>
          </cell>
          <cell r="C899" t="str">
            <v>PT</v>
          </cell>
          <cell r="I899">
            <v>1</v>
          </cell>
          <cell r="K899">
            <v>3701</v>
          </cell>
          <cell r="L899">
            <v>3</v>
          </cell>
          <cell r="N899" t="str">
            <v>C</v>
          </cell>
          <cell r="P899">
            <v>38656</v>
          </cell>
        </row>
        <row r="900">
          <cell r="A900">
            <v>5</v>
          </cell>
          <cell r="B900" t="str">
            <v>P0</v>
          </cell>
          <cell r="C900" t="str">
            <v>PT</v>
          </cell>
          <cell r="I900">
            <v>1</v>
          </cell>
          <cell r="K900">
            <v>3702</v>
          </cell>
          <cell r="L900">
            <v>3</v>
          </cell>
          <cell r="N900" t="str">
            <v>C</v>
          </cell>
          <cell r="P900">
            <v>50000</v>
          </cell>
        </row>
        <row r="901">
          <cell r="A901">
            <v>5</v>
          </cell>
          <cell r="B901" t="str">
            <v>P0</v>
          </cell>
          <cell r="C901" t="str">
            <v>PT</v>
          </cell>
          <cell r="I901">
            <v>1</v>
          </cell>
          <cell r="K901">
            <v>3703</v>
          </cell>
          <cell r="L901">
            <v>3</v>
          </cell>
          <cell r="N901" t="str">
            <v>C</v>
          </cell>
          <cell r="P901">
            <v>70000</v>
          </cell>
        </row>
        <row r="902">
          <cell r="A902">
            <v>5</v>
          </cell>
          <cell r="B902" t="str">
            <v>P0</v>
          </cell>
          <cell r="C902" t="str">
            <v>PT</v>
          </cell>
          <cell r="I902">
            <v>1</v>
          </cell>
          <cell r="K902">
            <v>3705</v>
          </cell>
          <cell r="L902">
            <v>3</v>
          </cell>
          <cell r="N902" t="str">
            <v>C</v>
          </cell>
          <cell r="P902">
            <v>50000</v>
          </cell>
        </row>
        <row r="903">
          <cell r="A903">
            <v>5</v>
          </cell>
          <cell r="B903" t="str">
            <v>P0</v>
          </cell>
          <cell r="C903" t="str">
            <v>PT</v>
          </cell>
          <cell r="I903">
            <v>1</v>
          </cell>
          <cell r="K903">
            <v>3706</v>
          </cell>
          <cell r="L903">
            <v>3</v>
          </cell>
          <cell r="N903" t="str">
            <v>C</v>
          </cell>
          <cell r="P903">
            <v>90000</v>
          </cell>
        </row>
        <row r="904">
          <cell r="A904">
            <v>5</v>
          </cell>
          <cell r="B904" t="str">
            <v>P0</v>
          </cell>
          <cell r="C904" t="str">
            <v>PT</v>
          </cell>
          <cell r="I904">
            <v>1</v>
          </cell>
          <cell r="K904">
            <v>3803</v>
          </cell>
          <cell r="L904">
            <v>3</v>
          </cell>
          <cell r="N904" t="str">
            <v>C</v>
          </cell>
          <cell r="P904">
            <v>432464</v>
          </cell>
        </row>
        <row r="905">
          <cell r="A905">
            <v>5</v>
          </cell>
          <cell r="B905" t="str">
            <v>P0</v>
          </cell>
          <cell r="C905" t="str">
            <v>PT</v>
          </cell>
          <cell r="I905">
            <v>1</v>
          </cell>
          <cell r="K905">
            <v>3807</v>
          </cell>
          <cell r="L905">
            <v>3</v>
          </cell>
          <cell r="N905" t="str">
            <v>C</v>
          </cell>
          <cell r="P905">
            <v>40614</v>
          </cell>
        </row>
        <row r="906">
          <cell r="A906">
            <v>5</v>
          </cell>
          <cell r="B906" t="str">
            <v>P0</v>
          </cell>
          <cell r="C906" t="str">
            <v>PT</v>
          </cell>
          <cell r="I906">
            <v>1</v>
          </cell>
          <cell r="K906">
            <v>3904</v>
          </cell>
          <cell r="L906">
            <v>3</v>
          </cell>
          <cell r="N906" t="str">
            <v>C</v>
          </cell>
          <cell r="P906">
            <v>375000</v>
          </cell>
        </row>
        <row r="907">
          <cell r="A907">
            <v>5</v>
          </cell>
          <cell r="B907" t="str">
            <v>P0</v>
          </cell>
          <cell r="C907" t="str">
            <v>PT</v>
          </cell>
          <cell r="I907">
            <v>1</v>
          </cell>
          <cell r="K907">
            <v>3103</v>
          </cell>
          <cell r="L907">
            <v>3</v>
          </cell>
          <cell r="N907" t="str">
            <v>C</v>
          </cell>
          <cell r="P907">
            <v>198000</v>
          </cell>
        </row>
        <row r="908">
          <cell r="A908">
            <v>5</v>
          </cell>
          <cell r="B908" t="str">
            <v>P0</v>
          </cell>
          <cell r="C908" t="str">
            <v>PT</v>
          </cell>
          <cell r="I908">
            <v>1</v>
          </cell>
          <cell r="K908">
            <v>3106</v>
          </cell>
          <cell r="L908">
            <v>3</v>
          </cell>
          <cell r="N908" t="str">
            <v>C</v>
          </cell>
          <cell r="P908">
            <v>166000</v>
          </cell>
        </row>
        <row r="909">
          <cell r="A909">
            <v>5</v>
          </cell>
          <cell r="B909" t="str">
            <v>P0</v>
          </cell>
          <cell r="C909" t="str">
            <v>PT</v>
          </cell>
          <cell r="I909">
            <v>1</v>
          </cell>
          <cell r="K909">
            <v>3108</v>
          </cell>
          <cell r="L909">
            <v>3</v>
          </cell>
          <cell r="N909" t="str">
            <v>C</v>
          </cell>
          <cell r="P909">
            <v>100000</v>
          </cell>
        </row>
        <row r="910">
          <cell r="A910">
            <v>5</v>
          </cell>
          <cell r="B910" t="str">
            <v>P0</v>
          </cell>
          <cell r="C910" t="str">
            <v>PT</v>
          </cell>
          <cell r="I910">
            <v>1</v>
          </cell>
          <cell r="K910">
            <v>3201</v>
          </cell>
          <cell r="L910">
            <v>3</v>
          </cell>
          <cell r="N910" t="str">
            <v>C</v>
          </cell>
          <cell r="P910">
            <v>840000</v>
          </cell>
        </row>
        <row r="911">
          <cell r="A911">
            <v>5</v>
          </cell>
          <cell r="B911" t="str">
            <v>P0</v>
          </cell>
          <cell r="C911" t="str">
            <v>PT</v>
          </cell>
          <cell r="I911">
            <v>1</v>
          </cell>
          <cell r="K911">
            <v>3303</v>
          </cell>
          <cell r="L911">
            <v>3</v>
          </cell>
          <cell r="N911" t="str">
            <v>C</v>
          </cell>
          <cell r="P911">
            <v>55000</v>
          </cell>
        </row>
        <row r="912">
          <cell r="A912">
            <v>5</v>
          </cell>
          <cell r="B912" t="str">
            <v>P0</v>
          </cell>
          <cell r="C912" t="str">
            <v>PT</v>
          </cell>
          <cell r="I912">
            <v>1</v>
          </cell>
          <cell r="K912">
            <v>3304</v>
          </cell>
          <cell r="L912">
            <v>3</v>
          </cell>
          <cell r="N912" t="str">
            <v>C</v>
          </cell>
          <cell r="P912">
            <v>1000000</v>
          </cell>
        </row>
        <row r="913">
          <cell r="A913">
            <v>5</v>
          </cell>
          <cell r="B913" t="str">
            <v>P0</v>
          </cell>
          <cell r="C913" t="str">
            <v>PT</v>
          </cell>
          <cell r="I913">
            <v>1</v>
          </cell>
          <cell r="K913">
            <v>3305</v>
          </cell>
          <cell r="L913">
            <v>3</v>
          </cell>
          <cell r="N913" t="str">
            <v>C</v>
          </cell>
          <cell r="P913">
            <v>2000000</v>
          </cell>
        </row>
        <row r="914">
          <cell r="A914">
            <v>5</v>
          </cell>
          <cell r="B914" t="str">
            <v>P0</v>
          </cell>
          <cell r="C914" t="str">
            <v>PT</v>
          </cell>
          <cell r="I914">
            <v>1</v>
          </cell>
          <cell r="K914">
            <v>3402</v>
          </cell>
          <cell r="L914">
            <v>3</v>
          </cell>
          <cell r="N914" t="str">
            <v>C</v>
          </cell>
          <cell r="P914">
            <v>183670</v>
          </cell>
        </row>
        <row r="915">
          <cell r="A915">
            <v>5</v>
          </cell>
          <cell r="B915" t="str">
            <v>P0</v>
          </cell>
          <cell r="C915" t="str">
            <v>PT</v>
          </cell>
          <cell r="I915">
            <v>1</v>
          </cell>
          <cell r="K915">
            <v>3409</v>
          </cell>
          <cell r="L915">
            <v>3</v>
          </cell>
          <cell r="N915" t="str">
            <v>C</v>
          </cell>
          <cell r="P915">
            <v>8968</v>
          </cell>
        </row>
        <row r="916">
          <cell r="A916">
            <v>5</v>
          </cell>
          <cell r="B916" t="str">
            <v>P0</v>
          </cell>
          <cell r="C916" t="str">
            <v>PT</v>
          </cell>
          <cell r="I916">
            <v>1</v>
          </cell>
          <cell r="K916">
            <v>3504</v>
          </cell>
          <cell r="L916">
            <v>3</v>
          </cell>
          <cell r="N916" t="str">
            <v>C</v>
          </cell>
          <cell r="P916">
            <v>281404</v>
          </cell>
        </row>
        <row r="917">
          <cell r="A917">
            <v>5</v>
          </cell>
          <cell r="B917" t="str">
            <v>P0</v>
          </cell>
          <cell r="C917" t="str">
            <v>PT</v>
          </cell>
          <cell r="I917">
            <v>1</v>
          </cell>
          <cell r="K917">
            <v>3506</v>
          </cell>
          <cell r="L917">
            <v>3</v>
          </cell>
          <cell r="N917" t="str">
            <v>C</v>
          </cell>
          <cell r="P917">
            <v>237001</v>
          </cell>
        </row>
        <row r="918">
          <cell r="A918">
            <v>5</v>
          </cell>
          <cell r="B918" t="str">
            <v>P0</v>
          </cell>
          <cell r="C918" t="str">
            <v>PT</v>
          </cell>
          <cell r="I918">
            <v>1</v>
          </cell>
          <cell r="K918">
            <v>3803</v>
          </cell>
          <cell r="L918">
            <v>3</v>
          </cell>
          <cell r="N918" t="str">
            <v>C</v>
          </cell>
          <cell r="P918">
            <v>50000</v>
          </cell>
        </row>
        <row r="919">
          <cell r="A919">
            <v>5</v>
          </cell>
          <cell r="B919" t="str">
            <v>P0</v>
          </cell>
          <cell r="C919" t="str">
            <v>PT</v>
          </cell>
          <cell r="I919">
            <v>1</v>
          </cell>
          <cell r="K919">
            <v>3904</v>
          </cell>
          <cell r="L919">
            <v>3</v>
          </cell>
          <cell r="N919" t="str">
            <v>C</v>
          </cell>
          <cell r="P919">
            <v>80510797</v>
          </cell>
        </row>
        <row r="920">
          <cell r="A920">
            <v>5</v>
          </cell>
          <cell r="B920" t="str">
            <v>P0</v>
          </cell>
          <cell r="C920" t="str">
            <v>PT</v>
          </cell>
          <cell r="I920">
            <v>1</v>
          </cell>
          <cell r="K920">
            <v>4108</v>
          </cell>
          <cell r="L920">
            <v>4</v>
          </cell>
          <cell r="N920" t="str">
            <v>C</v>
          </cell>
          <cell r="P920">
            <v>7000000</v>
          </cell>
        </row>
        <row r="921">
          <cell r="A921">
            <v>5</v>
          </cell>
          <cell r="B921" t="str">
            <v>P0</v>
          </cell>
          <cell r="C921" t="str">
            <v>PT</v>
          </cell>
          <cell r="I921">
            <v>1</v>
          </cell>
          <cell r="K921">
            <v>4112</v>
          </cell>
          <cell r="L921">
            <v>4</v>
          </cell>
          <cell r="N921" t="str">
            <v>C</v>
          </cell>
          <cell r="P921">
            <v>700000</v>
          </cell>
        </row>
        <row r="922">
          <cell r="A922">
            <v>6</v>
          </cell>
          <cell r="B922" t="str">
            <v>P0</v>
          </cell>
          <cell r="C922" t="str">
            <v>FA</v>
          </cell>
          <cell r="I922">
            <v>5</v>
          </cell>
          <cell r="K922">
            <v>2502</v>
          </cell>
          <cell r="L922">
            <v>2</v>
          </cell>
          <cell r="N922" t="str">
            <v>C</v>
          </cell>
          <cell r="P922">
            <v>1000000</v>
          </cell>
        </row>
        <row r="923">
          <cell r="A923">
            <v>6</v>
          </cell>
          <cell r="B923" t="str">
            <v>P0</v>
          </cell>
          <cell r="C923" t="str">
            <v>FA</v>
          </cell>
          <cell r="I923">
            <v>5</v>
          </cell>
          <cell r="K923">
            <v>3305</v>
          </cell>
          <cell r="L923">
            <v>3</v>
          </cell>
          <cell r="N923" t="str">
            <v>C</v>
          </cell>
          <cell r="P923">
            <v>1000000</v>
          </cell>
        </row>
        <row r="924">
          <cell r="A924">
            <v>6</v>
          </cell>
          <cell r="B924" t="str">
            <v>P0</v>
          </cell>
          <cell r="C924" t="str">
            <v>FA</v>
          </cell>
          <cell r="I924">
            <v>1</v>
          </cell>
          <cell r="K924">
            <v>3211</v>
          </cell>
          <cell r="L924">
            <v>3</v>
          </cell>
          <cell r="N924" t="str">
            <v>C</v>
          </cell>
          <cell r="P924">
            <v>27500000</v>
          </cell>
        </row>
        <row r="925">
          <cell r="A925">
            <v>6</v>
          </cell>
          <cell r="B925" t="str">
            <v>P0</v>
          </cell>
          <cell r="C925" t="str">
            <v>FA</v>
          </cell>
          <cell r="I925">
            <v>1</v>
          </cell>
          <cell r="K925">
            <v>4112</v>
          </cell>
          <cell r="L925">
            <v>4</v>
          </cell>
          <cell r="N925" t="str">
            <v>C</v>
          </cell>
          <cell r="P925">
            <v>19913646</v>
          </cell>
        </row>
        <row r="926">
          <cell r="A926">
            <v>6</v>
          </cell>
          <cell r="B926" t="str">
            <v>P0</v>
          </cell>
          <cell r="C926" t="str">
            <v>FA</v>
          </cell>
          <cell r="I926">
            <v>1</v>
          </cell>
          <cell r="K926">
            <v>4211</v>
          </cell>
          <cell r="L926">
            <v>4</v>
          </cell>
          <cell r="N926" t="str">
            <v>C</v>
          </cell>
          <cell r="P926">
            <v>8000000</v>
          </cell>
        </row>
        <row r="927">
          <cell r="A927">
            <v>6</v>
          </cell>
          <cell r="B927" t="str">
            <v>P0</v>
          </cell>
          <cell r="C927" t="str">
            <v>FA</v>
          </cell>
          <cell r="I927">
            <v>1</v>
          </cell>
          <cell r="K927">
            <v>4112</v>
          </cell>
          <cell r="L927">
            <v>4</v>
          </cell>
          <cell r="N927" t="str">
            <v>C</v>
          </cell>
          <cell r="P927">
            <v>50000000</v>
          </cell>
        </row>
        <row r="928">
          <cell r="A928">
            <v>6</v>
          </cell>
          <cell r="B928" t="str">
            <v>P0</v>
          </cell>
          <cell r="C928" t="str">
            <v>FA</v>
          </cell>
          <cell r="I928">
            <v>1</v>
          </cell>
          <cell r="K928">
            <v>4211</v>
          </cell>
          <cell r="L928">
            <v>4</v>
          </cell>
          <cell r="N928" t="str">
            <v>C</v>
          </cell>
          <cell r="P928">
            <v>1000000</v>
          </cell>
        </row>
        <row r="929">
          <cell r="A929">
            <v>6</v>
          </cell>
          <cell r="B929" t="str">
            <v>P0</v>
          </cell>
          <cell r="C929" t="str">
            <v>FA</v>
          </cell>
          <cell r="I929">
            <v>1</v>
          </cell>
          <cell r="K929">
            <v>4112</v>
          </cell>
          <cell r="L929">
            <v>4</v>
          </cell>
          <cell r="N929" t="str">
            <v>C</v>
          </cell>
          <cell r="P929">
            <v>56000000</v>
          </cell>
        </row>
        <row r="930">
          <cell r="A930">
            <v>7</v>
          </cell>
          <cell r="B930" t="str">
            <v>PF</v>
          </cell>
          <cell r="C930" t="str">
            <v>CH</v>
          </cell>
          <cell r="I930">
            <v>1</v>
          </cell>
          <cell r="K930">
            <v>1103</v>
          </cell>
          <cell r="L930">
            <v>1</v>
          </cell>
          <cell r="N930" t="str">
            <v>C</v>
          </cell>
          <cell r="P930">
            <v>2430696</v>
          </cell>
        </row>
        <row r="931">
          <cell r="A931">
            <v>7</v>
          </cell>
          <cell r="B931" t="str">
            <v>PF</v>
          </cell>
          <cell r="C931" t="str">
            <v>CH</v>
          </cell>
          <cell r="I931">
            <v>1</v>
          </cell>
          <cell r="K931">
            <v>1305</v>
          </cell>
          <cell r="L931">
            <v>1</v>
          </cell>
          <cell r="N931" t="str">
            <v>C</v>
          </cell>
          <cell r="P931">
            <v>67519</v>
          </cell>
        </row>
        <row r="932">
          <cell r="A932">
            <v>7</v>
          </cell>
          <cell r="B932" t="str">
            <v>PF</v>
          </cell>
          <cell r="C932" t="str">
            <v>CH</v>
          </cell>
          <cell r="I932">
            <v>1</v>
          </cell>
          <cell r="K932">
            <v>1306</v>
          </cell>
          <cell r="L932">
            <v>1</v>
          </cell>
          <cell r="N932" t="str">
            <v>C</v>
          </cell>
          <cell r="P932">
            <v>929896</v>
          </cell>
        </row>
        <row r="933">
          <cell r="A933">
            <v>7</v>
          </cell>
          <cell r="B933" t="str">
            <v>PF</v>
          </cell>
          <cell r="C933" t="str">
            <v>CH</v>
          </cell>
          <cell r="I933">
            <v>1</v>
          </cell>
          <cell r="K933">
            <v>1402</v>
          </cell>
          <cell r="L933">
            <v>1</v>
          </cell>
          <cell r="N933" t="str">
            <v>C</v>
          </cell>
          <cell r="P933">
            <v>826602</v>
          </cell>
        </row>
        <row r="934">
          <cell r="A934">
            <v>7</v>
          </cell>
          <cell r="B934" t="str">
            <v>PF</v>
          </cell>
          <cell r="C934" t="str">
            <v>CH</v>
          </cell>
          <cell r="I934">
            <v>1</v>
          </cell>
          <cell r="K934">
            <v>1403</v>
          </cell>
          <cell r="L934">
            <v>1</v>
          </cell>
          <cell r="N934" t="str">
            <v>C</v>
          </cell>
          <cell r="P934">
            <v>389718</v>
          </cell>
        </row>
        <row r="935">
          <cell r="A935">
            <v>7</v>
          </cell>
          <cell r="B935" t="str">
            <v>PF</v>
          </cell>
          <cell r="C935" t="str">
            <v>CH</v>
          </cell>
          <cell r="I935">
            <v>1</v>
          </cell>
          <cell r="K935">
            <v>1404</v>
          </cell>
          <cell r="L935">
            <v>1</v>
          </cell>
          <cell r="N935" t="str">
            <v>C</v>
          </cell>
          <cell r="P935">
            <v>169892</v>
          </cell>
        </row>
        <row r="936">
          <cell r="A936">
            <v>7</v>
          </cell>
          <cell r="B936" t="str">
            <v>PF</v>
          </cell>
          <cell r="C936" t="str">
            <v>CH</v>
          </cell>
          <cell r="I936">
            <v>1</v>
          </cell>
          <cell r="K936">
            <v>1505</v>
          </cell>
          <cell r="L936">
            <v>1</v>
          </cell>
          <cell r="N936" t="str">
            <v>C</v>
          </cell>
          <cell r="P936">
            <v>650818</v>
          </cell>
        </row>
        <row r="937">
          <cell r="A937">
            <v>7</v>
          </cell>
          <cell r="B937" t="str">
            <v>PF</v>
          </cell>
          <cell r="C937" t="str">
            <v>CH</v>
          </cell>
          <cell r="I937">
            <v>1</v>
          </cell>
          <cell r="K937">
            <v>1507</v>
          </cell>
          <cell r="L937">
            <v>1</v>
          </cell>
          <cell r="N937" t="str">
            <v>C</v>
          </cell>
          <cell r="P937">
            <v>180715</v>
          </cell>
        </row>
        <row r="938">
          <cell r="A938">
            <v>7</v>
          </cell>
          <cell r="B938" t="str">
            <v>PF</v>
          </cell>
          <cell r="C938" t="str">
            <v>CH</v>
          </cell>
          <cell r="I938">
            <v>1</v>
          </cell>
          <cell r="K938">
            <v>1507</v>
          </cell>
          <cell r="L938">
            <v>1</v>
          </cell>
          <cell r="N938" t="str">
            <v>C</v>
          </cell>
          <cell r="P938">
            <v>1443540</v>
          </cell>
        </row>
        <row r="939">
          <cell r="A939">
            <v>7</v>
          </cell>
          <cell r="B939" t="str">
            <v>PF</v>
          </cell>
          <cell r="C939" t="str">
            <v>CH</v>
          </cell>
          <cell r="I939">
            <v>1</v>
          </cell>
          <cell r="K939">
            <v>1508</v>
          </cell>
          <cell r="L939">
            <v>1</v>
          </cell>
          <cell r="N939" t="str">
            <v>C</v>
          </cell>
          <cell r="P939">
            <v>155887</v>
          </cell>
        </row>
        <row r="940">
          <cell r="A940">
            <v>7</v>
          </cell>
          <cell r="B940" t="str">
            <v>PF</v>
          </cell>
          <cell r="C940" t="str">
            <v>CH</v>
          </cell>
          <cell r="I940">
            <v>1</v>
          </cell>
          <cell r="K940">
            <v>1509</v>
          </cell>
          <cell r="L940">
            <v>1</v>
          </cell>
          <cell r="N940" t="str">
            <v>C</v>
          </cell>
          <cell r="P940">
            <v>4494828</v>
          </cell>
        </row>
        <row r="941">
          <cell r="A941">
            <v>7</v>
          </cell>
          <cell r="B941" t="str">
            <v>PF</v>
          </cell>
          <cell r="C941" t="str">
            <v>CH</v>
          </cell>
          <cell r="I941">
            <v>1</v>
          </cell>
          <cell r="K941">
            <v>1601</v>
          </cell>
          <cell r="L941">
            <v>1</v>
          </cell>
          <cell r="N941" t="str">
            <v>C</v>
          </cell>
          <cell r="P941">
            <v>187329</v>
          </cell>
        </row>
        <row r="942">
          <cell r="A942">
            <v>7</v>
          </cell>
          <cell r="B942" t="str">
            <v>PF</v>
          </cell>
          <cell r="C942" t="str">
            <v>CH</v>
          </cell>
          <cell r="I942">
            <v>1</v>
          </cell>
          <cell r="K942">
            <v>2101</v>
          </cell>
          <cell r="L942">
            <v>2</v>
          </cell>
          <cell r="N942" t="str">
            <v>C</v>
          </cell>
          <cell r="P942">
            <v>33528</v>
          </cell>
        </row>
        <row r="943">
          <cell r="A943">
            <v>7</v>
          </cell>
          <cell r="B943" t="str">
            <v>PF</v>
          </cell>
          <cell r="C943" t="str">
            <v>CH</v>
          </cell>
          <cell r="I943">
            <v>1</v>
          </cell>
          <cell r="K943">
            <v>2102</v>
          </cell>
          <cell r="L943">
            <v>2</v>
          </cell>
          <cell r="N943" t="str">
            <v>C</v>
          </cell>
          <cell r="P943">
            <v>1415</v>
          </cell>
        </row>
        <row r="944">
          <cell r="A944">
            <v>7</v>
          </cell>
          <cell r="B944" t="str">
            <v>PF</v>
          </cell>
          <cell r="C944" t="str">
            <v>CH</v>
          </cell>
          <cell r="I944">
            <v>1</v>
          </cell>
          <cell r="K944">
            <v>2103</v>
          </cell>
          <cell r="L944">
            <v>2</v>
          </cell>
          <cell r="N944" t="str">
            <v>C</v>
          </cell>
          <cell r="P944">
            <v>10603</v>
          </cell>
        </row>
        <row r="945">
          <cell r="A945">
            <v>7</v>
          </cell>
          <cell r="B945" t="str">
            <v>PF</v>
          </cell>
          <cell r="C945" t="str">
            <v>CH</v>
          </cell>
          <cell r="I945">
            <v>1</v>
          </cell>
          <cell r="K945">
            <v>2105</v>
          </cell>
          <cell r="L945">
            <v>2</v>
          </cell>
          <cell r="N945" t="str">
            <v>C</v>
          </cell>
          <cell r="P945">
            <v>30650</v>
          </cell>
        </row>
        <row r="946">
          <cell r="A946">
            <v>7</v>
          </cell>
          <cell r="B946" t="str">
            <v>PF</v>
          </cell>
          <cell r="C946" t="str">
            <v>CH</v>
          </cell>
          <cell r="I946">
            <v>1</v>
          </cell>
          <cell r="K946">
            <v>2106</v>
          </cell>
          <cell r="L946">
            <v>2</v>
          </cell>
          <cell r="N946" t="str">
            <v>C</v>
          </cell>
          <cell r="P946">
            <v>20691</v>
          </cell>
        </row>
        <row r="947">
          <cell r="A947">
            <v>7</v>
          </cell>
          <cell r="B947" t="str">
            <v>PF</v>
          </cell>
          <cell r="C947" t="str">
            <v>CH</v>
          </cell>
          <cell r="I947">
            <v>1</v>
          </cell>
          <cell r="K947">
            <v>2201</v>
          </cell>
          <cell r="L947">
            <v>2</v>
          </cell>
          <cell r="N947" t="str">
            <v>C</v>
          </cell>
          <cell r="P947">
            <v>43676</v>
          </cell>
        </row>
        <row r="948">
          <cell r="A948">
            <v>7</v>
          </cell>
          <cell r="B948" t="str">
            <v>PF</v>
          </cell>
          <cell r="C948" t="str">
            <v>CH</v>
          </cell>
          <cell r="I948">
            <v>1</v>
          </cell>
          <cell r="K948">
            <v>2203</v>
          </cell>
          <cell r="L948">
            <v>2</v>
          </cell>
          <cell r="N948" t="str">
            <v>C</v>
          </cell>
          <cell r="P948">
            <v>2750</v>
          </cell>
        </row>
        <row r="949">
          <cell r="A949">
            <v>7</v>
          </cell>
          <cell r="B949" t="str">
            <v>PF</v>
          </cell>
          <cell r="C949" t="str">
            <v>CH</v>
          </cell>
          <cell r="I949">
            <v>1</v>
          </cell>
          <cell r="K949">
            <v>2302</v>
          </cell>
          <cell r="L949">
            <v>2</v>
          </cell>
          <cell r="N949" t="str">
            <v>C</v>
          </cell>
          <cell r="P949">
            <v>4674</v>
          </cell>
        </row>
        <row r="950">
          <cell r="A950">
            <v>7</v>
          </cell>
          <cell r="B950" t="str">
            <v>PF</v>
          </cell>
          <cell r="C950" t="str">
            <v>CH</v>
          </cell>
          <cell r="I950">
            <v>1</v>
          </cell>
          <cell r="K950">
            <v>2303</v>
          </cell>
          <cell r="L950">
            <v>2</v>
          </cell>
          <cell r="N950" t="str">
            <v>C</v>
          </cell>
          <cell r="P950">
            <v>30350</v>
          </cell>
        </row>
        <row r="951">
          <cell r="A951">
            <v>7</v>
          </cell>
          <cell r="B951" t="str">
            <v>PF</v>
          </cell>
          <cell r="C951" t="str">
            <v>CH</v>
          </cell>
          <cell r="I951">
            <v>1</v>
          </cell>
          <cell r="K951">
            <v>2401</v>
          </cell>
          <cell r="L951">
            <v>2</v>
          </cell>
          <cell r="N951" t="str">
            <v>C</v>
          </cell>
          <cell r="P951">
            <v>4400</v>
          </cell>
        </row>
        <row r="952">
          <cell r="A952">
            <v>7</v>
          </cell>
          <cell r="B952" t="str">
            <v>PF</v>
          </cell>
          <cell r="C952" t="str">
            <v>CH</v>
          </cell>
          <cell r="I952">
            <v>1</v>
          </cell>
          <cell r="K952">
            <v>2402</v>
          </cell>
          <cell r="L952">
            <v>2</v>
          </cell>
          <cell r="N952" t="str">
            <v>C</v>
          </cell>
          <cell r="P952">
            <v>2000</v>
          </cell>
        </row>
        <row r="953">
          <cell r="A953">
            <v>7</v>
          </cell>
          <cell r="B953" t="str">
            <v>PF</v>
          </cell>
          <cell r="C953" t="str">
            <v>CH</v>
          </cell>
          <cell r="I953">
            <v>1</v>
          </cell>
          <cell r="K953">
            <v>2403</v>
          </cell>
          <cell r="L953">
            <v>2</v>
          </cell>
          <cell r="N953" t="str">
            <v>C</v>
          </cell>
          <cell r="P953">
            <v>3000</v>
          </cell>
        </row>
        <row r="954">
          <cell r="A954">
            <v>7</v>
          </cell>
          <cell r="B954" t="str">
            <v>PF</v>
          </cell>
          <cell r="C954" t="str">
            <v>CH</v>
          </cell>
          <cell r="I954">
            <v>1</v>
          </cell>
          <cell r="K954">
            <v>2404</v>
          </cell>
          <cell r="L954">
            <v>2</v>
          </cell>
          <cell r="N954" t="str">
            <v>C</v>
          </cell>
          <cell r="P954">
            <v>4600</v>
          </cell>
        </row>
        <row r="955">
          <cell r="A955">
            <v>7</v>
          </cell>
          <cell r="B955" t="str">
            <v>PF</v>
          </cell>
          <cell r="C955" t="str">
            <v>CH</v>
          </cell>
          <cell r="I955">
            <v>1</v>
          </cell>
          <cell r="K955">
            <v>2503</v>
          </cell>
          <cell r="L955">
            <v>2</v>
          </cell>
          <cell r="N955" t="str">
            <v>C</v>
          </cell>
          <cell r="P955">
            <v>1500</v>
          </cell>
        </row>
        <row r="956">
          <cell r="A956">
            <v>7</v>
          </cell>
          <cell r="B956" t="str">
            <v>PF</v>
          </cell>
          <cell r="C956" t="str">
            <v>CH</v>
          </cell>
          <cell r="I956">
            <v>1</v>
          </cell>
          <cell r="K956">
            <v>2504</v>
          </cell>
          <cell r="L956">
            <v>2</v>
          </cell>
          <cell r="N956" t="str">
            <v>C</v>
          </cell>
          <cell r="P956">
            <v>1950</v>
          </cell>
        </row>
        <row r="957">
          <cell r="A957">
            <v>7</v>
          </cell>
          <cell r="B957" t="str">
            <v>PF</v>
          </cell>
          <cell r="C957" t="str">
            <v>CH</v>
          </cell>
          <cell r="I957">
            <v>1</v>
          </cell>
          <cell r="K957">
            <v>2601</v>
          </cell>
          <cell r="L957">
            <v>2</v>
          </cell>
          <cell r="N957" t="str">
            <v>C</v>
          </cell>
          <cell r="P957">
            <v>36000</v>
          </cell>
        </row>
        <row r="958">
          <cell r="A958">
            <v>7</v>
          </cell>
          <cell r="B958" t="str">
            <v>PF</v>
          </cell>
          <cell r="C958" t="str">
            <v>CH</v>
          </cell>
          <cell r="I958">
            <v>1</v>
          </cell>
          <cell r="K958">
            <v>3101</v>
          </cell>
          <cell r="L958">
            <v>3</v>
          </cell>
          <cell r="N958" t="str">
            <v>C</v>
          </cell>
          <cell r="P958">
            <v>5400</v>
          </cell>
        </row>
        <row r="959">
          <cell r="A959">
            <v>7</v>
          </cell>
          <cell r="B959" t="str">
            <v>PF</v>
          </cell>
          <cell r="C959" t="str">
            <v>CH</v>
          </cell>
          <cell r="I959">
            <v>1</v>
          </cell>
          <cell r="K959">
            <v>3103</v>
          </cell>
          <cell r="L959">
            <v>3</v>
          </cell>
          <cell r="N959" t="str">
            <v>C</v>
          </cell>
          <cell r="P959">
            <v>180000</v>
          </cell>
        </row>
        <row r="960">
          <cell r="A960">
            <v>7</v>
          </cell>
          <cell r="B960" t="str">
            <v>PF</v>
          </cell>
          <cell r="C960" t="str">
            <v>CH</v>
          </cell>
          <cell r="I960">
            <v>1</v>
          </cell>
          <cell r="K960">
            <v>3104</v>
          </cell>
          <cell r="L960">
            <v>3</v>
          </cell>
          <cell r="N960" t="str">
            <v>C</v>
          </cell>
          <cell r="P960">
            <v>336000</v>
          </cell>
        </row>
        <row r="961">
          <cell r="A961">
            <v>7</v>
          </cell>
          <cell r="B961" t="str">
            <v>PF</v>
          </cell>
          <cell r="C961" t="str">
            <v>CH</v>
          </cell>
          <cell r="I961">
            <v>1</v>
          </cell>
          <cell r="K961">
            <v>3105</v>
          </cell>
          <cell r="L961">
            <v>3</v>
          </cell>
          <cell r="N961" t="str">
            <v>C</v>
          </cell>
          <cell r="P961">
            <v>24000</v>
          </cell>
        </row>
        <row r="962">
          <cell r="A962">
            <v>7</v>
          </cell>
          <cell r="B962" t="str">
            <v>PF</v>
          </cell>
          <cell r="C962" t="str">
            <v>CH</v>
          </cell>
          <cell r="I962">
            <v>1</v>
          </cell>
          <cell r="K962">
            <v>3106</v>
          </cell>
          <cell r="L962">
            <v>3</v>
          </cell>
          <cell r="N962" t="str">
            <v>C</v>
          </cell>
          <cell r="P962">
            <v>19200</v>
          </cell>
        </row>
        <row r="963">
          <cell r="A963">
            <v>7</v>
          </cell>
          <cell r="B963" t="str">
            <v>PF</v>
          </cell>
          <cell r="C963" t="str">
            <v>CH</v>
          </cell>
          <cell r="I963">
            <v>1</v>
          </cell>
          <cell r="K963">
            <v>3108</v>
          </cell>
          <cell r="L963">
            <v>3</v>
          </cell>
          <cell r="N963" t="str">
            <v>C</v>
          </cell>
          <cell r="P963">
            <v>18000</v>
          </cell>
        </row>
        <row r="964">
          <cell r="A964">
            <v>7</v>
          </cell>
          <cell r="B964" t="str">
            <v>PF</v>
          </cell>
          <cell r="C964" t="str">
            <v>CH</v>
          </cell>
          <cell r="I964">
            <v>1</v>
          </cell>
          <cell r="K964">
            <v>3201</v>
          </cell>
          <cell r="L964">
            <v>3</v>
          </cell>
          <cell r="N964" t="str">
            <v>C</v>
          </cell>
          <cell r="P964">
            <v>362400</v>
          </cell>
        </row>
        <row r="965">
          <cell r="A965">
            <v>7</v>
          </cell>
          <cell r="B965" t="str">
            <v>PF</v>
          </cell>
          <cell r="C965" t="str">
            <v>CH</v>
          </cell>
          <cell r="I965">
            <v>1</v>
          </cell>
          <cell r="K965">
            <v>3203</v>
          </cell>
          <cell r="L965">
            <v>3</v>
          </cell>
          <cell r="N965" t="str">
            <v>C</v>
          </cell>
          <cell r="P965">
            <v>12000</v>
          </cell>
        </row>
        <row r="966">
          <cell r="A966">
            <v>7</v>
          </cell>
          <cell r="B966" t="str">
            <v>PF</v>
          </cell>
          <cell r="C966" t="str">
            <v>CH</v>
          </cell>
          <cell r="I966">
            <v>1</v>
          </cell>
          <cell r="K966">
            <v>3212</v>
          </cell>
          <cell r="L966">
            <v>3</v>
          </cell>
          <cell r="N966" t="str">
            <v>C</v>
          </cell>
          <cell r="P966">
            <v>68000</v>
          </cell>
        </row>
        <row r="967">
          <cell r="A967">
            <v>7</v>
          </cell>
          <cell r="B967" t="str">
            <v>PF</v>
          </cell>
          <cell r="C967" t="str">
            <v>CH</v>
          </cell>
          <cell r="I967">
            <v>1</v>
          </cell>
          <cell r="K967">
            <v>3301</v>
          </cell>
          <cell r="L967">
            <v>3</v>
          </cell>
          <cell r="N967" t="str">
            <v>C</v>
          </cell>
          <cell r="P967">
            <v>3670651</v>
          </cell>
        </row>
        <row r="968">
          <cell r="A968">
            <v>7</v>
          </cell>
          <cell r="B968" t="str">
            <v>PF</v>
          </cell>
          <cell r="C968" t="str">
            <v>CH</v>
          </cell>
          <cell r="I968">
            <v>1</v>
          </cell>
          <cell r="K968">
            <v>3302</v>
          </cell>
          <cell r="L968">
            <v>3</v>
          </cell>
          <cell r="N968" t="str">
            <v>C</v>
          </cell>
          <cell r="P968">
            <v>20000</v>
          </cell>
        </row>
        <row r="969">
          <cell r="A969">
            <v>7</v>
          </cell>
          <cell r="B969" t="str">
            <v>PF</v>
          </cell>
          <cell r="C969" t="str">
            <v>CH</v>
          </cell>
          <cell r="I969">
            <v>1</v>
          </cell>
          <cell r="K969">
            <v>3403</v>
          </cell>
          <cell r="L969">
            <v>3</v>
          </cell>
          <cell r="N969" t="str">
            <v>C</v>
          </cell>
          <cell r="P969">
            <v>18000</v>
          </cell>
        </row>
        <row r="970">
          <cell r="A970">
            <v>7</v>
          </cell>
          <cell r="B970" t="str">
            <v>PF</v>
          </cell>
          <cell r="C970" t="str">
            <v>CH</v>
          </cell>
          <cell r="I970">
            <v>1</v>
          </cell>
          <cell r="K970">
            <v>3404</v>
          </cell>
          <cell r="L970">
            <v>3</v>
          </cell>
          <cell r="N970" t="str">
            <v>C</v>
          </cell>
          <cell r="P970">
            <v>2608</v>
          </cell>
        </row>
        <row r="971">
          <cell r="A971">
            <v>7</v>
          </cell>
          <cell r="B971" t="str">
            <v>PF</v>
          </cell>
          <cell r="C971" t="str">
            <v>CH</v>
          </cell>
          <cell r="I971">
            <v>1</v>
          </cell>
          <cell r="K971">
            <v>3404</v>
          </cell>
          <cell r="L971">
            <v>3</v>
          </cell>
          <cell r="N971" t="str">
            <v>C</v>
          </cell>
          <cell r="P971">
            <v>16152</v>
          </cell>
        </row>
        <row r="972">
          <cell r="A972">
            <v>7</v>
          </cell>
          <cell r="B972" t="str">
            <v>PF</v>
          </cell>
          <cell r="C972" t="str">
            <v>CH</v>
          </cell>
          <cell r="I972">
            <v>1</v>
          </cell>
          <cell r="K972">
            <v>3407</v>
          </cell>
          <cell r="L972">
            <v>3</v>
          </cell>
          <cell r="N972" t="str">
            <v>C</v>
          </cell>
          <cell r="P972">
            <v>59100</v>
          </cell>
        </row>
        <row r="973">
          <cell r="A973">
            <v>7</v>
          </cell>
          <cell r="B973" t="str">
            <v>PF</v>
          </cell>
          <cell r="C973" t="str">
            <v>CH</v>
          </cell>
          <cell r="I973">
            <v>1</v>
          </cell>
          <cell r="K973">
            <v>3409</v>
          </cell>
          <cell r="L973">
            <v>3</v>
          </cell>
          <cell r="N973" t="str">
            <v>C</v>
          </cell>
          <cell r="P973">
            <v>385000</v>
          </cell>
        </row>
        <row r="974">
          <cell r="A974">
            <v>7</v>
          </cell>
          <cell r="B974" t="str">
            <v>PF</v>
          </cell>
          <cell r="C974" t="str">
            <v>CH</v>
          </cell>
          <cell r="I974">
            <v>1</v>
          </cell>
          <cell r="K974">
            <v>3415</v>
          </cell>
          <cell r="L974">
            <v>3</v>
          </cell>
          <cell r="N974" t="str">
            <v>C</v>
          </cell>
          <cell r="P974">
            <v>18250</v>
          </cell>
        </row>
        <row r="975">
          <cell r="A975">
            <v>7</v>
          </cell>
          <cell r="B975" t="str">
            <v>PF</v>
          </cell>
          <cell r="C975" t="str">
            <v>CH</v>
          </cell>
          <cell r="I975">
            <v>1</v>
          </cell>
          <cell r="K975">
            <v>3501</v>
          </cell>
          <cell r="L975">
            <v>3</v>
          </cell>
          <cell r="N975" t="str">
            <v>C</v>
          </cell>
          <cell r="P975">
            <v>27600</v>
          </cell>
        </row>
        <row r="976">
          <cell r="A976">
            <v>7</v>
          </cell>
          <cell r="B976" t="str">
            <v>PF</v>
          </cell>
          <cell r="C976" t="str">
            <v>CH</v>
          </cell>
          <cell r="I976">
            <v>1</v>
          </cell>
          <cell r="K976">
            <v>3502</v>
          </cell>
          <cell r="L976">
            <v>3</v>
          </cell>
          <cell r="N976" t="str">
            <v>C</v>
          </cell>
          <cell r="P976">
            <v>30000</v>
          </cell>
        </row>
        <row r="977">
          <cell r="A977">
            <v>7</v>
          </cell>
          <cell r="B977" t="str">
            <v>PF</v>
          </cell>
          <cell r="C977" t="str">
            <v>CH</v>
          </cell>
          <cell r="I977">
            <v>1</v>
          </cell>
          <cell r="K977">
            <v>3504</v>
          </cell>
          <cell r="L977">
            <v>3</v>
          </cell>
          <cell r="N977" t="str">
            <v>C</v>
          </cell>
          <cell r="P977">
            <v>100000</v>
          </cell>
        </row>
        <row r="978">
          <cell r="A978">
            <v>7</v>
          </cell>
          <cell r="B978" t="str">
            <v>PF</v>
          </cell>
          <cell r="C978" t="str">
            <v>CH</v>
          </cell>
          <cell r="I978">
            <v>1</v>
          </cell>
          <cell r="K978">
            <v>3505</v>
          </cell>
          <cell r="L978">
            <v>3</v>
          </cell>
          <cell r="N978" t="str">
            <v>C</v>
          </cell>
          <cell r="P978">
            <v>10000</v>
          </cell>
        </row>
        <row r="979">
          <cell r="A979">
            <v>7</v>
          </cell>
          <cell r="B979" t="str">
            <v>PF</v>
          </cell>
          <cell r="C979" t="str">
            <v>CH</v>
          </cell>
          <cell r="I979">
            <v>1</v>
          </cell>
          <cell r="K979">
            <v>3506</v>
          </cell>
          <cell r="L979">
            <v>3</v>
          </cell>
          <cell r="N979" t="str">
            <v>C</v>
          </cell>
          <cell r="P979">
            <v>78000</v>
          </cell>
        </row>
        <row r="980">
          <cell r="A980">
            <v>7</v>
          </cell>
          <cell r="B980" t="str">
            <v>PF</v>
          </cell>
          <cell r="C980" t="str">
            <v>CH</v>
          </cell>
          <cell r="I980">
            <v>1</v>
          </cell>
          <cell r="K980">
            <v>3512</v>
          </cell>
          <cell r="L980">
            <v>3</v>
          </cell>
          <cell r="N980" t="str">
            <v>C</v>
          </cell>
          <cell r="P980">
            <v>34000</v>
          </cell>
        </row>
        <row r="981">
          <cell r="A981">
            <v>7</v>
          </cell>
          <cell r="B981" t="str">
            <v>PF</v>
          </cell>
          <cell r="C981" t="str">
            <v>CH</v>
          </cell>
          <cell r="I981">
            <v>1</v>
          </cell>
          <cell r="K981">
            <v>3701</v>
          </cell>
          <cell r="L981">
            <v>3</v>
          </cell>
          <cell r="N981" t="str">
            <v>C</v>
          </cell>
          <cell r="P981">
            <v>32500</v>
          </cell>
        </row>
        <row r="982">
          <cell r="A982">
            <v>7</v>
          </cell>
          <cell r="B982" t="str">
            <v>PF</v>
          </cell>
          <cell r="C982" t="str">
            <v>CH</v>
          </cell>
          <cell r="I982">
            <v>1</v>
          </cell>
          <cell r="K982">
            <v>3702</v>
          </cell>
          <cell r="L982">
            <v>3</v>
          </cell>
          <cell r="N982" t="str">
            <v>C</v>
          </cell>
          <cell r="P982">
            <v>40000</v>
          </cell>
        </row>
        <row r="983">
          <cell r="A983">
            <v>7</v>
          </cell>
          <cell r="B983" t="str">
            <v>PF</v>
          </cell>
          <cell r="C983" t="str">
            <v>CH</v>
          </cell>
          <cell r="I983">
            <v>1</v>
          </cell>
          <cell r="K983">
            <v>3703</v>
          </cell>
          <cell r="L983">
            <v>3</v>
          </cell>
          <cell r="N983" t="str">
            <v>C</v>
          </cell>
          <cell r="P983">
            <v>27550</v>
          </cell>
        </row>
        <row r="984">
          <cell r="A984">
            <v>7</v>
          </cell>
          <cell r="B984" t="str">
            <v>PF</v>
          </cell>
          <cell r="C984" t="str">
            <v>CH</v>
          </cell>
          <cell r="I984">
            <v>1</v>
          </cell>
          <cell r="K984">
            <v>4104</v>
          </cell>
          <cell r="L984">
            <v>4</v>
          </cell>
          <cell r="N984" t="str">
            <v>C</v>
          </cell>
          <cell r="P984">
            <v>72000</v>
          </cell>
        </row>
        <row r="985">
          <cell r="A985">
            <v>7</v>
          </cell>
          <cell r="B985" t="str">
            <v>PF</v>
          </cell>
          <cell r="C985" t="str">
            <v>CH</v>
          </cell>
          <cell r="I985">
            <v>1</v>
          </cell>
          <cell r="K985">
            <v>3606</v>
          </cell>
          <cell r="L985">
            <v>3</v>
          </cell>
          <cell r="N985" t="str">
            <v>C</v>
          </cell>
          <cell r="P985">
            <v>2000000</v>
          </cell>
        </row>
        <row r="986">
          <cell r="A986">
            <v>7</v>
          </cell>
          <cell r="B986" t="str">
            <v>PF</v>
          </cell>
          <cell r="C986" t="str">
            <v>CH</v>
          </cell>
          <cell r="I986">
            <v>1</v>
          </cell>
          <cell r="K986">
            <v>4108</v>
          </cell>
          <cell r="L986">
            <v>4</v>
          </cell>
          <cell r="N986" t="str">
            <v>C</v>
          </cell>
          <cell r="P986">
            <v>2000000</v>
          </cell>
        </row>
        <row r="987">
          <cell r="A987">
            <v>7</v>
          </cell>
          <cell r="B987" t="str">
            <v>PF</v>
          </cell>
          <cell r="C987" t="str">
            <v>CH</v>
          </cell>
          <cell r="I987">
            <v>1</v>
          </cell>
          <cell r="K987">
            <v>3301</v>
          </cell>
          <cell r="L987">
            <v>3</v>
          </cell>
          <cell r="N987" t="str">
            <v>C</v>
          </cell>
          <cell r="P987">
            <v>2117342</v>
          </cell>
        </row>
        <row r="988">
          <cell r="A988">
            <v>7</v>
          </cell>
          <cell r="B988" t="str">
            <v>PF</v>
          </cell>
          <cell r="C988" t="str">
            <v>CH</v>
          </cell>
          <cell r="I988">
            <v>1</v>
          </cell>
          <cell r="K988">
            <v>3606</v>
          </cell>
          <cell r="L988">
            <v>3</v>
          </cell>
          <cell r="N988" t="str">
            <v>C</v>
          </cell>
          <cell r="P988">
            <v>720000</v>
          </cell>
        </row>
        <row r="989">
          <cell r="A989">
            <v>7</v>
          </cell>
          <cell r="B989" t="str">
            <v>PF</v>
          </cell>
          <cell r="C989" t="str">
            <v>CH</v>
          </cell>
          <cell r="I989">
            <v>1</v>
          </cell>
          <cell r="K989">
            <v>1103</v>
          </cell>
          <cell r="L989">
            <v>1</v>
          </cell>
          <cell r="N989" t="str">
            <v>C</v>
          </cell>
          <cell r="P989">
            <v>814152</v>
          </cell>
        </row>
        <row r="990">
          <cell r="A990">
            <v>7</v>
          </cell>
          <cell r="B990" t="str">
            <v>PF</v>
          </cell>
          <cell r="C990" t="str">
            <v>CH</v>
          </cell>
          <cell r="I990">
            <v>1</v>
          </cell>
          <cell r="K990">
            <v>1305</v>
          </cell>
          <cell r="L990">
            <v>1</v>
          </cell>
          <cell r="N990" t="str">
            <v>C</v>
          </cell>
          <cell r="P990">
            <v>22615</v>
          </cell>
        </row>
        <row r="991">
          <cell r="A991">
            <v>7</v>
          </cell>
          <cell r="B991" t="str">
            <v>PF</v>
          </cell>
          <cell r="C991" t="str">
            <v>CH</v>
          </cell>
          <cell r="I991">
            <v>1</v>
          </cell>
          <cell r="K991">
            <v>1306</v>
          </cell>
          <cell r="L991">
            <v>1</v>
          </cell>
          <cell r="N991" t="str">
            <v>C</v>
          </cell>
          <cell r="P991">
            <v>399513</v>
          </cell>
        </row>
        <row r="992">
          <cell r="A992">
            <v>7</v>
          </cell>
          <cell r="B992" t="str">
            <v>PF</v>
          </cell>
          <cell r="C992" t="str">
            <v>CH</v>
          </cell>
          <cell r="I992">
            <v>1</v>
          </cell>
          <cell r="K992">
            <v>1402</v>
          </cell>
          <cell r="L992">
            <v>1</v>
          </cell>
          <cell r="N992" t="str">
            <v>C</v>
          </cell>
          <cell r="P992">
            <v>351610</v>
          </cell>
        </row>
        <row r="993">
          <cell r="A993">
            <v>7</v>
          </cell>
          <cell r="B993" t="str">
            <v>PF</v>
          </cell>
          <cell r="C993" t="str">
            <v>CH</v>
          </cell>
          <cell r="I993">
            <v>1</v>
          </cell>
          <cell r="K993">
            <v>1403</v>
          </cell>
          <cell r="L993">
            <v>1</v>
          </cell>
          <cell r="N993" t="str">
            <v>C</v>
          </cell>
          <cell r="P993">
            <v>171608</v>
          </cell>
        </row>
        <row r="994">
          <cell r="A994">
            <v>7</v>
          </cell>
          <cell r="B994" t="str">
            <v>PF</v>
          </cell>
          <cell r="C994" t="str">
            <v>CH</v>
          </cell>
          <cell r="I994">
            <v>1</v>
          </cell>
          <cell r="K994">
            <v>1404</v>
          </cell>
          <cell r="L994">
            <v>1</v>
          </cell>
          <cell r="N994" t="str">
            <v>C</v>
          </cell>
          <cell r="P994">
            <v>72991</v>
          </cell>
        </row>
        <row r="995">
          <cell r="A995">
            <v>7</v>
          </cell>
          <cell r="B995" t="str">
            <v>PF</v>
          </cell>
          <cell r="C995" t="str">
            <v>CH</v>
          </cell>
          <cell r="I995">
            <v>1</v>
          </cell>
          <cell r="K995">
            <v>1505</v>
          </cell>
          <cell r="L995">
            <v>1</v>
          </cell>
          <cell r="N995" t="str">
            <v>C</v>
          </cell>
          <cell r="P995">
            <v>300000</v>
          </cell>
        </row>
        <row r="996">
          <cell r="A996">
            <v>7</v>
          </cell>
          <cell r="B996" t="str">
            <v>PF</v>
          </cell>
          <cell r="C996" t="str">
            <v>CH</v>
          </cell>
          <cell r="I996">
            <v>1</v>
          </cell>
          <cell r="K996">
            <v>1507</v>
          </cell>
          <cell r="L996">
            <v>1</v>
          </cell>
          <cell r="N996" t="str">
            <v>C</v>
          </cell>
          <cell r="P996">
            <v>83112</v>
          </cell>
        </row>
        <row r="997">
          <cell r="A997">
            <v>7</v>
          </cell>
          <cell r="B997" t="str">
            <v>PF</v>
          </cell>
          <cell r="C997" t="str">
            <v>CH</v>
          </cell>
          <cell r="I997">
            <v>1</v>
          </cell>
          <cell r="K997">
            <v>1507</v>
          </cell>
          <cell r="L997">
            <v>1</v>
          </cell>
          <cell r="N997" t="str">
            <v>C</v>
          </cell>
          <cell r="P997">
            <v>89928</v>
          </cell>
        </row>
        <row r="998">
          <cell r="A998">
            <v>7</v>
          </cell>
          <cell r="B998" t="str">
            <v>PF</v>
          </cell>
          <cell r="C998" t="str">
            <v>CH</v>
          </cell>
          <cell r="I998">
            <v>1</v>
          </cell>
          <cell r="K998">
            <v>1508</v>
          </cell>
          <cell r="L998">
            <v>1</v>
          </cell>
          <cell r="N998" t="str">
            <v>C</v>
          </cell>
          <cell r="P998">
            <v>68643</v>
          </cell>
        </row>
        <row r="999">
          <cell r="A999">
            <v>7</v>
          </cell>
          <cell r="B999" t="str">
            <v>PF</v>
          </cell>
          <cell r="C999" t="str">
            <v>CH</v>
          </cell>
          <cell r="I999">
            <v>1</v>
          </cell>
          <cell r="K999">
            <v>1509</v>
          </cell>
          <cell r="L999">
            <v>1</v>
          </cell>
          <cell r="N999" t="str">
            <v>C</v>
          </cell>
          <cell r="P999">
            <v>2691540</v>
          </cell>
        </row>
        <row r="1000">
          <cell r="A1000">
            <v>7</v>
          </cell>
          <cell r="B1000" t="str">
            <v>PF</v>
          </cell>
          <cell r="C1000" t="str">
            <v>CH</v>
          </cell>
          <cell r="I1000">
            <v>1</v>
          </cell>
          <cell r="K1000">
            <v>1601</v>
          </cell>
          <cell r="L1000">
            <v>1</v>
          </cell>
          <cell r="N1000" t="str">
            <v>C</v>
          </cell>
          <cell r="P1000">
            <v>80355</v>
          </cell>
        </row>
        <row r="1001">
          <cell r="A1001">
            <v>7</v>
          </cell>
          <cell r="B1001" t="str">
            <v>PF</v>
          </cell>
          <cell r="C1001" t="str">
            <v>CH</v>
          </cell>
          <cell r="I1001">
            <v>1</v>
          </cell>
          <cell r="K1001">
            <v>2101</v>
          </cell>
          <cell r="L1001">
            <v>2</v>
          </cell>
          <cell r="N1001" t="str">
            <v>C</v>
          </cell>
          <cell r="P1001">
            <v>25000</v>
          </cell>
        </row>
        <row r="1002">
          <cell r="A1002">
            <v>7</v>
          </cell>
          <cell r="B1002" t="str">
            <v>PF</v>
          </cell>
          <cell r="C1002" t="str">
            <v>CH</v>
          </cell>
          <cell r="I1002">
            <v>1</v>
          </cell>
          <cell r="K1002">
            <v>2102</v>
          </cell>
          <cell r="L1002">
            <v>2</v>
          </cell>
          <cell r="N1002" t="str">
            <v>C</v>
          </cell>
          <cell r="P1002">
            <v>1000</v>
          </cell>
        </row>
        <row r="1003">
          <cell r="A1003">
            <v>7</v>
          </cell>
          <cell r="B1003" t="str">
            <v>PF</v>
          </cell>
          <cell r="C1003" t="str">
            <v>CH</v>
          </cell>
          <cell r="I1003">
            <v>1</v>
          </cell>
          <cell r="K1003">
            <v>2103</v>
          </cell>
          <cell r="L1003">
            <v>2</v>
          </cell>
          <cell r="N1003" t="str">
            <v>C</v>
          </cell>
          <cell r="P1003">
            <v>2000</v>
          </cell>
        </row>
        <row r="1004">
          <cell r="A1004">
            <v>7</v>
          </cell>
          <cell r="B1004" t="str">
            <v>PF</v>
          </cell>
          <cell r="C1004" t="str">
            <v>CH</v>
          </cell>
          <cell r="I1004">
            <v>1</v>
          </cell>
          <cell r="K1004">
            <v>2105</v>
          </cell>
          <cell r="L1004">
            <v>2</v>
          </cell>
          <cell r="N1004" t="str">
            <v>C</v>
          </cell>
          <cell r="P1004">
            <v>6000</v>
          </cell>
        </row>
        <row r="1005">
          <cell r="A1005">
            <v>7</v>
          </cell>
          <cell r="B1005" t="str">
            <v>PF</v>
          </cell>
          <cell r="C1005" t="str">
            <v>CH</v>
          </cell>
          <cell r="I1005">
            <v>1</v>
          </cell>
          <cell r="K1005">
            <v>2106</v>
          </cell>
          <cell r="L1005">
            <v>2</v>
          </cell>
          <cell r="N1005" t="str">
            <v>C</v>
          </cell>
          <cell r="P1005">
            <v>15000</v>
          </cell>
        </row>
        <row r="1006">
          <cell r="A1006">
            <v>7</v>
          </cell>
          <cell r="B1006" t="str">
            <v>PF</v>
          </cell>
          <cell r="C1006" t="str">
            <v>CH</v>
          </cell>
          <cell r="I1006">
            <v>1</v>
          </cell>
          <cell r="K1006">
            <v>2201</v>
          </cell>
          <cell r="L1006">
            <v>2</v>
          </cell>
          <cell r="N1006" t="str">
            <v>C</v>
          </cell>
          <cell r="P1006">
            <v>21824</v>
          </cell>
        </row>
        <row r="1007">
          <cell r="A1007">
            <v>7</v>
          </cell>
          <cell r="B1007" t="str">
            <v>PF</v>
          </cell>
          <cell r="C1007" t="str">
            <v>CH</v>
          </cell>
          <cell r="I1007">
            <v>1</v>
          </cell>
          <cell r="K1007">
            <v>2203</v>
          </cell>
          <cell r="L1007">
            <v>2</v>
          </cell>
          <cell r="N1007" t="str">
            <v>C</v>
          </cell>
          <cell r="P1007">
            <v>2000</v>
          </cell>
        </row>
        <row r="1008">
          <cell r="A1008">
            <v>7</v>
          </cell>
          <cell r="B1008" t="str">
            <v>PF</v>
          </cell>
          <cell r="C1008" t="str">
            <v>CH</v>
          </cell>
          <cell r="I1008">
            <v>1</v>
          </cell>
          <cell r="K1008">
            <v>2302</v>
          </cell>
          <cell r="L1008">
            <v>2</v>
          </cell>
          <cell r="N1008" t="str">
            <v>C</v>
          </cell>
          <cell r="P1008">
            <v>5000</v>
          </cell>
        </row>
        <row r="1009">
          <cell r="A1009">
            <v>7</v>
          </cell>
          <cell r="B1009" t="str">
            <v>PF</v>
          </cell>
          <cell r="C1009" t="str">
            <v>CH</v>
          </cell>
          <cell r="I1009">
            <v>1</v>
          </cell>
          <cell r="K1009">
            <v>2303</v>
          </cell>
          <cell r="L1009">
            <v>2</v>
          </cell>
          <cell r="N1009" t="str">
            <v>C</v>
          </cell>
          <cell r="P1009">
            <v>150</v>
          </cell>
        </row>
        <row r="1010">
          <cell r="A1010">
            <v>7</v>
          </cell>
          <cell r="B1010" t="str">
            <v>PF</v>
          </cell>
          <cell r="C1010" t="str">
            <v>CH</v>
          </cell>
          <cell r="I1010">
            <v>1</v>
          </cell>
          <cell r="K1010">
            <v>2404</v>
          </cell>
          <cell r="L1010">
            <v>2</v>
          </cell>
          <cell r="N1010" t="str">
            <v>C</v>
          </cell>
          <cell r="P1010">
            <v>2000</v>
          </cell>
        </row>
        <row r="1011">
          <cell r="A1011">
            <v>7</v>
          </cell>
          <cell r="B1011" t="str">
            <v>PF</v>
          </cell>
          <cell r="C1011" t="str">
            <v>CH</v>
          </cell>
          <cell r="I1011">
            <v>1</v>
          </cell>
          <cell r="K1011">
            <v>2601</v>
          </cell>
          <cell r="L1011">
            <v>2</v>
          </cell>
          <cell r="N1011" t="str">
            <v>C</v>
          </cell>
          <cell r="P1011">
            <v>36000</v>
          </cell>
        </row>
        <row r="1012">
          <cell r="A1012">
            <v>7</v>
          </cell>
          <cell r="B1012" t="str">
            <v>PF</v>
          </cell>
          <cell r="C1012" t="str">
            <v>CH</v>
          </cell>
          <cell r="I1012">
            <v>1</v>
          </cell>
          <cell r="K1012">
            <v>3101</v>
          </cell>
          <cell r="L1012">
            <v>3</v>
          </cell>
          <cell r="N1012" t="str">
            <v>C</v>
          </cell>
          <cell r="P1012">
            <v>5400</v>
          </cell>
        </row>
        <row r="1013">
          <cell r="A1013">
            <v>7</v>
          </cell>
          <cell r="B1013" t="str">
            <v>PF</v>
          </cell>
          <cell r="C1013" t="str">
            <v>CH</v>
          </cell>
          <cell r="I1013">
            <v>1</v>
          </cell>
          <cell r="K1013">
            <v>3103</v>
          </cell>
          <cell r="L1013">
            <v>3</v>
          </cell>
          <cell r="N1013" t="str">
            <v>C</v>
          </cell>
          <cell r="P1013">
            <v>120000</v>
          </cell>
        </row>
        <row r="1014">
          <cell r="A1014">
            <v>7</v>
          </cell>
          <cell r="B1014" t="str">
            <v>PF</v>
          </cell>
          <cell r="C1014" t="str">
            <v>CH</v>
          </cell>
          <cell r="I1014">
            <v>1</v>
          </cell>
          <cell r="K1014">
            <v>3104</v>
          </cell>
          <cell r="L1014">
            <v>3</v>
          </cell>
          <cell r="N1014" t="str">
            <v>C</v>
          </cell>
          <cell r="P1014">
            <v>42000</v>
          </cell>
        </row>
        <row r="1015">
          <cell r="A1015">
            <v>7</v>
          </cell>
          <cell r="B1015" t="str">
            <v>PF</v>
          </cell>
          <cell r="C1015" t="str">
            <v>CH</v>
          </cell>
          <cell r="I1015">
            <v>1</v>
          </cell>
          <cell r="K1015">
            <v>3106</v>
          </cell>
          <cell r="L1015">
            <v>3</v>
          </cell>
          <cell r="N1015" t="str">
            <v>C</v>
          </cell>
          <cell r="P1015">
            <v>9600</v>
          </cell>
        </row>
        <row r="1016">
          <cell r="A1016">
            <v>7</v>
          </cell>
          <cell r="B1016" t="str">
            <v>PF</v>
          </cell>
          <cell r="C1016" t="str">
            <v>CH</v>
          </cell>
          <cell r="I1016">
            <v>1</v>
          </cell>
          <cell r="K1016">
            <v>3108</v>
          </cell>
          <cell r="L1016">
            <v>3</v>
          </cell>
          <cell r="N1016" t="str">
            <v>C</v>
          </cell>
          <cell r="P1016">
            <v>18000</v>
          </cell>
        </row>
        <row r="1017">
          <cell r="A1017">
            <v>7</v>
          </cell>
          <cell r="B1017" t="str">
            <v>PF</v>
          </cell>
          <cell r="C1017" t="str">
            <v>CH</v>
          </cell>
          <cell r="I1017">
            <v>1</v>
          </cell>
          <cell r="K1017">
            <v>3212</v>
          </cell>
          <cell r="L1017">
            <v>3</v>
          </cell>
          <cell r="N1017" t="str">
            <v>C</v>
          </cell>
          <cell r="P1017">
            <v>60000</v>
          </cell>
        </row>
        <row r="1018">
          <cell r="A1018">
            <v>7</v>
          </cell>
          <cell r="B1018" t="str">
            <v>PF</v>
          </cell>
          <cell r="C1018" t="str">
            <v>CH</v>
          </cell>
          <cell r="I1018">
            <v>1</v>
          </cell>
          <cell r="K1018">
            <v>3301</v>
          </cell>
          <cell r="L1018">
            <v>3</v>
          </cell>
          <cell r="N1018" t="str">
            <v>C</v>
          </cell>
          <cell r="P1018">
            <v>1694342</v>
          </cell>
        </row>
        <row r="1019">
          <cell r="A1019">
            <v>7</v>
          </cell>
          <cell r="B1019" t="str">
            <v>PF</v>
          </cell>
          <cell r="C1019" t="str">
            <v>CH</v>
          </cell>
          <cell r="I1019">
            <v>1</v>
          </cell>
          <cell r="K1019">
            <v>3303</v>
          </cell>
          <cell r="L1019">
            <v>3</v>
          </cell>
          <cell r="N1019" t="str">
            <v>C</v>
          </cell>
          <cell r="P1019">
            <v>1000000</v>
          </cell>
        </row>
        <row r="1020">
          <cell r="A1020">
            <v>7</v>
          </cell>
          <cell r="B1020" t="str">
            <v>PF</v>
          </cell>
          <cell r="C1020" t="str">
            <v>CH</v>
          </cell>
          <cell r="I1020">
            <v>1</v>
          </cell>
          <cell r="K1020">
            <v>3304</v>
          </cell>
          <cell r="L1020">
            <v>3</v>
          </cell>
          <cell r="N1020" t="str">
            <v>C</v>
          </cell>
          <cell r="P1020">
            <v>200000</v>
          </cell>
        </row>
        <row r="1021">
          <cell r="A1021">
            <v>7</v>
          </cell>
          <cell r="B1021" t="str">
            <v>PF</v>
          </cell>
          <cell r="C1021" t="str">
            <v>CH</v>
          </cell>
          <cell r="I1021">
            <v>1</v>
          </cell>
          <cell r="K1021">
            <v>3407</v>
          </cell>
          <cell r="L1021">
            <v>3</v>
          </cell>
          <cell r="N1021" t="str">
            <v>C</v>
          </cell>
          <cell r="P1021">
            <v>9000</v>
          </cell>
        </row>
        <row r="1022">
          <cell r="A1022">
            <v>7</v>
          </cell>
          <cell r="B1022" t="str">
            <v>PF</v>
          </cell>
          <cell r="C1022" t="str">
            <v>CH</v>
          </cell>
          <cell r="I1022">
            <v>1</v>
          </cell>
          <cell r="K1022">
            <v>3409</v>
          </cell>
          <cell r="L1022">
            <v>3</v>
          </cell>
          <cell r="N1022" t="str">
            <v>C</v>
          </cell>
          <cell r="P1022">
            <v>36000</v>
          </cell>
        </row>
        <row r="1023">
          <cell r="A1023">
            <v>7</v>
          </cell>
          <cell r="B1023" t="str">
            <v>PF</v>
          </cell>
          <cell r="C1023" t="str">
            <v>CH</v>
          </cell>
          <cell r="I1023">
            <v>1</v>
          </cell>
          <cell r="K1023">
            <v>3415</v>
          </cell>
          <cell r="L1023">
            <v>3</v>
          </cell>
          <cell r="N1023" t="str">
            <v>C</v>
          </cell>
          <cell r="P1023">
            <v>18000</v>
          </cell>
        </row>
        <row r="1024">
          <cell r="A1024">
            <v>7</v>
          </cell>
          <cell r="B1024" t="str">
            <v>PF</v>
          </cell>
          <cell r="C1024" t="str">
            <v>CH</v>
          </cell>
          <cell r="I1024">
            <v>1</v>
          </cell>
          <cell r="K1024">
            <v>3501</v>
          </cell>
          <cell r="L1024">
            <v>3</v>
          </cell>
          <cell r="N1024" t="str">
            <v>C</v>
          </cell>
          <cell r="P1024">
            <v>4200</v>
          </cell>
        </row>
        <row r="1025">
          <cell r="A1025">
            <v>7</v>
          </cell>
          <cell r="B1025" t="str">
            <v>PF</v>
          </cell>
          <cell r="C1025" t="str">
            <v>CH</v>
          </cell>
          <cell r="I1025">
            <v>1</v>
          </cell>
          <cell r="K1025">
            <v>3502</v>
          </cell>
          <cell r="L1025">
            <v>3</v>
          </cell>
          <cell r="N1025" t="str">
            <v>C</v>
          </cell>
          <cell r="P1025">
            <v>30000</v>
          </cell>
        </row>
        <row r="1026">
          <cell r="A1026">
            <v>7</v>
          </cell>
          <cell r="B1026" t="str">
            <v>PF</v>
          </cell>
          <cell r="C1026" t="str">
            <v>CH</v>
          </cell>
          <cell r="I1026">
            <v>1</v>
          </cell>
          <cell r="K1026">
            <v>3504</v>
          </cell>
          <cell r="L1026">
            <v>3</v>
          </cell>
          <cell r="N1026" t="str">
            <v>C</v>
          </cell>
          <cell r="P1026">
            <v>103302</v>
          </cell>
        </row>
        <row r="1027">
          <cell r="A1027">
            <v>7</v>
          </cell>
          <cell r="B1027" t="str">
            <v>PF</v>
          </cell>
          <cell r="C1027" t="str">
            <v>CH</v>
          </cell>
          <cell r="I1027">
            <v>1</v>
          </cell>
          <cell r="K1027">
            <v>3506</v>
          </cell>
          <cell r="L1027">
            <v>3</v>
          </cell>
          <cell r="N1027" t="str">
            <v>C</v>
          </cell>
          <cell r="P1027">
            <v>78000</v>
          </cell>
        </row>
        <row r="1028">
          <cell r="A1028">
            <v>7</v>
          </cell>
          <cell r="B1028" t="str">
            <v>PF</v>
          </cell>
          <cell r="C1028" t="str">
            <v>CH</v>
          </cell>
          <cell r="I1028">
            <v>1</v>
          </cell>
          <cell r="K1028">
            <v>3510</v>
          </cell>
          <cell r="L1028">
            <v>3</v>
          </cell>
          <cell r="N1028" t="str">
            <v>C</v>
          </cell>
          <cell r="P1028">
            <v>18000</v>
          </cell>
        </row>
        <row r="1029">
          <cell r="A1029">
            <v>7</v>
          </cell>
          <cell r="B1029" t="str">
            <v>PF</v>
          </cell>
          <cell r="C1029" t="str">
            <v>CH</v>
          </cell>
          <cell r="I1029">
            <v>1</v>
          </cell>
          <cell r="K1029">
            <v>3512</v>
          </cell>
          <cell r="L1029">
            <v>3</v>
          </cell>
          <cell r="N1029" t="str">
            <v>C</v>
          </cell>
          <cell r="P1029">
            <v>24000</v>
          </cell>
        </row>
        <row r="1030">
          <cell r="A1030">
            <v>7</v>
          </cell>
          <cell r="B1030" t="str">
            <v>PF</v>
          </cell>
          <cell r="C1030" t="str">
            <v>CH</v>
          </cell>
          <cell r="I1030">
            <v>1</v>
          </cell>
          <cell r="K1030">
            <v>3606</v>
          </cell>
          <cell r="L1030">
            <v>3</v>
          </cell>
          <cell r="N1030" t="str">
            <v>C</v>
          </cell>
          <cell r="P1030">
            <v>15004615</v>
          </cell>
        </row>
        <row r="1031">
          <cell r="A1031">
            <v>7</v>
          </cell>
          <cell r="B1031" t="str">
            <v>PF</v>
          </cell>
          <cell r="C1031" t="str">
            <v>CH</v>
          </cell>
          <cell r="I1031">
            <v>1</v>
          </cell>
          <cell r="K1031">
            <v>3701</v>
          </cell>
          <cell r="L1031">
            <v>3</v>
          </cell>
          <cell r="N1031" t="str">
            <v>C</v>
          </cell>
          <cell r="P1031">
            <v>19500</v>
          </cell>
        </row>
        <row r="1032">
          <cell r="A1032">
            <v>7</v>
          </cell>
          <cell r="B1032" t="str">
            <v>PF</v>
          </cell>
          <cell r="C1032" t="str">
            <v>CH</v>
          </cell>
          <cell r="I1032">
            <v>1</v>
          </cell>
          <cell r="K1032">
            <v>3702</v>
          </cell>
          <cell r="L1032">
            <v>3</v>
          </cell>
          <cell r="N1032" t="str">
            <v>C</v>
          </cell>
          <cell r="P1032">
            <v>24000</v>
          </cell>
        </row>
        <row r="1033">
          <cell r="A1033">
            <v>7</v>
          </cell>
          <cell r="B1033" t="str">
            <v>PF</v>
          </cell>
          <cell r="C1033" t="str">
            <v>CH</v>
          </cell>
          <cell r="I1033">
            <v>1</v>
          </cell>
          <cell r="K1033">
            <v>3705</v>
          </cell>
          <cell r="L1033">
            <v>3</v>
          </cell>
          <cell r="N1033" t="str">
            <v>C</v>
          </cell>
          <cell r="P1033">
            <v>56000</v>
          </cell>
        </row>
        <row r="1034">
          <cell r="A1034">
            <v>7</v>
          </cell>
          <cell r="B1034" t="str">
            <v>PF</v>
          </cell>
          <cell r="C1034" t="str">
            <v>CH</v>
          </cell>
          <cell r="I1034">
            <v>1</v>
          </cell>
          <cell r="K1034">
            <v>3706</v>
          </cell>
          <cell r="L1034">
            <v>3</v>
          </cell>
          <cell r="N1034" t="str">
            <v>C</v>
          </cell>
          <cell r="P1034">
            <v>164000</v>
          </cell>
        </row>
        <row r="1035">
          <cell r="A1035">
            <v>7</v>
          </cell>
          <cell r="B1035" t="str">
            <v>PF</v>
          </cell>
          <cell r="C1035" t="str">
            <v>CH</v>
          </cell>
          <cell r="I1035">
            <v>1</v>
          </cell>
          <cell r="K1035">
            <v>3802</v>
          </cell>
          <cell r="L1035">
            <v>3</v>
          </cell>
          <cell r="N1035" t="str">
            <v>C</v>
          </cell>
          <cell r="P1035">
            <v>1000000</v>
          </cell>
        </row>
        <row r="1036">
          <cell r="A1036">
            <v>7</v>
          </cell>
          <cell r="B1036" t="str">
            <v>PF</v>
          </cell>
          <cell r="C1036" t="str">
            <v>CH</v>
          </cell>
          <cell r="I1036">
            <v>1</v>
          </cell>
          <cell r="K1036">
            <v>4108</v>
          </cell>
          <cell r="L1036">
            <v>4</v>
          </cell>
          <cell r="N1036" t="str">
            <v>C</v>
          </cell>
          <cell r="P1036">
            <v>8000000</v>
          </cell>
        </row>
        <row r="1037">
          <cell r="A1037">
            <v>7</v>
          </cell>
          <cell r="B1037" t="str">
            <v>PF</v>
          </cell>
          <cell r="C1037" t="str">
            <v>CH</v>
          </cell>
          <cell r="I1037">
            <v>1</v>
          </cell>
          <cell r="K1037">
            <v>4112</v>
          </cell>
          <cell r="L1037">
            <v>4</v>
          </cell>
          <cell r="N1037" t="str">
            <v>C</v>
          </cell>
          <cell r="P1037">
            <v>3000000</v>
          </cell>
        </row>
        <row r="1038">
          <cell r="A1038">
            <v>7</v>
          </cell>
          <cell r="B1038" t="str">
            <v>PF</v>
          </cell>
          <cell r="C1038" t="str">
            <v>CH</v>
          </cell>
          <cell r="I1038">
            <v>1</v>
          </cell>
          <cell r="K1038">
            <v>3305</v>
          </cell>
          <cell r="L1038">
            <v>3</v>
          </cell>
          <cell r="N1038" t="str">
            <v>C</v>
          </cell>
          <cell r="P1038">
            <v>4680000</v>
          </cell>
        </row>
        <row r="1039">
          <cell r="A1039">
            <v>7</v>
          </cell>
          <cell r="B1039" t="str">
            <v>PF</v>
          </cell>
          <cell r="C1039" t="str">
            <v>CH</v>
          </cell>
          <cell r="I1039">
            <v>1</v>
          </cell>
          <cell r="K1039">
            <v>3802</v>
          </cell>
          <cell r="L1039">
            <v>3</v>
          </cell>
          <cell r="N1039" t="str">
            <v>C</v>
          </cell>
          <cell r="P1039">
            <v>1200000</v>
          </cell>
        </row>
        <row r="1040">
          <cell r="A1040">
            <v>7</v>
          </cell>
          <cell r="B1040" t="str">
            <v>PF</v>
          </cell>
          <cell r="C1040" t="str">
            <v>CH</v>
          </cell>
          <cell r="I1040">
            <v>1</v>
          </cell>
          <cell r="K1040">
            <v>4108</v>
          </cell>
          <cell r="L1040">
            <v>4</v>
          </cell>
          <cell r="N1040" t="str">
            <v>C</v>
          </cell>
          <cell r="P1040">
            <v>5000000</v>
          </cell>
        </row>
        <row r="1041">
          <cell r="A1041">
            <v>7</v>
          </cell>
          <cell r="B1041" t="str">
            <v>PF</v>
          </cell>
          <cell r="C1041" t="str">
            <v>CH</v>
          </cell>
          <cell r="I1041">
            <v>1</v>
          </cell>
          <cell r="K1041">
            <v>4112</v>
          </cell>
          <cell r="L1041">
            <v>4</v>
          </cell>
          <cell r="N1041" t="str">
            <v>C</v>
          </cell>
          <cell r="P1041">
            <v>1184385</v>
          </cell>
        </row>
        <row r="1042">
          <cell r="A1042">
            <v>7</v>
          </cell>
          <cell r="B1042" t="str">
            <v>PF</v>
          </cell>
          <cell r="C1042" t="str">
            <v>CH</v>
          </cell>
          <cell r="I1042">
            <v>1</v>
          </cell>
          <cell r="K1042">
            <v>4112</v>
          </cell>
          <cell r="L1042">
            <v>4</v>
          </cell>
          <cell r="N1042" t="str">
            <v>C</v>
          </cell>
          <cell r="P1042">
            <v>2297077</v>
          </cell>
        </row>
        <row r="1043">
          <cell r="A1043">
            <v>7</v>
          </cell>
          <cell r="B1043" t="str">
            <v>PF</v>
          </cell>
          <cell r="C1043" t="str">
            <v>CH</v>
          </cell>
          <cell r="I1043">
            <v>1</v>
          </cell>
          <cell r="K1043">
            <v>3403</v>
          </cell>
          <cell r="L1043">
            <v>3</v>
          </cell>
          <cell r="N1043" t="str">
            <v>C</v>
          </cell>
          <cell r="P1043">
            <v>110000</v>
          </cell>
        </row>
        <row r="1044">
          <cell r="A1044">
            <v>7</v>
          </cell>
          <cell r="B1044" t="str">
            <v>PF</v>
          </cell>
          <cell r="C1044" t="str">
            <v>CH</v>
          </cell>
          <cell r="I1044">
            <v>1</v>
          </cell>
          <cell r="K1044">
            <v>3504</v>
          </cell>
          <cell r="L1044">
            <v>3</v>
          </cell>
          <cell r="N1044" t="str">
            <v>C</v>
          </cell>
          <cell r="P1044">
            <v>500000</v>
          </cell>
        </row>
        <row r="1045">
          <cell r="A1045">
            <v>7</v>
          </cell>
          <cell r="B1045" t="str">
            <v>PF</v>
          </cell>
          <cell r="C1045" t="str">
            <v>MV</v>
          </cell>
          <cell r="I1045">
            <v>1</v>
          </cell>
          <cell r="K1045">
            <v>1103</v>
          </cell>
          <cell r="L1045">
            <v>1</v>
          </cell>
          <cell r="N1045" t="str">
            <v>C</v>
          </cell>
          <cell r="P1045">
            <v>599545</v>
          </cell>
        </row>
        <row r="1046">
          <cell r="A1046">
            <v>7</v>
          </cell>
          <cell r="B1046" t="str">
            <v>PF</v>
          </cell>
          <cell r="C1046" t="str">
            <v>MV</v>
          </cell>
          <cell r="I1046">
            <v>1</v>
          </cell>
          <cell r="K1046">
            <v>1301</v>
          </cell>
          <cell r="L1046">
            <v>1</v>
          </cell>
          <cell r="N1046" t="str">
            <v>C</v>
          </cell>
          <cell r="P1046">
            <v>1320</v>
          </cell>
        </row>
        <row r="1047">
          <cell r="A1047">
            <v>7</v>
          </cell>
          <cell r="B1047" t="str">
            <v>PF</v>
          </cell>
          <cell r="C1047" t="str">
            <v>MV</v>
          </cell>
          <cell r="I1047">
            <v>1</v>
          </cell>
          <cell r="K1047">
            <v>1305</v>
          </cell>
          <cell r="L1047">
            <v>1</v>
          </cell>
          <cell r="N1047" t="str">
            <v>C</v>
          </cell>
          <cell r="P1047">
            <v>16654</v>
          </cell>
        </row>
        <row r="1048">
          <cell r="A1048">
            <v>7</v>
          </cell>
          <cell r="B1048" t="str">
            <v>PF</v>
          </cell>
          <cell r="C1048" t="str">
            <v>MV</v>
          </cell>
          <cell r="I1048">
            <v>1</v>
          </cell>
          <cell r="K1048">
            <v>1306</v>
          </cell>
          <cell r="L1048">
            <v>1</v>
          </cell>
          <cell r="N1048" t="str">
            <v>C</v>
          </cell>
          <cell r="P1048">
            <v>355780</v>
          </cell>
        </row>
        <row r="1049">
          <cell r="A1049">
            <v>7</v>
          </cell>
          <cell r="B1049" t="str">
            <v>PF</v>
          </cell>
          <cell r="C1049" t="str">
            <v>MV</v>
          </cell>
          <cell r="I1049">
            <v>1</v>
          </cell>
          <cell r="K1049">
            <v>1308</v>
          </cell>
          <cell r="L1049">
            <v>1</v>
          </cell>
          <cell r="N1049" t="str">
            <v>C</v>
          </cell>
          <cell r="P1049">
            <v>267270</v>
          </cell>
        </row>
        <row r="1050">
          <cell r="A1050">
            <v>7</v>
          </cell>
          <cell r="B1050" t="str">
            <v>PF</v>
          </cell>
          <cell r="C1050" t="str">
            <v>MV</v>
          </cell>
          <cell r="I1050">
            <v>1</v>
          </cell>
          <cell r="K1050">
            <v>1401</v>
          </cell>
          <cell r="L1050">
            <v>1</v>
          </cell>
          <cell r="N1050" t="str">
            <v>C</v>
          </cell>
          <cell r="P1050">
            <v>59767</v>
          </cell>
        </row>
        <row r="1051">
          <cell r="A1051">
            <v>7</v>
          </cell>
          <cell r="B1051" t="str">
            <v>PF</v>
          </cell>
          <cell r="C1051" t="str">
            <v>MV</v>
          </cell>
          <cell r="I1051">
            <v>1</v>
          </cell>
          <cell r="K1051">
            <v>1403</v>
          </cell>
          <cell r="L1051">
            <v>1</v>
          </cell>
          <cell r="N1051" t="str">
            <v>C</v>
          </cell>
          <cell r="P1051">
            <v>29977</v>
          </cell>
        </row>
        <row r="1052">
          <cell r="A1052">
            <v>7</v>
          </cell>
          <cell r="B1052" t="str">
            <v>PF</v>
          </cell>
          <cell r="C1052" t="str">
            <v>MV</v>
          </cell>
          <cell r="I1052">
            <v>1</v>
          </cell>
          <cell r="K1052">
            <v>1404</v>
          </cell>
          <cell r="L1052">
            <v>1</v>
          </cell>
          <cell r="N1052" t="str">
            <v>C</v>
          </cell>
          <cell r="P1052">
            <v>65001</v>
          </cell>
        </row>
        <row r="1053">
          <cell r="A1053">
            <v>7</v>
          </cell>
          <cell r="B1053" t="str">
            <v>PF</v>
          </cell>
          <cell r="C1053" t="str">
            <v>MV</v>
          </cell>
          <cell r="I1053">
            <v>1</v>
          </cell>
          <cell r="K1053">
            <v>1507</v>
          </cell>
          <cell r="L1053">
            <v>1</v>
          </cell>
          <cell r="N1053" t="str">
            <v>C</v>
          </cell>
          <cell r="P1053">
            <v>3900</v>
          </cell>
        </row>
        <row r="1054">
          <cell r="A1054">
            <v>7</v>
          </cell>
          <cell r="B1054" t="str">
            <v>PF</v>
          </cell>
          <cell r="C1054" t="str">
            <v>MV</v>
          </cell>
          <cell r="I1054">
            <v>1</v>
          </cell>
          <cell r="K1054">
            <v>1507</v>
          </cell>
          <cell r="L1054">
            <v>1</v>
          </cell>
          <cell r="N1054" t="str">
            <v>C</v>
          </cell>
          <cell r="P1054">
            <v>50000</v>
          </cell>
        </row>
        <row r="1055">
          <cell r="A1055">
            <v>7</v>
          </cell>
          <cell r="B1055" t="str">
            <v>PF</v>
          </cell>
          <cell r="C1055" t="str">
            <v>MV</v>
          </cell>
          <cell r="I1055">
            <v>1</v>
          </cell>
          <cell r="K1055">
            <v>1508</v>
          </cell>
          <cell r="L1055">
            <v>1</v>
          </cell>
          <cell r="N1055" t="str">
            <v>C</v>
          </cell>
          <cell r="P1055">
            <v>31476</v>
          </cell>
        </row>
        <row r="1056">
          <cell r="A1056">
            <v>7</v>
          </cell>
          <cell r="B1056" t="str">
            <v>PF</v>
          </cell>
          <cell r="C1056" t="str">
            <v>MV</v>
          </cell>
          <cell r="I1056">
            <v>1</v>
          </cell>
          <cell r="K1056">
            <v>1509</v>
          </cell>
          <cell r="L1056">
            <v>1</v>
          </cell>
          <cell r="N1056" t="str">
            <v>C</v>
          </cell>
          <cell r="P1056">
            <v>2552476</v>
          </cell>
        </row>
        <row r="1057">
          <cell r="A1057">
            <v>7</v>
          </cell>
          <cell r="B1057" t="str">
            <v>PF</v>
          </cell>
          <cell r="C1057" t="str">
            <v>MV</v>
          </cell>
          <cell r="I1057">
            <v>1</v>
          </cell>
          <cell r="K1057">
            <v>1601</v>
          </cell>
          <cell r="L1057">
            <v>1</v>
          </cell>
          <cell r="N1057" t="str">
            <v>C</v>
          </cell>
          <cell r="P1057">
            <v>76939</v>
          </cell>
        </row>
        <row r="1058">
          <cell r="A1058">
            <v>7</v>
          </cell>
          <cell r="B1058" t="str">
            <v>PF</v>
          </cell>
          <cell r="C1058" t="str">
            <v>MV</v>
          </cell>
          <cell r="I1058">
            <v>1</v>
          </cell>
          <cell r="K1058">
            <v>2101</v>
          </cell>
          <cell r="L1058">
            <v>2</v>
          </cell>
          <cell r="N1058" t="str">
            <v>C</v>
          </cell>
          <cell r="P1058">
            <v>132475</v>
          </cell>
        </row>
        <row r="1059">
          <cell r="A1059">
            <v>7</v>
          </cell>
          <cell r="B1059" t="str">
            <v>PF</v>
          </cell>
          <cell r="C1059" t="str">
            <v>MV</v>
          </cell>
          <cell r="I1059">
            <v>1</v>
          </cell>
          <cell r="K1059">
            <v>2103</v>
          </cell>
          <cell r="L1059">
            <v>2</v>
          </cell>
          <cell r="N1059" t="str">
            <v>C</v>
          </cell>
          <cell r="P1059">
            <v>10000</v>
          </cell>
        </row>
        <row r="1060">
          <cell r="A1060">
            <v>7</v>
          </cell>
          <cell r="B1060" t="str">
            <v>PF</v>
          </cell>
          <cell r="C1060" t="str">
            <v>MV</v>
          </cell>
          <cell r="I1060">
            <v>1</v>
          </cell>
          <cell r="K1060">
            <v>2105</v>
          </cell>
          <cell r="L1060">
            <v>2</v>
          </cell>
          <cell r="N1060" t="str">
            <v>C</v>
          </cell>
          <cell r="P1060">
            <v>100000</v>
          </cell>
        </row>
        <row r="1061">
          <cell r="A1061">
            <v>7</v>
          </cell>
          <cell r="B1061" t="str">
            <v>PF</v>
          </cell>
          <cell r="C1061" t="str">
            <v>MV</v>
          </cell>
          <cell r="I1061">
            <v>1</v>
          </cell>
          <cell r="K1061">
            <v>2106</v>
          </cell>
          <cell r="L1061">
            <v>2</v>
          </cell>
          <cell r="N1061" t="str">
            <v>C</v>
          </cell>
          <cell r="P1061">
            <v>200000</v>
          </cell>
        </row>
        <row r="1062">
          <cell r="A1062">
            <v>7</v>
          </cell>
          <cell r="B1062" t="str">
            <v>PF</v>
          </cell>
          <cell r="C1062" t="str">
            <v>MV</v>
          </cell>
          <cell r="I1062">
            <v>1</v>
          </cell>
          <cell r="K1062">
            <v>2201</v>
          </cell>
          <cell r="L1062">
            <v>2</v>
          </cell>
          <cell r="N1062" t="str">
            <v>C</v>
          </cell>
          <cell r="P1062">
            <v>30000</v>
          </cell>
        </row>
        <row r="1063">
          <cell r="A1063">
            <v>7</v>
          </cell>
          <cell r="B1063" t="str">
            <v>PF</v>
          </cell>
          <cell r="C1063" t="str">
            <v>MV</v>
          </cell>
          <cell r="I1063">
            <v>1</v>
          </cell>
          <cell r="K1063">
            <v>2203</v>
          </cell>
          <cell r="L1063">
            <v>2</v>
          </cell>
          <cell r="N1063" t="str">
            <v>C</v>
          </cell>
          <cell r="P1063">
            <v>5000</v>
          </cell>
        </row>
        <row r="1064">
          <cell r="A1064">
            <v>7</v>
          </cell>
          <cell r="B1064" t="str">
            <v>PF</v>
          </cell>
          <cell r="C1064" t="str">
            <v>MV</v>
          </cell>
          <cell r="I1064">
            <v>1</v>
          </cell>
          <cell r="K1064">
            <v>2302</v>
          </cell>
          <cell r="L1064">
            <v>2</v>
          </cell>
          <cell r="N1064" t="str">
            <v>C</v>
          </cell>
          <cell r="P1064">
            <v>15000</v>
          </cell>
        </row>
        <row r="1065">
          <cell r="A1065">
            <v>7</v>
          </cell>
          <cell r="B1065" t="str">
            <v>PF</v>
          </cell>
          <cell r="C1065" t="str">
            <v>MV</v>
          </cell>
          <cell r="I1065">
            <v>1</v>
          </cell>
          <cell r="K1065">
            <v>2303</v>
          </cell>
          <cell r="L1065">
            <v>2</v>
          </cell>
          <cell r="N1065" t="str">
            <v>C</v>
          </cell>
          <cell r="P1065">
            <v>10000</v>
          </cell>
        </row>
        <row r="1066">
          <cell r="A1066">
            <v>7</v>
          </cell>
          <cell r="B1066" t="str">
            <v>PF</v>
          </cell>
          <cell r="C1066" t="str">
            <v>MV</v>
          </cell>
          <cell r="I1066">
            <v>1</v>
          </cell>
          <cell r="K1066">
            <v>2401</v>
          </cell>
          <cell r="L1066">
            <v>2</v>
          </cell>
          <cell r="N1066" t="str">
            <v>C</v>
          </cell>
          <cell r="P1066">
            <v>10938</v>
          </cell>
        </row>
        <row r="1067">
          <cell r="A1067">
            <v>7</v>
          </cell>
          <cell r="B1067" t="str">
            <v>PF</v>
          </cell>
          <cell r="C1067" t="str">
            <v>MV</v>
          </cell>
          <cell r="I1067">
            <v>1</v>
          </cell>
          <cell r="K1067">
            <v>2402</v>
          </cell>
          <cell r="L1067">
            <v>2</v>
          </cell>
          <cell r="N1067" t="str">
            <v>C</v>
          </cell>
          <cell r="P1067">
            <v>5000</v>
          </cell>
        </row>
        <row r="1068">
          <cell r="A1068">
            <v>7</v>
          </cell>
          <cell r="B1068" t="str">
            <v>PF</v>
          </cell>
          <cell r="C1068" t="str">
            <v>MV</v>
          </cell>
          <cell r="I1068">
            <v>1</v>
          </cell>
          <cell r="K1068">
            <v>2403</v>
          </cell>
          <cell r="L1068">
            <v>2</v>
          </cell>
          <cell r="N1068" t="str">
            <v>C</v>
          </cell>
          <cell r="P1068">
            <v>10000</v>
          </cell>
        </row>
        <row r="1069">
          <cell r="A1069">
            <v>7</v>
          </cell>
          <cell r="B1069" t="str">
            <v>PF</v>
          </cell>
          <cell r="C1069" t="str">
            <v>MV</v>
          </cell>
          <cell r="I1069">
            <v>1</v>
          </cell>
          <cell r="K1069">
            <v>2404</v>
          </cell>
          <cell r="L1069">
            <v>2</v>
          </cell>
          <cell r="N1069" t="str">
            <v>C</v>
          </cell>
          <cell r="P1069">
            <v>10000</v>
          </cell>
        </row>
        <row r="1070">
          <cell r="A1070">
            <v>7</v>
          </cell>
          <cell r="B1070" t="str">
            <v>PF</v>
          </cell>
          <cell r="C1070" t="str">
            <v>MV</v>
          </cell>
          <cell r="I1070">
            <v>1</v>
          </cell>
          <cell r="K1070">
            <v>2503</v>
          </cell>
          <cell r="L1070">
            <v>2</v>
          </cell>
          <cell r="N1070" t="str">
            <v>C</v>
          </cell>
          <cell r="P1070">
            <v>2000</v>
          </cell>
        </row>
        <row r="1071">
          <cell r="A1071">
            <v>7</v>
          </cell>
          <cell r="B1071" t="str">
            <v>PF</v>
          </cell>
          <cell r="C1071" t="str">
            <v>MV</v>
          </cell>
          <cell r="I1071">
            <v>1</v>
          </cell>
          <cell r="K1071">
            <v>2505</v>
          </cell>
          <cell r="L1071">
            <v>2</v>
          </cell>
          <cell r="N1071" t="str">
            <v>C</v>
          </cell>
          <cell r="P1071">
            <v>5000</v>
          </cell>
        </row>
        <row r="1072">
          <cell r="A1072">
            <v>7</v>
          </cell>
          <cell r="B1072" t="str">
            <v>PF</v>
          </cell>
          <cell r="C1072" t="str">
            <v>MV</v>
          </cell>
          <cell r="I1072">
            <v>1</v>
          </cell>
          <cell r="K1072">
            <v>2601</v>
          </cell>
          <cell r="L1072">
            <v>2</v>
          </cell>
          <cell r="N1072" t="str">
            <v>C</v>
          </cell>
          <cell r="P1072">
            <v>52525</v>
          </cell>
        </row>
        <row r="1073">
          <cell r="A1073">
            <v>7</v>
          </cell>
          <cell r="B1073" t="str">
            <v>PF</v>
          </cell>
          <cell r="C1073" t="str">
            <v>MV</v>
          </cell>
          <cell r="I1073">
            <v>1</v>
          </cell>
          <cell r="K1073">
            <v>3103</v>
          </cell>
          <cell r="L1073">
            <v>3</v>
          </cell>
          <cell r="N1073" t="str">
            <v>C</v>
          </cell>
          <cell r="P1073">
            <v>145000</v>
          </cell>
        </row>
        <row r="1074">
          <cell r="A1074">
            <v>7</v>
          </cell>
          <cell r="B1074" t="str">
            <v>PF</v>
          </cell>
          <cell r="C1074" t="str">
            <v>MV</v>
          </cell>
          <cell r="I1074">
            <v>1</v>
          </cell>
          <cell r="K1074">
            <v>3104</v>
          </cell>
          <cell r="L1074">
            <v>3</v>
          </cell>
          <cell r="N1074" t="str">
            <v>C</v>
          </cell>
          <cell r="P1074">
            <v>170600</v>
          </cell>
        </row>
        <row r="1075">
          <cell r="A1075">
            <v>7</v>
          </cell>
          <cell r="B1075" t="str">
            <v>PF</v>
          </cell>
          <cell r="C1075" t="str">
            <v>MV</v>
          </cell>
          <cell r="I1075">
            <v>1</v>
          </cell>
          <cell r="K1075">
            <v>3105</v>
          </cell>
          <cell r="L1075">
            <v>3</v>
          </cell>
          <cell r="N1075" t="str">
            <v>C</v>
          </cell>
          <cell r="P1075">
            <v>30000</v>
          </cell>
        </row>
        <row r="1076">
          <cell r="A1076">
            <v>7</v>
          </cell>
          <cell r="B1076" t="str">
            <v>PF</v>
          </cell>
          <cell r="C1076" t="str">
            <v>MV</v>
          </cell>
          <cell r="I1076">
            <v>1</v>
          </cell>
          <cell r="K1076">
            <v>3106</v>
          </cell>
          <cell r="L1076">
            <v>3</v>
          </cell>
          <cell r="N1076" t="str">
            <v>C</v>
          </cell>
          <cell r="P1076">
            <v>10000</v>
          </cell>
        </row>
        <row r="1077">
          <cell r="A1077">
            <v>7</v>
          </cell>
          <cell r="B1077" t="str">
            <v>PF</v>
          </cell>
          <cell r="C1077" t="str">
            <v>MV</v>
          </cell>
          <cell r="I1077">
            <v>1</v>
          </cell>
          <cell r="K1077">
            <v>3108</v>
          </cell>
          <cell r="L1077">
            <v>3</v>
          </cell>
          <cell r="N1077" t="str">
            <v>C</v>
          </cell>
          <cell r="P1077">
            <v>10087</v>
          </cell>
        </row>
        <row r="1078">
          <cell r="A1078">
            <v>7</v>
          </cell>
          <cell r="B1078" t="str">
            <v>PF</v>
          </cell>
          <cell r="C1078" t="str">
            <v>MV</v>
          </cell>
          <cell r="I1078">
            <v>1</v>
          </cell>
          <cell r="K1078">
            <v>3201</v>
          </cell>
          <cell r="L1078">
            <v>3</v>
          </cell>
          <cell r="N1078" t="str">
            <v>C</v>
          </cell>
          <cell r="P1078">
            <v>1483109</v>
          </cell>
        </row>
        <row r="1079">
          <cell r="A1079">
            <v>7</v>
          </cell>
          <cell r="B1079" t="str">
            <v>PF</v>
          </cell>
          <cell r="C1079" t="str">
            <v>MV</v>
          </cell>
          <cell r="I1079">
            <v>1</v>
          </cell>
          <cell r="K1079">
            <v>3203</v>
          </cell>
          <cell r="L1079">
            <v>3</v>
          </cell>
          <cell r="N1079" t="str">
            <v>C</v>
          </cell>
          <cell r="P1079">
            <v>200000</v>
          </cell>
        </row>
        <row r="1080">
          <cell r="A1080">
            <v>7</v>
          </cell>
          <cell r="B1080" t="str">
            <v>PF</v>
          </cell>
          <cell r="C1080" t="str">
            <v>MV</v>
          </cell>
          <cell r="I1080">
            <v>1</v>
          </cell>
          <cell r="K1080">
            <v>3212</v>
          </cell>
          <cell r="L1080">
            <v>3</v>
          </cell>
          <cell r="N1080" t="str">
            <v>C</v>
          </cell>
          <cell r="P1080">
            <v>67790</v>
          </cell>
        </row>
        <row r="1081">
          <cell r="A1081">
            <v>7</v>
          </cell>
          <cell r="B1081" t="str">
            <v>PF</v>
          </cell>
          <cell r="C1081" t="str">
            <v>MV</v>
          </cell>
          <cell r="I1081">
            <v>1</v>
          </cell>
          <cell r="K1081">
            <v>3301</v>
          </cell>
          <cell r="L1081">
            <v>3</v>
          </cell>
          <cell r="N1081" t="str">
            <v>C</v>
          </cell>
          <cell r="P1081">
            <v>3937954</v>
          </cell>
        </row>
        <row r="1082">
          <cell r="A1082">
            <v>7</v>
          </cell>
          <cell r="B1082" t="str">
            <v>PF</v>
          </cell>
          <cell r="C1082" t="str">
            <v>MV</v>
          </cell>
          <cell r="I1082">
            <v>1</v>
          </cell>
          <cell r="K1082">
            <v>3303</v>
          </cell>
          <cell r="L1082">
            <v>3</v>
          </cell>
          <cell r="N1082" t="str">
            <v>C</v>
          </cell>
          <cell r="P1082">
            <v>30000</v>
          </cell>
        </row>
        <row r="1083">
          <cell r="A1083">
            <v>7</v>
          </cell>
          <cell r="B1083" t="str">
            <v>PF</v>
          </cell>
          <cell r="C1083" t="str">
            <v>MV</v>
          </cell>
          <cell r="I1083">
            <v>1</v>
          </cell>
          <cell r="K1083">
            <v>3402</v>
          </cell>
          <cell r="L1083">
            <v>3</v>
          </cell>
          <cell r="N1083" t="str">
            <v>C</v>
          </cell>
          <cell r="P1083">
            <v>93739</v>
          </cell>
        </row>
        <row r="1084">
          <cell r="A1084">
            <v>7</v>
          </cell>
          <cell r="B1084" t="str">
            <v>PF</v>
          </cell>
          <cell r="C1084" t="str">
            <v>MV</v>
          </cell>
          <cell r="I1084">
            <v>1</v>
          </cell>
          <cell r="K1084">
            <v>3403</v>
          </cell>
          <cell r="L1084">
            <v>3</v>
          </cell>
          <cell r="N1084" t="str">
            <v>C</v>
          </cell>
          <cell r="P1084">
            <v>2016589</v>
          </cell>
        </row>
        <row r="1085">
          <cell r="A1085">
            <v>7</v>
          </cell>
          <cell r="B1085" t="str">
            <v>PF</v>
          </cell>
          <cell r="C1085" t="str">
            <v>MV</v>
          </cell>
          <cell r="I1085">
            <v>1</v>
          </cell>
          <cell r="K1085">
            <v>3404</v>
          </cell>
          <cell r="L1085">
            <v>3</v>
          </cell>
          <cell r="N1085" t="str">
            <v>C</v>
          </cell>
          <cell r="P1085">
            <v>134084</v>
          </cell>
        </row>
        <row r="1086">
          <cell r="A1086">
            <v>7</v>
          </cell>
          <cell r="B1086" t="str">
            <v>PF</v>
          </cell>
          <cell r="C1086" t="str">
            <v>MV</v>
          </cell>
          <cell r="I1086">
            <v>1</v>
          </cell>
          <cell r="K1086">
            <v>3404</v>
          </cell>
          <cell r="L1086">
            <v>3</v>
          </cell>
          <cell r="N1086" t="str">
            <v>C</v>
          </cell>
          <cell r="P1086">
            <v>2312</v>
          </cell>
        </row>
        <row r="1087">
          <cell r="A1087">
            <v>7</v>
          </cell>
          <cell r="B1087" t="str">
            <v>PF</v>
          </cell>
          <cell r="C1087" t="str">
            <v>MV</v>
          </cell>
          <cell r="I1087">
            <v>1</v>
          </cell>
          <cell r="K1087">
            <v>3407</v>
          </cell>
          <cell r="L1087">
            <v>3</v>
          </cell>
          <cell r="N1087" t="str">
            <v>C</v>
          </cell>
          <cell r="P1087">
            <v>60000</v>
          </cell>
        </row>
        <row r="1088">
          <cell r="A1088">
            <v>7</v>
          </cell>
          <cell r="B1088" t="str">
            <v>PF</v>
          </cell>
          <cell r="C1088" t="str">
            <v>MV</v>
          </cell>
          <cell r="I1088">
            <v>1</v>
          </cell>
          <cell r="K1088">
            <v>3415</v>
          </cell>
          <cell r="L1088">
            <v>3</v>
          </cell>
          <cell r="N1088" t="str">
            <v>C</v>
          </cell>
          <cell r="P1088">
            <v>10000</v>
          </cell>
        </row>
        <row r="1089">
          <cell r="A1089">
            <v>7</v>
          </cell>
          <cell r="B1089" t="str">
            <v>PF</v>
          </cell>
          <cell r="C1089" t="str">
            <v>MV</v>
          </cell>
          <cell r="I1089">
            <v>1</v>
          </cell>
          <cell r="K1089">
            <v>3501</v>
          </cell>
          <cell r="L1089">
            <v>3</v>
          </cell>
          <cell r="N1089" t="str">
            <v>C</v>
          </cell>
          <cell r="P1089">
            <v>20250</v>
          </cell>
        </row>
        <row r="1090">
          <cell r="A1090">
            <v>7</v>
          </cell>
          <cell r="B1090" t="str">
            <v>PF</v>
          </cell>
          <cell r="C1090" t="str">
            <v>MV</v>
          </cell>
          <cell r="I1090">
            <v>1</v>
          </cell>
          <cell r="K1090">
            <v>3502</v>
          </cell>
          <cell r="L1090">
            <v>3</v>
          </cell>
          <cell r="N1090" t="str">
            <v>C</v>
          </cell>
          <cell r="P1090">
            <v>15000</v>
          </cell>
        </row>
        <row r="1091">
          <cell r="A1091">
            <v>7</v>
          </cell>
          <cell r="B1091" t="str">
            <v>PF</v>
          </cell>
          <cell r="C1091" t="str">
            <v>MV</v>
          </cell>
          <cell r="I1091">
            <v>1</v>
          </cell>
          <cell r="K1091">
            <v>3504</v>
          </cell>
          <cell r="L1091">
            <v>3</v>
          </cell>
          <cell r="N1091" t="str">
            <v>C</v>
          </cell>
          <cell r="P1091">
            <v>180000</v>
          </cell>
        </row>
        <row r="1092">
          <cell r="A1092">
            <v>7</v>
          </cell>
          <cell r="B1092" t="str">
            <v>PF</v>
          </cell>
          <cell r="C1092" t="str">
            <v>MV</v>
          </cell>
          <cell r="I1092">
            <v>1</v>
          </cell>
          <cell r="K1092">
            <v>3505</v>
          </cell>
          <cell r="L1092">
            <v>3</v>
          </cell>
          <cell r="N1092" t="str">
            <v>C</v>
          </cell>
          <cell r="P1092">
            <v>10000</v>
          </cell>
        </row>
        <row r="1093">
          <cell r="A1093">
            <v>7</v>
          </cell>
          <cell r="B1093" t="str">
            <v>PF</v>
          </cell>
          <cell r="C1093" t="str">
            <v>MV</v>
          </cell>
          <cell r="I1093">
            <v>1</v>
          </cell>
          <cell r="K1093">
            <v>3506</v>
          </cell>
          <cell r="L1093">
            <v>3</v>
          </cell>
          <cell r="N1093" t="str">
            <v>C</v>
          </cell>
          <cell r="P1093">
            <v>520000</v>
          </cell>
        </row>
        <row r="1094">
          <cell r="A1094">
            <v>7</v>
          </cell>
          <cell r="B1094" t="str">
            <v>PF</v>
          </cell>
          <cell r="C1094" t="str">
            <v>MV</v>
          </cell>
          <cell r="I1094">
            <v>1</v>
          </cell>
          <cell r="K1094">
            <v>3512</v>
          </cell>
          <cell r="L1094">
            <v>3</v>
          </cell>
          <cell r="N1094" t="str">
            <v>C</v>
          </cell>
          <cell r="P1094">
            <v>97000</v>
          </cell>
        </row>
        <row r="1095">
          <cell r="A1095">
            <v>7</v>
          </cell>
          <cell r="B1095" t="str">
            <v>PF</v>
          </cell>
          <cell r="C1095" t="str">
            <v>MV</v>
          </cell>
          <cell r="I1095">
            <v>1</v>
          </cell>
          <cell r="K1095">
            <v>3513</v>
          </cell>
          <cell r="L1095">
            <v>3</v>
          </cell>
          <cell r="N1095" t="str">
            <v>C</v>
          </cell>
          <cell r="P1095">
            <v>5000</v>
          </cell>
        </row>
        <row r="1096">
          <cell r="A1096">
            <v>7</v>
          </cell>
          <cell r="B1096" t="str">
            <v>PF</v>
          </cell>
          <cell r="C1096" t="str">
            <v>MV</v>
          </cell>
          <cell r="I1096">
            <v>1</v>
          </cell>
          <cell r="K1096">
            <v>3603</v>
          </cell>
          <cell r="L1096">
            <v>3</v>
          </cell>
          <cell r="N1096" t="str">
            <v>C</v>
          </cell>
          <cell r="P1096">
            <v>5000</v>
          </cell>
        </row>
        <row r="1097">
          <cell r="A1097">
            <v>7</v>
          </cell>
          <cell r="B1097" t="str">
            <v>PF</v>
          </cell>
          <cell r="C1097" t="str">
            <v>MV</v>
          </cell>
          <cell r="I1097">
            <v>1</v>
          </cell>
          <cell r="K1097">
            <v>3606</v>
          </cell>
          <cell r="L1097">
            <v>3</v>
          </cell>
          <cell r="N1097" t="str">
            <v>C</v>
          </cell>
          <cell r="P1097">
            <v>10090</v>
          </cell>
        </row>
        <row r="1098">
          <cell r="A1098">
            <v>7</v>
          </cell>
          <cell r="B1098" t="str">
            <v>PF</v>
          </cell>
          <cell r="C1098" t="str">
            <v>MV</v>
          </cell>
          <cell r="I1098">
            <v>1</v>
          </cell>
          <cell r="K1098">
            <v>3703</v>
          </cell>
          <cell r="L1098">
            <v>3</v>
          </cell>
          <cell r="N1098" t="str">
            <v>C</v>
          </cell>
          <cell r="P1098">
            <v>79800</v>
          </cell>
        </row>
        <row r="1099">
          <cell r="A1099">
            <v>8</v>
          </cell>
          <cell r="B1099" t="str">
            <v>PD</v>
          </cell>
          <cell r="C1099" t="str">
            <v>CE</v>
          </cell>
          <cell r="I1099">
            <v>1</v>
          </cell>
          <cell r="K1099">
            <v>1103</v>
          </cell>
          <cell r="L1099">
            <v>1</v>
          </cell>
          <cell r="N1099" t="str">
            <v>C</v>
          </cell>
          <cell r="P1099">
            <v>1097661</v>
          </cell>
        </row>
        <row r="1100">
          <cell r="A1100">
            <v>8</v>
          </cell>
          <cell r="B1100" t="str">
            <v>PD</v>
          </cell>
          <cell r="C1100" t="str">
            <v>CE</v>
          </cell>
          <cell r="I1100">
            <v>1</v>
          </cell>
          <cell r="K1100">
            <v>1301</v>
          </cell>
          <cell r="L1100">
            <v>1</v>
          </cell>
          <cell r="N1100" t="str">
            <v>C</v>
          </cell>
          <cell r="P1100">
            <v>8484</v>
          </cell>
        </row>
        <row r="1101">
          <cell r="A1101">
            <v>8</v>
          </cell>
          <cell r="B1101" t="str">
            <v>PD</v>
          </cell>
          <cell r="C1101" t="str">
            <v>CE</v>
          </cell>
          <cell r="I1101">
            <v>1</v>
          </cell>
          <cell r="K1101">
            <v>1305</v>
          </cell>
          <cell r="L1101">
            <v>1</v>
          </cell>
          <cell r="N1101" t="str">
            <v>C</v>
          </cell>
          <cell r="P1101">
            <v>33240</v>
          </cell>
        </row>
        <row r="1102">
          <cell r="A1102">
            <v>8</v>
          </cell>
          <cell r="B1102" t="str">
            <v>PD</v>
          </cell>
          <cell r="C1102" t="str">
            <v>CE</v>
          </cell>
          <cell r="I1102">
            <v>1</v>
          </cell>
          <cell r="K1102">
            <v>1306</v>
          </cell>
          <cell r="L1102">
            <v>1</v>
          </cell>
          <cell r="N1102" t="str">
            <v>C</v>
          </cell>
          <cell r="P1102">
            <v>316016</v>
          </cell>
        </row>
        <row r="1103">
          <cell r="A1103">
            <v>8</v>
          </cell>
          <cell r="B1103" t="str">
            <v>PD</v>
          </cell>
          <cell r="C1103" t="str">
            <v>CE</v>
          </cell>
          <cell r="I1103">
            <v>1</v>
          </cell>
          <cell r="K1103">
            <v>1401</v>
          </cell>
          <cell r="L1103">
            <v>1</v>
          </cell>
          <cell r="N1103" t="str">
            <v>C</v>
          </cell>
          <cell r="P1103">
            <v>137604</v>
          </cell>
        </row>
        <row r="1104">
          <cell r="A1104">
            <v>8</v>
          </cell>
          <cell r="B1104" t="str">
            <v>PD</v>
          </cell>
          <cell r="C1104" t="str">
            <v>CE</v>
          </cell>
          <cell r="I1104">
            <v>1</v>
          </cell>
          <cell r="K1104">
            <v>1403</v>
          </cell>
          <cell r="L1104">
            <v>1</v>
          </cell>
          <cell r="N1104" t="str">
            <v>C</v>
          </cell>
          <cell r="P1104">
            <v>59820</v>
          </cell>
        </row>
        <row r="1105">
          <cell r="A1105">
            <v>8</v>
          </cell>
          <cell r="B1105" t="str">
            <v>PD</v>
          </cell>
          <cell r="C1105" t="str">
            <v>CE</v>
          </cell>
          <cell r="I1105">
            <v>1</v>
          </cell>
          <cell r="K1105">
            <v>1404</v>
          </cell>
          <cell r="L1105">
            <v>1</v>
          </cell>
          <cell r="N1105" t="str">
            <v>C</v>
          </cell>
          <cell r="P1105">
            <v>23316</v>
          </cell>
        </row>
        <row r="1106">
          <cell r="A1106">
            <v>8</v>
          </cell>
          <cell r="B1106" t="str">
            <v>PD</v>
          </cell>
          <cell r="C1106" t="str">
            <v>CE</v>
          </cell>
          <cell r="I1106">
            <v>1</v>
          </cell>
          <cell r="K1106">
            <v>1407</v>
          </cell>
          <cell r="L1106">
            <v>1</v>
          </cell>
          <cell r="N1106" t="str">
            <v>C</v>
          </cell>
          <cell r="P1106">
            <v>1992</v>
          </cell>
        </row>
        <row r="1107">
          <cell r="A1107">
            <v>8</v>
          </cell>
          <cell r="B1107" t="str">
            <v>PD</v>
          </cell>
          <cell r="C1107" t="str">
            <v>CE</v>
          </cell>
          <cell r="I1107">
            <v>1</v>
          </cell>
          <cell r="K1107">
            <v>1507</v>
          </cell>
          <cell r="L1107">
            <v>1</v>
          </cell>
          <cell r="N1107" t="str">
            <v>C</v>
          </cell>
          <cell r="P1107">
            <v>9420</v>
          </cell>
        </row>
        <row r="1108">
          <cell r="A1108">
            <v>8</v>
          </cell>
          <cell r="B1108" t="str">
            <v>PD</v>
          </cell>
          <cell r="C1108" t="str">
            <v>CE</v>
          </cell>
          <cell r="I1108">
            <v>1</v>
          </cell>
          <cell r="K1108">
            <v>1508</v>
          </cell>
          <cell r="L1108">
            <v>1</v>
          </cell>
          <cell r="N1108" t="str">
            <v>C</v>
          </cell>
          <cell r="P1108">
            <v>23976</v>
          </cell>
        </row>
        <row r="1109">
          <cell r="A1109">
            <v>8</v>
          </cell>
          <cell r="B1109" t="str">
            <v>PD</v>
          </cell>
          <cell r="C1109" t="str">
            <v>CE</v>
          </cell>
          <cell r="I1109">
            <v>1</v>
          </cell>
          <cell r="K1109">
            <v>1509</v>
          </cell>
          <cell r="L1109">
            <v>1</v>
          </cell>
          <cell r="N1109" t="str">
            <v>C</v>
          </cell>
          <cell r="P1109">
            <v>4560180</v>
          </cell>
        </row>
        <row r="1110">
          <cell r="A1110">
            <v>8</v>
          </cell>
          <cell r="B1110" t="str">
            <v>PD</v>
          </cell>
          <cell r="C1110" t="str">
            <v>CE</v>
          </cell>
          <cell r="I1110">
            <v>1</v>
          </cell>
          <cell r="K1110">
            <v>1601</v>
          </cell>
          <cell r="L1110">
            <v>1</v>
          </cell>
          <cell r="N1110" t="str">
            <v>C</v>
          </cell>
          <cell r="P1110">
            <v>128760</v>
          </cell>
        </row>
        <row r="1111">
          <cell r="A1111">
            <v>8</v>
          </cell>
          <cell r="B1111" t="str">
            <v>PD</v>
          </cell>
          <cell r="C1111" t="str">
            <v>CE</v>
          </cell>
          <cell r="I1111">
            <v>1</v>
          </cell>
          <cell r="K1111">
            <v>2101</v>
          </cell>
          <cell r="L1111">
            <v>2</v>
          </cell>
          <cell r="N1111" t="str">
            <v>C</v>
          </cell>
          <cell r="P1111">
            <v>50000</v>
          </cell>
        </row>
        <row r="1112">
          <cell r="A1112">
            <v>8</v>
          </cell>
          <cell r="B1112" t="str">
            <v>PD</v>
          </cell>
          <cell r="C1112" t="str">
            <v>CE</v>
          </cell>
          <cell r="I1112">
            <v>1</v>
          </cell>
          <cell r="K1112">
            <v>2102</v>
          </cell>
          <cell r="L1112">
            <v>2</v>
          </cell>
          <cell r="N1112" t="str">
            <v>C</v>
          </cell>
          <cell r="P1112">
            <v>55000</v>
          </cell>
        </row>
        <row r="1113">
          <cell r="A1113">
            <v>8</v>
          </cell>
          <cell r="B1113" t="str">
            <v>PD</v>
          </cell>
          <cell r="C1113" t="str">
            <v>CE</v>
          </cell>
          <cell r="I1113">
            <v>1</v>
          </cell>
          <cell r="K1113">
            <v>2103</v>
          </cell>
          <cell r="L1113">
            <v>2</v>
          </cell>
          <cell r="N1113" t="str">
            <v>C</v>
          </cell>
          <cell r="P1113">
            <v>20000</v>
          </cell>
        </row>
        <row r="1114">
          <cell r="A1114">
            <v>8</v>
          </cell>
          <cell r="B1114" t="str">
            <v>PD</v>
          </cell>
          <cell r="C1114" t="str">
            <v>CE</v>
          </cell>
          <cell r="I1114">
            <v>1</v>
          </cell>
          <cell r="K1114">
            <v>2104</v>
          </cell>
          <cell r="L1114">
            <v>2</v>
          </cell>
          <cell r="N1114" t="str">
            <v>C</v>
          </cell>
          <cell r="P1114">
            <v>50000</v>
          </cell>
        </row>
        <row r="1115">
          <cell r="A1115">
            <v>8</v>
          </cell>
          <cell r="B1115" t="str">
            <v>PD</v>
          </cell>
          <cell r="C1115" t="str">
            <v>CE</v>
          </cell>
          <cell r="I1115">
            <v>1</v>
          </cell>
          <cell r="K1115">
            <v>2105</v>
          </cell>
          <cell r="L1115">
            <v>2</v>
          </cell>
          <cell r="N1115" t="str">
            <v>C</v>
          </cell>
          <cell r="P1115">
            <v>50000</v>
          </cell>
        </row>
        <row r="1116">
          <cell r="A1116">
            <v>8</v>
          </cell>
          <cell r="B1116" t="str">
            <v>PD</v>
          </cell>
          <cell r="C1116" t="str">
            <v>CE</v>
          </cell>
          <cell r="I1116">
            <v>1</v>
          </cell>
          <cell r="K1116">
            <v>2106</v>
          </cell>
          <cell r="L1116">
            <v>2</v>
          </cell>
          <cell r="N1116" t="str">
            <v>C</v>
          </cell>
          <cell r="P1116">
            <v>100000</v>
          </cell>
        </row>
        <row r="1117">
          <cell r="A1117">
            <v>8</v>
          </cell>
          <cell r="B1117" t="str">
            <v>PD</v>
          </cell>
          <cell r="C1117" t="str">
            <v>CE</v>
          </cell>
          <cell r="I1117">
            <v>1</v>
          </cell>
          <cell r="K1117">
            <v>2201</v>
          </cell>
          <cell r="L1117">
            <v>2</v>
          </cell>
          <cell r="N1117" t="str">
            <v>C</v>
          </cell>
          <cell r="P1117">
            <v>25000</v>
          </cell>
        </row>
        <row r="1118">
          <cell r="A1118">
            <v>8</v>
          </cell>
          <cell r="B1118" t="str">
            <v>PD</v>
          </cell>
          <cell r="C1118" t="str">
            <v>CE</v>
          </cell>
          <cell r="I1118">
            <v>1</v>
          </cell>
          <cell r="K1118">
            <v>2203</v>
          </cell>
          <cell r="L1118">
            <v>2</v>
          </cell>
          <cell r="N1118" t="str">
            <v>C</v>
          </cell>
          <cell r="P1118">
            <v>20400</v>
          </cell>
        </row>
        <row r="1119">
          <cell r="A1119">
            <v>8</v>
          </cell>
          <cell r="B1119" t="str">
            <v>PD</v>
          </cell>
          <cell r="C1119" t="str">
            <v>CE</v>
          </cell>
          <cell r="I1119">
            <v>1</v>
          </cell>
          <cell r="K1119">
            <v>2302</v>
          </cell>
          <cell r="L1119">
            <v>2</v>
          </cell>
          <cell r="N1119" t="str">
            <v>C</v>
          </cell>
          <cell r="P1119">
            <v>10000</v>
          </cell>
        </row>
        <row r="1120">
          <cell r="A1120">
            <v>8</v>
          </cell>
          <cell r="B1120" t="str">
            <v>PD</v>
          </cell>
          <cell r="C1120" t="str">
            <v>CE</v>
          </cell>
          <cell r="I1120">
            <v>1</v>
          </cell>
          <cell r="K1120">
            <v>2303</v>
          </cell>
          <cell r="L1120">
            <v>2</v>
          </cell>
          <cell r="N1120" t="str">
            <v>C</v>
          </cell>
          <cell r="P1120">
            <v>10000</v>
          </cell>
        </row>
        <row r="1121">
          <cell r="A1121">
            <v>8</v>
          </cell>
          <cell r="B1121" t="str">
            <v>PD</v>
          </cell>
          <cell r="C1121" t="str">
            <v>CE</v>
          </cell>
          <cell r="I1121">
            <v>1</v>
          </cell>
          <cell r="K1121">
            <v>2403</v>
          </cell>
          <cell r="L1121">
            <v>2</v>
          </cell>
          <cell r="N1121" t="str">
            <v>C</v>
          </cell>
          <cell r="P1121">
            <v>75000</v>
          </cell>
        </row>
        <row r="1122">
          <cell r="A1122">
            <v>8</v>
          </cell>
          <cell r="B1122" t="str">
            <v>PD</v>
          </cell>
          <cell r="C1122" t="str">
            <v>CE</v>
          </cell>
          <cell r="I1122">
            <v>1</v>
          </cell>
          <cell r="K1122">
            <v>2404</v>
          </cell>
          <cell r="L1122">
            <v>2</v>
          </cell>
          <cell r="N1122" t="str">
            <v>C</v>
          </cell>
          <cell r="P1122">
            <v>10000</v>
          </cell>
        </row>
        <row r="1123">
          <cell r="A1123">
            <v>8</v>
          </cell>
          <cell r="B1123" t="str">
            <v>PD</v>
          </cell>
          <cell r="C1123" t="str">
            <v>CE</v>
          </cell>
          <cell r="I1123">
            <v>1</v>
          </cell>
          <cell r="K1123">
            <v>2601</v>
          </cell>
          <cell r="L1123">
            <v>2</v>
          </cell>
          <cell r="N1123" t="str">
            <v>C</v>
          </cell>
          <cell r="P1123">
            <v>36000</v>
          </cell>
        </row>
        <row r="1124">
          <cell r="A1124">
            <v>8</v>
          </cell>
          <cell r="B1124" t="str">
            <v>PD</v>
          </cell>
          <cell r="C1124" t="str">
            <v>CE</v>
          </cell>
          <cell r="I1124">
            <v>1</v>
          </cell>
          <cell r="K1124">
            <v>2602</v>
          </cell>
          <cell r="L1124">
            <v>2</v>
          </cell>
          <cell r="N1124" t="str">
            <v>C</v>
          </cell>
          <cell r="P1124">
            <v>6000</v>
          </cell>
        </row>
        <row r="1125">
          <cell r="A1125">
            <v>8</v>
          </cell>
          <cell r="B1125" t="str">
            <v>PD</v>
          </cell>
          <cell r="C1125" t="str">
            <v>CE</v>
          </cell>
          <cell r="I1125">
            <v>1</v>
          </cell>
          <cell r="K1125">
            <v>3103</v>
          </cell>
          <cell r="L1125">
            <v>3</v>
          </cell>
          <cell r="N1125" t="str">
            <v>C</v>
          </cell>
          <cell r="P1125">
            <v>50000</v>
          </cell>
        </row>
        <row r="1126">
          <cell r="A1126">
            <v>8</v>
          </cell>
          <cell r="B1126" t="str">
            <v>PD</v>
          </cell>
          <cell r="C1126" t="str">
            <v>CE</v>
          </cell>
          <cell r="I1126">
            <v>1</v>
          </cell>
          <cell r="K1126">
            <v>3104</v>
          </cell>
          <cell r="L1126">
            <v>3</v>
          </cell>
          <cell r="N1126" t="str">
            <v>C</v>
          </cell>
          <cell r="P1126">
            <v>50000</v>
          </cell>
        </row>
        <row r="1127">
          <cell r="A1127">
            <v>8</v>
          </cell>
          <cell r="B1127" t="str">
            <v>PD</v>
          </cell>
          <cell r="C1127" t="str">
            <v>CE</v>
          </cell>
          <cell r="I1127">
            <v>1</v>
          </cell>
          <cell r="K1127">
            <v>3105</v>
          </cell>
          <cell r="L1127">
            <v>3</v>
          </cell>
          <cell r="N1127" t="str">
            <v>C</v>
          </cell>
          <cell r="P1127">
            <v>18000</v>
          </cell>
        </row>
        <row r="1128">
          <cell r="A1128">
            <v>8</v>
          </cell>
          <cell r="B1128" t="str">
            <v>PD</v>
          </cell>
          <cell r="C1128" t="str">
            <v>CE</v>
          </cell>
          <cell r="I1128">
            <v>1</v>
          </cell>
          <cell r="K1128">
            <v>3108</v>
          </cell>
          <cell r="L1128">
            <v>3</v>
          </cell>
          <cell r="N1128" t="str">
            <v>C</v>
          </cell>
          <cell r="P1128">
            <v>9900</v>
          </cell>
        </row>
        <row r="1129">
          <cell r="A1129">
            <v>8</v>
          </cell>
          <cell r="B1129" t="str">
            <v>PD</v>
          </cell>
          <cell r="C1129" t="str">
            <v>CE</v>
          </cell>
          <cell r="I1129">
            <v>1</v>
          </cell>
          <cell r="K1129">
            <v>3201</v>
          </cell>
          <cell r="L1129">
            <v>3</v>
          </cell>
          <cell r="N1129" t="str">
            <v>C</v>
          </cell>
          <cell r="P1129">
            <v>744000</v>
          </cell>
        </row>
        <row r="1130">
          <cell r="A1130">
            <v>8</v>
          </cell>
          <cell r="B1130" t="str">
            <v>PD</v>
          </cell>
          <cell r="C1130" t="str">
            <v>CE</v>
          </cell>
          <cell r="I1130">
            <v>1</v>
          </cell>
          <cell r="K1130">
            <v>3212</v>
          </cell>
          <cell r="L1130">
            <v>3</v>
          </cell>
          <cell r="N1130" t="str">
            <v>C</v>
          </cell>
          <cell r="P1130">
            <v>10000</v>
          </cell>
        </row>
        <row r="1131">
          <cell r="A1131">
            <v>8</v>
          </cell>
          <cell r="B1131" t="str">
            <v>PD</v>
          </cell>
          <cell r="C1131" t="str">
            <v>CE</v>
          </cell>
          <cell r="I1131">
            <v>1</v>
          </cell>
          <cell r="K1131">
            <v>3301</v>
          </cell>
          <cell r="L1131">
            <v>3</v>
          </cell>
          <cell r="N1131" t="str">
            <v>C</v>
          </cell>
          <cell r="P1131">
            <v>7213590</v>
          </cell>
        </row>
        <row r="1132">
          <cell r="A1132">
            <v>8</v>
          </cell>
          <cell r="B1132" t="str">
            <v>PD</v>
          </cell>
          <cell r="C1132" t="str">
            <v>CE</v>
          </cell>
          <cell r="I1132">
            <v>1</v>
          </cell>
          <cell r="K1132">
            <v>3403</v>
          </cell>
          <cell r="L1132">
            <v>3</v>
          </cell>
          <cell r="N1132" t="str">
            <v>C</v>
          </cell>
          <cell r="P1132">
            <v>1000</v>
          </cell>
        </row>
        <row r="1133">
          <cell r="A1133">
            <v>8</v>
          </cell>
          <cell r="B1133" t="str">
            <v>PD</v>
          </cell>
          <cell r="C1133" t="str">
            <v>CE</v>
          </cell>
          <cell r="I1133">
            <v>1</v>
          </cell>
          <cell r="K1133">
            <v>3407</v>
          </cell>
          <cell r="L1133">
            <v>3</v>
          </cell>
          <cell r="N1133" t="str">
            <v>C</v>
          </cell>
          <cell r="P1133">
            <v>20000</v>
          </cell>
        </row>
        <row r="1134">
          <cell r="A1134">
            <v>8</v>
          </cell>
          <cell r="B1134" t="str">
            <v>PD</v>
          </cell>
          <cell r="C1134" t="str">
            <v>CE</v>
          </cell>
          <cell r="I1134">
            <v>1</v>
          </cell>
          <cell r="K1134">
            <v>3409</v>
          </cell>
          <cell r="L1134">
            <v>3</v>
          </cell>
          <cell r="N1134" t="str">
            <v>C</v>
          </cell>
          <cell r="P1134">
            <v>50000</v>
          </cell>
        </row>
        <row r="1135">
          <cell r="A1135">
            <v>8</v>
          </cell>
          <cell r="B1135" t="str">
            <v>PD</v>
          </cell>
          <cell r="C1135" t="str">
            <v>CE</v>
          </cell>
          <cell r="I1135">
            <v>1</v>
          </cell>
          <cell r="K1135">
            <v>3411</v>
          </cell>
          <cell r="L1135">
            <v>3</v>
          </cell>
          <cell r="N1135" t="str">
            <v>C</v>
          </cell>
          <cell r="P1135">
            <v>240000</v>
          </cell>
        </row>
        <row r="1136">
          <cell r="A1136">
            <v>8</v>
          </cell>
          <cell r="B1136" t="str">
            <v>PD</v>
          </cell>
          <cell r="C1136" t="str">
            <v>CE</v>
          </cell>
          <cell r="I1136">
            <v>1</v>
          </cell>
          <cell r="K1136">
            <v>3501</v>
          </cell>
          <cell r="L1136">
            <v>3</v>
          </cell>
          <cell r="N1136" t="str">
            <v>C</v>
          </cell>
          <cell r="P1136">
            <v>30000</v>
          </cell>
        </row>
        <row r="1137">
          <cell r="A1137">
            <v>8</v>
          </cell>
          <cell r="B1137" t="str">
            <v>PD</v>
          </cell>
          <cell r="C1137" t="str">
            <v>CE</v>
          </cell>
          <cell r="I1137">
            <v>1</v>
          </cell>
          <cell r="K1137">
            <v>3504</v>
          </cell>
          <cell r="L1137">
            <v>3</v>
          </cell>
          <cell r="N1137" t="str">
            <v>C</v>
          </cell>
          <cell r="P1137">
            <v>100000</v>
          </cell>
        </row>
        <row r="1138">
          <cell r="A1138">
            <v>8</v>
          </cell>
          <cell r="B1138" t="str">
            <v>PD</v>
          </cell>
          <cell r="C1138" t="str">
            <v>CE</v>
          </cell>
          <cell r="I1138">
            <v>1</v>
          </cell>
          <cell r="K1138">
            <v>3505</v>
          </cell>
          <cell r="L1138">
            <v>3</v>
          </cell>
          <cell r="N1138" t="str">
            <v>C</v>
          </cell>
          <cell r="P1138">
            <v>100000</v>
          </cell>
        </row>
        <row r="1139">
          <cell r="A1139">
            <v>8</v>
          </cell>
          <cell r="B1139" t="str">
            <v>PD</v>
          </cell>
          <cell r="C1139" t="str">
            <v>CE</v>
          </cell>
          <cell r="I1139">
            <v>1</v>
          </cell>
          <cell r="K1139">
            <v>3506</v>
          </cell>
          <cell r="L1139">
            <v>3</v>
          </cell>
          <cell r="N1139" t="str">
            <v>C</v>
          </cell>
          <cell r="P1139">
            <v>91588</v>
          </cell>
        </row>
        <row r="1140">
          <cell r="A1140">
            <v>8</v>
          </cell>
          <cell r="B1140" t="str">
            <v>PD</v>
          </cell>
          <cell r="C1140" t="str">
            <v>CE</v>
          </cell>
          <cell r="I1140">
            <v>1</v>
          </cell>
          <cell r="K1140">
            <v>3511</v>
          </cell>
          <cell r="L1140">
            <v>3</v>
          </cell>
          <cell r="N1140" t="str">
            <v>C</v>
          </cell>
          <cell r="P1140">
            <v>30000</v>
          </cell>
        </row>
        <row r="1141">
          <cell r="A1141">
            <v>8</v>
          </cell>
          <cell r="B1141" t="str">
            <v>PD</v>
          </cell>
          <cell r="C1141" t="str">
            <v>CE</v>
          </cell>
          <cell r="I1141">
            <v>1</v>
          </cell>
          <cell r="K1141">
            <v>3513</v>
          </cell>
          <cell r="L1141">
            <v>3</v>
          </cell>
          <cell r="N1141" t="str">
            <v>C</v>
          </cell>
          <cell r="P1141">
            <v>3000</v>
          </cell>
        </row>
        <row r="1142">
          <cell r="A1142">
            <v>8</v>
          </cell>
          <cell r="B1142" t="str">
            <v>PD</v>
          </cell>
          <cell r="C1142" t="str">
            <v>CE</v>
          </cell>
          <cell r="I1142">
            <v>1</v>
          </cell>
          <cell r="K1142">
            <v>3603</v>
          </cell>
          <cell r="L1142">
            <v>3</v>
          </cell>
          <cell r="N1142" t="str">
            <v>C</v>
          </cell>
          <cell r="P1142">
            <v>100000</v>
          </cell>
        </row>
        <row r="1143">
          <cell r="A1143">
            <v>8</v>
          </cell>
          <cell r="B1143" t="str">
            <v>PD</v>
          </cell>
          <cell r="C1143" t="str">
            <v>CE</v>
          </cell>
          <cell r="I1143">
            <v>1</v>
          </cell>
          <cell r="K1143">
            <v>3604</v>
          </cell>
          <cell r="L1143">
            <v>3</v>
          </cell>
          <cell r="N1143" t="str">
            <v>C</v>
          </cell>
          <cell r="P1143">
            <v>15000</v>
          </cell>
        </row>
        <row r="1144">
          <cell r="A1144">
            <v>8</v>
          </cell>
          <cell r="B1144" t="str">
            <v>PD</v>
          </cell>
          <cell r="C1144" t="str">
            <v>CE</v>
          </cell>
          <cell r="I1144">
            <v>1</v>
          </cell>
          <cell r="K1144">
            <v>3606</v>
          </cell>
          <cell r="L1144">
            <v>3</v>
          </cell>
          <cell r="N1144" t="str">
            <v>C</v>
          </cell>
          <cell r="P1144">
            <v>200000</v>
          </cell>
        </row>
        <row r="1145">
          <cell r="A1145">
            <v>8</v>
          </cell>
          <cell r="B1145" t="str">
            <v>PD</v>
          </cell>
          <cell r="C1145" t="str">
            <v>CE</v>
          </cell>
          <cell r="I1145">
            <v>1</v>
          </cell>
          <cell r="K1145">
            <v>3701</v>
          </cell>
          <cell r="L1145">
            <v>3</v>
          </cell>
          <cell r="N1145" t="str">
            <v>C</v>
          </cell>
          <cell r="P1145">
            <v>10000</v>
          </cell>
        </row>
        <row r="1146">
          <cell r="A1146">
            <v>8</v>
          </cell>
          <cell r="B1146" t="str">
            <v>PD</v>
          </cell>
          <cell r="C1146" t="str">
            <v>CE</v>
          </cell>
          <cell r="I1146">
            <v>1</v>
          </cell>
          <cell r="K1146">
            <v>3702</v>
          </cell>
          <cell r="L1146">
            <v>3</v>
          </cell>
          <cell r="N1146" t="str">
            <v>C</v>
          </cell>
          <cell r="P1146">
            <v>10000</v>
          </cell>
        </row>
        <row r="1147">
          <cell r="A1147">
            <v>8</v>
          </cell>
          <cell r="B1147" t="str">
            <v>PD</v>
          </cell>
          <cell r="C1147" t="str">
            <v>CE</v>
          </cell>
          <cell r="I1147">
            <v>1</v>
          </cell>
          <cell r="K1147">
            <v>3803</v>
          </cell>
          <cell r="L1147">
            <v>3</v>
          </cell>
          <cell r="N1147" t="str">
            <v>C</v>
          </cell>
          <cell r="P1147">
            <v>200000</v>
          </cell>
        </row>
        <row r="1148">
          <cell r="A1148">
            <v>8</v>
          </cell>
          <cell r="B1148" t="str">
            <v>PD</v>
          </cell>
          <cell r="C1148" t="str">
            <v>CE</v>
          </cell>
          <cell r="I1148">
            <v>1</v>
          </cell>
          <cell r="K1148">
            <v>3305</v>
          </cell>
          <cell r="L1148">
            <v>3</v>
          </cell>
          <cell r="N1148" t="str">
            <v>C</v>
          </cell>
          <cell r="P1148">
            <v>1411223</v>
          </cell>
        </row>
        <row r="1149">
          <cell r="A1149">
            <v>8</v>
          </cell>
          <cell r="B1149" t="str">
            <v>PD</v>
          </cell>
          <cell r="C1149" t="str">
            <v>CE</v>
          </cell>
          <cell r="I1149">
            <v>1</v>
          </cell>
          <cell r="K1149">
            <v>4108</v>
          </cell>
          <cell r="L1149">
            <v>4</v>
          </cell>
          <cell r="N1149" t="str">
            <v>C</v>
          </cell>
          <cell r="P1149">
            <v>50000</v>
          </cell>
        </row>
        <row r="1150">
          <cell r="A1150">
            <v>8</v>
          </cell>
          <cell r="B1150" t="str">
            <v>PD</v>
          </cell>
          <cell r="C1150" t="str">
            <v>CE</v>
          </cell>
          <cell r="I1150">
            <v>1</v>
          </cell>
          <cell r="K1150">
            <v>3305</v>
          </cell>
          <cell r="L1150">
            <v>3</v>
          </cell>
          <cell r="N1150" t="str">
            <v>C</v>
          </cell>
          <cell r="P1150">
            <v>250000</v>
          </cell>
        </row>
        <row r="1151">
          <cell r="A1151">
            <v>8</v>
          </cell>
          <cell r="B1151" t="str">
            <v>PD</v>
          </cell>
          <cell r="C1151" t="str">
            <v>IJ</v>
          </cell>
          <cell r="I1151">
            <v>1</v>
          </cell>
          <cell r="K1151">
            <v>1103</v>
          </cell>
          <cell r="L1151">
            <v>1</v>
          </cell>
          <cell r="N1151" t="str">
            <v>C</v>
          </cell>
          <cell r="P1151">
            <v>347604</v>
          </cell>
        </row>
        <row r="1152">
          <cell r="A1152">
            <v>8</v>
          </cell>
          <cell r="B1152" t="str">
            <v>PD</v>
          </cell>
          <cell r="C1152" t="str">
            <v>IJ</v>
          </cell>
          <cell r="I1152">
            <v>1</v>
          </cell>
          <cell r="K1152">
            <v>1305</v>
          </cell>
          <cell r="L1152">
            <v>1</v>
          </cell>
          <cell r="N1152" t="str">
            <v>C</v>
          </cell>
          <cell r="P1152">
            <v>9655</v>
          </cell>
        </row>
        <row r="1153">
          <cell r="A1153">
            <v>8</v>
          </cell>
          <cell r="B1153" t="str">
            <v>PD</v>
          </cell>
          <cell r="C1153" t="str">
            <v>IJ</v>
          </cell>
          <cell r="I1153">
            <v>1</v>
          </cell>
          <cell r="K1153">
            <v>1306</v>
          </cell>
          <cell r="L1153">
            <v>1</v>
          </cell>
          <cell r="N1153" t="str">
            <v>C</v>
          </cell>
          <cell r="P1153">
            <v>103489</v>
          </cell>
        </row>
        <row r="1154">
          <cell r="A1154">
            <v>8</v>
          </cell>
          <cell r="B1154" t="str">
            <v>PD</v>
          </cell>
          <cell r="C1154" t="str">
            <v>IJ</v>
          </cell>
          <cell r="I1154">
            <v>1</v>
          </cell>
          <cell r="K1154">
            <v>1401</v>
          </cell>
          <cell r="L1154">
            <v>1</v>
          </cell>
          <cell r="N1154" t="str">
            <v>C</v>
          </cell>
          <cell r="P1154">
            <v>34656</v>
          </cell>
        </row>
        <row r="1155">
          <cell r="A1155">
            <v>8</v>
          </cell>
          <cell r="B1155" t="str">
            <v>PD</v>
          </cell>
          <cell r="C1155" t="str">
            <v>IJ</v>
          </cell>
          <cell r="I1155">
            <v>1</v>
          </cell>
          <cell r="K1155">
            <v>1403</v>
          </cell>
          <cell r="L1155">
            <v>1</v>
          </cell>
          <cell r="N1155" t="str">
            <v>C</v>
          </cell>
          <cell r="P1155">
            <v>17380</v>
          </cell>
        </row>
        <row r="1156">
          <cell r="A1156">
            <v>8</v>
          </cell>
          <cell r="B1156" t="str">
            <v>PD</v>
          </cell>
          <cell r="C1156" t="str">
            <v>IJ</v>
          </cell>
          <cell r="I1156">
            <v>1</v>
          </cell>
          <cell r="K1156">
            <v>1404</v>
          </cell>
          <cell r="L1156">
            <v>1</v>
          </cell>
          <cell r="N1156" t="str">
            <v>C</v>
          </cell>
          <cell r="P1156">
            <v>33605</v>
          </cell>
        </row>
        <row r="1157">
          <cell r="A1157">
            <v>8</v>
          </cell>
          <cell r="B1157" t="str">
            <v>PD</v>
          </cell>
          <cell r="C1157" t="str">
            <v>IJ</v>
          </cell>
          <cell r="I1157">
            <v>1</v>
          </cell>
          <cell r="K1157">
            <v>1507</v>
          </cell>
          <cell r="L1157">
            <v>1</v>
          </cell>
          <cell r="N1157" t="str">
            <v>C</v>
          </cell>
          <cell r="P1157">
            <v>2340</v>
          </cell>
        </row>
        <row r="1158">
          <cell r="A1158">
            <v>8</v>
          </cell>
          <cell r="B1158" t="str">
            <v>PD</v>
          </cell>
          <cell r="C1158" t="str">
            <v>IJ</v>
          </cell>
          <cell r="I1158">
            <v>1</v>
          </cell>
          <cell r="K1158">
            <v>1508</v>
          </cell>
          <cell r="L1158">
            <v>1</v>
          </cell>
          <cell r="N1158" t="str">
            <v>C</v>
          </cell>
          <cell r="P1158">
            <v>17988</v>
          </cell>
        </row>
        <row r="1159">
          <cell r="A1159">
            <v>8</v>
          </cell>
          <cell r="B1159" t="str">
            <v>PD</v>
          </cell>
          <cell r="C1159" t="str">
            <v>IJ</v>
          </cell>
          <cell r="I1159">
            <v>1</v>
          </cell>
          <cell r="K1159">
            <v>1509</v>
          </cell>
          <cell r="L1159">
            <v>1</v>
          </cell>
          <cell r="N1159" t="str">
            <v>C</v>
          </cell>
          <cell r="P1159">
            <v>1685534</v>
          </cell>
        </row>
        <row r="1160">
          <cell r="A1160">
            <v>8</v>
          </cell>
          <cell r="B1160" t="str">
            <v>PD</v>
          </cell>
          <cell r="C1160" t="str">
            <v>IJ</v>
          </cell>
          <cell r="I1160">
            <v>1</v>
          </cell>
          <cell r="K1160">
            <v>1601</v>
          </cell>
          <cell r="L1160">
            <v>1</v>
          </cell>
          <cell r="N1160" t="str">
            <v>C</v>
          </cell>
          <cell r="P1160">
            <v>42926</v>
          </cell>
        </row>
        <row r="1161">
          <cell r="A1161">
            <v>8</v>
          </cell>
          <cell r="B1161" t="str">
            <v>PD</v>
          </cell>
          <cell r="C1161" t="str">
            <v>IJ</v>
          </cell>
          <cell r="I1161">
            <v>1</v>
          </cell>
          <cell r="K1161">
            <v>2101</v>
          </cell>
          <cell r="L1161">
            <v>2</v>
          </cell>
          <cell r="N1161" t="str">
            <v>C</v>
          </cell>
          <cell r="P1161">
            <v>100000</v>
          </cell>
        </row>
        <row r="1162">
          <cell r="A1162">
            <v>8</v>
          </cell>
          <cell r="B1162" t="str">
            <v>PD</v>
          </cell>
          <cell r="C1162" t="str">
            <v>IJ</v>
          </cell>
          <cell r="I1162">
            <v>1</v>
          </cell>
          <cell r="K1162">
            <v>2102</v>
          </cell>
          <cell r="L1162">
            <v>2</v>
          </cell>
          <cell r="N1162" t="str">
            <v>C</v>
          </cell>
          <cell r="P1162">
            <v>20000</v>
          </cell>
        </row>
        <row r="1163">
          <cell r="A1163">
            <v>8</v>
          </cell>
          <cell r="B1163" t="str">
            <v>PD</v>
          </cell>
          <cell r="C1163" t="str">
            <v>IJ</v>
          </cell>
          <cell r="I1163">
            <v>1</v>
          </cell>
          <cell r="K1163">
            <v>2105</v>
          </cell>
          <cell r="L1163">
            <v>2</v>
          </cell>
          <cell r="N1163" t="str">
            <v>C</v>
          </cell>
          <cell r="P1163">
            <v>97529</v>
          </cell>
        </row>
        <row r="1164">
          <cell r="A1164">
            <v>8</v>
          </cell>
          <cell r="B1164" t="str">
            <v>PD</v>
          </cell>
          <cell r="C1164" t="str">
            <v>IJ</v>
          </cell>
          <cell r="I1164">
            <v>1</v>
          </cell>
          <cell r="K1164">
            <v>2106</v>
          </cell>
          <cell r="L1164">
            <v>2</v>
          </cell>
          <cell r="N1164" t="str">
            <v>C</v>
          </cell>
          <cell r="P1164">
            <v>200000</v>
          </cell>
        </row>
        <row r="1165">
          <cell r="A1165">
            <v>8</v>
          </cell>
          <cell r="B1165" t="str">
            <v>PD</v>
          </cell>
          <cell r="C1165" t="str">
            <v>IJ</v>
          </cell>
          <cell r="I1165">
            <v>1</v>
          </cell>
          <cell r="K1165">
            <v>2201</v>
          </cell>
          <cell r="L1165">
            <v>2</v>
          </cell>
          <cell r="N1165" t="str">
            <v>C</v>
          </cell>
          <cell r="P1165">
            <v>50000</v>
          </cell>
        </row>
        <row r="1166">
          <cell r="A1166">
            <v>8</v>
          </cell>
          <cell r="B1166" t="str">
            <v>PD</v>
          </cell>
          <cell r="C1166" t="str">
            <v>IJ</v>
          </cell>
          <cell r="I1166">
            <v>1</v>
          </cell>
          <cell r="K1166">
            <v>2203</v>
          </cell>
          <cell r="L1166">
            <v>2</v>
          </cell>
          <cell r="N1166" t="str">
            <v>C</v>
          </cell>
          <cell r="P1166">
            <v>4000</v>
          </cell>
        </row>
        <row r="1167">
          <cell r="A1167">
            <v>8</v>
          </cell>
          <cell r="B1167" t="str">
            <v>PD</v>
          </cell>
          <cell r="C1167" t="str">
            <v>IJ</v>
          </cell>
          <cell r="I1167">
            <v>1</v>
          </cell>
          <cell r="K1167">
            <v>2303</v>
          </cell>
          <cell r="L1167">
            <v>2</v>
          </cell>
          <cell r="N1167" t="str">
            <v>C</v>
          </cell>
          <cell r="P1167">
            <v>53000</v>
          </cell>
        </row>
        <row r="1168">
          <cell r="A1168">
            <v>8</v>
          </cell>
          <cell r="B1168" t="str">
            <v>PD</v>
          </cell>
          <cell r="C1168" t="str">
            <v>IJ</v>
          </cell>
          <cell r="I1168">
            <v>1</v>
          </cell>
          <cell r="K1168">
            <v>2404</v>
          </cell>
          <cell r="L1168">
            <v>2</v>
          </cell>
          <cell r="N1168" t="str">
            <v>C</v>
          </cell>
          <cell r="P1168">
            <v>5000</v>
          </cell>
        </row>
        <row r="1169">
          <cell r="A1169">
            <v>8</v>
          </cell>
          <cell r="B1169" t="str">
            <v>PD</v>
          </cell>
          <cell r="C1169" t="str">
            <v>IJ</v>
          </cell>
          <cell r="I1169">
            <v>1</v>
          </cell>
          <cell r="K1169">
            <v>2601</v>
          </cell>
          <cell r="L1169">
            <v>2</v>
          </cell>
          <cell r="N1169" t="str">
            <v>C</v>
          </cell>
          <cell r="P1169">
            <v>7714</v>
          </cell>
        </row>
        <row r="1170">
          <cell r="A1170">
            <v>8</v>
          </cell>
          <cell r="B1170" t="str">
            <v>PD</v>
          </cell>
          <cell r="C1170" t="str">
            <v>IJ</v>
          </cell>
          <cell r="I1170">
            <v>1</v>
          </cell>
          <cell r="K1170">
            <v>2602</v>
          </cell>
          <cell r="L1170">
            <v>2</v>
          </cell>
          <cell r="N1170" t="str">
            <v>C</v>
          </cell>
          <cell r="P1170">
            <v>3000</v>
          </cell>
        </row>
        <row r="1171">
          <cell r="A1171">
            <v>8</v>
          </cell>
          <cell r="B1171" t="str">
            <v>PD</v>
          </cell>
          <cell r="C1171" t="str">
            <v>IJ</v>
          </cell>
          <cell r="I1171">
            <v>1</v>
          </cell>
          <cell r="K1171">
            <v>2701</v>
          </cell>
          <cell r="L1171">
            <v>2</v>
          </cell>
          <cell r="N1171" t="str">
            <v>C</v>
          </cell>
          <cell r="P1171">
            <v>50000</v>
          </cell>
        </row>
        <row r="1172">
          <cell r="A1172">
            <v>8</v>
          </cell>
          <cell r="B1172" t="str">
            <v>PD</v>
          </cell>
          <cell r="C1172" t="str">
            <v>IJ</v>
          </cell>
          <cell r="I1172">
            <v>1</v>
          </cell>
          <cell r="K1172">
            <v>3103</v>
          </cell>
          <cell r="L1172">
            <v>3</v>
          </cell>
          <cell r="N1172" t="str">
            <v>C</v>
          </cell>
          <cell r="P1172">
            <v>169780</v>
          </cell>
        </row>
        <row r="1173">
          <cell r="A1173">
            <v>8</v>
          </cell>
          <cell r="B1173" t="str">
            <v>PD</v>
          </cell>
          <cell r="C1173" t="str">
            <v>IJ</v>
          </cell>
          <cell r="I1173">
            <v>1</v>
          </cell>
          <cell r="K1173">
            <v>3104</v>
          </cell>
          <cell r="L1173">
            <v>3</v>
          </cell>
          <cell r="N1173" t="str">
            <v>C</v>
          </cell>
          <cell r="P1173">
            <v>70000</v>
          </cell>
        </row>
        <row r="1174">
          <cell r="A1174">
            <v>8</v>
          </cell>
          <cell r="B1174" t="str">
            <v>PD</v>
          </cell>
          <cell r="C1174" t="str">
            <v>IJ</v>
          </cell>
          <cell r="I1174">
            <v>1</v>
          </cell>
          <cell r="K1174">
            <v>3106</v>
          </cell>
          <cell r="L1174">
            <v>3</v>
          </cell>
          <cell r="N1174" t="str">
            <v>C</v>
          </cell>
          <cell r="P1174">
            <v>50000</v>
          </cell>
        </row>
        <row r="1175">
          <cell r="A1175">
            <v>8</v>
          </cell>
          <cell r="B1175" t="str">
            <v>PD</v>
          </cell>
          <cell r="C1175" t="str">
            <v>IJ</v>
          </cell>
          <cell r="I1175">
            <v>1</v>
          </cell>
          <cell r="K1175">
            <v>3108</v>
          </cell>
          <cell r="L1175">
            <v>3</v>
          </cell>
          <cell r="N1175" t="str">
            <v>C</v>
          </cell>
          <cell r="P1175">
            <v>7058</v>
          </cell>
        </row>
        <row r="1176">
          <cell r="A1176">
            <v>8</v>
          </cell>
          <cell r="B1176" t="str">
            <v>PD</v>
          </cell>
          <cell r="C1176" t="str">
            <v>IJ</v>
          </cell>
          <cell r="I1176">
            <v>1</v>
          </cell>
          <cell r="K1176">
            <v>3212</v>
          </cell>
          <cell r="L1176">
            <v>3</v>
          </cell>
          <cell r="N1176" t="str">
            <v>C</v>
          </cell>
          <cell r="P1176">
            <v>72622</v>
          </cell>
        </row>
        <row r="1177">
          <cell r="A1177">
            <v>8</v>
          </cell>
          <cell r="B1177" t="str">
            <v>PD</v>
          </cell>
          <cell r="C1177" t="str">
            <v>IJ</v>
          </cell>
          <cell r="I1177">
            <v>1</v>
          </cell>
          <cell r="K1177">
            <v>3301</v>
          </cell>
          <cell r="L1177">
            <v>3</v>
          </cell>
          <cell r="N1177" t="str">
            <v>C</v>
          </cell>
          <cell r="P1177">
            <v>3511062</v>
          </cell>
        </row>
        <row r="1178">
          <cell r="A1178">
            <v>8</v>
          </cell>
          <cell r="B1178" t="str">
            <v>PD</v>
          </cell>
          <cell r="C1178" t="str">
            <v>IJ</v>
          </cell>
          <cell r="I1178">
            <v>1</v>
          </cell>
          <cell r="K1178">
            <v>3403</v>
          </cell>
          <cell r="L1178">
            <v>3</v>
          </cell>
          <cell r="N1178" t="str">
            <v>C</v>
          </cell>
          <cell r="P1178">
            <v>50000</v>
          </cell>
        </row>
        <row r="1179">
          <cell r="A1179">
            <v>8</v>
          </cell>
          <cell r="B1179" t="str">
            <v>PD</v>
          </cell>
          <cell r="C1179" t="str">
            <v>IJ</v>
          </cell>
          <cell r="I1179">
            <v>1</v>
          </cell>
          <cell r="K1179">
            <v>3404</v>
          </cell>
          <cell r="L1179">
            <v>3</v>
          </cell>
          <cell r="N1179" t="str">
            <v>C</v>
          </cell>
          <cell r="P1179">
            <v>50000</v>
          </cell>
        </row>
        <row r="1180">
          <cell r="A1180">
            <v>8</v>
          </cell>
          <cell r="B1180" t="str">
            <v>PD</v>
          </cell>
          <cell r="C1180" t="str">
            <v>IJ</v>
          </cell>
          <cell r="I1180">
            <v>1</v>
          </cell>
          <cell r="K1180">
            <v>3407</v>
          </cell>
          <cell r="L1180">
            <v>3</v>
          </cell>
          <cell r="N1180" t="str">
            <v>C</v>
          </cell>
          <cell r="P1180">
            <v>4000</v>
          </cell>
        </row>
        <row r="1181">
          <cell r="A1181">
            <v>8</v>
          </cell>
          <cell r="B1181" t="str">
            <v>PD</v>
          </cell>
          <cell r="C1181" t="str">
            <v>IJ</v>
          </cell>
          <cell r="I1181">
            <v>1</v>
          </cell>
          <cell r="K1181">
            <v>3409</v>
          </cell>
          <cell r="L1181">
            <v>3</v>
          </cell>
          <cell r="N1181" t="str">
            <v>C</v>
          </cell>
          <cell r="P1181">
            <v>30000</v>
          </cell>
        </row>
        <row r="1182">
          <cell r="A1182">
            <v>8</v>
          </cell>
          <cell r="B1182" t="str">
            <v>PD</v>
          </cell>
          <cell r="C1182" t="str">
            <v>IJ</v>
          </cell>
          <cell r="I1182">
            <v>1</v>
          </cell>
          <cell r="K1182">
            <v>3415</v>
          </cell>
          <cell r="L1182">
            <v>3</v>
          </cell>
          <cell r="N1182" t="str">
            <v>C</v>
          </cell>
          <cell r="P1182">
            <v>3000</v>
          </cell>
        </row>
        <row r="1183">
          <cell r="A1183">
            <v>8</v>
          </cell>
          <cell r="B1183" t="str">
            <v>PD</v>
          </cell>
          <cell r="C1183" t="str">
            <v>IJ</v>
          </cell>
          <cell r="I1183">
            <v>1</v>
          </cell>
          <cell r="K1183">
            <v>3502</v>
          </cell>
          <cell r="L1183">
            <v>3</v>
          </cell>
          <cell r="N1183" t="str">
            <v>C</v>
          </cell>
          <cell r="P1183">
            <v>60000</v>
          </cell>
        </row>
        <row r="1184">
          <cell r="A1184">
            <v>8</v>
          </cell>
          <cell r="B1184" t="str">
            <v>PD</v>
          </cell>
          <cell r="C1184" t="str">
            <v>IJ</v>
          </cell>
          <cell r="I1184">
            <v>1</v>
          </cell>
          <cell r="K1184">
            <v>3504</v>
          </cell>
          <cell r="L1184">
            <v>3</v>
          </cell>
          <cell r="N1184" t="str">
            <v>C</v>
          </cell>
          <cell r="P1184">
            <v>359086</v>
          </cell>
        </row>
        <row r="1185">
          <cell r="A1185">
            <v>8</v>
          </cell>
          <cell r="B1185" t="str">
            <v>PD</v>
          </cell>
          <cell r="C1185" t="str">
            <v>IJ</v>
          </cell>
          <cell r="I1185">
            <v>1</v>
          </cell>
          <cell r="K1185">
            <v>3505</v>
          </cell>
          <cell r="L1185">
            <v>3</v>
          </cell>
          <cell r="N1185" t="str">
            <v>C</v>
          </cell>
          <cell r="P1185">
            <v>50000</v>
          </cell>
        </row>
        <row r="1186">
          <cell r="A1186">
            <v>8</v>
          </cell>
          <cell r="B1186" t="str">
            <v>PD</v>
          </cell>
          <cell r="C1186" t="str">
            <v>IJ</v>
          </cell>
          <cell r="I1186">
            <v>1</v>
          </cell>
          <cell r="K1186">
            <v>3506</v>
          </cell>
          <cell r="L1186">
            <v>3</v>
          </cell>
          <cell r="N1186" t="str">
            <v>C</v>
          </cell>
          <cell r="P1186">
            <v>372000</v>
          </cell>
        </row>
        <row r="1187">
          <cell r="A1187">
            <v>8</v>
          </cell>
          <cell r="B1187" t="str">
            <v>PD</v>
          </cell>
          <cell r="C1187" t="str">
            <v>IJ</v>
          </cell>
          <cell r="I1187">
            <v>1</v>
          </cell>
          <cell r="K1187">
            <v>3511</v>
          </cell>
          <cell r="L1187">
            <v>3</v>
          </cell>
          <cell r="N1187" t="str">
            <v>C</v>
          </cell>
          <cell r="P1187">
            <v>15000</v>
          </cell>
        </row>
        <row r="1188">
          <cell r="A1188">
            <v>8</v>
          </cell>
          <cell r="B1188" t="str">
            <v>PD</v>
          </cell>
          <cell r="C1188" t="str">
            <v>IJ</v>
          </cell>
          <cell r="I1188">
            <v>1</v>
          </cell>
          <cell r="K1188">
            <v>3513</v>
          </cell>
          <cell r="L1188">
            <v>3</v>
          </cell>
          <cell r="N1188" t="str">
            <v>C</v>
          </cell>
          <cell r="P1188">
            <v>30000</v>
          </cell>
        </row>
        <row r="1189">
          <cell r="A1189">
            <v>8</v>
          </cell>
          <cell r="B1189" t="str">
            <v>PD</v>
          </cell>
          <cell r="C1189" t="str">
            <v>IJ</v>
          </cell>
          <cell r="I1189">
            <v>1</v>
          </cell>
          <cell r="K1189">
            <v>3604</v>
          </cell>
          <cell r="L1189">
            <v>3</v>
          </cell>
          <cell r="N1189" t="str">
            <v>C</v>
          </cell>
          <cell r="P1189">
            <v>15000</v>
          </cell>
        </row>
        <row r="1190">
          <cell r="A1190">
            <v>8</v>
          </cell>
          <cell r="B1190" t="str">
            <v>PD</v>
          </cell>
          <cell r="C1190" t="str">
            <v>IJ</v>
          </cell>
          <cell r="I1190">
            <v>1</v>
          </cell>
          <cell r="K1190">
            <v>3803</v>
          </cell>
          <cell r="L1190">
            <v>3</v>
          </cell>
          <cell r="N1190" t="str">
            <v>C</v>
          </cell>
          <cell r="P1190">
            <v>20000</v>
          </cell>
        </row>
        <row r="1191">
          <cell r="A1191">
            <v>8</v>
          </cell>
          <cell r="B1191" t="str">
            <v>PD</v>
          </cell>
          <cell r="C1191" t="str">
            <v>IJ</v>
          </cell>
          <cell r="I1191">
            <v>1</v>
          </cell>
          <cell r="K1191">
            <v>2103</v>
          </cell>
          <cell r="L1191">
            <v>2</v>
          </cell>
          <cell r="N1191" t="str">
            <v>C</v>
          </cell>
          <cell r="P1191">
            <v>50000</v>
          </cell>
        </row>
        <row r="1192">
          <cell r="A1192">
            <v>8</v>
          </cell>
          <cell r="B1192" t="str">
            <v>PD</v>
          </cell>
          <cell r="C1192" t="str">
            <v>IJ</v>
          </cell>
          <cell r="I1192">
            <v>1</v>
          </cell>
          <cell r="K1192">
            <v>3606</v>
          </cell>
          <cell r="L1192">
            <v>3</v>
          </cell>
          <cell r="N1192" t="str">
            <v>C</v>
          </cell>
          <cell r="P1192">
            <v>80000</v>
          </cell>
        </row>
        <row r="1193">
          <cell r="A1193">
            <v>8</v>
          </cell>
          <cell r="B1193" t="str">
            <v>PD</v>
          </cell>
          <cell r="C1193" t="str">
            <v>IJ</v>
          </cell>
          <cell r="I1193">
            <v>1</v>
          </cell>
          <cell r="K1193">
            <v>2103</v>
          </cell>
          <cell r="L1193">
            <v>2</v>
          </cell>
          <cell r="N1193" t="str">
            <v>C</v>
          </cell>
          <cell r="P1193">
            <v>80000</v>
          </cell>
        </row>
        <row r="1194">
          <cell r="A1194">
            <v>8</v>
          </cell>
          <cell r="B1194" t="str">
            <v>PD</v>
          </cell>
          <cell r="C1194" t="str">
            <v>IJ</v>
          </cell>
          <cell r="I1194">
            <v>1</v>
          </cell>
          <cell r="K1194">
            <v>2302</v>
          </cell>
          <cell r="L1194">
            <v>2</v>
          </cell>
          <cell r="N1194" t="str">
            <v>C</v>
          </cell>
          <cell r="P1194">
            <v>30000</v>
          </cell>
        </row>
        <row r="1195">
          <cell r="A1195">
            <v>8</v>
          </cell>
          <cell r="B1195" t="str">
            <v>PD</v>
          </cell>
          <cell r="C1195" t="str">
            <v>IJ</v>
          </cell>
          <cell r="I1195">
            <v>1</v>
          </cell>
          <cell r="K1195">
            <v>2401</v>
          </cell>
          <cell r="L1195">
            <v>2</v>
          </cell>
          <cell r="N1195" t="str">
            <v>C</v>
          </cell>
          <cell r="P1195">
            <v>15000</v>
          </cell>
        </row>
        <row r="1196">
          <cell r="A1196">
            <v>8</v>
          </cell>
          <cell r="B1196" t="str">
            <v>PD</v>
          </cell>
          <cell r="C1196" t="str">
            <v>IJ</v>
          </cell>
          <cell r="I1196">
            <v>1</v>
          </cell>
          <cell r="K1196">
            <v>3210</v>
          </cell>
          <cell r="L1196">
            <v>3</v>
          </cell>
          <cell r="N1196" t="str">
            <v>C</v>
          </cell>
          <cell r="P1196">
            <v>498000</v>
          </cell>
        </row>
        <row r="1197">
          <cell r="A1197">
            <v>8</v>
          </cell>
          <cell r="B1197" t="str">
            <v>PD</v>
          </cell>
          <cell r="C1197" t="str">
            <v>IJ</v>
          </cell>
          <cell r="I1197">
            <v>1</v>
          </cell>
          <cell r="K1197">
            <v>3301</v>
          </cell>
          <cell r="L1197">
            <v>3</v>
          </cell>
          <cell r="N1197" t="str">
            <v>C</v>
          </cell>
          <cell r="P1197">
            <v>3554820</v>
          </cell>
        </row>
        <row r="1198">
          <cell r="A1198">
            <v>8</v>
          </cell>
          <cell r="B1198" t="str">
            <v>PD</v>
          </cell>
          <cell r="C1198" t="str">
            <v>IJ</v>
          </cell>
          <cell r="I1198">
            <v>1</v>
          </cell>
          <cell r="K1198">
            <v>4105</v>
          </cell>
          <cell r="L1198">
            <v>4</v>
          </cell>
          <cell r="N1198" t="str">
            <v>C</v>
          </cell>
          <cell r="P1198">
            <v>14000000</v>
          </cell>
        </row>
        <row r="1199">
          <cell r="A1199">
            <v>8</v>
          </cell>
          <cell r="B1199" t="str">
            <v>PD</v>
          </cell>
          <cell r="C1199" t="str">
            <v>IJ</v>
          </cell>
          <cell r="I1199">
            <v>1</v>
          </cell>
          <cell r="K1199">
            <v>4105</v>
          </cell>
          <cell r="L1199">
            <v>4</v>
          </cell>
          <cell r="N1199" t="str">
            <v>C</v>
          </cell>
          <cell r="P1199">
            <v>2000000</v>
          </cell>
        </row>
        <row r="1200">
          <cell r="A1200">
            <v>8</v>
          </cell>
          <cell r="B1200" t="str">
            <v>PD</v>
          </cell>
          <cell r="C1200" t="str">
            <v>IJ</v>
          </cell>
          <cell r="I1200">
            <v>1</v>
          </cell>
          <cell r="K1200">
            <v>3301</v>
          </cell>
          <cell r="L1200">
            <v>3</v>
          </cell>
          <cell r="N1200" t="str">
            <v>C</v>
          </cell>
          <cell r="P1200">
            <v>2905500</v>
          </cell>
        </row>
        <row r="1201">
          <cell r="A1201">
            <v>8</v>
          </cell>
          <cell r="B1201" t="str">
            <v>PD</v>
          </cell>
          <cell r="C1201" t="str">
            <v>IJ</v>
          </cell>
          <cell r="I1201">
            <v>1</v>
          </cell>
          <cell r="K1201">
            <v>1103</v>
          </cell>
          <cell r="L1201">
            <v>1</v>
          </cell>
          <cell r="N1201" t="str">
            <v>C</v>
          </cell>
          <cell r="P1201">
            <v>86688</v>
          </cell>
        </row>
        <row r="1202">
          <cell r="A1202">
            <v>8</v>
          </cell>
          <cell r="B1202" t="str">
            <v>PD</v>
          </cell>
          <cell r="C1202" t="str">
            <v>IJ</v>
          </cell>
          <cell r="I1202">
            <v>1</v>
          </cell>
          <cell r="K1202">
            <v>1305</v>
          </cell>
          <cell r="L1202">
            <v>1</v>
          </cell>
          <cell r="N1202" t="str">
            <v>C</v>
          </cell>
          <cell r="P1202">
            <v>2408</v>
          </cell>
        </row>
        <row r="1203">
          <cell r="A1203">
            <v>8</v>
          </cell>
          <cell r="B1203" t="str">
            <v>PD</v>
          </cell>
          <cell r="C1203" t="str">
            <v>IJ</v>
          </cell>
          <cell r="I1203">
            <v>1</v>
          </cell>
          <cell r="K1203">
            <v>1306</v>
          </cell>
          <cell r="L1203">
            <v>1</v>
          </cell>
          <cell r="N1203" t="str">
            <v>C</v>
          </cell>
          <cell r="P1203">
            <v>44345</v>
          </cell>
        </row>
        <row r="1204">
          <cell r="A1204">
            <v>8</v>
          </cell>
          <cell r="B1204" t="str">
            <v>PD</v>
          </cell>
          <cell r="C1204" t="str">
            <v>IJ</v>
          </cell>
          <cell r="I1204">
            <v>1</v>
          </cell>
          <cell r="K1204">
            <v>1401</v>
          </cell>
          <cell r="L1204">
            <v>1</v>
          </cell>
          <cell r="N1204" t="str">
            <v>C</v>
          </cell>
          <cell r="P1204">
            <v>8643</v>
          </cell>
        </row>
        <row r="1205">
          <cell r="A1205">
            <v>8</v>
          </cell>
          <cell r="B1205" t="str">
            <v>PD</v>
          </cell>
          <cell r="C1205" t="str">
            <v>IJ</v>
          </cell>
          <cell r="I1205">
            <v>1</v>
          </cell>
          <cell r="K1205">
            <v>1403</v>
          </cell>
          <cell r="L1205">
            <v>1</v>
          </cell>
          <cell r="N1205" t="str">
            <v>C</v>
          </cell>
          <cell r="P1205">
            <v>4334</v>
          </cell>
        </row>
        <row r="1206">
          <cell r="A1206">
            <v>8</v>
          </cell>
          <cell r="B1206" t="str">
            <v>PD</v>
          </cell>
          <cell r="C1206" t="str">
            <v>IJ</v>
          </cell>
          <cell r="I1206">
            <v>1</v>
          </cell>
          <cell r="K1206">
            <v>1404</v>
          </cell>
          <cell r="L1206">
            <v>1</v>
          </cell>
          <cell r="N1206" t="str">
            <v>C</v>
          </cell>
          <cell r="P1206">
            <v>7078</v>
          </cell>
        </row>
        <row r="1207">
          <cell r="A1207">
            <v>8</v>
          </cell>
          <cell r="B1207" t="str">
            <v>PD</v>
          </cell>
          <cell r="C1207" t="str">
            <v>IJ</v>
          </cell>
          <cell r="I1207">
            <v>1</v>
          </cell>
          <cell r="K1207">
            <v>1507</v>
          </cell>
          <cell r="L1207">
            <v>1</v>
          </cell>
          <cell r="N1207" t="str">
            <v>C</v>
          </cell>
          <cell r="P1207">
            <v>780</v>
          </cell>
        </row>
        <row r="1208">
          <cell r="A1208">
            <v>8</v>
          </cell>
          <cell r="B1208" t="str">
            <v>PD</v>
          </cell>
          <cell r="C1208" t="str">
            <v>IJ</v>
          </cell>
          <cell r="I1208">
            <v>1</v>
          </cell>
          <cell r="K1208">
            <v>1508</v>
          </cell>
          <cell r="L1208">
            <v>1</v>
          </cell>
          <cell r="N1208" t="str">
            <v>C</v>
          </cell>
          <cell r="P1208">
            <v>4486</v>
          </cell>
        </row>
        <row r="1209">
          <cell r="A1209">
            <v>8</v>
          </cell>
          <cell r="B1209" t="str">
            <v>PD</v>
          </cell>
          <cell r="C1209" t="str">
            <v>IJ</v>
          </cell>
          <cell r="I1209">
            <v>1</v>
          </cell>
          <cell r="K1209">
            <v>1509</v>
          </cell>
          <cell r="L1209">
            <v>1</v>
          </cell>
          <cell r="N1209" t="str">
            <v>C</v>
          </cell>
          <cell r="P1209">
            <v>43190</v>
          </cell>
        </row>
        <row r="1210">
          <cell r="A1210">
            <v>8</v>
          </cell>
          <cell r="B1210" t="str">
            <v>PD</v>
          </cell>
          <cell r="C1210" t="str">
            <v>IJ</v>
          </cell>
          <cell r="I1210">
            <v>1</v>
          </cell>
          <cell r="K1210">
            <v>1601</v>
          </cell>
          <cell r="L1210">
            <v>1</v>
          </cell>
          <cell r="N1210" t="str">
            <v>C</v>
          </cell>
          <cell r="P1210">
            <v>9464</v>
          </cell>
        </row>
        <row r="1211">
          <cell r="A1211">
            <v>8</v>
          </cell>
          <cell r="B1211" t="str">
            <v>PD</v>
          </cell>
          <cell r="C1211" t="str">
            <v>IJ</v>
          </cell>
          <cell r="I1211">
            <v>1</v>
          </cell>
          <cell r="K1211">
            <v>2103</v>
          </cell>
          <cell r="L1211">
            <v>2</v>
          </cell>
          <cell r="N1211" t="str">
            <v>C</v>
          </cell>
          <cell r="P1211">
            <v>120000</v>
          </cell>
        </row>
        <row r="1212">
          <cell r="A1212">
            <v>8</v>
          </cell>
          <cell r="B1212" t="str">
            <v>PD</v>
          </cell>
          <cell r="C1212" t="str">
            <v>IJ</v>
          </cell>
          <cell r="I1212">
            <v>1</v>
          </cell>
          <cell r="K1212">
            <v>2703</v>
          </cell>
          <cell r="L1212">
            <v>2</v>
          </cell>
          <cell r="N1212" t="str">
            <v>C</v>
          </cell>
          <cell r="P1212">
            <v>50000</v>
          </cell>
        </row>
        <row r="1213">
          <cell r="A1213">
            <v>8</v>
          </cell>
          <cell r="B1213" t="str">
            <v>PD</v>
          </cell>
          <cell r="C1213" t="str">
            <v>IJ</v>
          </cell>
          <cell r="I1213">
            <v>1</v>
          </cell>
          <cell r="K1213">
            <v>3606</v>
          </cell>
          <cell r="L1213">
            <v>3</v>
          </cell>
          <cell r="N1213" t="str">
            <v>C</v>
          </cell>
          <cell r="P1213">
            <v>373957</v>
          </cell>
        </row>
        <row r="1214">
          <cell r="A1214">
            <v>8</v>
          </cell>
          <cell r="B1214" t="str">
            <v>PD</v>
          </cell>
          <cell r="C1214" t="str">
            <v>IJ</v>
          </cell>
          <cell r="I1214">
            <v>1</v>
          </cell>
          <cell r="K1214">
            <v>3802</v>
          </cell>
          <cell r="L1214">
            <v>3</v>
          </cell>
          <cell r="N1214" t="str">
            <v>C</v>
          </cell>
          <cell r="P1214">
            <v>80000</v>
          </cell>
        </row>
        <row r="1215">
          <cell r="A1215">
            <v>8</v>
          </cell>
          <cell r="B1215" t="str">
            <v>PD</v>
          </cell>
          <cell r="C1215" t="str">
            <v>IJ</v>
          </cell>
          <cell r="I1215">
            <v>1</v>
          </cell>
          <cell r="K1215">
            <v>3803</v>
          </cell>
          <cell r="L1215">
            <v>3</v>
          </cell>
          <cell r="N1215" t="str">
            <v>C</v>
          </cell>
          <cell r="P1215">
            <v>52000</v>
          </cell>
        </row>
        <row r="1216">
          <cell r="A1216">
            <v>8</v>
          </cell>
          <cell r="B1216" t="str">
            <v>PD</v>
          </cell>
          <cell r="C1216" t="str">
            <v>IJ</v>
          </cell>
          <cell r="I1216">
            <v>1</v>
          </cell>
          <cell r="K1216">
            <v>4105</v>
          </cell>
          <cell r="L1216">
            <v>4</v>
          </cell>
          <cell r="N1216" t="str">
            <v>C</v>
          </cell>
          <cell r="P1216">
            <v>54000000</v>
          </cell>
        </row>
        <row r="1217">
          <cell r="A1217">
            <v>8</v>
          </cell>
          <cell r="B1217" t="str">
            <v>PD</v>
          </cell>
          <cell r="C1217" t="str">
            <v>IJ</v>
          </cell>
          <cell r="I1217">
            <v>1</v>
          </cell>
          <cell r="K1217">
            <v>4107</v>
          </cell>
          <cell r="L1217">
            <v>4</v>
          </cell>
          <cell r="N1217" t="str">
            <v>C</v>
          </cell>
          <cell r="P1217">
            <v>150000</v>
          </cell>
        </row>
        <row r="1218">
          <cell r="A1218">
            <v>8</v>
          </cell>
          <cell r="B1218" t="str">
            <v>PD</v>
          </cell>
          <cell r="C1218" t="str">
            <v>IM</v>
          </cell>
          <cell r="I1218">
            <v>1</v>
          </cell>
          <cell r="K1218">
            <v>1103</v>
          </cell>
          <cell r="L1218">
            <v>1</v>
          </cell>
          <cell r="N1218" t="str">
            <v>C</v>
          </cell>
          <cell r="P1218">
            <v>19165347</v>
          </cell>
        </row>
        <row r="1219">
          <cell r="A1219">
            <v>8</v>
          </cell>
          <cell r="B1219" t="str">
            <v>PD</v>
          </cell>
          <cell r="C1219" t="str">
            <v>IM</v>
          </cell>
          <cell r="I1219">
            <v>1</v>
          </cell>
          <cell r="K1219">
            <v>1301</v>
          </cell>
          <cell r="L1219">
            <v>1</v>
          </cell>
          <cell r="N1219" t="str">
            <v>C</v>
          </cell>
          <cell r="P1219">
            <v>3528</v>
          </cell>
        </row>
        <row r="1220">
          <cell r="A1220">
            <v>8</v>
          </cell>
          <cell r="B1220" t="str">
            <v>PD</v>
          </cell>
          <cell r="C1220" t="str">
            <v>IM</v>
          </cell>
          <cell r="I1220">
            <v>1</v>
          </cell>
          <cell r="K1220">
            <v>1305</v>
          </cell>
          <cell r="L1220">
            <v>1</v>
          </cell>
          <cell r="N1220" t="str">
            <v>C</v>
          </cell>
          <cell r="P1220">
            <v>498090</v>
          </cell>
        </row>
        <row r="1221">
          <cell r="A1221">
            <v>8</v>
          </cell>
          <cell r="B1221" t="str">
            <v>PD</v>
          </cell>
          <cell r="C1221" t="str">
            <v>IM</v>
          </cell>
          <cell r="I1221">
            <v>1</v>
          </cell>
          <cell r="K1221">
            <v>1306</v>
          </cell>
          <cell r="L1221">
            <v>1</v>
          </cell>
          <cell r="N1221" t="str">
            <v>C</v>
          </cell>
          <cell r="P1221">
            <v>3248165</v>
          </cell>
        </row>
        <row r="1222">
          <cell r="A1222">
            <v>8</v>
          </cell>
          <cell r="B1222" t="str">
            <v>PD</v>
          </cell>
          <cell r="C1222" t="str">
            <v>IM</v>
          </cell>
          <cell r="I1222">
            <v>1</v>
          </cell>
          <cell r="K1222">
            <v>1401</v>
          </cell>
          <cell r="L1222">
            <v>1</v>
          </cell>
          <cell r="N1222" t="str">
            <v>C</v>
          </cell>
          <cell r="P1222">
            <v>1986377</v>
          </cell>
        </row>
        <row r="1223">
          <cell r="A1223">
            <v>8</v>
          </cell>
          <cell r="B1223" t="str">
            <v>PD</v>
          </cell>
          <cell r="C1223" t="str">
            <v>IM</v>
          </cell>
          <cell r="I1223">
            <v>1</v>
          </cell>
          <cell r="K1223">
            <v>1403</v>
          </cell>
          <cell r="L1223">
            <v>1</v>
          </cell>
          <cell r="N1223" t="str">
            <v>C</v>
          </cell>
          <cell r="P1223">
            <v>996177</v>
          </cell>
        </row>
        <row r="1224">
          <cell r="A1224">
            <v>8</v>
          </cell>
          <cell r="B1224" t="str">
            <v>PD</v>
          </cell>
          <cell r="C1224" t="str">
            <v>IM</v>
          </cell>
          <cell r="I1224">
            <v>1</v>
          </cell>
          <cell r="K1224">
            <v>1404</v>
          </cell>
          <cell r="L1224">
            <v>1</v>
          </cell>
          <cell r="N1224" t="str">
            <v>C</v>
          </cell>
          <cell r="P1224">
            <v>720832</v>
          </cell>
        </row>
        <row r="1225">
          <cell r="A1225">
            <v>8</v>
          </cell>
          <cell r="B1225" t="str">
            <v>PD</v>
          </cell>
          <cell r="C1225" t="str">
            <v>IM</v>
          </cell>
          <cell r="I1225">
            <v>1</v>
          </cell>
          <cell r="K1225">
            <v>1407</v>
          </cell>
          <cell r="L1225">
            <v>1</v>
          </cell>
          <cell r="N1225" t="str">
            <v>C</v>
          </cell>
          <cell r="P1225">
            <v>43416</v>
          </cell>
        </row>
        <row r="1226">
          <cell r="A1226">
            <v>8</v>
          </cell>
          <cell r="B1226" t="str">
            <v>PD</v>
          </cell>
          <cell r="C1226" t="str">
            <v>IM</v>
          </cell>
          <cell r="I1226">
            <v>1</v>
          </cell>
          <cell r="K1226">
            <v>1507</v>
          </cell>
          <cell r="L1226">
            <v>1</v>
          </cell>
          <cell r="N1226" t="str">
            <v>C</v>
          </cell>
          <cell r="P1226">
            <v>1058980</v>
          </cell>
        </row>
        <row r="1227">
          <cell r="A1227">
            <v>8</v>
          </cell>
          <cell r="B1227" t="str">
            <v>PD</v>
          </cell>
          <cell r="C1227" t="str">
            <v>IM</v>
          </cell>
          <cell r="I1227">
            <v>1</v>
          </cell>
          <cell r="K1227">
            <v>1508</v>
          </cell>
          <cell r="L1227">
            <v>1</v>
          </cell>
          <cell r="N1227" t="str">
            <v>C</v>
          </cell>
          <cell r="P1227">
            <v>1031045</v>
          </cell>
        </row>
        <row r="1228">
          <cell r="A1228">
            <v>8</v>
          </cell>
          <cell r="B1228" t="str">
            <v>PD</v>
          </cell>
          <cell r="C1228" t="str">
            <v>IM</v>
          </cell>
          <cell r="I1228">
            <v>1</v>
          </cell>
          <cell r="K1228">
            <v>1509</v>
          </cell>
          <cell r="L1228">
            <v>1</v>
          </cell>
          <cell r="N1228" t="str">
            <v>C</v>
          </cell>
          <cell r="P1228">
            <v>15530185</v>
          </cell>
        </row>
        <row r="1229">
          <cell r="A1229">
            <v>8</v>
          </cell>
          <cell r="B1229" t="str">
            <v>PD</v>
          </cell>
          <cell r="C1229" t="str">
            <v>IM</v>
          </cell>
          <cell r="I1229">
            <v>1</v>
          </cell>
          <cell r="K1229">
            <v>1511</v>
          </cell>
          <cell r="L1229">
            <v>1</v>
          </cell>
          <cell r="N1229" t="str">
            <v>C</v>
          </cell>
          <cell r="P1229">
            <v>1339550</v>
          </cell>
        </row>
        <row r="1230">
          <cell r="A1230">
            <v>8</v>
          </cell>
          <cell r="B1230" t="str">
            <v>PD</v>
          </cell>
          <cell r="C1230" t="str">
            <v>IM</v>
          </cell>
          <cell r="I1230">
            <v>1</v>
          </cell>
          <cell r="K1230">
            <v>1601</v>
          </cell>
          <cell r="L1230">
            <v>1</v>
          </cell>
          <cell r="N1230" t="str">
            <v>C</v>
          </cell>
          <cell r="P1230">
            <v>719751</v>
          </cell>
        </row>
        <row r="1231">
          <cell r="A1231">
            <v>8</v>
          </cell>
          <cell r="B1231" t="str">
            <v>PD</v>
          </cell>
          <cell r="C1231" t="str">
            <v>IM</v>
          </cell>
          <cell r="I1231">
            <v>1</v>
          </cell>
          <cell r="K1231">
            <v>2101</v>
          </cell>
          <cell r="L1231">
            <v>2</v>
          </cell>
          <cell r="N1231" t="str">
            <v>C</v>
          </cell>
          <cell r="P1231">
            <v>201182</v>
          </cell>
        </row>
        <row r="1232">
          <cell r="A1232">
            <v>8</v>
          </cell>
          <cell r="B1232" t="str">
            <v>PD</v>
          </cell>
          <cell r="C1232" t="str">
            <v>IM</v>
          </cell>
          <cell r="I1232">
            <v>1</v>
          </cell>
          <cell r="K1232">
            <v>2102</v>
          </cell>
          <cell r="L1232">
            <v>2</v>
          </cell>
          <cell r="N1232" t="str">
            <v>C</v>
          </cell>
          <cell r="P1232">
            <v>66190</v>
          </cell>
        </row>
        <row r="1233">
          <cell r="A1233">
            <v>8</v>
          </cell>
          <cell r="B1233" t="str">
            <v>PD</v>
          </cell>
          <cell r="C1233" t="str">
            <v>IM</v>
          </cell>
          <cell r="I1233">
            <v>1</v>
          </cell>
          <cell r="K1233">
            <v>2103</v>
          </cell>
          <cell r="L1233">
            <v>2</v>
          </cell>
          <cell r="N1233" t="str">
            <v>C</v>
          </cell>
          <cell r="P1233">
            <v>52000</v>
          </cell>
        </row>
        <row r="1234">
          <cell r="A1234">
            <v>8</v>
          </cell>
          <cell r="B1234" t="str">
            <v>PD</v>
          </cell>
          <cell r="C1234" t="str">
            <v>IM</v>
          </cell>
          <cell r="I1234">
            <v>1</v>
          </cell>
          <cell r="K1234">
            <v>2104</v>
          </cell>
          <cell r="L1234">
            <v>2</v>
          </cell>
          <cell r="N1234" t="str">
            <v>C</v>
          </cell>
          <cell r="P1234">
            <v>3000</v>
          </cell>
        </row>
        <row r="1235">
          <cell r="A1235">
            <v>8</v>
          </cell>
          <cell r="B1235" t="str">
            <v>PD</v>
          </cell>
          <cell r="C1235" t="str">
            <v>IM</v>
          </cell>
          <cell r="I1235">
            <v>1</v>
          </cell>
          <cell r="K1235">
            <v>2105</v>
          </cell>
          <cell r="L1235">
            <v>2</v>
          </cell>
          <cell r="N1235" t="str">
            <v>C</v>
          </cell>
          <cell r="P1235">
            <v>152000</v>
          </cell>
        </row>
        <row r="1236">
          <cell r="A1236">
            <v>8</v>
          </cell>
          <cell r="B1236" t="str">
            <v>PD</v>
          </cell>
          <cell r="C1236" t="str">
            <v>IM</v>
          </cell>
          <cell r="I1236">
            <v>1</v>
          </cell>
          <cell r="K1236">
            <v>2106</v>
          </cell>
          <cell r="L1236">
            <v>2</v>
          </cell>
          <cell r="N1236" t="str">
            <v>C</v>
          </cell>
          <cell r="P1236">
            <v>424000</v>
          </cell>
        </row>
        <row r="1237">
          <cell r="A1237">
            <v>8</v>
          </cell>
          <cell r="B1237" t="str">
            <v>PD</v>
          </cell>
          <cell r="C1237" t="str">
            <v>IM</v>
          </cell>
          <cell r="I1237">
            <v>1</v>
          </cell>
          <cell r="K1237">
            <v>2201</v>
          </cell>
          <cell r="L1237">
            <v>2</v>
          </cell>
          <cell r="N1237" t="str">
            <v>C</v>
          </cell>
          <cell r="P1237">
            <v>87337</v>
          </cell>
        </row>
        <row r="1238">
          <cell r="A1238">
            <v>8</v>
          </cell>
          <cell r="B1238" t="str">
            <v>PD</v>
          </cell>
          <cell r="C1238" t="str">
            <v>IM</v>
          </cell>
          <cell r="I1238">
            <v>1</v>
          </cell>
          <cell r="K1238">
            <v>2203</v>
          </cell>
          <cell r="L1238">
            <v>2</v>
          </cell>
          <cell r="N1238" t="str">
            <v>C</v>
          </cell>
          <cell r="P1238">
            <v>37500</v>
          </cell>
        </row>
        <row r="1239">
          <cell r="A1239">
            <v>8</v>
          </cell>
          <cell r="B1239" t="str">
            <v>PD</v>
          </cell>
          <cell r="C1239" t="str">
            <v>IM</v>
          </cell>
          <cell r="I1239">
            <v>1</v>
          </cell>
          <cell r="K1239">
            <v>2302</v>
          </cell>
          <cell r="L1239">
            <v>2</v>
          </cell>
          <cell r="N1239" t="str">
            <v>C</v>
          </cell>
          <cell r="P1239">
            <v>52500</v>
          </cell>
        </row>
        <row r="1240">
          <cell r="A1240">
            <v>8</v>
          </cell>
          <cell r="B1240" t="str">
            <v>PD</v>
          </cell>
          <cell r="C1240" t="str">
            <v>IM</v>
          </cell>
          <cell r="I1240">
            <v>1</v>
          </cell>
          <cell r="K1240">
            <v>2303</v>
          </cell>
          <cell r="L1240">
            <v>2</v>
          </cell>
          <cell r="N1240" t="str">
            <v>C</v>
          </cell>
          <cell r="P1240">
            <v>115500</v>
          </cell>
        </row>
        <row r="1241">
          <cell r="A1241">
            <v>8</v>
          </cell>
          <cell r="B1241" t="str">
            <v>PD</v>
          </cell>
          <cell r="C1241" t="str">
            <v>IM</v>
          </cell>
          <cell r="I1241">
            <v>1</v>
          </cell>
          <cell r="K1241">
            <v>2401</v>
          </cell>
          <cell r="L1241">
            <v>2</v>
          </cell>
          <cell r="N1241" t="str">
            <v>C</v>
          </cell>
          <cell r="P1241">
            <v>55125</v>
          </cell>
        </row>
        <row r="1242">
          <cell r="A1242">
            <v>8</v>
          </cell>
          <cell r="B1242" t="str">
            <v>PD</v>
          </cell>
          <cell r="C1242" t="str">
            <v>IM</v>
          </cell>
          <cell r="I1242">
            <v>1</v>
          </cell>
          <cell r="K1242">
            <v>2402</v>
          </cell>
          <cell r="L1242">
            <v>2</v>
          </cell>
          <cell r="N1242" t="str">
            <v>C</v>
          </cell>
          <cell r="P1242">
            <v>78750</v>
          </cell>
        </row>
        <row r="1243">
          <cell r="A1243">
            <v>8</v>
          </cell>
          <cell r="B1243" t="str">
            <v>PD</v>
          </cell>
          <cell r="C1243" t="str">
            <v>IM</v>
          </cell>
          <cell r="I1243">
            <v>1</v>
          </cell>
          <cell r="K1243">
            <v>2403</v>
          </cell>
          <cell r="L1243">
            <v>2</v>
          </cell>
          <cell r="N1243" t="str">
            <v>C</v>
          </cell>
          <cell r="P1243">
            <v>42145</v>
          </cell>
        </row>
        <row r="1244">
          <cell r="A1244">
            <v>8</v>
          </cell>
          <cell r="B1244" t="str">
            <v>PD</v>
          </cell>
          <cell r="C1244" t="str">
            <v>IM</v>
          </cell>
          <cell r="I1244">
            <v>1</v>
          </cell>
          <cell r="K1244">
            <v>2404</v>
          </cell>
          <cell r="L1244">
            <v>2</v>
          </cell>
          <cell r="N1244" t="str">
            <v>C</v>
          </cell>
          <cell r="P1244">
            <v>63000</v>
          </cell>
        </row>
        <row r="1245">
          <cell r="A1245">
            <v>8</v>
          </cell>
          <cell r="B1245" t="str">
            <v>PD</v>
          </cell>
          <cell r="C1245" t="str">
            <v>IM</v>
          </cell>
          <cell r="I1245">
            <v>1</v>
          </cell>
          <cell r="K1245">
            <v>2503</v>
          </cell>
          <cell r="L1245">
            <v>2</v>
          </cell>
          <cell r="N1245" t="str">
            <v>C</v>
          </cell>
          <cell r="P1245">
            <v>31500</v>
          </cell>
        </row>
        <row r="1246">
          <cell r="A1246">
            <v>8</v>
          </cell>
          <cell r="B1246" t="str">
            <v>PD</v>
          </cell>
          <cell r="C1246" t="str">
            <v>IM</v>
          </cell>
          <cell r="I1246">
            <v>1</v>
          </cell>
          <cell r="K1246">
            <v>2505</v>
          </cell>
          <cell r="L1246">
            <v>2</v>
          </cell>
          <cell r="N1246" t="str">
            <v>C</v>
          </cell>
          <cell r="P1246">
            <v>18375</v>
          </cell>
        </row>
        <row r="1247">
          <cell r="A1247">
            <v>8</v>
          </cell>
          <cell r="B1247" t="str">
            <v>PD</v>
          </cell>
          <cell r="C1247" t="str">
            <v>IM</v>
          </cell>
          <cell r="I1247">
            <v>1</v>
          </cell>
          <cell r="K1247">
            <v>2601</v>
          </cell>
          <cell r="L1247">
            <v>2</v>
          </cell>
          <cell r="N1247" t="str">
            <v>C</v>
          </cell>
          <cell r="P1247">
            <v>262000</v>
          </cell>
        </row>
        <row r="1248">
          <cell r="A1248">
            <v>8</v>
          </cell>
          <cell r="B1248" t="str">
            <v>PD</v>
          </cell>
          <cell r="C1248" t="str">
            <v>IM</v>
          </cell>
          <cell r="I1248">
            <v>1</v>
          </cell>
          <cell r="K1248">
            <v>2602</v>
          </cell>
          <cell r="L1248">
            <v>2</v>
          </cell>
          <cell r="N1248" t="str">
            <v>C</v>
          </cell>
          <cell r="P1248">
            <v>5250</v>
          </cell>
        </row>
        <row r="1249">
          <cell r="A1249">
            <v>8</v>
          </cell>
          <cell r="B1249" t="str">
            <v>PD</v>
          </cell>
          <cell r="C1249" t="str">
            <v>IM</v>
          </cell>
          <cell r="I1249">
            <v>1</v>
          </cell>
          <cell r="K1249">
            <v>2701</v>
          </cell>
          <cell r="L1249">
            <v>2</v>
          </cell>
          <cell r="N1249" t="str">
            <v>C</v>
          </cell>
          <cell r="P1249">
            <v>42000</v>
          </cell>
        </row>
        <row r="1250">
          <cell r="A1250">
            <v>8</v>
          </cell>
          <cell r="B1250" t="str">
            <v>PD</v>
          </cell>
          <cell r="C1250" t="str">
            <v>IM</v>
          </cell>
          <cell r="I1250">
            <v>1</v>
          </cell>
          <cell r="K1250">
            <v>2702</v>
          </cell>
          <cell r="L1250">
            <v>2</v>
          </cell>
          <cell r="N1250" t="str">
            <v>C</v>
          </cell>
          <cell r="P1250">
            <v>21000</v>
          </cell>
        </row>
        <row r="1251">
          <cell r="A1251">
            <v>8</v>
          </cell>
          <cell r="B1251" t="str">
            <v>PD</v>
          </cell>
          <cell r="C1251" t="str">
            <v>IM</v>
          </cell>
          <cell r="I1251">
            <v>1</v>
          </cell>
          <cell r="K1251">
            <v>3101</v>
          </cell>
          <cell r="L1251">
            <v>3</v>
          </cell>
          <cell r="N1251" t="str">
            <v>C</v>
          </cell>
          <cell r="P1251">
            <v>5250</v>
          </cell>
        </row>
        <row r="1252">
          <cell r="A1252">
            <v>8</v>
          </cell>
          <cell r="B1252" t="str">
            <v>PD</v>
          </cell>
          <cell r="C1252" t="str">
            <v>IM</v>
          </cell>
          <cell r="I1252">
            <v>1</v>
          </cell>
          <cell r="K1252">
            <v>3103</v>
          </cell>
          <cell r="L1252">
            <v>3</v>
          </cell>
          <cell r="N1252" t="str">
            <v>C</v>
          </cell>
          <cell r="P1252">
            <v>465375</v>
          </cell>
        </row>
        <row r="1253">
          <cell r="A1253">
            <v>8</v>
          </cell>
          <cell r="B1253" t="str">
            <v>PD</v>
          </cell>
          <cell r="C1253" t="str">
            <v>IM</v>
          </cell>
          <cell r="I1253">
            <v>1</v>
          </cell>
          <cell r="K1253">
            <v>3104</v>
          </cell>
          <cell r="L1253">
            <v>3</v>
          </cell>
          <cell r="N1253" t="str">
            <v>C</v>
          </cell>
          <cell r="P1253">
            <v>225609</v>
          </cell>
        </row>
        <row r="1254">
          <cell r="A1254">
            <v>8</v>
          </cell>
          <cell r="B1254" t="str">
            <v>PD</v>
          </cell>
          <cell r="C1254" t="str">
            <v>IM</v>
          </cell>
          <cell r="I1254">
            <v>1</v>
          </cell>
          <cell r="K1254">
            <v>3105</v>
          </cell>
          <cell r="L1254">
            <v>3</v>
          </cell>
          <cell r="N1254" t="str">
            <v>C</v>
          </cell>
          <cell r="P1254">
            <v>114226</v>
          </cell>
        </row>
        <row r="1255">
          <cell r="A1255">
            <v>8</v>
          </cell>
          <cell r="B1255" t="str">
            <v>PD</v>
          </cell>
          <cell r="C1255" t="str">
            <v>IM</v>
          </cell>
          <cell r="I1255">
            <v>1</v>
          </cell>
          <cell r="K1255">
            <v>3106</v>
          </cell>
          <cell r="L1255">
            <v>3</v>
          </cell>
          <cell r="N1255" t="str">
            <v>C</v>
          </cell>
          <cell r="P1255">
            <v>46200</v>
          </cell>
        </row>
        <row r="1256">
          <cell r="A1256">
            <v>8</v>
          </cell>
          <cell r="B1256" t="str">
            <v>PD</v>
          </cell>
          <cell r="C1256" t="str">
            <v>IM</v>
          </cell>
          <cell r="I1256">
            <v>1</v>
          </cell>
          <cell r="K1256">
            <v>3108</v>
          </cell>
          <cell r="L1256">
            <v>3</v>
          </cell>
          <cell r="N1256" t="str">
            <v>C</v>
          </cell>
          <cell r="P1256">
            <v>36540</v>
          </cell>
        </row>
        <row r="1257">
          <cell r="A1257">
            <v>8</v>
          </cell>
          <cell r="B1257" t="str">
            <v>PD</v>
          </cell>
          <cell r="C1257" t="str">
            <v>IM</v>
          </cell>
          <cell r="I1257">
            <v>1</v>
          </cell>
          <cell r="K1257">
            <v>3201</v>
          </cell>
          <cell r="L1257">
            <v>3</v>
          </cell>
          <cell r="N1257" t="str">
            <v>C</v>
          </cell>
          <cell r="P1257">
            <v>2575615</v>
          </cell>
        </row>
        <row r="1258">
          <cell r="A1258">
            <v>8</v>
          </cell>
          <cell r="B1258" t="str">
            <v>PD</v>
          </cell>
          <cell r="C1258" t="str">
            <v>IM</v>
          </cell>
          <cell r="I1258">
            <v>1</v>
          </cell>
          <cell r="K1258">
            <v>3210</v>
          </cell>
          <cell r="L1258">
            <v>3</v>
          </cell>
          <cell r="N1258" t="str">
            <v>C</v>
          </cell>
          <cell r="P1258">
            <v>288000</v>
          </cell>
        </row>
        <row r="1259">
          <cell r="A1259">
            <v>8</v>
          </cell>
          <cell r="B1259" t="str">
            <v>PD</v>
          </cell>
          <cell r="C1259" t="str">
            <v>IM</v>
          </cell>
          <cell r="I1259">
            <v>1</v>
          </cell>
          <cell r="K1259">
            <v>3212</v>
          </cell>
          <cell r="L1259">
            <v>3</v>
          </cell>
          <cell r="N1259" t="str">
            <v>C</v>
          </cell>
          <cell r="P1259">
            <v>103872</v>
          </cell>
        </row>
        <row r="1260">
          <cell r="A1260">
            <v>8</v>
          </cell>
          <cell r="B1260" t="str">
            <v>PD</v>
          </cell>
          <cell r="C1260" t="str">
            <v>IM</v>
          </cell>
          <cell r="I1260">
            <v>1</v>
          </cell>
          <cell r="K1260">
            <v>3301</v>
          </cell>
          <cell r="L1260">
            <v>3</v>
          </cell>
          <cell r="N1260" t="str">
            <v>C</v>
          </cell>
          <cell r="P1260">
            <v>24934261</v>
          </cell>
        </row>
        <row r="1261">
          <cell r="A1261">
            <v>8</v>
          </cell>
          <cell r="B1261" t="str">
            <v>PD</v>
          </cell>
          <cell r="C1261" t="str">
            <v>IM</v>
          </cell>
          <cell r="I1261">
            <v>1</v>
          </cell>
          <cell r="K1261">
            <v>3403</v>
          </cell>
          <cell r="L1261">
            <v>3</v>
          </cell>
          <cell r="N1261" t="str">
            <v>C</v>
          </cell>
          <cell r="P1261">
            <v>20000</v>
          </cell>
        </row>
        <row r="1262">
          <cell r="A1262">
            <v>8</v>
          </cell>
          <cell r="B1262" t="str">
            <v>PD</v>
          </cell>
          <cell r="C1262" t="str">
            <v>IM</v>
          </cell>
          <cell r="I1262">
            <v>1</v>
          </cell>
          <cell r="K1262">
            <v>3404</v>
          </cell>
          <cell r="L1262">
            <v>3</v>
          </cell>
          <cell r="N1262" t="str">
            <v>C</v>
          </cell>
          <cell r="P1262">
            <v>170625</v>
          </cell>
        </row>
        <row r="1263">
          <cell r="A1263">
            <v>8</v>
          </cell>
          <cell r="B1263" t="str">
            <v>PD</v>
          </cell>
          <cell r="C1263" t="str">
            <v>IM</v>
          </cell>
          <cell r="I1263">
            <v>1</v>
          </cell>
          <cell r="K1263">
            <v>3415</v>
          </cell>
          <cell r="L1263">
            <v>3</v>
          </cell>
          <cell r="N1263" t="str">
            <v>C</v>
          </cell>
          <cell r="P1263">
            <v>5250</v>
          </cell>
        </row>
        <row r="1264">
          <cell r="A1264">
            <v>8</v>
          </cell>
          <cell r="B1264" t="str">
            <v>PD</v>
          </cell>
          <cell r="C1264" t="str">
            <v>IM</v>
          </cell>
          <cell r="I1264">
            <v>1</v>
          </cell>
          <cell r="K1264">
            <v>3501</v>
          </cell>
          <cell r="L1264">
            <v>3</v>
          </cell>
          <cell r="N1264" t="str">
            <v>C</v>
          </cell>
          <cell r="P1264">
            <v>80000</v>
          </cell>
        </row>
        <row r="1265">
          <cell r="A1265">
            <v>8</v>
          </cell>
          <cell r="B1265" t="str">
            <v>PD</v>
          </cell>
          <cell r="C1265" t="str">
            <v>IM</v>
          </cell>
          <cell r="I1265">
            <v>1</v>
          </cell>
          <cell r="K1265">
            <v>3502</v>
          </cell>
          <cell r="L1265">
            <v>3</v>
          </cell>
          <cell r="N1265" t="str">
            <v>C</v>
          </cell>
          <cell r="P1265">
            <v>210000</v>
          </cell>
        </row>
        <row r="1266">
          <cell r="A1266">
            <v>8</v>
          </cell>
          <cell r="B1266" t="str">
            <v>PD</v>
          </cell>
          <cell r="C1266" t="str">
            <v>IM</v>
          </cell>
          <cell r="I1266">
            <v>1</v>
          </cell>
          <cell r="K1266">
            <v>3504</v>
          </cell>
          <cell r="L1266">
            <v>3</v>
          </cell>
          <cell r="N1266" t="str">
            <v>C</v>
          </cell>
          <cell r="P1266">
            <v>192060</v>
          </cell>
        </row>
        <row r="1267">
          <cell r="A1267">
            <v>8</v>
          </cell>
          <cell r="B1267" t="str">
            <v>PD</v>
          </cell>
          <cell r="C1267" t="str">
            <v>IM</v>
          </cell>
          <cell r="I1267">
            <v>1</v>
          </cell>
          <cell r="K1267">
            <v>3505</v>
          </cell>
          <cell r="L1267">
            <v>3</v>
          </cell>
          <cell r="N1267" t="str">
            <v>C</v>
          </cell>
          <cell r="P1267">
            <v>26250</v>
          </cell>
        </row>
        <row r="1268">
          <cell r="A1268">
            <v>8</v>
          </cell>
          <cell r="B1268" t="str">
            <v>PD</v>
          </cell>
          <cell r="C1268" t="str">
            <v>IM</v>
          </cell>
          <cell r="I1268">
            <v>1</v>
          </cell>
          <cell r="K1268">
            <v>3506</v>
          </cell>
          <cell r="L1268">
            <v>3</v>
          </cell>
          <cell r="N1268" t="str">
            <v>C</v>
          </cell>
          <cell r="P1268">
            <v>1205000</v>
          </cell>
        </row>
        <row r="1269">
          <cell r="A1269">
            <v>8</v>
          </cell>
          <cell r="B1269" t="str">
            <v>PD</v>
          </cell>
          <cell r="C1269" t="str">
            <v>IM</v>
          </cell>
          <cell r="I1269">
            <v>1</v>
          </cell>
          <cell r="K1269">
            <v>3510</v>
          </cell>
          <cell r="L1269">
            <v>3</v>
          </cell>
          <cell r="N1269" t="str">
            <v>C</v>
          </cell>
          <cell r="P1269">
            <v>105500</v>
          </cell>
        </row>
        <row r="1270">
          <cell r="A1270">
            <v>8</v>
          </cell>
          <cell r="B1270" t="str">
            <v>PD</v>
          </cell>
          <cell r="C1270" t="str">
            <v>IM</v>
          </cell>
          <cell r="I1270">
            <v>1</v>
          </cell>
          <cell r="K1270">
            <v>3511</v>
          </cell>
          <cell r="L1270">
            <v>3</v>
          </cell>
          <cell r="N1270" t="str">
            <v>C</v>
          </cell>
          <cell r="P1270">
            <v>88000</v>
          </cell>
        </row>
        <row r="1271">
          <cell r="A1271">
            <v>8</v>
          </cell>
          <cell r="B1271" t="str">
            <v>PD</v>
          </cell>
          <cell r="C1271" t="str">
            <v>IM</v>
          </cell>
          <cell r="I1271">
            <v>1</v>
          </cell>
          <cell r="K1271">
            <v>3512</v>
          </cell>
          <cell r="L1271">
            <v>3</v>
          </cell>
          <cell r="N1271" t="str">
            <v>C</v>
          </cell>
          <cell r="P1271">
            <v>12000</v>
          </cell>
        </row>
        <row r="1272">
          <cell r="A1272">
            <v>8</v>
          </cell>
          <cell r="B1272" t="str">
            <v>PD</v>
          </cell>
          <cell r="C1272" t="str">
            <v>IM</v>
          </cell>
          <cell r="I1272">
            <v>1</v>
          </cell>
          <cell r="K1272">
            <v>3513</v>
          </cell>
          <cell r="L1272">
            <v>3</v>
          </cell>
          <cell r="N1272" t="str">
            <v>C</v>
          </cell>
          <cell r="P1272">
            <v>57088</v>
          </cell>
        </row>
        <row r="1273">
          <cell r="A1273">
            <v>8</v>
          </cell>
          <cell r="B1273" t="str">
            <v>PD</v>
          </cell>
          <cell r="C1273" t="str">
            <v>IM</v>
          </cell>
          <cell r="I1273">
            <v>1</v>
          </cell>
          <cell r="K1273">
            <v>3604</v>
          </cell>
          <cell r="L1273">
            <v>3</v>
          </cell>
          <cell r="N1273" t="str">
            <v>C</v>
          </cell>
          <cell r="P1273">
            <v>40385</v>
          </cell>
        </row>
        <row r="1274">
          <cell r="A1274">
            <v>8</v>
          </cell>
          <cell r="B1274" t="str">
            <v>PD</v>
          </cell>
          <cell r="C1274" t="str">
            <v>IM</v>
          </cell>
          <cell r="I1274">
            <v>1</v>
          </cell>
          <cell r="K1274">
            <v>3701</v>
          </cell>
          <cell r="L1274">
            <v>3</v>
          </cell>
          <cell r="N1274" t="str">
            <v>C</v>
          </cell>
          <cell r="P1274">
            <v>31500</v>
          </cell>
        </row>
        <row r="1275">
          <cell r="A1275">
            <v>8</v>
          </cell>
          <cell r="B1275" t="str">
            <v>PD</v>
          </cell>
          <cell r="C1275" t="str">
            <v>IM</v>
          </cell>
          <cell r="I1275">
            <v>1</v>
          </cell>
          <cell r="K1275">
            <v>3702</v>
          </cell>
          <cell r="L1275">
            <v>3</v>
          </cell>
          <cell r="N1275" t="str">
            <v>C</v>
          </cell>
          <cell r="P1275">
            <v>15000</v>
          </cell>
        </row>
        <row r="1276">
          <cell r="A1276">
            <v>8</v>
          </cell>
          <cell r="B1276" t="str">
            <v>PD</v>
          </cell>
          <cell r="C1276" t="str">
            <v>IM</v>
          </cell>
          <cell r="I1276">
            <v>1</v>
          </cell>
          <cell r="K1276">
            <v>3703</v>
          </cell>
          <cell r="L1276">
            <v>3</v>
          </cell>
          <cell r="N1276" t="str">
            <v>C</v>
          </cell>
          <cell r="P1276">
            <v>16115</v>
          </cell>
        </row>
        <row r="1277">
          <cell r="A1277">
            <v>8</v>
          </cell>
          <cell r="B1277" t="str">
            <v>PD</v>
          </cell>
          <cell r="C1277" t="str">
            <v>IM</v>
          </cell>
          <cell r="I1277">
            <v>1</v>
          </cell>
          <cell r="K1277">
            <v>3802</v>
          </cell>
          <cell r="L1277">
            <v>3</v>
          </cell>
          <cell r="N1277" t="str">
            <v>C</v>
          </cell>
          <cell r="P1277">
            <v>25000</v>
          </cell>
        </row>
        <row r="1278">
          <cell r="A1278">
            <v>8</v>
          </cell>
          <cell r="B1278" t="str">
            <v>PD</v>
          </cell>
          <cell r="C1278" t="str">
            <v>IM</v>
          </cell>
          <cell r="I1278">
            <v>1</v>
          </cell>
          <cell r="K1278">
            <v>3807</v>
          </cell>
          <cell r="L1278">
            <v>3</v>
          </cell>
          <cell r="N1278" t="str">
            <v>C</v>
          </cell>
          <cell r="P1278">
            <v>25950</v>
          </cell>
        </row>
        <row r="1279">
          <cell r="A1279">
            <v>8</v>
          </cell>
          <cell r="B1279" t="str">
            <v>PD</v>
          </cell>
          <cell r="C1279" t="str">
            <v>IM</v>
          </cell>
          <cell r="I1279">
            <v>1</v>
          </cell>
          <cell r="K1279">
            <v>4105</v>
          </cell>
          <cell r="L1279">
            <v>4</v>
          </cell>
          <cell r="N1279" t="str">
            <v>C</v>
          </cell>
          <cell r="P1279">
            <v>194803</v>
          </cell>
        </row>
        <row r="1280">
          <cell r="A1280">
            <v>8</v>
          </cell>
          <cell r="B1280" t="str">
            <v>PD</v>
          </cell>
          <cell r="C1280" t="str">
            <v>IM</v>
          </cell>
          <cell r="I1280">
            <v>1</v>
          </cell>
          <cell r="K1280">
            <v>3407</v>
          </cell>
          <cell r="L1280">
            <v>3</v>
          </cell>
          <cell r="N1280" t="str">
            <v>C</v>
          </cell>
          <cell r="P1280">
            <v>51000</v>
          </cell>
        </row>
        <row r="1281">
          <cell r="A1281">
            <v>8</v>
          </cell>
          <cell r="B1281" t="str">
            <v>PD</v>
          </cell>
          <cell r="C1281" t="str">
            <v>IM</v>
          </cell>
          <cell r="I1281">
            <v>1</v>
          </cell>
          <cell r="K1281">
            <v>3409</v>
          </cell>
          <cell r="L1281">
            <v>3</v>
          </cell>
          <cell r="N1281" t="str">
            <v>C</v>
          </cell>
          <cell r="P1281">
            <v>90000</v>
          </cell>
        </row>
        <row r="1282">
          <cell r="A1282">
            <v>8</v>
          </cell>
          <cell r="B1282" t="str">
            <v>PD</v>
          </cell>
          <cell r="C1282" t="str">
            <v>IM</v>
          </cell>
          <cell r="I1282">
            <v>1</v>
          </cell>
          <cell r="K1282">
            <v>3803</v>
          </cell>
          <cell r="L1282">
            <v>3</v>
          </cell>
          <cell r="N1282" t="str">
            <v>C</v>
          </cell>
          <cell r="P1282">
            <v>700000</v>
          </cell>
        </row>
        <row r="1283">
          <cell r="A1283">
            <v>8</v>
          </cell>
          <cell r="B1283" t="str">
            <v>PD</v>
          </cell>
          <cell r="C1283" t="str">
            <v>IM</v>
          </cell>
          <cell r="I1283">
            <v>1</v>
          </cell>
          <cell r="K1283">
            <v>4108</v>
          </cell>
          <cell r="L1283">
            <v>4</v>
          </cell>
          <cell r="N1283" t="str">
            <v>C</v>
          </cell>
          <cell r="P1283">
            <v>6000000</v>
          </cell>
        </row>
        <row r="1284">
          <cell r="A1284">
            <v>8</v>
          </cell>
          <cell r="B1284" t="str">
            <v>PD</v>
          </cell>
          <cell r="C1284" t="str">
            <v>IM</v>
          </cell>
          <cell r="I1284">
            <v>1</v>
          </cell>
          <cell r="K1284">
            <v>3803</v>
          </cell>
          <cell r="L1284">
            <v>3</v>
          </cell>
          <cell r="N1284" t="str">
            <v>C</v>
          </cell>
          <cell r="P1284">
            <v>25000</v>
          </cell>
        </row>
        <row r="1285">
          <cell r="A1285">
            <v>8</v>
          </cell>
          <cell r="B1285" t="str">
            <v>PD</v>
          </cell>
          <cell r="C1285" t="str">
            <v>IM</v>
          </cell>
          <cell r="I1285">
            <v>1</v>
          </cell>
          <cell r="K1285">
            <v>3605</v>
          </cell>
          <cell r="L1285">
            <v>3</v>
          </cell>
          <cell r="N1285" t="str">
            <v>C</v>
          </cell>
          <cell r="P1285">
            <v>150000</v>
          </cell>
        </row>
        <row r="1286">
          <cell r="A1286">
            <v>8</v>
          </cell>
          <cell r="B1286" t="str">
            <v>PD</v>
          </cell>
          <cell r="C1286" t="str">
            <v>IM</v>
          </cell>
          <cell r="I1286">
            <v>1</v>
          </cell>
          <cell r="K1286">
            <v>3606</v>
          </cell>
          <cell r="L1286">
            <v>3</v>
          </cell>
          <cell r="N1286" t="str">
            <v>C</v>
          </cell>
          <cell r="P1286">
            <v>1263612</v>
          </cell>
        </row>
        <row r="1287">
          <cell r="A1287">
            <v>8</v>
          </cell>
          <cell r="B1287" t="str">
            <v>PD</v>
          </cell>
          <cell r="C1287" t="str">
            <v>IM</v>
          </cell>
          <cell r="I1287">
            <v>1</v>
          </cell>
          <cell r="K1287">
            <v>4108</v>
          </cell>
          <cell r="L1287">
            <v>4</v>
          </cell>
          <cell r="N1287" t="str">
            <v>C</v>
          </cell>
          <cell r="P1287">
            <v>660000</v>
          </cell>
        </row>
        <row r="1288">
          <cell r="A1288">
            <v>8</v>
          </cell>
          <cell r="B1288" t="str">
            <v>PD</v>
          </cell>
          <cell r="C1288" t="str">
            <v>IM</v>
          </cell>
          <cell r="I1288">
            <v>1</v>
          </cell>
          <cell r="K1288">
            <v>3603</v>
          </cell>
          <cell r="L1288">
            <v>3</v>
          </cell>
          <cell r="N1288" t="str">
            <v>C</v>
          </cell>
          <cell r="P1288">
            <v>90707</v>
          </cell>
        </row>
        <row r="1289">
          <cell r="A1289">
            <v>8</v>
          </cell>
          <cell r="B1289" t="str">
            <v>PD</v>
          </cell>
          <cell r="C1289" t="str">
            <v>IM</v>
          </cell>
          <cell r="I1289">
            <v>1</v>
          </cell>
          <cell r="K1289">
            <v>4108</v>
          </cell>
          <cell r="L1289">
            <v>4</v>
          </cell>
          <cell r="N1289" t="str">
            <v>C</v>
          </cell>
          <cell r="P1289">
            <v>25000</v>
          </cell>
        </row>
        <row r="1290">
          <cell r="A1290">
            <v>8</v>
          </cell>
          <cell r="B1290" t="str">
            <v>PD</v>
          </cell>
          <cell r="C1290" t="str">
            <v>IM</v>
          </cell>
          <cell r="I1290">
            <v>1</v>
          </cell>
          <cell r="K1290">
            <v>4108</v>
          </cell>
          <cell r="L1290">
            <v>4</v>
          </cell>
          <cell r="N1290" t="str">
            <v>C</v>
          </cell>
          <cell r="P1290">
            <v>35000000</v>
          </cell>
        </row>
        <row r="1291">
          <cell r="A1291">
            <v>8</v>
          </cell>
          <cell r="B1291" t="str">
            <v>PD</v>
          </cell>
          <cell r="C1291" t="str">
            <v>IM</v>
          </cell>
          <cell r="I1291">
            <v>1</v>
          </cell>
          <cell r="K1291">
            <v>3301</v>
          </cell>
          <cell r="L1291">
            <v>3</v>
          </cell>
          <cell r="N1291" t="str">
            <v>C</v>
          </cell>
          <cell r="P1291">
            <v>1000000</v>
          </cell>
        </row>
        <row r="1292">
          <cell r="A1292">
            <v>8</v>
          </cell>
          <cell r="B1292" t="str">
            <v>PD</v>
          </cell>
          <cell r="C1292" t="str">
            <v>IM</v>
          </cell>
          <cell r="I1292">
            <v>1</v>
          </cell>
          <cell r="K1292">
            <v>3106</v>
          </cell>
          <cell r="L1292">
            <v>3</v>
          </cell>
          <cell r="N1292" t="str">
            <v>C</v>
          </cell>
          <cell r="P1292">
            <v>720000</v>
          </cell>
        </row>
        <row r="1293">
          <cell r="A1293">
            <v>8</v>
          </cell>
          <cell r="B1293" t="str">
            <v>PD</v>
          </cell>
          <cell r="C1293" t="str">
            <v>IM</v>
          </cell>
          <cell r="I1293">
            <v>1</v>
          </cell>
          <cell r="K1293">
            <v>3301</v>
          </cell>
          <cell r="L1293">
            <v>3</v>
          </cell>
          <cell r="N1293" t="str">
            <v>C</v>
          </cell>
          <cell r="P1293">
            <v>3000000</v>
          </cell>
        </row>
        <row r="1294">
          <cell r="A1294">
            <v>8</v>
          </cell>
          <cell r="B1294" t="str">
            <v>PD</v>
          </cell>
          <cell r="C1294" t="str">
            <v>IM</v>
          </cell>
          <cell r="I1294">
            <v>1</v>
          </cell>
          <cell r="K1294">
            <v>3803</v>
          </cell>
          <cell r="L1294">
            <v>3</v>
          </cell>
          <cell r="N1294" t="str">
            <v>C</v>
          </cell>
          <cell r="P1294">
            <v>1165000</v>
          </cell>
        </row>
        <row r="1295">
          <cell r="A1295">
            <v>8</v>
          </cell>
          <cell r="B1295" t="str">
            <v>PD</v>
          </cell>
          <cell r="C1295" t="str">
            <v>IM</v>
          </cell>
          <cell r="I1295">
            <v>1</v>
          </cell>
          <cell r="K1295">
            <v>4108</v>
          </cell>
          <cell r="L1295">
            <v>4</v>
          </cell>
          <cell r="N1295" t="str">
            <v>C</v>
          </cell>
          <cell r="P1295">
            <v>4115000</v>
          </cell>
        </row>
        <row r="1296">
          <cell r="A1296">
            <v>8</v>
          </cell>
          <cell r="B1296" t="str">
            <v>PD</v>
          </cell>
          <cell r="C1296" t="str">
            <v>PS</v>
          </cell>
          <cell r="I1296">
            <v>1</v>
          </cell>
          <cell r="K1296">
            <v>1103</v>
          </cell>
          <cell r="L1296">
            <v>1</v>
          </cell>
          <cell r="N1296" t="str">
            <v>C</v>
          </cell>
          <cell r="P1296">
            <v>2178226</v>
          </cell>
        </row>
        <row r="1297">
          <cell r="A1297">
            <v>8</v>
          </cell>
          <cell r="B1297" t="str">
            <v>PD</v>
          </cell>
          <cell r="C1297" t="str">
            <v>PS</v>
          </cell>
          <cell r="I1297">
            <v>1</v>
          </cell>
          <cell r="K1297">
            <v>1301</v>
          </cell>
          <cell r="L1297">
            <v>1</v>
          </cell>
          <cell r="N1297" t="str">
            <v>C</v>
          </cell>
          <cell r="P1297">
            <v>11570</v>
          </cell>
        </row>
        <row r="1298">
          <cell r="A1298">
            <v>8</v>
          </cell>
          <cell r="B1298" t="str">
            <v>PD</v>
          </cell>
          <cell r="C1298" t="str">
            <v>PS</v>
          </cell>
          <cell r="I1298">
            <v>1</v>
          </cell>
          <cell r="K1298">
            <v>1305</v>
          </cell>
          <cell r="L1298">
            <v>1</v>
          </cell>
          <cell r="N1298" t="str">
            <v>C</v>
          </cell>
          <cell r="P1298">
            <v>62350</v>
          </cell>
        </row>
        <row r="1299">
          <cell r="A1299">
            <v>8</v>
          </cell>
          <cell r="B1299" t="str">
            <v>PD</v>
          </cell>
          <cell r="C1299" t="str">
            <v>PS</v>
          </cell>
          <cell r="I1299">
            <v>1</v>
          </cell>
          <cell r="K1299">
            <v>1401</v>
          </cell>
          <cell r="L1299">
            <v>1</v>
          </cell>
          <cell r="N1299" t="str">
            <v>C</v>
          </cell>
          <cell r="P1299">
            <v>227530</v>
          </cell>
        </row>
        <row r="1300">
          <cell r="A1300">
            <v>8</v>
          </cell>
          <cell r="B1300" t="str">
            <v>PD</v>
          </cell>
          <cell r="C1300" t="str">
            <v>PS</v>
          </cell>
          <cell r="I1300">
            <v>1</v>
          </cell>
          <cell r="K1300">
            <v>1403</v>
          </cell>
          <cell r="L1300">
            <v>1</v>
          </cell>
          <cell r="N1300" t="str">
            <v>C</v>
          </cell>
          <cell r="P1300">
            <v>124560</v>
          </cell>
        </row>
        <row r="1301">
          <cell r="A1301">
            <v>8</v>
          </cell>
          <cell r="B1301" t="str">
            <v>PD</v>
          </cell>
          <cell r="C1301" t="str">
            <v>PS</v>
          </cell>
          <cell r="I1301">
            <v>1</v>
          </cell>
          <cell r="K1301">
            <v>1404</v>
          </cell>
          <cell r="L1301">
            <v>1</v>
          </cell>
          <cell r="N1301" t="str">
            <v>C</v>
          </cell>
          <cell r="P1301">
            <v>74227</v>
          </cell>
        </row>
        <row r="1302">
          <cell r="A1302">
            <v>8</v>
          </cell>
          <cell r="B1302" t="str">
            <v>PD</v>
          </cell>
          <cell r="C1302" t="str">
            <v>PS</v>
          </cell>
          <cell r="I1302">
            <v>1</v>
          </cell>
          <cell r="K1302">
            <v>1407</v>
          </cell>
          <cell r="L1302">
            <v>1</v>
          </cell>
          <cell r="N1302" t="str">
            <v>C</v>
          </cell>
          <cell r="P1302">
            <v>6143</v>
          </cell>
        </row>
        <row r="1303">
          <cell r="A1303">
            <v>8</v>
          </cell>
          <cell r="B1303" t="str">
            <v>PD</v>
          </cell>
          <cell r="C1303" t="str">
            <v>PS</v>
          </cell>
          <cell r="I1303">
            <v>1</v>
          </cell>
          <cell r="K1303">
            <v>1501</v>
          </cell>
          <cell r="L1303">
            <v>1</v>
          </cell>
          <cell r="N1303" t="str">
            <v>C</v>
          </cell>
          <cell r="P1303">
            <v>115000</v>
          </cell>
        </row>
        <row r="1304">
          <cell r="A1304">
            <v>8</v>
          </cell>
          <cell r="B1304" t="str">
            <v>PD</v>
          </cell>
          <cell r="C1304" t="str">
            <v>PS</v>
          </cell>
          <cell r="I1304">
            <v>1</v>
          </cell>
          <cell r="K1304">
            <v>1507</v>
          </cell>
          <cell r="L1304">
            <v>1</v>
          </cell>
          <cell r="N1304" t="str">
            <v>C</v>
          </cell>
          <cell r="P1304">
            <v>977434</v>
          </cell>
        </row>
        <row r="1305">
          <cell r="A1305">
            <v>8</v>
          </cell>
          <cell r="B1305" t="str">
            <v>PD</v>
          </cell>
          <cell r="C1305" t="str">
            <v>PS</v>
          </cell>
          <cell r="I1305">
            <v>1</v>
          </cell>
          <cell r="K1305">
            <v>1508</v>
          </cell>
          <cell r="L1305">
            <v>1</v>
          </cell>
          <cell r="N1305" t="str">
            <v>C</v>
          </cell>
          <cell r="P1305">
            <v>89580</v>
          </cell>
        </row>
        <row r="1306">
          <cell r="A1306">
            <v>8</v>
          </cell>
          <cell r="B1306" t="str">
            <v>PD</v>
          </cell>
          <cell r="C1306" t="str">
            <v>PS</v>
          </cell>
          <cell r="I1306">
            <v>1</v>
          </cell>
          <cell r="K1306">
            <v>1509</v>
          </cell>
          <cell r="L1306">
            <v>1</v>
          </cell>
          <cell r="N1306" t="str">
            <v>C</v>
          </cell>
          <cell r="P1306">
            <v>1855907</v>
          </cell>
        </row>
        <row r="1307">
          <cell r="A1307">
            <v>8</v>
          </cell>
          <cell r="B1307" t="str">
            <v>PD</v>
          </cell>
          <cell r="C1307" t="str">
            <v>PS</v>
          </cell>
          <cell r="I1307">
            <v>1</v>
          </cell>
          <cell r="K1307">
            <v>1511</v>
          </cell>
          <cell r="L1307">
            <v>1</v>
          </cell>
          <cell r="N1307" t="str">
            <v>C</v>
          </cell>
          <cell r="P1307">
            <v>60326</v>
          </cell>
        </row>
        <row r="1308">
          <cell r="A1308">
            <v>8</v>
          </cell>
          <cell r="B1308" t="str">
            <v>PD</v>
          </cell>
          <cell r="C1308" t="str">
            <v>PS</v>
          </cell>
          <cell r="I1308">
            <v>1</v>
          </cell>
          <cell r="K1308">
            <v>1601</v>
          </cell>
          <cell r="L1308">
            <v>1</v>
          </cell>
          <cell r="N1308" t="str">
            <v>C</v>
          </cell>
          <cell r="P1308">
            <v>101761</v>
          </cell>
        </row>
        <row r="1309">
          <cell r="A1309">
            <v>8</v>
          </cell>
          <cell r="B1309" t="str">
            <v>PD</v>
          </cell>
          <cell r="C1309" t="str">
            <v>PS</v>
          </cell>
          <cell r="I1309">
            <v>1</v>
          </cell>
          <cell r="K1309">
            <v>1103</v>
          </cell>
          <cell r="L1309">
            <v>1</v>
          </cell>
          <cell r="N1309" t="str">
            <v>C</v>
          </cell>
          <cell r="P1309">
            <v>6534679</v>
          </cell>
        </row>
        <row r="1310">
          <cell r="A1310">
            <v>8</v>
          </cell>
          <cell r="B1310" t="str">
            <v>PD</v>
          </cell>
          <cell r="C1310" t="str">
            <v>PS</v>
          </cell>
          <cell r="I1310">
            <v>1</v>
          </cell>
          <cell r="K1310">
            <v>1301</v>
          </cell>
          <cell r="L1310">
            <v>1</v>
          </cell>
          <cell r="N1310" t="str">
            <v>C</v>
          </cell>
          <cell r="P1310">
            <v>34710</v>
          </cell>
        </row>
        <row r="1311">
          <cell r="A1311">
            <v>8</v>
          </cell>
          <cell r="B1311" t="str">
            <v>PD</v>
          </cell>
          <cell r="C1311" t="str">
            <v>PS</v>
          </cell>
          <cell r="I1311">
            <v>1</v>
          </cell>
          <cell r="K1311">
            <v>1305</v>
          </cell>
          <cell r="L1311">
            <v>1</v>
          </cell>
          <cell r="N1311" t="str">
            <v>C</v>
          </cell>
          <cell r="P1311">
            <v>187050</v>
          </cell>
        </row>
        <row r="1312">
          <cell r="A1312">
            <v>8</v>
          </cell>
          <cell r="B1312" t="str">
            <v>PD</v>
          </cell>
          <cell r="C1312" t="str">
            <v>PS</v>
          </cell>
          <cell r="I1312">
            <v>1</v>
          </cell>
          <cell r="K1312">
            <v>1401</v>
          </cell>
          <cell r="L1312">
            <v>1</v>
          </cell>
          <cell r="N1312" t="str">
            <v>C</v>
          </cell>
          <cell r="P1312">
            <v>682590</v>
          </cell>
        </row>
        <row r="1313">
          <cell r="A1313">
            <v>8</v>
          </cell>
          <cell r="B1313" t="str">
            <v>PD</v>
          </cell>
          <cell r="C1313" t="str">
            <v>PS</v>
          </cell>
          <cell r="I1313">
            <v>1</v>
          </cell>
          <cell r="K1313">
            <v>1403</v>
          </cell>
          <cell r="L1313">
            <v>1</v>
          </cell>
          <cell r="N1313" t="str">
            <v>C</v>
          </cell>
          <cell r="P1313">
            <v>373680</v>
          </cell>
        </row>
        <row r="1314">
          <cell r="A1314">
            <v>8</v>
          </cell>
          <cell r="B1314" t="str">
            <v>PD</v>
          </cell>
          <cell r="C1314" t="str">
            <v>PS</v>
          </cell>
          <cell r="I1314">
            <v>1</v>
          </cell>
          <cell r="K1314">
            <v>1404</v>
          </cell>
          <cell r="L1314">
            <v>1</v>
          </cell>
          <cell r="N1314" t="str">
            <v>C</v>
          </cell>
          <cell r="P1314">
            <v>222681</v>
          </cell>
        </row>
        <row r="1315">
          <cell r="A1315">
            <v>8</v>
          </cell>
          <cell r="B1315" t="str">
            <v>PD</v>
          </cell>
          <cell r="C1315" t="str">
            <v>PS</v>
          </cell>
          <cell r="I1315">
            <v>1</v>
          </cell>
          <cell r="K1315">
            <v>1407</v>
          </cell>
          <cell r="L1315">
            <v>1</v>
          </cell>
          <cell r="N1315" t="str">
            <v>C</v>
          </cell>
          <cell r="P1315">
            <v>18428</v>
          </cell>
        </row>
        <row r="1316">
          <cell r="A1316">
            <v>8</v>
          </cell>
          <cell r="B1316" t="str">
            <v>PD</v>
          </cell>
          <cell r="C1316" t="str">
            <v>PS</v>
          </cell>
          <cell r="I1316">
            <v>1</v>
          </cell>
          <cell r="K1316">
            <v>1501</v>
          </cell>
          <cell r="L1316">
            <v>1</v>
          </cell>
          <cell r="N1316" t="str">
            <v>C</v>
          </cell>
          <cell r="P1316">
            <v>345000</v>
          </cell>
        </row>
        <row r="1317">
          <cell r="A1317">
            <v>8</v>
          </cell>
          <cell r="B1317" t="str">
            <v>PD</v>
          </cell>
          <cell r="C1317" t="str">
            <v>PS</v>
          </cell>
          <cell r="I1317">
            <v>1</v>
          </cell>
          <cell r="K1317">
            <v>1507</v>
          </cell>
          <cell r="L1317">
            <v>1</v>
          </cell>
          <cell r="N1317" t="str">
            <v>C</v>
          </cell>
          <cell r="P1317">
            <v>2932302</v>
          </cell>
        </row>
        <row r="1318">
          <cell r="A1318">
            <v>8</v>
          </cell>
          <cell r="B1318" t="str">
            <v>PD</v>
          </cell>
          <cell r="C1318" t="str">
            <v>PS</v>
          </cell>
          <cell r="I1318">
            <v>1</v>
          </cell>
          <cell r="K1318">
            <v>1508</v>
          </cell>
          <cell r="L1318">
            <v>1</v>
          </cell>
          <cell r="N1318" t="str">
            <v>C</v>
          </cell>
          <cell r="P1318">
            <v>268740</v>
          </cell>
        </row>
        <row r="1319">
          <cell r="A1319">
            <v>8</v>
          </cell>
          <cell r="B1319" t="str">
            <v>PD</v>
          </cell>
          <cell r="C1319" t="str">
            <v>PS</v>
          </cell>
          <cell r="I1319">
            <v>1</v>
          </cell>
          <cell r="K1319">
            <v>1509</v>
          </cell>
          <cell r="L1319">
            <v>1</v>
          </cell>
          <cell r="N1319" t="str">
            <v>C</v>
          </cell>
          <cell r="P1319">
            <v>5567720</v>
          </cell>
        </row>
        <row r="1320">
          <cell r="A1320">
            <v>8</v>
          </cell>
          <cell r="B1320" t="str">
            <v>PD</v>
          </cell>
          <cell r="C1320" t="str">
            <v>PS</v>
          </cell>
          <cell r="I1320">
            <v>1</v>
          </cell>
          <cell r="K1320">
            <v>1511</v>
          </cell>
          <cell r="L1320">
            <v>1</v>
          </cell>
          <cell r="N1320" t="str">
            <v>C</v>
          </cell>
          <cell r="P1320">
            <v>180979</v>
          </cell>
        </row>
        <row r="1321">
          <cell r="A1321">
            <v>8</v>
          </cell>
          <cell r="B1321" t="str">
            <v>PD</v>
          </cell>
          <cell r="C1321" t="str">
            <v>PS</v>
          </cell>
          <cell r="I1321">
            <v>1</v>
          </cell>
          <cell r="K1321">
            <v>1601</v>
          </cell>
          <cell r="L1321">
            <v>1</v>
          </cell>
          <cell r="N1321" t="str">
            <v>C</v>
          </cell>
          <cell r="P1321">
            <v>305283</v>
          </cell>
        </row>
        <row r="1322">
          <cell r="A1322">
            <v>8</v>
          </cell>
          <cell r="B1322" t="str">
            <v>PD</v>
          </cell>
          <cell r="C1322" t="str">
            <v>PS</v>
          </cell>
          <cell r="I1322">
            <v>1</v>
          </cell>
          <cell r="K1322">
            <v>2101</v>
          </cell>
          <cell r="L1322">
            <v>2</v>
          </cell>
          <cell r="N1322" t="str">
            <v>C</v>
          </cell>
          <cell r="P1322">
            <v>128691</v>
          </cell>
        </row>
        <row r="1323">
          <cell r="A1323">
            <v>8</v>
          </cell>
          <cell r="B1323" t="str">
            <v>PD</v>
          </cell>
          <cell r="C1323" t="str">
            <v>PS</v>
          </cell>
          <cell r="I1323">
            <v>1</v>
          </cell>
          <cell r="K1323">
            <v>2102</v>
          </cell>
          <cell r="L1323">
            <v>2</v>
          </cell>
          <cell r="N1323" t="str">
            <v>C</v>
          </cell>
          <cell r="P1323">
            <v>23873</v>
          </cell>
        </row>
        <row r="1324">
          <cell r="A1324">
            <v>8</v>
          </cell>
          <cell r="B1324" t="str">
            <v>PD</v>
          </cell>
          <cell r="C1324" t="str">
            <v>PS</v>
          </cell>
          <cell r="I1324">
            <v>1</v>
          </cell>
          <cell r="K1324">
            <v>2103</v>
          </cell>
          <cell r="L1324">
            <v>2</v>
          </cell>
          <cell r="N1324" t="str">
            <v>C</v>
          </cell>
          <cell r="P1324">
            <v>40384</v>
          </cell>
        </row>
        <row r="1325">
          <cell r="A1325">
            <v>8</v>
          </cell>
          <cell r="B1325" t="str">
            <v>PD</v>
          </cell>
          <cell r="C1325" t="str">
            <v>PS</v>
          </cell>
          <cell r="I1325">
            <v>1</v>
          </cell>
          <cell r="K1325">
            <v>2105</v>
          </cell>
          <cell r="L1325">
            <v>2</v>
          </cell>
          <cell r="N1325" t="str">
            <v>C</v>
          </cell>
          <cell r="P1325">
            <v>88838</v>
          </cell>
        </row>
        <row r="1326">
          <cell r="A1326">
            <v>8</v>
          </cell>
          <cell r="B1326" t="str">
            <v>PD</v>
          </cell>
          <cell r="C1326" t="str">
            <v>PS</v>
          </cell>
          <cell r="I1326">
            <v>1</v>
          </cell>
          <cell r="K1326">
            <v>2106</v>
          </cell>
          <cell r="L1326">
            <v>2</v>
          </cell>
          <cell r="N1326" t="str">
            <v>C</v>
          </cell>
          <cell r="P1326">
            <v>160273</v>
          </cell>
        </row>
        <row r="1327">
          <cell r="A1327">
            <v>8</v>
          </cell>
          <cell r="B1327" t="str">
            <v>PD</v>
          </cell>
          <cell r="C1327" t="str">
            <v>PS</v>
          </cell>
          <cell r="I1327">
            <v>1</v>
          </cell>
          <cell r="K1327">
            <v>2201</v>
          </cell>
          <cell r="L1327">
            <v>2</v>
          </cell>
          <cell r="N1327" t="str">
            <v>C</v>
          </cell>
          <cell r="P1327">
            <v>40677</v>
          </cell>
        </row>
        <row r="1328">
          <cell r="A1328">
            <v>8</v>
          </cell>
          <cell r="B1328" t="str">
            <v>PD</v>
          </cell>
          <cell r="C1328" t="str">
            <v>PS</v>
          </cell>
          <cell r="I1328">
            <v>1</v>
          </cell>
          <cell r="K1328">
            <v>2203</v>
          </cell>
          <cell r="L1328">
            <v>2</v>
          </cell>
          <cell r="N1328" t="str">
            <v>C</v>
          </cell>
          <cell r="P1328">
            <v>5056</v>
          </cell>
        </row>
        <row r="1329">
          <cell r="A1329">
            <v>8</v>
          </cell>
          <cell r="B1329" t="str">
            <v>PD</v>
          </cell>
          <cell r="C1329" t="str">
            <v>PS</v>
          </cell>
          <cell r="I1329">
            <v>1</v>
          </cell>
          <cell r="K1329">
            <v>2302</v>
          </cell>
          <cell r="L1329">
            <v>2</v>
          </cell>
          <cell r="N1329" t="str">
            <v>C</v>
          </cell>
          <cell r="P1329">
            <v>25992</v>
          </cell>
        </row>
        <row r="1330">
          <cell r="A1330">
            <v>8</v>
          </cell>
          <cell r="B1330" t="str">
            <v>PD</v>
          </cell>
          <cell r="C1330" t="str">
            <v>PS</v>
          </cell>
          <cell r="I1330">
            <v>1</v>
          </cell>
          <cell r="K1330">
            <v>2303</v>
          </cell>
          <cell r="L1330">
            <v>2</v>
          </cell>
          <cell r="N1330" t="str">
            <v>C</v>
          </cell>
          <cell r="P1330">
            <v>67392</v>
          </cell>
        </row>
        <row r="1331">
          <cell r="A1331">
            <v>8</v>
          </cell>
          <cell r="B1331" t="str">
            <v>PD</v>
          </cell>
          <cell r="C1331" t="str">
            <v>PS</v>
          </cell>
          <cell r="I1331">
            <v>1</v>
          </cell>
          <cell r="K1331">
            <v>2401</v>
          </cell>
          <cell r="L1331">
            <v>2</v>
          </cell>
          <cell r="N1331" t="str">
            <v>C</v>
          </cell>
          <cell r="P1331">
            <v>60434</v>
          </cell>
        </row>
        <row r="1332">
          <cell r="A1332">
            <v>8</v>
          </cell>
          <cell r="B1332" t="str">
            <v>PD</v>
          </cell>
          <cell r="C1332" t="str">
            <v>PS</v>
          </cell>
          <cell r="I1332">
            <v>1</v>
          </cell>
          <cell r="K1332">
            <v>2402</v>
          </cell>
          <cell r="L1332">
            <v>2</v>
          </cell>
          <cell r="N1332" t="str">
            <v>C</v>
          </cell>
          <cell r="P1332">
            <v>18776</v>
          </cell>
        </row>
        <row r="1333">
          <cell r="A1333">
            <v>8</v>
          </cell>
          <cell r="B1333" t="str">
            <v>PD</v>
          </cell>
          <cell r="C1333" t="str">
            <v>PS</v>
          </cell>
          <cell r="I1333">
            <v>1</v>
          </cell>
          <cell r="K1333">
            <v>2403</v>
          </cell>
          <cell r="L1333">
            <v>2</v>
          </cell>
          <cell r="N1333" t="str">
            <v>C</v>
          </cell>
          <cell r="P1333">
            <v>40236</v>
          </cell>
        </row>
        <row r="1334">
          <cell r="A1334">
            <v>8</v>
          </cell>
          <cell r="B1334" t="str">
            <v>PD</v>
          </cell>
          <cell r="C1334" t="str">
            <v>PS</v>
          </cell>
          <cell r="I1334">
            <v>1</v>
          </cell>
          <cell r="K1334">
            <v>2404</v>
          </cell>
          <cell r="L1334">
            <v>2</v>
          </cell>
          <cell r="N1334" t="str">
            <v>C</v>
          </cell>
          <cell r="P1334">
            <v>42065</v>
          </cell>
        </row>
        <row r="1335">
          <cell r="A1335">
            <v>8</v>
          </cell>
          <cell r="B1335" t="str">
            <v>PD</v>
          </cell>
          <cell r="C1335" t="str">
            <v>PS</v>
          </cell>
          <cell r="I1335">
            <v>1</v>
          </cell>
          <cell r="K1335">
            <v>2504</v>
          </cell>
          <cell r="L1335">
            <v>2</v>
          </cell>
          <cell r="N1335" t="str">
            <v>C</v>
          </cell>
          <cell r="P1335">
            <v>25920</v>
          </cell>
        </row>
        <row r="1336">
          <cell r="A1336">
            <v>8</v>
          </cell>
          <cell r="B1336" t="str">
            <v>PD</v>
          </cell>
          <cell r="C1336" t="str">
            <v>PS</v>
          </cell>
          <cell r="I1336">
            <v>1</v>
          </cell>
          <cell r="K1336">
            <v>2505</v>
          </cell>
          <cell r="L1336">
            <v>2</v>
          </cell>
          <cell r="N1336" t="str">
            <v>C</v>
          </cell>
          <cell r="P1336">
            <v>3360</v>
          </cell>
        </row>
        <row r="1337">
          <cell r="A1337">
            <v>8</v>
          </cell>
          <cell r="B1337" t="str">
            <v>PD</v>
          </cell>
          <cell r="C1337" t="str">
            <v>PS</v>
          </cell>
          <cell r="I1337">
            <v>1</v>
          </cell>
          <cell r="K1337">
            <v>2601</v>
          </cell>
          <cell r="L1337">
            <v>2</v>
          </cell>
          <cell r="N1337" t="str">
            <v>C</v>
          </cell>
          <cell r="P1337">
            <v>150001</v>
          </cell>
        </row>
        <row r="1338">
          <cell r="A1338">
            <v>8</v>
          </cell>
          <cell r="B1338" t="str">
            <v>PD</v>
          </cell>
          <cell r="C1338" t="str">
            <v>PS</v>
          </cell>
          <cell r="I1338">
            <v>1</v>
          </cell>
          <cell r="K1338">
            <v>2701</v>
          </cell>
          <cell r="L1338">
            <v>2</v>
          </cell>
          <cell r="N1338" t="str">
            <v>C</v>
          </cell>
          <cell r="P1338">
            <v>17600</v>
          </cell>
        </row>
        <row r="1339">
          <cell r="A1339">
            <v>8</v>
          </cell>
          <cell r="B1339" t="str">
            <v>PD</v>
          </cell>
          <cell r="C1339" t="str">
            <v>PS</v>
          </cell>
          <cell r="I1339">
            <v>1</v>
          </cell>
          <cell r="K1339">
            <v>2702</v>
          </cell>
          <cell r="L1339">
            <v>2</v>
          </cell>
          <cell r="N1339" t="str">
            <v>C</v>
          </cell>
          <cell r="P1339">
            <v>18112</v>
          </cell>
        </row>
        <row r="1340">
          <cell r="A1340">
            <v>8</v>
          </cell>
          <cell r="B1340" t="str">
            <v>PD</v>
          </cell>
          <cell r="C1340" t="str">
            <v>PS</v>
          </cell>
          <cell r="I1340">
            <v>1</v>
          </cell>
          <cell r="K1340">
            <v>3101</v>
          </cell>
          <cell r="L1340">
            <v>3</v>
          </cell>
          <cell r="N1340" t="str">
            <v>C</v>
          </cell>
          <cell r="P1340">
            <v>43897</v>
          </cell>
        </row>
        <row r="1341">
          <cell r="A1341">
            <v>8</v>
          </cell>
          <cell r="B1341" t="str">
            <v>PD</v>
          </cell>
          <cell r="C1341" t="str">
            <v>PS</v>
          </cell>
          <cell r="I1341">
            <v>1</v>
          </cell>
          <cell r="K1341">
            <v>3103</v>
          </cell>
          <cell r="L1341">
            <v>3</v>
          </cell>
          <cell r="N1341" t="str">
            <v>C</v>
          </cell>
          <cell r="P1341">
            <v>363274</v>
          </cell>
        </row>
        <row r="1342">
          <cell r="A1342">
            <v>8</v>
          </cell>
          <cell r="B1342" t="str">
            <v>PD</v>
          </cell>
          <cell r="C1342" t="str">
            <v>PS</v>
          </cell>
          <cell r="I1342">
            <v>1</v>
          </cell>
          <cell r="K1342">
            <v>3104</v>
          </cell>
          <cell r="L1342">
            <v>3</v>
          </cell>
          <cell r="N1342" t="str">
            <v>C</v>
          </cell>
          <cell r="P1342">
            <v>185716</v>
          </cell>
        </row>
        <row r="1343">
          <cell r="A1343">
            <v>8</v>
          </cell>
          <cell r="B1343" t="str">
            <v>PD</v>
          </cell>
          <cell r="C1343" t="str">
            <v>PS</v>
          </cell>
          <cell r="I1343">
            <v>1</v>
          </cell>
          <cell r="K1343">
            <v>3105</v>
          </cell>
          <cell r="L1343">
            <v>3</v>
          </cell>
          <cell r="N1343" t="str">
            <v>C</v>
          </cell>
          <cell r="P1343">
            <v>21533</v>
          </cell>
        </row>
        <row r="1344">
          <cell r="A1344">
            <v>8</v>
          </cell>
          <cell r="B1344" t="str">
            <v>PD</v>
          </cell>
          <cell r="C1344" t="str">
            <v>PS</v>
          </cell>
          <cell r="I1344">
            <v>1</v>
          </cell>
          <cell r="K1344">
            <v>3106</v>
          </cell>
          <cell r="L1344">
            <v>3</v>
          </cell>
          <cell r="N1344" t="str">
            <v>C</v>
          </cell>
          <cell r="P1344">
            <v>25752</v>
          </cell>
        </row>
        <row r="1345">
          <cell r="A1345">
            <v>8</v>
          </cell>
          <cell r="B1345" t="str">
            <v>PD</v>
          </cell>
          <cell r="C1345" t="str">
            <v>PS</v>
          </cell>
          <cell r="I1345">
            <v>1</v>
          </cell>
          <cell r="K1345">
            <v>3108</v>
          </cell>
          <cell r="L1345">
            <v>3</v>
          </cell>
          <cell r="N1345" t="str">
            <v>C</v>
          </cell>
          <cell r="P1345">
            <v>43812</v>
          </cell>
        </row>
        <row r="1346">
          <cell r="A1346">
            <v>8</v>
          </cell>
          <cell r="B1346" t="str">
            <v>PD</v>
          </cell>
          <cell r="C1346" t="str">
            <v>PS</v>
          </cell>
          <cell r="I1346">
            <v>1</v>
          </cell>
          <cell r="K1346">
            <v>3201</v>
          </cell>
          <cell r="L1346">
            <v>3</v>
          </cell>
          <cell r="N1346" t="str">
            <v>C</v>
          </cell>
          <cell r="P1346">
            <v>1010950</v>
          </cell>
        </row>
        <row r="1347">
          <cell r="A1347">
            <v>8</v>
          </cell>
          <cell r="B1347" t="str">
            <v>PD</v>
          </cell>
          <cell r="C1347" t="str">
            <v>PS</v>
          </cell>
          <cell r="I1347">
            <v>1</v>
          </cell>
          <cell r="K1347">
            <v>3212</v>
          </cell>
          <cell r="L1347">
            <v>3</v>
          </cell>
          <cell r="N1347" t="str">
            <v>C</v>
          </cell>
          <cell r="P1347">
            <v>136256</v>
          </cell>
        </row>
        <row r="1348">
          <cell r="A1348">
            <v>8</v>
          </cell>
          <cell r="B1348" t="str">
            <v>PD</v>
          </cell>
          <cell r="C1348" t="str">
            <v>PS</v>
          </cell>
          <cell r="I1348">
            <v>1</v>
          </cell>
          <cell r="K1348">
            <v>3301</v>
          </cell>
          <cell r="L1348">
            <v>3</v>
          </cell>
          <cell r="N1348" t="str">
            <v>C</v>
          </cell>
          <cell r="P1348">
            <v>2279582</v>
          </cell>
        </row>
        <row r="1349">
          <cell r="A1349">
            <v>8</v>
          </cell>
          <cell r="B1349" t="str">
            <v>PD</v>
          </cell>
          <cell r="C1349" t="str">
            <v>PS</v>
          </cell>
          <cell r="I1349">
            <v>1</v>
          </cell>
          <cell r="K1349">
            <v>3302</v>
          </cell>
          <cell r="L1349">
            <v>3</v>
          </cell>
          <cell r="N1349" t="str">
            <v>C</v>
          </cell>
          <cell r="P1349">
            <v>16000</v>
          </cell>
        </row>
        <row r="1350">
          <cell r="A1350">
            <v>8</v>
          </cell>
          <cell r="B1350" t="str">
            <v>PD</v>
          </cell>
          <cell r="C1350" t="str">
            <v>PS</v>
          </cell>
          <cell r="I1350">
            <v>1</v>
          </cell>
          <cell r="K1350">
            <v>3402</v>
          </cell>
          <cell r="L1350">
            <v>3</v>
          </cell>
          <cell r="N1350" t="str">
            <v>C</v>
          </cell>
          <cell r="P1350">
            <v>16000</v>
          </cell>
        </row>
        <row r="1351">
          <cell r="A1351">
            <v>8</v>
          </cell>
          <cell r="B1351" t="str">
            <v>PD</v>
          </cell>
          <cell r="C1351" t="str">
            <v>PS</v>
          </cell>
          <cell r="I1351">
            <v>1</v>
          </cell>
          <cell r="K1351">
            <v>3403</v>
          </cell>
          <cell r="L1351">
            <v>3</v>
          </cell>
          <cell r="N1351" t="str">
            <v>C</v>
          </cell>
          <cell r="P1351">
            <v>27314</v>
          </cell>
        </row>
        <row r="1352">
          <cell r="A1352">
            <v>8</v>
          </cell>
          <cell r="B1352" t="str">
            <v>PD</v>
          </cell>
          <cell r="C1352" t="str">
            <v>PS</v>
          </cell>
          <cell r="I1352">
            <v>1</v>
          </cell>
          <cell r="K1352">
            <v>3404</v>
          </cell>
          <cell r="L1352">
            <v>3</v>
          </cell>
          <cell r="N1352" t="str">
            <v>C</v>
          </cell>
          <cell r="P1352">
            <v>82327</v>
          </cell>
        </row>
        <row r="1353">
          <cell r="A1353">
            <v>8</v>
          </cell>
          <cell r="B1353" t="str">
            <v>PD</v>
          </cell>
          <cell r="C1353" t="str">
            <v>PS</v>
          </cell>
          <cell r="I1353">
            <v>1</v>
          </cell>
          <cell r="K1353">
            <v>3407</v>
          </cell>
          <cell r="L1353">
            <v>3</v>
          </cell>
          <cell r="N1353" t="str">
            <v>C</v>
          </cell>
          <cell r="P1353">
            <v>54488</v>
          </cell>
        </row>
        <row r="1354">
          <cell r="A1354">
            <v>8</v>
          </cell>
          <cell r="B1354" t="str">
            <v>PD</v>
          </cell>
          <cell r="C1354" t="str">
            <v>PS</v>
          </cell>
          <cell r="I1354">
            <v>1</v>
          </cell>
          <cell r="K1354">
            <v>3409</v>
          </cell>
          <cell r="L1354">
            <v>3</v>
          </cell>
          <cell r="N1354" t="str">
            <v>C</v>
          </cell>
          <cell r="P1354">
            <v>46656</v>
          </cell>
        </row>
        <row r="1355">
          <cell r="A1355">
            <v>8</v>
          </cell>
          <cell r="B1355" t="str">
            <v>PD</v>
          </cell>
          <cell r="C1355" t="str">
            <v>PS</v>
          </cell>
          <cell r="I1355">
            <v>1</v>
          </cell>
          <cell r="K1355">
            <v>3415</v>
          </cell>
          <cell r="L1355">
            <v>3</v>
          </cell>
          <cell r="N1355" t="str">
            <v>C</v>
          </cell>
          <cell r="P1355">
            <v>2821</v>
          </cell>
        </row>
        <row r="1356">
          <cell r="A1356">
            <v>8</v>
          </cell>
          <cell r="B1356" t="str">
            <v>PD</v>
          </cell>
          <cell r="C1356" t="str">
            <v>PS</v>
          </cell>
          <cell r="I1356">
            <v>1</v>
          </cell>
          <cell r="K1356">
            <v>3501</v>
          </cell>
          <cell r="L1356">
            <v>3</v>
          </cell>
          <cell r="N1356" t="str">
            <v>C</v>
          </cell>
          <cell r="P1356">
            <v>37104</v>
          </cell>
        </row>
        <row r="1357">
          <cell r="A1357">
            <v>8</v>
          </cell>
          <cell r="B1357" t="str">
            <v>PD</v>
          </cell>
          <cell r="C1357" t="str">
            <v>PS</v>
          </cell>
          <cell r="I1357">
            <v>1</v>
          </cell>
          <cell r="K1357">
            <v>3502</v>
          </cell>
          <cell r="L1357">
            <v>3</v>
          </cell>
          <cell r="N1357" t="str">
            <v>C</v>
          </cell>
          <cell r="P1357">
            <v>80000</v>
          </cell>
        </row>
        <row r="1358">
          <cell r="A1358">
            <v>8</v>
          </cell>
          <cell r="B1358" t="str">
            <v>PD</v>
          </cell>
          <cell r="C1358" t="str">
            <v>PS</v>
          </cell>
          <cell r="I1358">
            <v>1</v>
          </cell>
          <cell r="K1358">
            <v>3504</v>
          </cell>
          <cell r="L1358">
            <v>3</v>
          </cell>
          <cell r="N1358" t="str">
            <v>C</v>
          </cell>
          <cell r="P1358">
            <v>37440</v>
          </cell>
        </row>
        <row r="1359">
          <cell r="A1359">
            <v>8</v>
          </cell>
          <cell r="B1359" t="str">
            <v>PD</v>
          </cell>
          <cell r="C1359" t="str">
            <v>PS</v>
          </cell>
          <cell r="I1359">
            <v>1</v>
          </cell>
          <cell r="K1359">
            <v>3505</v>
          </cell>
          <cell r="L1359">
            <v>3</v>
          </cell>
          <cell r="N1359" t="str">
            <v>C</v>
          </cell>
          <cell r="P1359">
            <v>1600</v>
          </cell>
        </row>
        <row r="1360">
          <cell r="A1360">
            <v>8</v>
          </cell>
          <cell r="B1360" t="str">
            <v>PD</v>
          </cell>
          <cell r="C1360" t="str">
            <v>PS</v>
          </cell>
          <cell r="I1360">
            <v>1</v>
          </cell>
          <cell r="K1360">
            <v>3506</v>
          </cell>
          <cell r="L1360">
            <v>3</v>
          </cell>
          <cell r="N1360" t="str">
            <v>C</v>
          </cell>
          <cell r="P1360">
            <v>140160</v>
          </cell>
        </row>
        <row r="1361">
          <cell r="A1361">
            <v>8</v>
          </cell>
          <cell r="B1361" t="str">
            <v>PD</v>
          </cell>
          <cell r="C1361" t="str">
            <v>PS</v>
          </cell>
          <cell r="I1361">
            <v>1</v>
          </cell>
          <cell r="K1361">
            <v>3511</v>
          </cell>
          <cell r="L1361">
            <v>3</v>
          </cell>
          <cell r="N1361" t="str">
            <v>C</v>
          </cell>
          <cell r="P1361">
            <v>147269</v>
          </cell>
        </row>
        <row r="1362">
          <cell r="A1362">
            <v>8</v>
          </cell>
          <cell r="B1362" t="str">
            <v>PD</v>
          </cell>
          <cell r="C1362" t="str">
            <v>PS</v>
          </cell>
          <cell r="I1362">
            <v>1</v>
          </cell>
          <cell r="K1362">
            <v>3512</v>
          </cell>
          <cell r="L1362">
            <v>3</v>
          </cell>
          <cell r="N1362" t="str">
            <v>C</v>
          </cell>
          <cell r="P1362">
            <v>7437</v>
          </cell>
        </row>
        <row r="1363">
          <cell r="A1363">
            <v>8</v>
          </cell>
          <cell r="B1363" t="str">
            <v>PD</v>
          </cell>
          <cell r="C1363" t="str">
            <v>PS</v>
          </cell>
          <cell r="I1363">
            <v>1</v>
          </cell>
          <cell r="K1363">
            <v>3603</v>
          </cell>
          <cell r="L1363">
            <v>3</v>
          </cell>
          <cell r="N1363" t="str">
            <v>C</v>
          </cell>
          <cell r="P1363">
            <v>41074</v>
          </cell>
        </row>
        <row r="1364">
          <cell r="A1364">
            <v>8</v>
          </cell>
          <cell r="B1364" t="str">
            <v>PD</v>
          </cell>
          <cell r="C1364" t="str">
            <v>PS</v>
          </cell>
          <cell r="I1364">
            <v>1</v>
          </cell>
          <cell r="K1364">
            <v>3604</v>
          </cell>
          <cell r="L1364">
            <v>3</v>
          </cell>
          <cell r="N1364" t="str">
            <v>C</v>
          </cell>
          <cell r="P1364">
            <v>24643</v>
          </cell>
        </row>
        <row r="1365">
          <cell r="A1365">
            <v>8</v>
          </cell>
          <cell r="B1365" t="str">
            <v>PD</v>
          </cell>
          <cell r="C1365" t="str">
            <v>PS</v>
          </cell>
          <cell r="I1365">
            <v>1</v>
          </cell>
          <cell r="K1365">
            <v>3606</v>
          </cell>
          <cell r="L1365">
            <v>3</v>
          </cell>
          <cell r="N1365" t="str">
            <v>C</v>
          </cell>
          <cell r="P1365">
            <v>191272</v>
          </cell>
        </row>
        <row r="1366">
          <cell r="A1366">
            <v>8</v>
          </cell>
          <cell r="B1366" t="str">
            <v>PD</v>
          </cell>
          <cell r="C1366" t="str">
            <v>PS</v>
          </cell>
          <cell r="I1366">
            <v>1</v>
          </cell>
          <cell r="K1366">
            <v>3703</v>
          </cell>
          <cell r="L1366">
            <v>3</v>
          </cell>
          <cell r="N1366" t="str">
            <v>C</v>
          </cell>
          <cell r="P1366">
            <v>28949</v>
          </cell>
        </row>
        <row r="1367">
          <cell r="A1367">
            <v>8</v>
          </cell>
          <cell r="B1367" t="str">
            <v>PD</v>
          </cell>
          <cell r="C1367" t="str">
            <v>PS</v>
          </cell>
          <cell r="I1367">
            <v>1</v>
          </cell>
          <cell r="K1367">
            <v>3802</v>
          </cell>
          <cell r="L1367">
            <v>3</v>
          </cell>
          <cell r="N1367" t="str">
            <v>C</v>
          </cell>
          <cell r="P1367">
            <v>219008</v>
          </cell>
        </row>
        <row r="1368">
          <cell r="A1368">
            <v>8</v>
          </cell>
          <cell r="B1368" t="str">
            <v>PD</v>
          </cell>
          <cell r="C1368" t="str">
            <v>PS</v>
          </cell>
          <cell r="I1368">
            <v>1</v>
          </cell>
          <cell r="K1368">
            <v>3803</v>
          </cell>
          <cell r="L1368">
            <v>3</v>
          </cell>
          <cell r="N1368" t="str">
            <v>C</v>
          </cell>
          <cell r="P1368">
            <v>32000</v>
          </cell>
        </row>
        <row r="1369">
          <cell r="A1369">
            <v>8</v>
          </cell>
          <cell r="B1369" t="str">
            <v>PD</v>
          </cell>
          <cell r="C1369" t="str">
            <v>PS</v>
          </cell>
          <cell r="I1369">
            <v>1</v>
          </cell>
          <cell r="K1369">
            <v>4103</v>
          </cell>
          <cell r="L1369">
            <v>4</v>
          </cell>
          <cell r="N1369" t="str">
            <v>C</v>
          </cell>
          <cell r="P1369">
            <v>10240</v>
          </cell>
        </row>
        <row r="1370">
          <cell r="A1370">
            <v>8</v>
          </cell>
          <cell r="B1370" t="str">
            <v>PD</v>
          </cell>
          <cell r="C1370" t="str">
            <v>PS</v>
          </cell>
          <cell r="I1370">
            <v>1</v>
          </cell>
          <cell r="K1370">
            <v>4104</v>
          </cell>
          <cell r="L1370">
            <v>4</v>
          </cell>
          <cell r="N1370" t="str">
            <v>C</v>
          </cell>
          <cell r="P1370">
            <v>9600</v>
          </cell>
        </row>
        <row r="1371">
          <cell r="A1371">
            <v>8</v>
          </cell>
          <cell r="B1371" t="str">
            <v>PD</v>
          </cell>
          <cell r="C1371" t="str">
            <v>PS</v>
          </cell>
          <cell r="I1371">
            <v>1</v>
          </cell>
          <cell r="K1371">
            <v>4105</v>
          </cell>
          <cell r="L1371">
            <v>4</v>
          </cell>
          <cell r="N1371" t="str">
            <v>C</v>
          </cell>
          <cell r="P1371">
            <v>5556</v>
          </cell>
        </row>
        <row r="1372">
          <cell r="A1372">
            <v>8</v>
          </cell>
          <cell r="B1372" t="str">
            <v>PD</v>
          </cell>
          <cell r="C1372" t="str">
            <v>PS</v>
          </cell>
          <cell r="I1372">
            <v>1</v>
          </cell>
          <cell r="K1372">
            <v>1103</v>
          </cell>
          <cell r="L1372">
            <v>1</v>
          </cell>
          <cell r="N1372" t="str">
            <v>C</v>
          </cell>
          <cell r="P1372">
            <v>7623792</v>
          </cell>
        </row>
        <row r="1373">
          <cell r="A1373">
            <v>8</v>
          </cell>
          <cell r="B1373" t="str">
            <v>PD</v>
          </cell>
          <cell r="C1373" t="str">
            <v>PS</v>
          </cell>
          <cell r="I1373">
            <v>1</v>
          </cell>
          <cell r="K1373">
            <v>1301</v>
          </cell>
          <cell r="L1373">
            <v>1</v>
          </cell>
          <cell r="N1373" t="str">
            <v>C</v>
          </cell>
          <cell r="P1373">
            <v>40495</v>
          </cell>
        </row>
        <row r="1374">
          <cell r="A1374">
            <v>8</v>
          </cell>
          <cell r="B1374" t="str">
            <v>PD</v>
          </cell>
          <cell r="C1374" t="str">
            <v>PS</v>
          </cell>
          <cell r="I1374">
            <v>1</v>
          </cell>
          <cell r="K1374">
            <v>1305</v>
          </cell>
          <cell r="L1374">
            <v>1</v>
          </cell>
          <cell r="N1374" t="str">
            <v>C</v>
          </cell>
          <cell r="P1374">
            <v>218225</v>
          </cell>
        </row>
        <row r="1375">
          <cell r="A1375">
            <v>8</v>
          </cell>
          <cell r="B1375" t="str">
            <v>PD</v>
          </cell>
          <cell r="C1375" t="str">
            <v>PS</v>
          </cell>
          <cell r="I1375">
            <v>1</v>
          </cell>
          <cell r="K1375">
            <v>1401</v>
          </cell>
          <cell r="L1375">
            <v>1</v>
          </cell>
          <cell r="N1375" t="str">
            <v>C</v>
          </cell>
          <cell r="P1375">
            <v>796355</v>
          </cell>
        </row>
        <row r="1376">
          <cell r="A1376">
            <v>8</v>
          </cell>
          <cell r="B1376" t="str">
            <v>PD</v>
          </cell>
          <cell r="C1376" t="str">
            <v>PS</v>
          </cell>
          <cell r="I1376">
            <v>1</v>
          </cell>
          <cell r="K1376">
            <v>1403</v>
          </cell>
          <cell r="L1376">
            <v>1</v>
          </cell>
          <cell r="N1376" t="str">
            <v>C</v>
          </cell>
          <cell r="P1376">
            <v>435960</v>
          </cell>
        </row>
        <row r="1377">
          <cell r="A1377">
            <v>8</v>
          </cell>
          <cell r="B1377" t="str">
            <v>PD</v>
          </cell>
          <cell r="C1377" t="str">
            <v>PS</v>
          </cell>
          <cell r="I1377">
            <v>1</v>
          </cell>
          <cell r="K1377">
            <v>1404</v>
          </cell>
          <cell r="L1377">
            <v>1</v>
          </cell>
          <cell r="N1377" t="str">
            <v>C</v>
          </cell>
          <cell r="P1377">
            <v>259795</v>
          </cell>
        </row>
        <row r="1378">
          <cell r="A1378">
            <v>8</v>
          </cell>
          <cell r="B1378" t="str">
            <v>PD</v>
          </cell>
          <cell r="C1378" t="str">
            <v>PS</v>
          </cell>
          <cell r="I1378">
            <v>1</v>
          </cell>
          <cell r="K1378">
            <v>1407</v>
          </cell>
          <cell r="L1378">
            <v>1</v>
          </cell>
          <cell r="N1378" t="str">
            <v>C</v>
          </cell>
          <cell r="P1378">
            <v>21499</v>
          </cell>
        </row>
        <row r="1379">
          <cell r="A1379">
            <v>8</v>
          </cell>
          <cell r="B1379" t="str">
            <v>PD</v>
          </cell>
          <cell r="C1379" t="str">
            <v>PS</v>
          </cell>
          <cell r="I1379">
            <v>1</v>
          </cell>
          <cell r="K1379">
            <v>1501</v>
          </cell>
          <cell r="L1379">
            <v>1</v>
          </cell>
          <cell r="N1379" t="str">
            <v>C</v>
          </cell>
          <cell r="P1379">
            <v>402500</v>
          </cell>
        </row>
        <row r="1380">
          <cell r="A1380">
            <v>8</v>
          </cell>
          <cell r="B1380" t="str">
            <v>PD</v>
          </cell>
          <cell r="C1380" t="str">
            <v>PS</v>
          </cell>
          <cell r="I1380">
            <v>1</v>
          </cell>
          <cell r="K1380">
            <v>1507</v>
          </cell>
          <cell r="L1380">
            <v>1</v>
          </cell>
          <cell r="N1380" t="str">
            <v>C</v>
          </cell>
          <cell r="P1380">
            <v>3421019</v>
          </cell>
        </row>
        <row r="1381">
          <cell r="A1381">
            <v>8</v>
          </cell>
          <cell r="B1381" t="str">
            <v>PD</v>
          </cell>
          <cell r="C1381" t="str">
            <v>PS</v>
          </cell>
          <cell r="I1381">
            <v>1</v>
          </cell>
          <cell r="K1381">
            <v>1508</v>
          </cell>
          <cell r="L1381">
            <v>1</v>
          </cell>
          <cell r="N1381" t="str">
            <v>C</v>
          </cell>
          <cell r="P1381">
            <v>313530</v>
          </cell>
        </row>
        <row r="1382">
          <cell r="A1382">
            <v>8</v>
          </cell>
          <cell r="B1382" t="str">
            <v>PD</v>
          </cell>
          <cell r="C1382" t="str">
            <v>PS</v>
          </cell>
          <cell r="I1382">
            <v>1</v>
          </cell>
          <cell r="K1382">
            <v>1509</v>
          </cell>
          <cell r="L1382">
            <v>1</v>
          </cell>
          <cell r="N1382" t="str">
            <v>C</v>
          </cell>
          <cell r="P1382">
            <v>6495673</v>
          </cell>
        </row>
        <row r="1383">
          <cell r="A1383">
            <v>8</v>
          </cell>
          <cell r="B1383" t="str">
            <v>PD</v>
          </cell>
          <cell r="C1383" t="str">
            <v>PS</v>
          </cell>
          <cell r="I1383">
            <v>1</v>
          </cell>
          <cell r="K1383">
            <v>1511</v>
          </cell>
          <cell r="L1383">
            <v>1</v>
          </cell>
          <cell r="N1383" t="str">
            <v>C</v>
          </cell>
          <cell r="P1383">
            <v>211142</v>
          </cell>
        </row>
        <row r="1384">
          <cell r="A1384">
            <v>8</v>
          </cell>
          <cell r="B1384" t="str">
            <v>PD</v>
          </cell>
          <cell r="C1384" t="str">
            <v>PS</v>
          </cell>
          <cell r="I1384">
            <v>1</v>
          </cell>
          <cell r="K1384">
            <v>1601</v>
          </cell>
          <cell r="L1384">
            <v>1</v>
          </cell>
          <cell r="N1384" t="str">
            <v>C</v>
          </cell>
          <cell r="P1384">
            <v>356163</v>
          </cell>
        </row>
        <row r="1385">
          <cell r="A1385">
            <v>8</v>
          </cell>
          <cell r="B1385" t="str">
            <v>PD</v>
          </cell>
          <cell r="C1385" t="str">
            <v>PS</v>
          </cell>
          <cell r="I1385">
            <v>1</v>
          </cell>
          <cell r="K1385">
            <v>2101</v>
          </cell>
          <cell r="L1385">
            <v>2</v>
          </cell>
          <cell r="N1385" t="str">
            <v>C</v>
          </cell>
          <cell r="P1385">
            <v>160864</v>
          </cell>
        </row>
        <row r="1386">
          <cell r="A1386">
            <v>8</v>
          </cell>
          <cell r="B1386" t="str">
            <v>PD</v>
          </cell>
          <cell r="C1386" t="str">
            <v>PS</v>
          </cell>
          <cell r="I1386">
            <v>1</v>
          </cell>
          <cell r="K1386">
            <v>2102</v>
          </cell>
          <cell r="L1386">
            <v>2</v>
          </cell>
          <cell r="N1386" t="str">
            <v>C</v>
          </cell>
          <cell r="P1386">
            <v>29841</v>
          </cell>
        </row>
        <row r="1387">
          <cell r="A1387">
            <v>8</v>
          </cell>
          <cell r="B1387" t="str">
            <v>PD</v>
          </cell>
          <cell r="C1387" t="str">
            <v>PS</v>
          </cell>
          <cell r="I1387">
            <v>1</v>
          </cell>
          <cell r="K1387">
            <v>2103</v>
          </cell>
          <cell r="L1387">
            <v>2</v>
          </cell>
          <cell r="N1387" t="str">
            <v>C</v>
          </cell>
          <cell r="P1387">
            <v>50480</v>
          </cell>
        </row>
        <row r="1388">
          <cell r="A1388">
            <v>8</v>
          </cell>
          <cell r="B1388" t="str">
            <v>PD</v>
          </cell>
          <cell r="C1388" t="str">
            <v>PS</v>
          </cell>
          <cell r="I1388">
            <v>1</v>
          </cell>
          <cell r="K1388">
            <v>2105</v>
          </cell>
          <cell r="L1388">
            <v>2</v>
          </cell>
          <cell r="N1388" t="str">
            <v>C</v>
          </cell>
          <cell r="P1388">
            <v>111048</v>
          </cell>
        </row>
        <row r="1389">
          <cell r="A1389">
            <v>8</v>
          </cell>
          <cell r="B1389" t="str">
            <v>PD</v>
          </cell>
          <cell r="C1389" t="str">
            <v>PS</v>
          </cell>
          <cell r="I1389">
            <v>1</v>
          </cell>
          <cell r="K1389">
            <v>2106</v>
          </cell>
          <cell r="L1389">
            <v>2</v>
          </cell>
          <cell r="N1389" t="str">
            <v>C</v>
          </cell>
          <cell r="P1389">
            <v>200241</v>
          </cell>
        </row>
        <row r="1390">
          <cell r="A1390">
            <v>8</v>
          </cell>
          <cell r="B1390" t="str">
            <v>PD</v>
          </cell>
          <cell r="C1390" t="str">
            <v>PS</v>
          </cell>
          <cell r="I1390">
            <v>1</v>
          </cell>
          <cell r="K1390">
            <v>2201</v>
          </cell>
          <cell r="L1390">
            <v>2</v>
          </cell>
          <cell r="N1390" t="str">
            <v>C</v>
          </cell>
          <cell r="P1390">
            <v>50846</v>
          </cell>
        </row>
        <row r="1391">
          <cell r="A1391">
            <v>8</v>
          </cell>
          <cell r="B1391" t="str">
            <v>PD</v>
          </cell>
          <cell r="C1391" t="str">
            <v>PS</v>
          </cell>
          <cell r="I1391">
            <v>1</v>
          </cell>
          <cell r="K1391">
            <v>2203</v>
          </cell>
          <cell r="L1391">
            <v>2</v>
          </cell>
          <cell r="N1391" t="str">
            <v>C</v>
          </cell>
          <cell r="P1391">
            <v>6320</v>
          </cell>
        </row>
        <row r="1392">
          <cell r="A1392">
            <v>8</v>
          </cell>
          <cell r="B1392" t="str">
            <v>PD</v>
          </cell>
          <cell r="C1392" t="str">
            <v>PS</v>
          </cell>
          <cell r="I1392">
            <v>1</v>
          </cell>
          <cell r="K1392">
            <v>2302</v>
          </cell>
          <cell r="L1392">
            <v>2</v>
          </cell>
          <cell r="N1392" t="str">
            <v>C</v>
          </cell>
          <cell r="P1392">
            <v>32491</v>
          </cell>
        </row>
        <row r="1393">
          <cell r="A1393">
            <v>8</v>
          </cell>
          <cell r="B1393" t="str">
            <v>PD</v>
          </cell>
          <cell r="C1393" t="str">
            <v>PS</v>
          </cell>
          <cell r="I1393">
            <v>1</v>
          </cell>
          <cell r="K1393">
            <v>2303</v>
          </cell>
          <cell r="L1393">
            <v>2</v>
          </cell>
          <cell r="N1393" t="str">
            <v>C</v>
          </cell>
          <cell r="P1393">
            <v>84240</v>
          </cell>
        </row>
        <row r="1394">
          <cell r="A1394">
            <v>8</v>
          </cell>
          <cell r="B1394" t="str">
            <v>PD</v>
          </cell>
          <cell r="C1394" t="str">
            <v>PS</v>
          </cell>
          <cell r="I1394">
            <v>1</v>
          </cell>
          <cell r="K1394">
            <v>2401</v>
          </cell>
          <cell r="L1394">
            <v>2</v>
          </cell>
          <cell r="N1394" t="str">
            <v>C</v>
          </cell>
          <cell r="P1394">
            <v>75542</v>
          </cell>
        </row>
        <row r="1395">
          <cell r="A1395">
            <v>8</v>
          </cell>
          <cell r="B1395" t="str">
            <v>PD</v>
          </cell>
          <cell r="C1395" t="str">
            <v>PS</v>
          </cell>
          <cell r="I1395">
            <v>1</v>
          </cell>
          <cell r="K1395">
            <v>2402</v>
          </cell>
          <cell r="L1395">
            <v>2</v>
          </cell>
          <cell r="N1395" t="str">
            <v>C</v>
          </cell>
          <cell r="P1395">
            <v>23469</v>
          </cell>
        </row>
        <row r="1396">
          <cell r="A1396">
            <v>8</v>
          </cell>
          <cell r="B1396" t="str">
            <v>PD</v>
          </cell>
          <cell r="C1396" t="str">
            <v>PS</v>
          </cell>
          <cell r="I1396">
            <v>1</v>
          </cell>
          <cell r="K1396">
            <v>2403</v>
          </cell>
          <cell r="L1396">
            <v>2</v>
          </cell>
          <cell r="N1396" t="str">
            <v>C</v>
          </cell>
          <cell r="P1396">
            <v>50295</v>
          </cell>
        </row>
        <row r="1397">
          <cell r="A1397">
            <v>8</v>
          </cell>
          <cell r="B1397" t="str">
            <v>PD</v>
          </cell>
          <cell r="C1397" t="str">
            <v>PS</v>
          </cell>
          <cell r="I1397">
            <v>1</v>
          </cell>
          <cell r="K1397">
            <v>2404</v>
          </cell>
          <cell r="L1397">
            <v>2</v>
          </cell>
          <cell r="N1397" t="str">
            <v>C</v>
          </cell>
          <cell r="P1397">
            <v>52581</v>
          </cell>
        </row>
        <row r="1398">
          <cell r="A1398">
            <v>8</v>
          </cell>
          <cell r="B1398" t="str">
            <v>PD</v>
          </cell>
          <cell r="C1398" t="str">
            <v>PS</v>
          </cell>
          <cell r="I1398">
            <v>1</v>
          </cell>
          <cell r="K1398">
            <v>2504</v>
          </cell>
          <cell r="L1398">
            <v>2</v>
          </cell>
          <cell r="N1398" t="str">
            <v>C</v>
          </cell>
          <cell r="P1398">
            <v>32400</v>
          </cell>
        </row>
        <row r="1399">
          <cell r="A1399">
            <v>8</v>
          </cell>
          <cell r="B1399" t="str">
            <v>PD</v>
          </cell>
          <cell r="C1399" t="str">
            <v>PS</v>
          </cell>
          <cell r="I1399">
            <v>1</v>
          </cell>
          <cell r="K1399">
            <v>2505</v>
          </cell>
          <cell r="L1399">
            <v>2</v>
          </cell>
          <cell r="N1399" t="str">
            <v>C</v>
          </cell>
          <cell r="P1399">
            <v>4200</v>
          </cell>
        </row>
        <row r="1400">
          <cell r="A1400">
            <v>8</v>
          </cell>
          <cell r="B1400" t="str">
            <v>PD</v>
          </cell>
          <cell r="C1400" t="str">
            <v>PS</v>
          </cell>
          <cell r="I1400">
            <v>1</v>
          </cell>
          <cell r="K1400">
            <v>2601</v>
          </cell>
          <cell r="L1400">
            <v>2</v>
          </cell>
          <cell r="N1400" t="str">
            <v>C</v>
          </cell>
          <cell r="P1400">
            <v>200000</v>
          </cell>
        </row>
        <row r="1401">
          <cell r="A1401">
            <v>8</v>
          </cell>
          <cell r="B1401" t="str">
            <v>PD</v>
          </cell>
          <cell r="C1401" t="str">
            <v>PS</v>
          </cell>
          <cell r="I1401">
            <v>1</v>
          </cell>
          <cell r="K1401">
            <v>2701</v>
          </cell>
          <cell r="L1401">
            <v>2</v>
          </cell>
          <cell r="N1401" t="str">
            <v>C</v>
          </cell>
          <cell r="P1401">
            <v>22000</v>
          </cell>
        </row>
        <row r="1402">
          <cell r="A1402">
            <v>8</v>
          </cell>
          <cell r="B1402" t="str">
            <v>PD</v>
          </cell>
          <cell r="C1402" t="str">
            <v>PS</v>
          </cell>
          <cell r="I1402">
            <v>1</v>
          </cell>
          <cell r="K1402">
            <v>2702</v>
          </cell>
          <cell r="L1402">
            <v>2</v>
          </cell>
          <cell r="N1402" t="str">
            <v>C</v>
          </cell>
          <cell r="P1402">
            <v>22640</v>
          </cell>
        </row>
        <row r="1403">
          <cell r="A1403">
            <v>8</v>
          </cell>
          <cell r="B1403" t="str">
            <v>PD</v>
          </cell>
          <cell r="C1403" t="str">
            <v>PS</v>
          </cell>
          <cell r="I1403">
            <v>1</v>
          </cell>
          <cell r="K1403">
            <v>3101</v>
          </cell>
          <cell r="L1403">
            <v>3</v>
          </cell>
          <cell r="N1403" t="str">
            <v>C</v>
          </cell>
          <cell r="P1403">
            <v>54871</v>
          </cell>
        </row>
        <row r="1404">
          <cell r="A1404">
            <v>8</v>
          </cell>
          <cell r="B1404" t="str">
            <v>PD</v>
          </cell>
          <cell r="C1404" t="str">
            <v>PS</v>
          </cell>
          <cell r="I1404">
            <v>1</v>
          </cell>
          <cell r="K1404">
            <v>3103</v>
          </cell>
          <cell r="L1404">
            <v>3</v>
          </cell>
          <cell r="N1404" t="str">
            <v>C</v>
          </cell>
          <cell r="P1404">
            <v>454092</v>
          </cell>
        </row>
        <row r="1405">
          <cell r="A1405">
            <v>8</v>
          </cell>
          <cell r="B1405" t="str">
            <v>PD</v>
          </cell>
          <cell r="C1405" t="str">
            <v>PS</v>
          </cell>
          <cell r="I1405">
            <v>1</v>
          </cell>
          <cell r="K1405">
            <v>3104</v>
          </cell>
          <cell r="L1405">
            <v>3</v>
          </cell>
          <cell r="N1405" t="str">
            <v>C</v>
          </cell>
          <cell r="P1405">
            <v>232145</v>
          </cell>
        </row>
        <row r="1406">
          <cell r="A1406">
            <v>8</v>
          </cell>
          <cell r="B1406" t="str">
            <v>PD</v>
          </cell>
          <cell r="C1406" t="str">
            <v>PS</v>
          </cell>
          <cell r="I1406">
            <v>1</v>
          </cell>
          <cell r="K1406">
            <v>3105</v>
          </cell>
          <cell r="L1406">
            <v>3</v>
          </cell>
          <cell r="N1406" t="str">
            <v>C</v>
          </cell>
          <cell r="P1406">
            <v>26916</v>
          </cell>
        </row>
        <row r="1407">
          <cell r="A1407">
            <v>8</v>
          </cell>
          <cell r="B1407" t="str">
            <v>PD</v>
          </cell>
          <cell r="C1407" t="str">
            <v>PS</v>
          </cell>
          <cell r="I1407">
            <v>1</v>
          </cell>
          <cell r="K1407">
            <v>3106</v>
          </cell>
          <cell r="L1407">
            <v>3</v>
          </cell>
          <cell r="N1407" t="str">
            <v>C</v>
          </cell>
          <cell r="P1407">
            <v>32190</v>
          </cell>
        </row>
        <row r="1408">
          <cell r="A1408">
            <v>8</v>
          </cell>
          <cell r="B1408" t="str">
            <v>PD</v>
          </cell>
          <cell r="C1408" t="str">
            <v>PS</v>
          </cell>
          <cell r="I1408">
            <v>1</v>
          </cell>
          <cell r="K1408">
            <v>3108</v>
          </cell>
          <cell r="L1408">
            <v>3</v>
          </cell>
          <cell r="N1408" t="str">
            <v>C</v>
          </cell>
          <cell r="P1408">
            <v>54765</v>
          </cell>
        </row>
        <row r="1409">
          <cell r="A1409">
            <v>8</v>
          </cell>
          <cell r="B1409" t="str">
            <v>PD</v>
          </cell>
          <cell r="C1409" t="str">
            <v>PS</v>
          </cell>
          <cell r="I1409">
            <v>1</v>
          </cell>
          <cell r="K1409">
            <v>3201</v>
          </cell>
          <cell r="L1409">
            <v>3</v>
          </cell>
          <cell r="N1409" t="str">
            <v>C</v>
          </cell>
          <cell r="P1409">
            <v>863688</v>
          </cell>
        </row>
        <row r="1410">
          <cell r="A1410">
            <v>8</v>
          </cell>
          <cell r="B1410" t="str">
            <v>PD</v>
          </cell>
          <cell r="C1410" t="str">
            <v>PS</v>
          </cell>
          <cell r="I1410">
            <v>1</v>
          </cell>
          <cell r="K1410">
            <v>3212</v>
          </cell>
          <cell r="L1410">
            <v>3</v>
          </cell>
          <cell r="N1410" t="str">
            <v>C</v>
          </cell>
          <cell r="P1410">
            <v>170320</v>
          </cell>
        </row>
        <row r="1411">
          <cell r="A1411">
            <v>8</v>
          </cell>
          <cell r="B1411" t="str">
            <v>PD</v>
          </cell>
          <cell r="C1411" t="str">
            <v>PS</v>
          </cell>
          <cell r="I1411">
            <v>1</v>
          </cell>
          <cell r="K1411">
            <v>3301</v>
          </cell>
          <cell r="L1411">
            <v>3</v>
          </cell>
          <cell r="N1411" t="str">
            <v>C</v>
          </cell>
          <cell r="P1411">
            <v>2548353</v>
          </cell>
        </row>
        <row r="1412">
          <cell r="A1412">
            <v>8</v>
          </cell>
          <cell r="B1412" t="str">
            <v>PD</v>
          </cell>
          <cell r="C1412" t="str">
            <v>PS</v>
          </cell>
          <cell r="I1412">
            <v>1</v>
          </cell>
          <cell r="K1412">
            <v>3302</v>
          </cell>
          <cell r="L1412">
            <v>3</v>
          </cell>
          <cell r="N1412" t="str">
            <v>C</v>
          </cell>
          <cell r="P1412">
            <v>20000</v>
          </cell>
        </row>
        <row r="1413">
          <cell r="A1413">
            <v>8</v>
          </cell>
          <cell r="B1413" t="str">
            <v>PD</v>
          </cell>
          <cell r="C1413" t="str">
            <v>PS</v>
          </cell>
          <cell r="I1413">
            <v>1</v>
          </cell>
          <cell r="K1413">
            <v>3402</v>
          </cell>
          <cell r="L1413">
            <v>3</v>
          </cell>
          <cell r="N1413" t="str">
            <v>C</v>
          </cell>
          <cell r="P1413">
            <v>20000</v>
          </cell>
        </row>
        <row r="1414">
          <cell r="A1414">
            <v>8</v>
          </cell>
          <cell r="B1414" t="str">
            <v>PD</v>
          </cell>
          <cell r="C1414" t="str">
            <v>PS</v>
          </cell>
          <cell r="I1414">
            <v>1</v>
          </cell>
          <cell r="K1414">
            <v>3403</v>
          </cell>
          <cell r="L1414">
            <v>3</v>
          </cell>
          <cell r="N1414" t="str">
            <v>C</v>
          </cell>
          <cell r="P1414">
            <v>34143</v>
          </cell>
        </row>
        <row r="1415">
          <cell r="A1415">
            <v>8</v>
          </cell>
          <cell r="B1415" t="str">
            <v>PD</v>
          </cell>
          <cell r="C1415" t="str">
            <v>PS</v>
          </cell>
          <cell r="I1415">
            <v>1</v>
          </cell>
          <cell r="K1415">
            <v>3404</v>
          </cell>
          <cell r="L1415">
            <v>3</v>
          </cell>
          <cell r="N1415" t="str">
            <v>C</v>
          </cell>
          <cell r="P1415">
            <v>102909</v>
          </cell>
        </row>
        <row r="1416">
          <cell r="A1416">
            <v>8</v>
          </cell>
          <cell r="B1416" t="str">
            <v>PD</v>
          </cell>
          <cell r="C1416" t="str">
            <v>PS</v>
          </cell>
          <cell r="I1416">
            <v>1</v>
          </cell>
          <cell r="K1416">
            <v>3407</v>
          </cell>
          <cell r="L1416">
            <v>3</v>
          </cell>
          <cell r="N1416" t="str">
            <v>C</v>
          </cell>
          <cell r="P1416">
            <v>68110</v>
          </cell>
        </row>
        <row r="1417">
          <cell r="A1417">
            <v>8</v>
          </cell>
          <cell r="B1417" t="str">
            <v>PD</v>
          </cell>
          <cell r="C1417" t="str">
            <v>PS</v>
          </cell>
          <cell r="I1417">
            <v>1</v>
          </cell>
          <cell r="K1417">
            <v>3409</v>
          </cell>
          <cell r="L1417">
            <v>3</v>
          </cell>
          <cell r="N1417" t="str">
            <v>C</v>
          </cell>
          <cell r="P1417">
            <v>58320</v>
          </cell>
        </row>
        <row r="1418">
          <cell r="A1418">
            <v>8</v>
          </cell>
          <cell r="B1418" t="str">
            <v>PD</v>
          </cell>
          <cell r="C1418" t="str">
            <v>PS</v>
          </cell>
          <cell r="I1418">
            <v>1</v>
          </cell>
          <cell r="K1418">
            <v>3415</v>
          </cell>
          <cell r="L1418">
            <v>3</v>
          </cell>
          <cell r="N1418" t="str">
            <v>C</v>
          </cell>
          <cell r="P1418">
            <v>3526</v>
          </cell>
        </row>
        <row r="1419">
          <cell r="A1419">
            <v>8</v>
          </cell>
          <cell r="B1419" t="str">
            <v>PD</v>
          </cell>
          <cell r="C1419" t="str">
            <v>PS</v>
          </cell>
          <cell r="I1419">
            <v>1</v>
          </cell>
          <cell r="K1419">
            <v>3501</v>
          </cell>
          <cell r="L1419">
            <v>3</v>
          </cell>
          <cell r="N1419" t="str">
            <v>C</v>
          </cell>
          <cell r="P1419">
            <v>46380</v>
          </cell>
        </row>
        <row r="1420">
          <cell r="A1420">
            <v>8</v>
          </cell>
          <cell r="B1420" t="str">
            <v>PD</v>
          </cell>
          <cell r="C1420" t="str">
            <v>PS</v>
          </cell>
          <cell r="I1420">
            <v>1</v>
          </cell>
          <cell r="K1420">
            <v>3502</v>
          </cell>
          <cell r="L1420">
            <v>3</v>
          </cell>
          <cell r="N1420" t="str">
            <v>C</v>
          </cell>
          <cell r="P1420">
            <v>100000</v>
          </cell>
        </row>
        <row r="1421">
          <cell r="A1421">
            <v>8</v>
          </cell>
          <cell r="B1421" t="str">
            <v>PD</v>
          </cell>
          <cell r="C1421" t="str">
            <v>PS</v>
          </cell>
          <cell r="I1421">
            <v>1</v>
          </cell>
          <cell r="K1421">
            <v>3504</v>
          </cell>
          <cell r="L1421">
            <v>3</v>
          </cell>
          <cell r="N1421" t="str">
            <v>C</v>
          </cell>
          <cell r="P1421">
            <v>46800</v>
          </cell>
        </row>
        <row r="1422">
          <cell r="A1422">
            <v>8</v>
          </cell>
          <cell r="B1422" t="str">
            <v>PD</v>
          </cell>
          <cell r="C1422" t="str">
            <v>PS</v>
          </cell>
          <cell r="I1422">
            <v>1</v>
          </cell>
          <cell r="K1422">
            <v>3505</v>
          </cell>
          <cell r="L1422">
            <v>3</v>
          </cell>
          <cell r="N1422" t="str">
            <v>C</v>
          </cell>
          <cell r="P1422">
            <v>2000</v>
          </cell>
        </row>
        <row r="1423">
          <cell r="A1423">
            <v>8</v>
          </cell>
          <cell r="B1423" t="str">
            <v>PD</v>
          </cell>
          <cell r="C1423" t="str">
            <v>PS</v>
          </cell>
          <cell r="I1423">
            <v>1</v>
          </cell>
          <cell r="K1423">
            <v>3506</v>
          </cell>
          <cell r="L1423">
            <v>3</v>
          </cell>
          <cell r="N1423" t="str">
            <v>C</v>
          </cell>
          <cell r="P1423">
            <v>175200</v>
          </cell>
        </row>
        <row r="1424">
          <cell r="A1424">
            <v>8</v>
          </cell>
          <cell r="B1424" t="str">
            <v>PD</v>
          </cell>
          <cell r="C1424" t="str">
            <v>PS</v>
          </cell>
          <cell r="I1424">
            <v>1</v>
          </cell>
          <cell r="K1424">
            <v>3511</v>
          </cell>
          <cell r="L1424">
            <v>3</v>
          </cell>
          <cell r="N1424" t="str">
            <v>C</v>
          </cell>
          <cell r="P1424">
            <v>184087</v>
          </cell>
        </row>
        <row r="1425">
          <cell r="A1425">
            <v>8</v>
          </cell>
          <cell r="B1425" t="str">
            <v>PD</v>
          </cell>
          <cell r="C1425" t="str">
            <v>PS</v>
          </cell>
          <cell r="I1425">
            <v>1</v>
          </cell>
          <cell r="K1425">
            <v>3512</v>
          </cell>
          <cell r="L1425">
            <v>3</v>
          </cell>
          <cell r="N1425" t="str">
            <v>C</v>
          </cell>
          <cell r="P1425">
            <v>9296</v>
          </cell>
        </row>
        <row r="1426">
          <cell r="A1426">
            <v>8</v>
          </cell>
          <cell r="B1426" t="str">
            <v>PD</v>
          </cell>
          <cell r="C1426" t="str">
            <v>PS</v>
          </cell>
          <cell r="I1426">
            <v>1</v>
          </cell>
          <cell r="K1426">
            <v>3603</v>
          </cell>
          <cell r="L1426">
            <v>3</v>
          </cell>
          <cell r="N1426" t="str">
            <v>C</v>
          </cell>
          <cell r="P1426">
            <v>51342</v>
          </cell>
        </row>
        <row r="1427">
          <cell r="A1427">
            <v>8</v>
          </cell>
          <cell r="B1427" t="str">
            <v>PD</v>
          </cell>
          <cell r="C1427" t="str">
            <v>PS</v>
          </cell>
          <cell r="I1427">
            <v>1</v>
          </cell>
          <cell r="K1427">
            <v>3604</v>
          </cell>
          <cell r="L1427">
            <v>3</v>
          </cell>
          <cell r="N1427" t="str">
            <v>C</v>
          </cell>
          <cell r="P1427">
            <v>30804</v>
          </cell>
        </row>
        <row r="1428">
          <cell r="A1428">
            <v>8</v>
          </cell>
          <cell r="B1428" t="str">
            <v>PD</v>
          </cell>
          <cell r="C1428" t="str">
            <v>PS</v>
          </cell>
          <cell r="I1428">
            <v>1</v>
          </cell>
          <cell r="K1428">
            <v>3606</v>
          </cell>
          <cell r="L1428">
            <v>3</v>
          </cell>
          <cell r="N1428" t="str">
            <v>C</v>
          </cell>
          <cell r="P1428">
            <v>239090</v>
          </cell>
        </row>
        <row r="1429">
          <cell r="A1429">
            <v>8</v>
          </cell>
          <cell r="B1429" t="str">
            <v>PD</v>
          </cell>
          <cell r="C1429" t="str">
            <v>PS</v>
          </cell>
          <cell r="I1429">
            <v>1</v>
          </cell>
          <cell r="K1429">
            <v>3703</v>
          </cell>
          <cell r="L1429">
            <v>3</v>
          </cell>
          <cell r="N1429" t="str">
            <v>C</v>
          </cell>
          <cell r="P1429">
            <v>36186</v>
          </cell>
        </row>
        <row r="1430">
          <cell r="A1430">
            <v>8</v>
          </cell>
          <cell r="B1430" t="str">
            <v>PD</v>
          </cell>
          <cell r="C1430" t="str">
            <v>PS</v>
          </cell>
          <cell r="I1430">
            <v>1</v>
          </cell>
          <cell r="K1430">
            <v>3802</v>
          </cell>
          <cell r="L1430">
            <v>3</v>
          </cell>
          <cell r="N1430" t="str">
            <v>C</v>
          </cell>
          <cell r="P1430">
            <v>273760</v>
          </cell>
        </row>
        <row r="1431">
          <cell r="A1431">
            <v>8</v>
          </cell>
          <cell r="B1431" t="str">
            <v>PD</v>
          </cell>
          <cell r="C1431" t="str">
            <v>PS</v>
          </cell>
          <cell r="I1431">
            <v>1</v>
          </cell>
          <cell r="K1431">
            <v>3803</v>
          </cell>
          <cell r="L1431">
            <v>3</v>
          </cell>
          <cell r="N1431" t="str">
            <v>C</v>
          </cell>
          <cell r="P1431">
            <v>40000</v>
          </cell>
        </row>
        <row r="1432">
          <cell r="A1432">
            <v>8</v>
          </cell>
          <cell r="B1432" t="str">
            <v>PD</v>
          </cell>
          <cell r="C1432" t="str">
            <v>PS</v>
          </cell>
          <cell r="I1432">
            <v>1</v>
          </cell>
          <cell r="K1432">
            <v>4103</v>
          </cell>
          <cell r="L1432">
            <v>4</v>
          </cell>
          <cell r="N1432" t="str">
            <v>C</v>
          </cell>
          <cell r="P1432">
            <v>12800</v>
          </cell>
        </row>
        <row r="1433">
          <cell r="A1433">
            <v>8</v>
          </cell>
          <cell r="B1433" t="str">
            <v>PD</v>
          </cell>
          <cell r="C1433" t="str">
            <v>PS</v>
          </cell>
          <cell r="I1433">
            <v>1</v>
          </cell>
          <cell r="K1433">
            <v>4104</v>
          </cell>
          <cell r="L1433">
            <v>4</v>
          </cell>
          <cell r="N1433" t="str">
            <v>C</v>
          </cell>
          <cell r="P1433">
            <v>12000</v>
          </cell>
        </row>
        <row r="1434">
          <cell r="A1434">
            <v>8</v>
          </cell>
          <cell r="B1434" t="str">
            <v>PD</v>
          </cell>
          <cell r="C1434" t="str">
            <v>PS</v>
          </cell>
          <cell r="I1434">
            <v>1</v>
          </cell>
          <cell r="K1434">
            <v>4105</v>
          </cell>
          <cell r="L1434">
            <v>4</v>
          </cell>
          <cell r="N1434" t="str">
            <v>C</v>
          </cell>
          <cell r="P1434">
            <v>6945</v>
          </cell>
        </row>
        <row r="1435">
          <cell r="A1435">
            <v>8</v>
          </cell>
          <cell r="B1435" t="str">
            <v>PD</v>
          </cell>
          <cell r="C1435" t="str">
            <v>PS</v>
          </cell>
          <cell r="I1435">
            <v>1</v>
          </cell>
          <cell r="K1435">
            <v>1103</v>
          </cell>
          <cell r="L1435">
            <v>1</v>
          </cell>
          <cell r="N1435" t="str">
            <v>C</v>
          </cell>
          <cell r="P1435">
            <v>4356453</v>
          </cell>
        </row>
        <row r="1436">
          <cell r="A1436">
            <v>8</v>
          </cell>
          <cell r="B1436" t="str">
            <v>PD</v>
          </cell>
          <cell r="C1436" t="str">
            <v>PS</v>
          </cell>
          <cell r="I1436">
            <v>1</v>
          </cell>
          <cell r="K1436">
            <v>1301</v>
          </cell>
          <cell r="L1436">
            <v>1</v>
          </cell>
          <cell r="N1436" t="str">
            <v>C</v>
          </cell>
          <cell r="P1436">
            <v>23140</v>
          </cell>
        </row>
        <row r="1437">
          <cell r="A1437">
            <v>8</v>
          </cell>
          <cell r="B1437" t="str">
            <v>PD</v>
          </cell>
          <cell r="C1437" t="str">
            <v>PS</v>
          </cell>
          <cell r="I1437">
            <v>1</v>
          </cell>
          <cell r="K1437">
            <v>1305</v>
          </cell>
          <cell r="L1437">
            <v>1</v>
          </cell>
          <cell r="N1437" t="str">
            <v>C</v>
          </cell>
          <cell r="P1437">
            <v>124700</v>
          </cell>
        </row>
        <row r="1438">
          <cell r="A1438">
            <v>8</v>
          </cell>
          <cell r="B1438" t="str">
            <v>PD</v>
          </cell>
          <cell r="C1438" t="str">
            <v>PS</v>
          </cell>
          <cell r="I1438">
            <v>1</v>
          </cell>
          <cell r="K1438">
            <v>1401</v>
          </cell>
          <cell r="L1438">
            <v>1</v>
          </cell>
          <cell r="N1438" t="str">
            <v>C</v>
          </cell>
          <cell r="P1438">
            <v>455060</v>
          </cell>
        </row>
        <row r="1439">
          <cell r="A1439">
            <v>8</v>
          </cell>
          <cell r="B1439" t="str">
            <v>PD</v>
          </cell>
          <cell r="C1439" t="str">
            <v>PS</v>
          </cell>
          <cell r="I1439">
            <v>1</v>
          </cell>
          <cell r="K1439">
            <v>1403</v>
          </cell>
          <cell r="L1439">
            <v>1</v>
          </cell>
          <cell r="N1439" t="str">
            <v>C</v>
          </cell>
          <cell r="P1439">
            <v>249120</v>
          </cell>
        </row>
        <row r="1440">
          <cell r="A1440">
            <v>8</v>
          </cell>
          <cell r="B1440" t="str">
            <v>PD</v>
          </cell>
          <cell r="C1440" t="str">
            <v>PS</v>
          </cell>
          <cell r="I1440">
            <v>1</v>
          </cell>
          <cell r="K1440">
            <v>1404</v>
          </cell>
          <cell r="L1440">
            <v>1</v>
          </cell>
          <cell r="N1440" t="str">
            <v>C</v>
          </cell>
          <cell r="P1440">
            <v>148454</v>
          </cell>
        </row>
        <row r="1441">
          <cell r="A1441">
            <v>8</v>
          </cell>
          <cell r="B1441" t="str">
            <v>PD</v>
          </cell>
          <cell r="C1441" t="str">
            <v>PS</v>
          </cell>
          <cell r="I1441">
            <v>1</v>
          </cell>
          <cell r="K1441">
            <v>1407</v>
          </cell>
          <cell r="L1441">
            <v>1</v>
          </cell>
          <cell r="N1441" t="str">
            <v>C</v>
          </cell>
          <cell r="P1441">
            <v>12285</v>
          </cell>
        </row>
        <row r="1442">
          <cell r="A1442">
            <v>8</v>
          </cell>
          <cell r="B1442" t="str">
            <v>PD</v>
          </cell>
          <cell r="C1442" t="str">
            <v>PS</v>
          </cell>
          <cell r="I1442">
            <v>1</v>
          </cell>
          <cell r="K1442">
            <v>1501</v>
          </cell>
          <cell r="L1442">
            <v>1</v>
          </cell>
          <cell r="N1442" t="str">
            <v>C</v>
          </cell>
          <cell r="P1442">
            <v>230000</v>
          </cell>
        </row>
        <row r="1443">
          <cell r="A1443">
            <v>8</v>
          </cell>
          <cell r="B1443" t="str">
            <v>PD</v>
          </cell>
          <cell r="C1443" t="str">
            <v>PS</v>
          </cell>
          <cell r="I1443">
            <v>1</v>
          </cell>
          <cell r="K1443">
            <v>1507</v>
          </cell>
          <cell r="L1443">
            <v>1</v>
          </cell>
          <cell r="N1443" t="str">
            <v>C</v>
          </cell>
          <cell r="P1443">
            <v>1954868</v>
          </cell>
        </row>
        <row r="1444">
          <cell r="A1444">
            <v>8</v>
          </cell>
          <cell r="B1444" t="str">
            <v>PD</v>
          </cell>
          <cell r="C1444" t="str">
            <v>PS</v>
          </cell>
          <cell r="I1444">
            <v>1</v>
          </cell>
          <cell r="K1444">
            <v>1508</v>
          </cell>
          <cell r="L1444">
            <v>1</v>
          </cell>
          <cell r="N1444" t="str">
            <v>C</v>
          </cell>
          <cell r="P1444">
            <v>179160</v>
          </cell>
        </row>
        <row r="1445">
          <cell r="A1445">
            <v>8</v>
          </cell>
          <cell r="B1445" t="str">
            <v>PD</v>
          </cell>
          <cell r="C1445" t="str">
            <v>PS</v>
          </cell>
          <cell r="I1445">
            <v>1</v>
          </cell>
          <cell r="K1445">
            <v>1509</v>
          </cell>
          <cell r="L1445">
            <v>1</v>
          </cell>
          <cell r="N1445" t="str">
            <v>C</v>
          </cell>
          <cell r="P1445">
            <v>3711813</v>
          </cell>
        </row>
        <row r="1446">
          <cell r="A1446">
            <v>8</v>
          </cell>
          <cell r="B1446" t="str">
            <v>PD</v>
          </cell>
          <cell r="C1446" t="str">
            <v>PS</v>
          </cell>
          <cell r="I1446">
            <v>1</v>
          </cell>
          <cell r="K1446">
            <v>1511</v>
          </cell>
          <cell r="L1446">
            <v>1</v>
          </cell>
          <cell r="N1446" t="str">
            <v>C</v>
          </cell>
          <cell r="P1446">
            <v>120653</v>
          </cell>
        </row>
        <row r="1447">
          <cell r="A1447">
            <v>8</v>
          </cell>
          <cell r="B1447" t="str">
            <v>PD</v>
          </cell>
          <cell r="C1447" t="str">
            <v>PS</v>
          </cell>
          <cell r="I1447">
            <v>1</v>
          </cell>
          <cell r="K1447">
            <v>1601</v>
          </cell>
          <cell r="L1447">
            <v>1</v>
          </cell>
          <cell r="N1447" t="str">
            <v>C</v>
          </cell>
          <cell r="P1447">
            <v>203522</v>
          </cell>
        </row>
        <row r="1448">
          <cell r="A1448">
            <v>8</v>
          </cell>
          <cell r="B1448" t="str">
            <v>PD</v>
          </cell>
          <cell r="C1448" t="str">
            <v>PS</v>
          </cell>
          <cell r="I1448">
            <v>1</v>
          </cell>
          <cell r="K1448">
            <v>2101</v>
          </cell>
          <cell r="L1448">
            <v>2</v>
          </cell>
          <cell r="N1448" t="str">
            <v>C</v>
          </cell>
          <cell r="P1448">
            <v>92497</v>
          </cell>
        </row>
        <row r="1449">
          <cell r="A1449">
            <v>8</v>
          </cell>
          <cell r="B1449" t="str">
            <v>PD</v>
          </cell>
          <cell r="C1449" t="str">
            <v>PS</v>
          </cell>
          <cell r="I1449">
            <v>1</v>
          </cell>
          <cell r="K1449">
            <v>2102</v>
          </cell>
          <cell r="L1449">
            <v>2</v>
          </cell>
          <cell r="N1449" t="str">
            <v>C</v>
          </cell>
          <cell r="P1449">
            <v>17159</v>
          </cell>
        </row>
        <row r="1450">
          <cell r="A1450">
            <v>8</v>
          </cell>
          <cell r="B1450" t="str">
            <v>PD</v>
          </cell>
          <cell r="C1450" t="str">
            <v>PS</v>
          </cell>
          <cell r="I1450">
            <v>1</v>
          </cell>
          <cell r="K1450">
            <v>2103</v>
          </cell>
          <cell r="L1450">
            <v>2</v>
          </cell>
          <cell r="N1450" t="str">
            <v>C</v>
          </cell>
          <cell r="P1450">
            <v>29026</v>
          </cell>
        </row>
        <row r="1451">
          <cell r="A1451">
            <v>8</v>
          </cell>
          <cell r="B1451" t="str">
            <v>PD</v>
          </cell>
          <cell r="C1451" t="str">
            <v>PS</v>
          </cell>
          <cell r="I1451">
            <v>1</v>
          </cell>
          <cell r="K1451">
            <v>2105</v>
          </cell>
          <cell r="L1451">
            <v>2</v>
          </cell>
          <cell r="N1451" t="str">
            <v>C</v>
          </cell>
          <cell r="P1451">
            <v>63853</v>
          </cell>
        </row>
        <row r="1452">
          <cell r="A1452">
            <v>8</v>
          </cell>
          <cell r="B1452" t="str">
            <v>PD</v>
          </cell>
          <cell r="C1452" t="str">
            <v>PS</v>
          </cell>
          <cell r="I1452">
            <v>1</v>
          </cell>
          <cell r="K1452">
            <v>2106</v>
          </cell>
          <cell r="L1452">
            <v>2</v>
          </cell>
          <cell r="N1452" t="str">
            <v>C</v>
          </cell>
          <cell r="P1452">
            <v>115196</v>
          </cell>
        </row>
        <row r="1453">
          <cell r="A1453">
            <v>8</v>
          </cell>
          <cell r="B1453" t="str">
            <v>PD</v>
          </cell>
          <cell r="C1453" t="str">
            <v>PS</v>
          </cell>
          <cell r="I1453">
            <v>1</v>
          </cell>
          <cell r="K1453">
            <v>2201</v>
          </cell>
          <cell r="L1453">
            <v>2</v>
          </cell>
          <cell r="N1453" t="str">
            <v>C</v>
          </cell>
          <cell r="P1453">
            <v>29236</v>
          </cell>
        </row>
        <row r="1454">
          <cell r="A1454">
            <v>8</v>
          </cell>
          <cell r="B1454" t="str">
            <v>PD</v>
          </cell>
          <cell r="C1454" t="str">
            <v>PS</v>
          </cell>
          <cell r="I1454">
            <v>1</v>
          </cell>
          <cell r="K1454">
            <v>2203</v>
          </cell>
          <cell r="L1454">
            <v>2</v>
          </cell>
          <cell r="N1454" t="str">
            <v>C</v>
          </cell>
          <cell r="P1454">
            <v>3634</v>
          </cell>
        </row>
        <row r="1455">
          <cell r="A1455">
            <v>8</v>
          </cell>
          <cell r="B1455" t="str">
            <v>PD</v>
          </cell>
          <cell r="C1455" t="str">
            <v>PS</v>
          </cell>
          <cell r="I1455">
            <v>1</v>
          </cell>
          <cell r="K1455">
            <v>2302</v>
          </cell>
          <cell r="L1455">
            <v>2</v>
          </cell>
          <cell r="N1455" t="str">
            <v>C</v>
          </cell>
          <cell r="P1455">
            <v>18682</v>
          </cell>
        </row>
        <row r="1456">
          <cell r="A1456">
            <v>8</v>
          </cell>
          <cell r="B1456" t="str">
            <v>PD</v>
          </cell>
          <cell r="C1456" t="str">
            <v>PS</v>
          </cell>
          <cell r="I1456">
            <v>1</v>
          </cell>
          <cell r="K1456">
            <v>2303</v>
          </cell>
          <cell r="L1456">
            <v>2</v>
          </cell>
          <cell r="N1456" t="str">
            <v>C</v>
          </cell>
          <cell r="P1456">
            <v>48438</v>
          </cell>
        </row>
        <row r="1457">
          <cell r="A1457">
            <v>8</v>
          </cell>
          <cell r="B1457" t="str">
            <v>PD</v>
          </cell>
          <cell r="C1457" t="str">
            <v>PS</v>
          </cell>
          <cell r="I1457">
            <v>1</v>
          </cell>
          <cell r="K1457">
            <v>2401</v>
          </cell>
          <cell r="L1457">
            <v>2</v>
          </cell>
          <cell r="N1457" t="str">
            <v>C</v>
          </cell>
          <cell r="P1457">
            <v>43437</v>
          </cell>
        </row>
        <row r="1458">
          <cell r="A1458">
            <v>8</v>
          </cell>
          <cell r="B1458" t="str">
            <v>PD</v>
          </cell>
          <cell r="C1458" t="str">
            <v>PS</v>
          </cell>
          <cell r="I1458">
            <v>1</v>
          </cell>
          <cell r="K1458">
            <v>2402</v>
          </cell>
          <cell r="L1458">
            <v>2</v>
          </cell>
          <cell r="N1458" t="str">
            <v>C</v>
          </cell>
          <cell r="P1458">
            <v>13495</v>
          </cell>
        </row>
        <row r="1459">
          <cell r="A1459">
            <v>8</v>
          </cell>
          <cell r="B1459" t="str">
            <v>PD</v>
          </cell>
          <cell r="C1459" t="str">
            <v>PS</v>
          </cell>
          <cell r="I1459">
            <v>1</v>
          </cell>
          <cell r="K1459">
            <v>2403</v>
          </cell>
          <cell r="L1459">
            <v>2</v>
          </cell>
          <cell r="N1459" t="str">
            <v>C</v>
          </cell>
          <cell r="P1459">
            <v>28919</v>
          </cell>
        </row>
        <row r="1460">
          <cell r="A1460">
            <v>8</v>
          </cell>
          <cell r="B1460" t="str">
            <v>PD</v>
          </cell>
          <cell r="C1460" t="str">
            <v>PS</v>
          </cell>
          <cell r="I1460">
            <v>1</v>
          </cell>
          <cell r="K1460">
            <v>2404</v>
          </cell>
          <cell r="L1460">
            <v>2</v>
          </cell>
          <cell r="N1460" t="str">
            <v>C</v>
          </cell>
          <cell r="P1460">
            <v>30234</v>
          </cell>
        </row>
        <row r="1461">
          <cell r="A1461">
            <v>8</v>
          </cell>
          <cell r="B1461" t="str">
            <v>PD</v>
          </cell>
          <cell r="C1461" t="str">
            <v>PS</v>
          </cell>
          <cell r="I1461">
            <v>1</v>
          </cell>
          <cell r="K1461">
            <v>2504</v>
          </cell>
          <cell r="L1461">
            <v>2</v>
          </cell>
          <cell r="N1461" t="str">
            <v>C</v>
          </cell>
          <cell r="P1461">
            <v>18630</v>
          </cell>
        </row>
        <row r="1462">
          <cell r="A1462">
            <v>8</v>
          </cell>
          <cell r="B1462" t="str">
            <v>PD</v>
          </cell>
          <cell r="C1462" t="str">
            <v>PS</v>
          </cell>
          <cell r="I1462">
            <v>1</v>
          </cell>
          <cell r="K1462">
            <v>2505</v>
          </cell>
          <cell r="L1462">
            <v>2</v>
          </cell>
          <cell r="N1462" t="str">
            <v>C</v>
          </cell>
          <cell r="P1462">
            <v>2415</v>
          </cell>
        </row>
        <row r="1463">
          <cell r="A1463">
            <v>8</v>
          </cell>
          <cell r="B1463" t="str">
            <v>PD</v>
          </cell>
          <cell r="C1463" t="str">
            <v>PS</v>
          </cell>
          <cell r="I1463">
            <v>1</v>
          </cell>
          <cell r="K1463">
            <v>2601</v>
          </cell>
          <cell r="L1463">
            <v>2</v>
          </cell>
          <cell r="N1463" t="str">
            <v>C</v>
          </cell>
          <cell r="P1463">
            <v>125572</v>
          </cell>
        </row>
        <row r="1464">
          <cell r="A1464">
            <v>8</v>
          </cell>
          <cell r="B1464" t="str">
            <v>PD</v>
          </cell>
          <cell r="C1464" t="str">
            <v>PS</v>
          </cell>
          <cell r="I1464">
            <v>1</v>
          </cell>
          <cell r="K1464">
            <v>2701</v>
          </cell>
          <cell r="L1464">
            <v>2</v>
          </cell>
          <cell r="N1464" t="str">
            <v>C</v>
          </cell>
          <cell r="P1464">
            <v>12650</v>
          </cell>
        </row>
        <row r="1465">
          <cell r="A1465">
            <v>8</v>
          </cell>
          <cell r="B1465" t="str">
            <v>PD</v>
          </cell>
          <cell r="C1465" t="str">
            <v>PS</v>
          </cell>
          <cell r="I1465">
            <v>1</v>
          </cell>
          <cell r="K1465">
            <v>2702</v>
          </cell>
          <cell r="L1465">
            <v>2</v>
          </cell>
          <cell r="N1465" t="str">
            <v>C</v>
          </cell>
          <cell r="P1465">
            <v>13018</v>
          </cell>
        </row>
        <row r="1466">
          <cell r="A1466">
            <v>8</v>
          </cell>
          <cell r="B1466" t="str">
            <v>PD</v>
          </cell>
          <cell r="C1466" t="str">
            <v>PS</v>
          </cell>
          <cell r="I1466">
            <v>1</v>
          </cell>
          <cell r="K1466">
            <v>3101</v>
          </cell>
          <cell r="L1466">
            <v>3</v>
          </cell>
          <cell r="N1466" t="str">
            <v>C</v>
          </cell>
          <cell r="P1466">
            <v>31551</v>
          </cell>
        </row>
        <row r="1467">
          <cell r="A1467">
            <v>8</v>
          </cell>
          <cell r="B1467" t="str">
            <v>PD</v>
          </cell>
          <cell r="C1467" t="str">
            <v>PS</v>
          </cell>
          <cell r="I1467">
            <v>1</v>
          </cell>
          <cell r="K1467">
            <v>3103</v>
          </cell>
          <cell r="L1467">
            <v>3</v>
          </cell>
          <cell r="N1467" t="str">
            <v>C</v>
          </cell>
          <cell r="P1467">
            <v>261103</v>
          </cell>
        </row>
        <row r="1468">
          <cell r="A1468">
            <v>8</v>
          </cell>
          <cell r="B1468" t="str">
            <v>PD</v>
          </cell>
          <cell r="C1468" t="str">
            <v>PS</v>
          </cell>
          <cell r="I1468">
            <v>1</v>
          </cell>
          <cell r="K1468">
            <v>3104</v>
          </cell>
          <cell r="L1468">
            <v>3</v>
          </cell>
          <cell r="N1468" t="str">
            <v>C</v>
          </cell>
          <cell r="P1468">
            <v>133483</v>
          </cell>
        </row>
        <row r="1469">
          <cell r="A1469">
            <v>8</v>
          </cell>
          <cell r="B1469" t="str">
            <v>PD</v>
          </cell>
          <cell r="C1469" t="str">
            <v>PS</v>
          </cell>
          <cell r="I1469">
            <v>1</v>
          </cell>
          <cell r="K1469">
            <v>3105</v>
          </cell>
          <cell r="L1469">
            <v>3</v>
          </cell>
          <cell r="N1469" t="str">
            <v>C</v>
          </cell>
          <cell r="P1469">
            <v>15477</v>
          </cell>
        </row>
        <row r="1470">
          <cell r="A1470">
            <v>8</v>
          </cell>
          <cell r="B1470" t="str">
            <v>PD</v>
          </cell>
          <cell r="C1470" t="str">
            <v>PS</v>
          </cell>
          <cell r="I1470">
            <v>1</v>
          </cell>
          <cell r="K1470">
            <v>3106</v>
          </cell>
          <cell r="L1470">
            <v>3</v>
          </cell>
          <cell r="N1470" t="str">
            <v>C</v>
          </cell>
          <cell r="P1470">
            <v>18509</v>
          </cell>
        </row>
        <row r="1471">
          <cell r="A1471">
            <v>8</v>
          </cell>
          <cell r="B1471" t="str">
            <v>PD</v>
          </cell>
          <cell r="C1471" t="str">
            <v>PS</v>
          </cell>
          <cell r="I1471">
            <v>1</v>
          </cell>
          <cell r="K1471">
            <v>3108</v>
          </cell>
          <cell r="L1471">
            <v>3</v>
          </cell>
          <cell r="N1471" t="str">
            <v>C</v>
          </cell>
          <cell r="P1471">
            <v>31490</v>
          </cell>
        </row>
        <row r="1472">
          <cell r="A1472">
            <v>8</v>
          </cell>
          <cell r="B1472" t="str">
            <v>PD</v>
          </cell>
          <cell r="C1472" t="str">
            <v>PS</v>
          </cell>
          <cell r="I1472">
            <v>1</v>
          </cell>
          <cell r="K1472">
            <v>3201</v>
          </cell>
          <cell r="L1472">
            <v>3</v>
          </cell>
          <cell r="N1472" t="str">
            <v>C</v>
          </cell>
          <cell r="P1472">
            <v>726620</v>
          </cell>
        </row>
        <row r="1473">
          <cell r="A1473">
            <v>8</v>
          </cell>
          <cell r="B1473" t="str">
            <v>PD</v>
          </cell>
          <cell r="C1473" t="str">
            <v>PS</v>
          </cell>
          <cell r="I1473">
            <v>1</v>
          </cell>
          <cell r="K1473">
            <v>3212</v>
          </cell>
          <cell r="L1473">
            <v>3</v>
          </cell>
          <cell r="N1473" t="str">
            <v>C</v>
          </cell>
          <cell r="P1473">
            <v>97934</v>
          </cell>
        </row>
        <row r="1474">
          <cell r="A1474">
            <v>8</v>
          </cell>
          <cell r="B1474" t="str">
            <v>PD</v>
          </cell>
          <cell r="C1474" t="str">
            <v>PS</v>
          </cell>
          <cell r="I1474">
            <v>1</v>
          </cell>
          <cell r="K1474">
            <v>3301</v>
          </cell>
          <cell r="L1474">
            <v>3</v>
          </cell>
          <cell r="N1474" t="str">
            <v>C</v>
          </cell>
          <cell r="P1474">
            <v>1638449</v>
          </cell>
        </row>
        <row r="1475">
          <cell r="A1475">
            <v>8</v>
          </cell>
          <cell r="B1475" t="str">
            <v>PD</v>
          </cell>
          <cell r="C1475" t="str">
            <v>PS</v>
          </cell>
          <cell r="I1475">
            <v>1</v>
          </cell>
          <cell r="K1475">
            <v>3302</v>
          </cell>
          <cell r="L1475">
            <v>3</v>
          </cell>
          <cell r="N1475" t="str">
            <v>C</v>
          </cell>
          <cell r="P1475">
            <v>11500</v>
          </cell>
        </row>
        <row r="1476">
          <cell r="A1476">
            <v>8</v>
          </cell>
          <cell r="B1476" t="str">
            <v>PD</v>
          </cell>
          <cell r="C1476" t="str">
            <v>PS</v>
          </cell>
          <cell r="I1476">
            <v>1</v>
          </cell>
          <cell r="K1476">
            <v>3402</v>
          </cell>
          <cell r="L1476">
            <v>3</v>
          </cell>
          <cell r="N1476" t="str">
            <v>C</v>
          </cell>
          <cell r="P1476">
            <v>11500</v>
          </cell>
        </row>
        <row r="1477">
          <cell r="A1477">
            <v>8</v>
          </cell>
          <cell r="B1477" t="str">
            <v>PD</v>
          </cell>
          <cell r="C1477" t="str">
            <v>PS</v>
          </cell>
          <cell r="I1477">
            <v>1</v>
          </cell>
          <cell r="K1477">
            <v>3403</v>
          </cell>
          <cell r="L1477">
            <v>3</v>
          </cell>
          <cell r="N1477" t="str">
            <v>C</v>
          </cell>
          <cell r="P1477">
            <v>19632</v>
          </cell>
        </row>
        <row r="1478">
          <cell r="A1478">
            <v>8</v>
          </cell>
          <cell r="B1478" t="str">
            <v>PD</v>
          </cell>
          <cell r="C1478" t="str">
            <v>PS</v>
          </cell>
          <cell r="I1478">
            <v>1</v>
          </cell>
          <cell r="K1478">
            <v>3404</v>
          </cell>
          <cell r="L1478">
            <v>3</v>
          </cell>
          <cell r="N1478" t="str">
            <v>C</v>
          </cell>
          <cell r="P1478">
            <v>59173</v>
          </cell>
        </row>
        <row r="1479">
          <cell r="A1479">
            <v>8</v>
          </cell>
          <cell r="B1479" t="str">
            <v>PD</v>
          </cell>
          <cell r="C1479" t="str">
            <v>PS</v>
          </cell>
          <cell r="I1479">
            <v>1</v>
          </cell>
          <cell r="K1479">
            <v>3407</v>
          </cell>
          <cell r="L1479">
            <v>3</v>
          </cell>
          <cell r="N1479" t="str">
            <v>C</v>
          </cell>
          <cell r="P1479">
            <v>39163</v>
          </cell>
        </row>
        <row r="1480">
          <cell r="A1480">
            <v>8</v>
          </cell>
          <cell r="B1480" t="str">
            <v>PD</v>
          </cell>
          <cell r="C1480" t="str">
            <v>PS</v>
          </cell>
          <cell r="I1480">
            <v>1</v>
          </cell>
          <cell r="K1480">
            <v>3409</v>
          </cell>
          <cell r="L1480">
            <v>3</v>
          </cell>
          <cell r="N1480" t="str">
            <v>C</v>
          </cell>
          <cell r="P1480">
            <v>33534</v>
          </cell>
        </row>
        <row r="1481">
          <cell r="A1481">
            <v>8</v>
          </cell>
          <cell r="B1481" t="str">
            <v>PD</v>
          </cell>
          <cell r="C1481" t="str">
            <v>PS</v>
          </cell>
          <cell r="I1481">
            <v>1</v>
          </cell>
          <cell r="K1481">
            <v>3415</v>
          </cell>
          <cell r="L1481">
            <v>3</v>
          </cell>
          <cell r="N1481" t="str">
            <v>C</v>
          </cell>
          <cell r="P1481">
            <v>2027</v>
          </cell>
        </row>
        <row r="1482">
          <cell r="A1482">
            <v>8</v>
          </cell>
          <cell r="B1482" t="str">
            <v>PD</v>
          </cell>
          <cell r="C1482" t="str">
            <v>PS</v>
          </cell>
          <cell r="I1482">
            <v>1</v>
          </cell>
          <cell r="K1482">
            <v>3501</v>
          </cell>
          <cell r="L1482">
            <v>3</v>
          </cell>
          <cell r="N1482" t="str">
            <v>C</v>
          </cell>
          <cell r="P1482">
            <v>26669</v>
          </cell>
        </row>
        <row r="1483">
          <cell r="A1483">
            <v>8</v>
          </cell>
          <cell r="B1483" t="str">
            <v>PD</v>
          </cell>
          <cell r="C1483" t="str">
            <v>PS</v>
          </cell>
          <cell r="I1483">
            <v>1</v>
          </cell>
          <cell r="K1483">
            <v>3502</v>
          </cell>
          <cell r="L1483">
            <v>3</v>
          </cell>
          <cell r="N1483" t="str">
            <v>C</v>
          </cell>
          <cell r="P1483">
            <v>57500</v>
          </cell>
        </row>
        <row r="1484">
          <cell r="A1484">
            <v>8</v>
          </cell>
          <cell r="B1484" t="str">
            <v>PD</v>
          </cell>
          <cell r="C1484" t="str">
            <v>PS</v>
          </cell>
          <cell r="I1484">
            <v>1</v>
          </cell>
          <cell r="K1484">
            <v>3504</v>
          </cell>
          <cell r="L1484">
            <v>3</v>
          </cell>
          <cell r="N1484" t="str">
            <v>C</v>
          </cell>
          <cell r="P1484">
            <v>26910</v>
          </cell>
        </row>
        <row r="1485">
          <cell r="A1485">
            <v>8</v>
          </cell>
          <cell r="B1485" t="str">
            <v>PD</v>
          </cell>
          <cell r="C1485" t="str">
            <v>PS</v>
          </cell>
          <cell r="I1485">
            <v>1</v>
          </cell>
          <cell r="K1485">
            <v>3505</v>
          </cell>
          <cell r="L1485">
            <v>3</v>
          </cell>
          <cell r="N1485" t="str">
            <v>C</v>
          </cell>
          <cell r="P1485">
            <v>1150</v>
          </cell>
        </row>
        <row r="1486">
          <cell r="A1486">
            <v>8</v>
          </cell>
          <cell r="B1486" t="str">
            <v>PD</v>
          </cell>
          <cell r="C1486" t="str">
            <v>PS</v>
          </cell>
          <cell r="I1486">
            <v>1</v>
          </cell>
          <cell r="K1486">
            <v>3506</v>
          </cell>
          <cell r="L1486">
            <v>3</v>
          </cell>
          <cell r="N1486" t="str">
            <v>C</v>
          </cell>
          <cell r="P1486">
            <v>100740</v>
          </cell>
        </row>
        <row r="1487">
          <cell r="A1487">
            <v>8</v>
          </cell>
          <cell r="B1487" t="str">
            <v>PD</v>
          </cell>
          <cell r="C1487" t="str">
            <v>PS</v>
          </cell>
          <cell r="I1487">
            <v>1</v>
          </cell>
          <cell r="K1487">
            <v>3511</v>
          </cell>
          <cell r="L1487">
            <v>3</v>
          </cell>
          <cell r="N1487" t="str">
            <v>C</v>
          </cell>
          <cell r="P1487">
            <v>105850</v>
          </cell>
        </row>
        <row r="1488">
          <cell r="A1488">
            <v>8</v>
          </cell>
          <cell r="B1488" t="str">
            <v>PD</v>
          </cell>
          <cell r="C1488" t="str">
            <v>PS</v>
          </cell>
          <cell r="I1488">
            <v>1</v>
          </cell>
          <cell r="K1488">
            <v>3512</v>
          </cell>
          <cell r="L1488">
            <v>3</v>
          </cell>
          <cell r="N1488" t="str">
            <v>C</v>
          </cell>
          <cell r="P1488">
            <v>5345</v>
          </cell>
        </row>
        <row r="1489">
          <cell r="A1489">
            <v>8</v>
          </cell>
          <cell r="B1489" t="str">
            <v>PD</v>
          </cell>
          <cell r="C1489" t="str">
            <v>PS</v>
          </cell>
          <cell r="I1489">
            <v>1</v>
          </cell>
          <cell r="K1489">
            <v>3603</v>
          </cell>
          <cell r="L1489">
            <v>3</v>
          </cell>
          <cell r="N1489" t="str">
            <v>C</v>
          </cell>
          <cell r="P1489">
            <v>29522</v>
          </cell>
        </row>
        <row r="1490">
          <cell r="A1490">
            <v>8</v>
          </cell>
          <cell r="B1490" t="str">
            <v>PD</v>
          </cell>
          <cell r="C1490" t="str">
            <v>PS</v>
          </cell>
          <cell r="I1490">
            <v>1</v>
          </cell>
          <cell r="K1490">
            <v>3604</v>
          </cell>
          <cell r="L1490">
            <v>3</v>
          </cell>
          <cell r="N1490" t="str">
            <v>C</v>
          </cell>
          <cell r="P1490">
            <v>17712</v>
          </cell>
        </row>
        <row r="1491">
          <cell r="A1491">
            <v>8</v>
          </cell>
          <cell r="B1491" t="str">
            <v>PD</v>
          </cell>
          <cell r="C1491" t="str">
            <v>PS</v>
          </cell>
          <cell r="I1491">
            <v>1</v>
          </cell>
          <cell r="K1491">
            <v>3606</v>
          </cell>
          <cell r="L1491">
            <v>3</v>
          </cell>
          <cell r="N1491" t="str">
            <v>C</v>
          </cell>
          <cell r="P1491">
            <v>137477</v>
          </cell>
        </row>
        <row r="1492">
          <cell r="A1492">
            <v>8</v>
          </cell>
          <cell r="B1492" t="str">
            <v>PD</v>
          </cell>
          <cell r="C1492" t="str">
            <v>PS</v>
          </cell>
          <cell r="I1492">
            <v>1</v>
          </cell>
          <cell r="K1492">
            <v>3703</v>
          </cell>
          <cell r="L1492">
            <v>3</v>
          </cell>
          <cell r="N1492" t="str">
            <v>C</v>
          </cell>
          <cell r="P1492">
            <v>20805</v>
          </cell>
        </row>
        <row r="1493">
          <cell r="A1493">
            <v>8</v>
          </cell>
          <cell r="B1493" t="str">
            <v>PD</v>
          </cell>
          <cell r="C1493" t="str">
            <v>PS</v>
          </cell>
          <cell r="I1493">
            <v>1</v>
          </cell>
          <cell r="K1493">
            <v>3802</v>
          </cell>
          <cell r="L1493">
            <v>3</v>
          </cell>
          <cell r="N1493" t="str">
            <v>C</v>
          </cell>
          <cell r="P1493">
            <v>157412</v>
          </cell>
        </row>
        <row r="1494">
          <cell r="A1494">
            <v>8</v>
          </cell>
          <cell r="B1494" t="str">
            <v>PD</v>
          </cell>
          <cell r="C1494" t="str">
            <v>PS</v>
          </cell>
          <cell r="I1494">
            <v>1</v>
          </cell>
          <cell r="K1494">
            <v>3803</v>
          </cell>
          <cell r="L1494">
            <v>3</v>
          </cell>
          <cell r="N1494" t="str">
            <v>C</v>
          </cell>
          <cell r="P1494">
            <v>23000</v>
          </cell>
        </row>
        <row r="1495">
          <cell r="A1495">
            <v>8</v>
          </cell>
          <cell r="B1495" t="str">
            <v>PD</v>
          </cell>
          <cell r="C1495" t="str">
            <v>PS</v>
          </cell>
          <cell r="I1495">
            <v>1</v>
          </cell>
          <cell r="K1495">
            <v>4103</v>
          </cell>
          <cell r="L1495">
            <v>4</v>
          </cell>
          <cell r="N1495" t="str">
            <v>C</v>
          </cell>
          <cell r="P1495">
            <v>7360</v>
          </cell>
        </row>
        <row r="1496">
          <cell r="A1496">
            <v>8</v>
          </cell>
          <cell r="B1496" t="str">
            <v>PD</v>
          </cell>
          <cell r="C1496" t="str">
            <v>PS</v>
          </cell>
          <cell r="I1496">
            <v>1</v>
          </cell>
          <cell r="K1496">
            <v>4104</v>
          </cell>
          <cell r="L1496">
            <v>4</v>
          </cell>
          <cell r="N1496" t="str">
            <v>C</v>
          </cell>
          <cell r="P1496">
            <v>6900</v>
          </cell>
        </row>
        <row r="1497">
          <cell r="A1497">
            <v>8</v>
          </cell>
          <cell r="B1497" t="str">
            <v>PD</v>
          </cell>
          <cell r="C1497" t="str">
            <v>PS</v>
          </cell>
          <cell r="I1497">
            <v>1</v>
          </cell>
          <cell r="K1497">
            <v>4105</v>
          </cell>
          <cell r="L1497">
            <v>4</v>
          </cell>
          <cell r="N1497" t="str">
            <v>C</v>
          </cell>
          <cell r="P1497">
            <v>3993</v>
          </cell>
        </row>
        <row r="1498">
          <cell r="A1498">
            <v>8</v>
          </cell>
          <cell r="B1498" t="str">
            <v>PD</v>
          </cell>
          <cell r="C1498" t="str">
            <v>PS</v>
          </cell>
          <cell r="I1498">
            <v>1</v>
          </cell>
          <cell r="K1498">
            <v>1103</v>
          </cell>
          <cell r="L1498">
            <v>1</v>
          </cell>
          <cell r="N1498" t="str">
            <v>C</v>
          </cell>
          <cell r="P1498">
            <v>217823</v>
          </cell>
        </row>
        <row r="1499">
          <cell r="A1499">
            <v>8</v>
          </cell>
          <cell r="B1499" t="str">
            <v>PD</v>
          </cell>
          <cell r="C1499" t="str">
            <v>PS</v>
          </cell>
          <cell r="I1499">
            <v>1</v>
          </cell>
          <cell r="K1499">
            <v>1301</v>
          </cell>
          <cell r="L1499">
            <v>1</v>
          </cell>
          <cell r="N1499" t="str">
            <v>C</v>
          </cell>
          <cell r="P1499">
            <v>1157</v>
          </cell>
        </row>
        <row r="1500">
          <cell r="A1500">
            <v>8</v>
          </cell>
          <cell r="B1500" t="str">
            <v>PD</v>
          </cell>
          <cell r="C1500" t="str">
            <v>PS</v>
          </cell>
          <cell r="I1500">
            <v>1</v>
          </cell>
          <cell r="K1500">
            <v>1305</v>
          </cell>
          <cell r="L1500">
            <v>1</v>
          </cell>
          <cell r="N1500" t="str">
            <v>C</v>
          </cell>
          <cell r="P1500">
            <v>6235</v>
          </cell>
        </row>
        <row r="1501">
          <cell r="A1501">
            <v>8</v>
          </cell>
          <cell r="B1501" t="str">
            <v>PD</v>
          </cell>
          <cell r="C1501" t="str">
            <v>PS</v>
          </cell>
          <cell r="I1501">
            <v>1</v>
          </cell>
          <cell r="K1501">
            <v>1401</v>
          </cell>
          <cell r="L1501">
            <v>1</v>
          </cell>
          <cell r="N1501" t="str">
            <v>C</v>
          </cell>
          <cell r="P1501">
            <v>22753</v>
          </cell>
        </row>
        <row r="1502">
          <cell r="A1502">
            <v>8</v>
          </cell>
          <cell r="B1502" t="str">
            <v>PD</v>
          </cell>
          <cell r="C1502" t="str">
            <v>PS</v>
          </cell>
          <cell r="I1502">
            <v>1</v>
          </cell>
          <cell r="K1502">
            <v>1403</v>
          </cell>
          <cell r="L1502">
            <v>1</v>
          </cell>
          <cell r="N1502" t="str">
            <v>C</v>
          </cell>
          <cell r="P1502">
            <v>12456</v>
          </cell>
        </row>
        <row r="1503">
          <cell r="A1503">
            <v>8</v>
          </cell>
          <cell r="B1503" t="str">
            <v>PD</v>
          </cell>
          <cell r="C1503" t="str">
            <v>PS</v>
          </cell>
          <cell r="I1503">
            <v>1</v>
          </cell>
          <cell r="K1503">
            <v>1404</v>
          </cell>
          <cell r="L1503">
            <v>1</v>
          </cell>
          <cell r="N1503" t="str">
            <v>C</v>
          </cell>
          <cell r="P1503">
            <v>7423</v>
          </cell>
        </row>
        <row r="1504">
          <cell r="A1504">
            <v>8</v>
          </cell>
          <cell r="B1504" t="str">
            <v>PD</v>
          </cell>
          <cell r="C1504" t="str">
            <v>PS</v>
          </cell>
          <cell r="I1504">
            <v>1</v>
          </cell>
          <cell r="K1504">
            <v>1407</v>
          </cell>
          <cell r="L1504">
            <v>1</v>
          </cell>
          <cell r="N1504" t="str">
            <v>C</v>
          </cell>
          <cell r="P1504">
            <v>617</v>
          </cell>
        </row>
        <row r="1505">
          <cell r="A1505">
            <v>8</v>
          </cell>
          <cell r="B1505" t="str">
            <v>PD</v>
          </cell>
          <cell r="C1505" t="str">
            <v>PS</v>
          </cell>
          <cell r="I1505">
            <v>1</v>
          </cell>
          <cell r="K1505">
            <v>1501</v>
          </cell>
          <cell r="L1505">
            <v>1</v>
          </cell>
          <cell r="N1505" t="str">
            <v>C</v>
          </cell>
          <cell r="P1505">
            <v>11500</v>
          </cell>
        </row>
        <row r="1506">
          <cell r="A1506">
            <v>8</v>
          </cell>
          <cell r="B1506" t="str">
            <v>PD</v>
          </cell>
          <cell r="C1506" t="str">
            <v>PS</v>
          </cell>
          <cell r="I1506">
            <v>1</v>
          </cell>
          <cell r="K1506">
            <v>1507</v>
          </cell>
          <cell r="L1506">
            <v>1</v>
          </cell>
          <cell r="N1506" t="str">
            <v>C</v>
          </cell>
          <cell r="P1506">
            <v>97743</v>
          </cell>
        </row>
        <row r="1507">
          <cell r="A1507">
            <v>8</v>
          </cell>
          <cell r="B1507" t="str">
            <v>PD</v>
          </cell>
          <cell r="C1507" t="str">
            <v>PS</v>
          </cell>
          <cell r="I1507">
            <v>1</v>
          </cell>
          <cell r="K1507">
            <v>1508</v>
          </cell>
          <cell r="L1507">
            <v>1</v>
          </cell>
          <cell r="N1507" t="str">
            <v>C</v>
          </cell>
          <cell r="P1507">
            <v>8958</v>
          </cell>
        </row>
        <row r="1508">
          <cell r="A1508">
            <v>8</v>
          </cell>
          <cell r="B1508" t="str">
            <v>PD</v>
          </cell>
          <cell r="C1508" t="str">
            <v>PS</v>
          </cell>
          <cell r="I1508">
            <v>1</v>
          </cell>
          <cell r="K1508">
            <v>1509</v>
          </cell>
          <cell r="L1508">
            <v>1</v>
          </cell>
          <cell r="N1508" t="str">
            <v>C</v>
          </cell>
          <cell r="P1508">
            <v>185591</v>
          </cell>
        </row>
        <row r="1509">
          <cell r="A1509">
            <v>8</v>
          </cell>
          <cell r="B1509" t="str">
            <v>PD</v>
          </cell>
          <cell r="C1509" t="str">
            <v>PS</v>
          </cell>
          <cell r="I1509">
            <v>1</v>
          </cell>
          <cell r="K1509">
            <v>1511</v>
          </cell>
          <cell r="L1509">
            <v>1</v>
          </cell>
          <cell r="N1509" t="str">
            <v>C</v>
          </cell>
          <cell r="P1509">
            <v>6033</v>
          </cell>
        </row>
        <row r="1510">
          <cell r="A1510">
            <v>8</v>
          </cell>
          <cell r="B1510" t="str">
            <v>PD</v>
          </cell>
          <cell r="C1510" t="str">
            <v>PS</v>
          </cell>
          <cell r="I1510">
            <v>1</v>
          </cell>
          <cell r="K1510">
            <v>1601</v>
          </cell>
          <cell r="L1510">
            <v>1</v>
          </cell>
          <cell r="N1510" t="str">
            <v>C</v>
          </cell>
          <cell r="P1510">
            <v>10176</v>
          </cell>
        </row>
        <row r="1511">
          <cell r="A1511">
            <v>8</v>
          </cell>
          <cell r="B1511" t="str">
            <v>PD</v>
          </cell>
          <cell r="C1511" t="str">
            <v>PS</v>
          </cell>
          <cell r="I1511">
            <v>1</v>
          </cell>
          <cell r="K1511">
            <v>2101</v>
          </cell>
          <cell r="L1511">
            <v>2</v>
          </cell>
          <cell r="N1511" t="str">
            <v>C</v>
          </cell>
          <cell r="P1511">
            <v>4022</v>
          </cell>
        </row>
        <row r="1512">
          <cell r="A1512">
            <v>8</v>
          </cell>
          <cell r="B1512" t="str">
            <v>PD</v>
          </cell>
          <cell r="C1512" t="str">
            <v>PS</v>
          </cell>
          <cell r="I1512">
            <v>1</v>
          </cell>
          <cell r="K1512">
            <v>2102</v>
          </cell>
          <cell r="L1512">
            <v>2</v>
          </cell>
          <cell r="N1512" t="str">
            <v>C</v>
          </cell>
          <cell r="P1512">
            <v>746</v>
          </cell>
        </row>
        <row r="1513">
          <cell r="A1513">
            <v>8</v>
          </cell>
          <cell r="B1513" t="str">
            <v>PD</v>
          </cell>
          <cell r="C1513" t="str">
            <v>PS</v>
          </cell>
          <cell r="I1513">
            <v>1</v>
          </cell>
          <cell r="K1513">
            <v>2103</v>
          </cell>
          <cell r="L1513">
            <v>2</v>
          </cell>
          <cell r="N1513" t="str">
            <v>C</v>
          </cell>
          <cell r="P1513">
            <v>1262</v>
          </cell>
        </row>
        <row r="1514">
          <cell r="A1514">
            <v>8</v>
          </cell>
          <cell r="B1514" t="str">
            <v>PD</v>
          </cell>
          <cell r="C1514" t="str">
            <v>PS</v>
          </cell>
          <cell r="I1514">
            <v>1</v>
          </cell>
          <cell r="K1514">
            <v>2105</v>
          </cell>
          <cell r="L1514">
            <v>2</v>
          </cell>
          <cell r="N1514" t="str">
            <v>C</v>
          </cell>
          <cell r="P1514">
            <v>2776</v>
          </cell>
        </row>
        <row r="1515">
          <cell r="A1515">
            <v>8</v>
          </cell>
          <cell r="B1515" t="str">
            <v>PD</v>
          </cell>
          <cell r="C1515" t="str">
            <v>PS</v>
          </cell>
          <cell r="I1515">
            <v>1</v>
          </cell>
          <cell r="K1515">
            <v>2106</v>
          </cell>
          <cell r="L1515">
            <v>2</v>
          </cell>
          <cell r="N1515" t="str">
            <v>C</v>
          </cell>
          <cell r="P1515">
            <v>5009</v>
          </cell>
        </row>
        <row r="1516">
          <cell r="A1516">
            <v>8</v>
          </cell>
          <cell r="B1516" t="str">
            <v>PD</v>
          </cell>
          <cell r="C1516" t="str">
            <v>PS</v>
          </cell>
          <cell r="I1516">
            <v>1</v>
          </cell>
          <cell r="K1516">
            <v>2201</v>
          </cell>
          <cell r="L1516">
            <v>2</v>
          </cell>
          <cell r="N1516" t="str">
            <v>C</v>
          </cell>
          <cell r="P1516">
            <v>1271</v>
          </cell>
        </row>
        <row r="1517">
          <cell r="A1517">
            <v>8</v>
          </cell>
          <cell r="B1517" t="str">
            <v>PD</v>
          </cell>
          <cell r="C1517" t="str">
            <v>PS</v>
          </cell>
          <cell r="I1517">
            <v>1</v>
          </cell>
          <cell r="K1517">
            <v>2203</v>
          </cell>
          <cell r="L1517">
            <v>2</v>
          </cell>
          <cell r="N1517" t="str">
            <v>C</v>
          </cell>
          <cell r="P1517">
            <v>158</v>
          </cell>
        </row>
        <row r="1518">
          <cell r="A1518">
            <v>8</v>
          </cell>
          <cell r="B1518" t="str">
            <v>PD</v>
          </cell>
          <cell r="C1518" t="str">
            <v>PS</v>
          </cell>
          <cell r="I1518">
            <v>1</v>
          </cell>
          <cell r="K1518">
            <v>2302</v>
          </cell>
          <cell r="L1518">
            <v>2</v>
          </cell>
          <cell r="N1518" t="str">
            <v>C</v>
          </cell>
          <cell r="P1518">
            <v>812</v>
          </cell>
        </row>
        <row r="1519">
          <cell r="A1519">
            <v>8</v>
          </cell>
          <cell r="B1519" t="str">
            <v>PD</v>
          </cell>
          <cell r="C1519" t="str">
            <v>PS</v>
          </cell>
          <cell r="I1519">
            <v>1</v>
          </cell>
          <cell r="K1519">
            <v>2303</v>
          </cell>
          <cell r="L1519">
            <v>2</v>
          </cell>
          <cell r="N1519" t="str">
            <v>C</v>
          </cell>
          <cell r="P1519">
            <v>2106</v>
          </cell>
        </row>
        <row r="1520">
          <cell r="A1520">
            <v>8</v>
          </cell>
          <cell r="B1520" t="str">
            <v>PD</v>
          </cell>
          <cell r="C1520" t="str">
            <v>PS</v>
          </cell>
          <cell r="I1520">
            <v>1</v>
          </cell>
          <cell r="K1520">
            <v>2401</v>
          </cell>
          <cell r="L1520">
            <v>2</v>
          </cell>
          <cell r="N1520" t="str">
            <v>C</v>
          </cell>
          <cell r="P1520">
            <v>1889</v>
          </cell>
        </row>
        <row r="1521">
          <cell r="A1521">
            <v>8</v>
          </cell>
          <cell r="B1521" t="str">
            <v>PD</v>
          </cell>
          <cell r="C1521" t="str">
            <v>PS</v>
          </cell>
          <cell r="I1521">
            <v>1</v>
          </cell>
          <cell r="K1521">
            <v>2402</v>
          </cell>
          <cell r="L1521">
            <v>2</v>
          </cell>
          <cell r="N1521" t="str">
            <v>C</v>
          </cell>
          <cell r="P1521">
            <v>587</v>
          </cell>
        </row>
        <row r="1522">
          <cell r="A1522">
            <v>8</v>
          </cell>
          <cell r="B1522" t="str">
            <v>PD</v>
          </cell>
          <cell r="C1522" t="str">
            <v>PS</v>
          </cell>
          <cell r="I1522">
            <v>1</v>
          </cell>
          <cell r="K1522">
            <v>2403</v>
          </cell>
          <cell r="L1522">
            <v>2</v>
          </cell>
          <cell r="N1522" t="str">
            <v>C</v>
          </cell>
          <cell r="P1522">
            <v>1257</v>
          </cell>
        </row>
        <row r="1523">
          <cell r="A1523">
            <v>8</v>
          </cell>
          <cell r="B1523" t="str">
            <v>PD</v>
          </cell>
          <cell r="C1523" t="str">
            <v>PS</v>
          </cell>
          <cell r="I1523">
            <v>1</v>
          </cell>
          <cell r="K1523">
            <v>2404</v>
          </cell>
          <cell r="L1523">
            <v>2</v>
          </cell>
          <cell r="N1523" t="str">
            <v>C</v>
          </cell>
          <cell r="P1523">
            <v>1315</v>
          </cell>
        </row>
        <row r="1524">
          <cell r="A1524">
            <v>8</v>
          </cell>
          <cell r="B1524" t="str">
            <v>PD</v>
          </cell>
          <cell r="C1524" t="str">
            <v>PS</v>
          </cell>
          <cell r="I1524">
            <v>1</v>
          </cell>
          <cell r="K1524">
            <v>2504</v>
          </cell>
          <cell r="L1524">
            <v>2</v>
          </cell>
          <cell r="N1524" t="str">
            <v>C</v>
          </cell>
          <cell r="P1524">
            <v>810</v>
          </cell>
        </row>
        <row r="1525">
          <cell r="A1525">
            <v>8</v>
          </cell>
          <cell r="B1525" t="str">
            <v>PD</v>
          </cell>
          <cell r="C1525" t="str">
            <v>PS</v>
          </cell>
          <cell r="I1525">
            <v>1</v>
          </cell>
          <cell r="K1525">
            <v>2505</v>
          </cell>
          <cell r="L1525">
            <v>2</v>
          </cell>
          <cell r="N1525" t="str">
            <v>C</v>
          </cell>
          <cell r="P1525">
            <v>105</v>
          </cell>
        </row>
        <row r="1526">
          <cell r="A1526">
            <v>8</v>
          </cell>
          <cell r="B1526" t="str">
            <v>PD</v>
          </cell>
          <cell r="C1526" t="str">
            <v>PS</v>
          </cell>
          <cell r="I1526">
            <v>1</v>
          </cell>
          <cell r="K1526">
            <v>2601</v>
          </cell>
          <cell r="L1526">
            <v>2</v>
          </cell>
          <cell r="N1526" t="str">
            <v>C</v>
          </cell>
          <cell r="P1526">
            <v>5522</v>
          </cell>
        </row>
        <row r="1527">
          <cell r="A1527">
            <v>8</v>
          </cell>
          <cell r="B1527" t="str">
            <v>PD</v>
          </cell>
          <cell r="C1527" t="str">
            <v>PS</v>
          </cell>
          <cell r="I1527">
            <v>1</v>
          </cell>
          <cell r="K1527">
            <v>2701</v>
          </cell>
          <cell r="L1527">
            <v>2</v>
          </cell>
          <cell r="N1527" t="str">
            <v>C</v>
          </cell>
          <cell r="P1527">
            <v>550</v>
          </cell>
        </row>
        <row r="1528">
          <cell r="A1528">
            <v>8</v>
          </cell>
          <cell r="B1528" t="str">
            <v>PD</v>
          </cell>
          <cell r="C1528" t="str">
            <v>PS</v>
          </cell>
          <cell r="I1528">
            <v>1</v>
          </cell>
          <cell r="K1528">
            <v>2702</v>
          </cell>
          <cell r="L1528">
            <v>2</v>
          </cell>
          <cell r="N1528" t="str">
            <v>C</v>
          </cell>
          <cell r="P1528">
            <v>566</v>
          </cell>
        </row>
        <row r="1529">
          <cell r="A1529">
            <v>8</v>
          </cell>
          <cell r="B1529" t="str">
            <v>PD</v>
          </cell>
          <cell r="C1529" t="str">
            <v>PS</v>
          </cell>
          <cell r="I1529">
            <v>1</v>
          </cell>
          <cell r="K1529">
            <v>3101</v>
          </cell>
          <cell r="L1529">
            <v>3</v>
          </cell>
          <cell r="N1529" t="str">
            <v>C</v>
          </cell>
          <cell r="P1529">
            <v>1372</v>
          </cell>
        </row>
        <row r="1530">
          <cell r="A1530">
            <v>8</v>
          </cell>
          <cell r="B1530" t="str">
            <v>PD</v>
          </cell>
          <cell r="C1530" t="str">
            <v>PS</v>
          </cell>
          <cell r="I1530">
            <v>1</v>
          </cell>
          <cell r="K1530">
            <v>3103</v>
          </cell>
          <cell r="L1530">
            <v>3</v>
          </cell>
          <cell r="N1530" t="str">
            <v>C</v>
          </cell>
          <cell r="P1530">
            <v>11353</v>
          </cell>
        </row>
        <row r="1531">
          <cell r="A1531">
            <v>8</v>
          </cell>
          <cell r="B1531" t="str">
            <v>PD</v>
          </cell>
          <cell r="C1531" t="str">
            <v>PS</v>
          </cell>
          <cell r="I1531">
            <v>1</v>
          </cell>
          <cell r="K1531">
            <v>3104</v>
          </cell>
          <cell r="L1531">
            <v>3</v>
          </cell>
          <cell r="N1531" t="str">
            <v>C</v>
          </cell>
          <cell r="P1531">
            <v>5805</v>
          </cell>
        </row>
        <row r="1532">
          <cell r="A1532">
            <v>8</v>
          </cell>
          <cell r="B1532" t="str">
            <v>PD</v>
          </cell>
          <cell r="C1532" t="str">
            <v>PS</v>
          </cell>
          <cell r="I1532">
            <v>1</v>
          </cell>
          <cell r="K1532">
            <v>3105</v>
          </cell>
          <cell r="L1532">
            <v>3</v>
          </cell>
          <cell r="N1532" t="str">
            <v>C</v>
          </cell>
          <cell r="P1532">
            <v>675</v>
          </cell>
        </row>
        <row r="1533">
          <cell r="A1533">
            <v>8</v>
          </cell>
          <cell r="B1533" t="str">
            <v>PD</v>
          </cell>
          <cell r="C1533" t="str">
            <v>PS</v>
          </cell>
          <cell r="I1533">
            <v>1</v>
          </cell>
          <cell r="K1533">
            <v>3106</v>
          </cell>
          <cell r="L1533">
            <v>3</v>
          </cell>
          <cell r="N1533" t="str">
            <v>C</v>
          </cell>
          <cell r="P1533">
            <v>805</v>
          </cell>
        </row>
        <row r="1534">
          <cell r="A1534">
            <v>8</v>
          </cell>
          <cell r="B1534" t="str">
            <v>PD</v>
          </cell>
          <cell r="C1534" t="str">
            <v>PS</v>
          </cell>
          <cell r="I1534">
            <v>1</v>
          </cell>
          <cell r="K1534">
            <v>3108</v>
          </cell>
          <cell r="L1534">
            <v>3</v>
          </cell>
          <cell r="N1534" t="str">
            <v>C</v>
          </cell>
          <cell r="P1534">
            <v>1369</v>
          </cell>
        </row>
        <row r="1535">
          <cell r="A1535">
            <v>8</v>
          </cell>
          <cell r="B1535" t="str">
            <v>PD</v>
          </cell>
          <cell r="C1535" t="str">
            <v>PS</v>
          </cell>
          <cell r="I1535">
            <v>1</v>
          </cell>
          <cell r="K1535">
            <v>3201</v>
          </cell>
          <cell r="L1535">
            <v>3</v>
          </cell>
          <cell r="N1535" t="str">
            <v>C</v>
          </cell>
          <cell r="P1535">
            <v>31592</v>
          </cell>
        </row>
        <row r="1536">
          <cell r="A1536">
            <v>8</v>
          </cell>
          <cell r="B1536" t="str">
            <v>PD</v>
          </cell>
          <cell r="C1536" t="str">
            <v>PS</v>
          </cell>
          <cell r="I1536">
            <v>1</v>
          </cell>
          <cell r="K1536">
            <v>3212</v>
          </cell>
          <cell r="L1536">
            <v>3</v>
          </cell>
          <cell r="N1536" t="str">
            <v>C</v>
          </cell>
          <cell r="P1536">
            <v>4258</v>
          </cell>
        </row>
        <row r="1537">
          <cell r="A1537">
            <v>8</v>
          </cell>
          <cell r="B1537" t="str">
            <v>PD</v>
          </cell>
          <cell r="C1537" t="str">
            <v>PS</v>
          </cell>
          <cell r="I1537">
            <v>1</v>
          </cell>
          <cell r="K1537">
            <v>3301</v>
          </cell>
          <cell r="L1537">
            <v>3</v>
          </cell>
          <cell r="N1537" t="str">
            <v>C</v>
          </cell>
          <cell r="P1537">
            <v>71237</v>
          </cell>
        </row>
        <row r="1538">
          <cell r="A1538">
            <v>8</v>
          </cell>
          <cell r="B1538" t="str">
            <v>PD</v>
          </cell>
          <cell r="C1538" t="str">
            <v>PS</v>
          </cell>
          <cell r="I1538">
            <v>1</v>
          </cell>
          <cell r="K1538">
            <v>3302</v>
          </cell>
          <cell r="L1538">
            <v>3</v>
          </cell>
          <cell r="N1538" t="str">
            <v>C</v>
          </cell>
          <cell r="P1538">
            <v>500</v>
          </cell>
        </row>
        <row r="1539">
          <cell r="A1539">
            <v>8</v>
          </cell>
          <cell r="B1539" t="str">
            <v>PD</v>
          </cell>
          <cell r="C1539" t="str">
            <v>PS</v>
          </cell>
          <cell r="I1539">
            <v>1</v>
          </cell>
          <cell r="K1539">
            <v>3402</v>
          </cell>
          <cell r="L1539">
            <v>3</v>
          </cell>
          <cell r="N1539" t="str">
            <v>C</v>
          </cell>
          <cell r="P1539">
            <v>500</v>
          </cell>
        </row>
        <row r="1540">
          <cell r="A1540">
            <v>8</v>
          </cell>
          <cell r="B1540" t="str">
            <v>PD</v>
          </cell>
          <cell r="C1540" t="str">
            <v>PS</v>
          </cell>
          <cell r="I1540">
            <v>1</v>
          </cell>
          <cell r="K1540">
            <v>3403</v>
          </cell>
          <cell r="L1540">
            <v>3</v>
          </cell>
          <cell r="N1540" t="str">
            <v>C</v>
          </cell>
          <cell r="P1540">
            <v>2573</v>
          </cell>
        </row>
        <row r="1541">
          <cell r="A1541">
            <v>8</v>
          </cell>
          <cell r="B1541" t="str">
            <v>PD</v>
          </cell>
          <cell r="C1541" t="str">
            <v>PS</v>
          </cell>
          <cell r="I1541">
            <v>1</v>
          </cell>
          <cell r="K1541">
            <v>3407</v>
          </cell>
          <cell r="L1541">
            <v>3</v>
          </cell>
          <cell r="N1541" t="str">
            <v>C</v>
          </cell>
          <cell r="P1541">
            <v>1703</v>
          </cell>
        </row>
        <row r="1542">
          <cell r="A1542">
            <v>8</v>
          </cell>
          <cell r="B1542" t="str">
            <v>PD</v>
          </cell>
          <cell r="C1542" t="str">
            <v>PS</v>
          </cell>
          <cell r="I1542">
            <v>1</v>
          </cell>
          <cell r="K1542">
            <v>3409</v>
          </cell>
          <cell r="L1542">
            <v>3</v>
          </cell>
          <cell r="N1542" t="str">
            <v>C</v>
          </cell>
          <cell r="P1542">
            <v>1458</v>
          </cell>
        </row>
        <row r="1543">
          <cell r="A1543">
            <v>8</v>
          </cell>
          <cell r="B1543" t="str">
            <v>PD</v>
          </cell>
          <cell r="C1543" t="str">
            <v>PS</v>
          </cell>
          <cell r="I1543">
            <v>1</v>
          </cell>
          <cell r="K1543">
            <v>3415</v>
          </cell>
          <cell r="L1543">
            <v>3</v>
          </cell>
          <cell r="N1543" t="str">
            <v>C</v>
          </cell>
          <cell r="P1543">
            <v>88</v>
          </cell>
        </row>
        <row r="1544">
          <cell r="A1544">
            <v>8</v>
          </cell>
          <cell r="B1544" t="str">
            <v>PD</v>
          </cell>
          <cell r="C1544" t="str">
            <v>PS</v>
          </cell>
          <cell r="I1544">
            <v>1</v>
          </cell>
          <cell r="K1544">
            <v>3501</v>
          </cell>
          <cell r="L1544">
            <v>3</v>
          </cell>
          <cell r="N1544" t="str">
            <v>C</v>
          </cell>
          <cell r="P1544">
            <v>1160</v>
          </cell>
        </row>
        <row r="1545">
          <cell r="A1545">
            <v>8</v>
          </cell>
          <cell r="B1545" t="str">
            <v>PD</v>
          </cell>
          <cell r="C1545" t="str">
            <v>PS</v>
          </cell>
          <cell r="I1545">
            <v>1</v>
          </cell>
          <cell r="K1545">
            <v>3502</v>
          </cell>
          <cell r="L1545">
            <v>3</v>
          </cell>
          <cell r="N1545" t="str">
            <v>C</v>
          </cell>
          <cell r="P1545">
            <v>2500</v>
          </cell>
        </row>
        <row r="1546">
          <cell r="A1546">
            <v>8</v>
          </cell>
          <cell r="B1546" t="str">
            <v>PD</v>
          </cell>
          <cell r="C1546" t="str">
            <v>PS</v>
          </cell>
          <cell r="I1546">
            <v>1</v>
          </cell>
          <cell r="K1546">
            <v>3504</v>
          </cell>
          <cell r="L1546">
            <v>3</v>
          </cell>
          <cell r="N1546" t="str">
            <v>C</v>
          </cell>
          <cell r="P1546">
            <v>1170</v>
          </cell>
        </row>
        <row r="1547">
          <cell r="A1547">
            <v>8</v>
          </cell>
          <cell r="B1547" t="str">
            <v>PD</v>
          </cell>
          <cell r="C1547" t="str">
            <v>PS</v>
          </cell>
          <cell r="I1547">
            <v>1</v>
          </cell>
          <cell r="K1547">
            <v>3505</v>
          </cell>
          <cell r="L1547">
            <v>3</v>
          </cell>
          <cell r="N1547" t="str">
            <v>C</v>
          </cell>
          <cell r="P1547">
            <v>50</v>
          </cell>
        </row>
        <row r="1548">
          <cell r="A1548">
            <v>8</v>
          </cell>
          <cell r="B1548" t="str">
            <v>PD</v>
          </cell>
          <cell r="C1548" t="str">
            <v>PS</v>
          </cell>
          <cell r="I1548">
            <v>1</v>
          </cell>
          <cell r="K1548">
            <v>3506</v>
          </cell>
          <cell r="L1548">
            <v>3</v>
          </cell>
          <cell r="N1548" t="str">
            <v>C</v>
          </cell>
          <cell r="P1548">
            <v>4380</v>
          </cell>
        </row>
        <row r="1549">
          <cell r="A1549">
            <v>8</v>
          </cell>
          <cell r="B1549" t="str">
            <v>PD</v>
          </cell>
          <cell r="C1549" t="str">
            <v>PS</v>
          </cell>
          <cell r="I1549">
            <v>1</v>
          </cell>
          <cell r="K1549">
            <v>3511</v>
          </cell>
          <cell r="L1549">
            <v>3</v>
          </cell>
          <cell r="N1549" t="str">
            <v>C</v>
          </cell>
          <cell r="P1549">
            <v>4602</v>
          </cell>
        </row>
        <row r="1550">
          <cell r="A1550">
            <v>8</v>
          </cell>
          <cell r="B1550" t="str">
            <v>PD</v>
          </cell>
          <cell r="C1550" t="str">
            <v>PS</v>
          </cell>
          <cell r="I1550">
            <v>1</v>
          </cell>
          <cell r="K1550">
            <v>3512</v>
          </cell>
          <cell r="L1550">
            <v>3</v>
          </cell>
          <cell r="N1550" t="str">
            <v>C</v>
          </cell>
          <cell r="P1550">
            <v>232</v>
          </cell>
        </row>
        <row r="1551">
          <cell r="A1551">
            <v>8</v>
          </cell>
          <cell r="B1551" t="str">
            <v>PD</v>
          </cell>
          <cell r="C1551" t="str">
            <v>PS</v>
          </cell>
          <cell r="I1551">
            <v>1</v>
          </cell>
          <cell r="K1551">
            <v>3603</v>
          </cell>
          <cell r="L1551">
            <v>3</v>
          </cell>
          <cell r="N1551" t="str">
            <v>C</v>
          </cell>
          <cell r="P1551">
            <v>1284</v>
          </cell>
        </row>
        <row r="1552">
          <cell r="A1552">
            <v>8</v>
          </cell>
          <cell r="B1552" t="str">
            <v>PD</v>
          </cell>
          <cell r="C1552" t="str">
            <v>PS</v>
          </cell>
          <cell r="I1552">
            <v>1</v>
          </cell>
          <cell r="K1552">
            <v>3604</v>
          </cell>
          <cell r="L1552">
            <v>3</v>
          </cell>
          <cell r="N1552" t="str">
            <v>C</v>
          </cell>
          <cell r="P1552">
            <v>770</v>
          </cell>
        </row>
        <row r="1553">
          <cell r="A1553">
            <v>8</v>
          </cell>
          <cell r="B1553" t="str">
            <v>PD</v>
          </cell>
          <cell r="C1553" t="str">
            <v>PS</v>
          </cell>
          <cell r="I1553">
            <v>1</v>
          </cell>
          <cell r="K1553">
            <v>3606</v>
          </cell>
          <cell r="L1553">
            <v>3</v>
          </cell>
          <cell r="N1553" t="str">
            <v>C</v>
          </cell>
          <cell r="P1553">
            <v>5977</v>
          </cell>
        </row>
        <row r="1554">
          <cell r="A1554">
            <v>8</v>
          </cell>
          <cell r="B1554" t="str">
            <v>PD</v>
          </cell>
          <cell r="C1554" t="str">
            <v>PS</v>
          </cell>
          <cell r="I1554">
            <v>1</v>
          </cell>
          <cell r="K1554">
            <v>3703</v>
          </cell>
          <cell r="L1554">
            <v>3</v>
          </cell>
          <cell r="N1554" t="str">
            <v>C</v>
          </cell>
          <cell r="P1554">
            <v>905</v>
          </cell>
        </row>
        <row r="1555">
          <cell r="A1555">
            <v>8</v>
          </cell>
          <cell r="B1555" t="str">
            <v>PD</v>
          </cell>
          <cell r="C1555" t="str">
            <v>PS</v>
          </cell>
          <cell r="I1555">
            <v>1</v>
          </cell>
          <cell r="K1555">
            <v>3802</v>
          </cell>
          <cell r="L1555">
            <v>3</v>
          </cell>
          <cell r="N1555" t="str">
            <v>C</v>
          </cell>
          <cell r="P1555">
            <v>6844</v>
          </cell>
        </row>
        <row r="1556">
          <cell r="A1556">
            <v>8</v>
          </cell>
          <cell r="B1556" t="str">
            <v>PD</v>
          </cell>
          <cell r="C1556" t="str">
            <v>PS</v>
          </cell>
          <cell r="I1556">
            <v>1</v>
          </cell>
          <cell r="K1556">
            <v>3803</v>
          </cell>
          <cell r="L1556">
            <v>3</v>
          </cell>
          <cell r="N1556" t="str">
            <v>C</v>
          </cell>
          <cell r="P1556">
            <v>1000</v>
          </cell>
        </row>
        <row r="1557">
          <cell r="A1557">
            <v>8</v>
          </cell>
          <cell r="B1557" t="str">
            <v>PD</v>
          </cell>
          <cell r="C1557" t="str">
            <v>PS</v>
          </cell>
          <cell r="I1557">
            <v>1</v>
          </cell>
          <cell r="K1557">
            <v>4103</v>
          </cell>
          <cell r="L1557">
            <v>4</v>
          </cell>
          <cell r="N1557" t="str">
            <v>C</v>
          </cell>
          <cell r="P1557">
            <v>320</v>
          </cell>
        </row>
        <row r="1558">
          <cell r="A1558">
            <v>8</v>
          </cell>
          <cell r="B1558" t="str">
            <v>PD</v>
          </cell>
          <cell r="C1558" t="str">
            <v>PS</v>
          </cell>
          <cell r="I1558">
            <v>1</v>
          </cell>
          <cell r="K1558">
            <v>4104</v>
          </cell>
          <cell r="L1558">
            <v>4</v>
          </cell>
          <cell r="N1558" t="str">
            <v>C</v>
          </cell>
          <cell r="P1558">
            <v>300</v>
          </cell>
        </row>
        <row r="1559">
          <cell r="A1559">
            <v>8</v>
          </cell>
          <cell r="B1559" t="str">
            <v>PD</v>
          </cell>
          <cell r="C1559" t="str">
            <v>PS</v>
          </cell>
          <cell r="I1559">
            <v>1</v>
          </cell>
          <cell r="K1559">
            <v>4105</v>
          </cell>
          <cell r="L1559">
            <v>4</v>
          </cell>
          <cell r="N1559" t="str">
            <v>C</v>
          </cell>
          <cell r="P1559">
            <v>174</v>
          </cell>
        </row>
        <row r="1560">
          <cell r="A1560">
            <v>8</v>
          </cell>
          <cell r="B1560" t="str">
            <v>PD</v>
          </cell>
          <cell r="C1560" t="str">
            <v>PS</v>
          </cell>
          <cell r="I1560">
            <v>1</v>
          </cell>
          <cell r="K1560">
            <v>4105</v>
          </cell>
          <cell r="L1560">
            <v>4</v>
          </cell>
          <cell r="N1560" t="str">
            <v>C</v>
          </cell>
          <cell r="P1560">
            <v>90000000</v>
          </cell>
        </row>
        <row r="1561">
          <cell r="A1561">
            <v>8</v>
          </cell>
          <cell r="B1561" t="str">
            <v>PD</v>
          </cell>
          <cell r="C1561" t="str">
            <v>PS</v>
          </cell>
          <cell r="I1561">
            <v>1</v>
          </cell>
          <cell r="K1561">
            <v>1103</v>
          </cell>
          <cell r="L1561">
            <v>1</v>
          </cell>
          <cell r="N1561" t="str">
            <v>C</v>
          </cell>
          <cell r="P1561">
            <v>653468</v>
          </cell>
        </row>
        <row r="1562">
          <cell r="A1562">
            <v>8</v>
          </cell>
          <cell r="B1562" t="str">
            <v>PD</v>
          </cell>
          <cell r="C1562" t="str">
            <v>PS</v>
          </cell>
          <cell r="I1562">
            <v>1</v>
          </cell>
          <cell r="K1562">
            <v>1301</v>
          </cell>
          <cell r="L1562">
            <v>1</v>
          </cell>
          <cell r="N1562" t="str">
            <v>C</v>
          </cell>
          <cell r="P1562">
            <v>3471</v>
          </cell>
        </row>
        <row r="1563">
          <cell r="A1563">
            <v>8</v>
          </cell>
          <cell r="B1563" t="str">
            <v>PD</v>
          </cell>
          <cell r="C1563" t="str">
            <v>PS</v>
          </cell>
          <cell r="I1563">
            <v>1</v>
          </cell>
          <cell r="K1563">
            <v>1305</v>
          </cell>
          <cell r="L1563">
            <v>1</v>
          </cell>
          <cell r="N1563" t="str">
            <v>C</v>
          </cell>
          <cell r="P1563">
            <v>18705</v>
          </cell>
        </row>
        <row r="1564">
          <cell r="A1564">
            <v>8</v>
          </cell>
          <cell r="B1564" t="str">
            <v>PD</v>
          </cell>
          <cell r="C1564" t="str">
            <v>PS</v>
          </cell>
          <cell r="I1564">
            <v>1</v>
          </cell>
          <cell r="K1564">
            <v>1401</v>
          </cell>
          <cell r="L1564">
            <v>1</v>
          </cell>
          <cell r="N1564" t="str">
            <v>C</v>
          </cell>
          <cell r="P1564">
            <v>68259</v>
          </cell>
        </row>
        <row r="1565">
          <cell r="A1565">
            <v>8</v>
          </cell>
          <cell r="B1565" t="str">
            <v>PD</v>
          </cell>
          <cell r="C1565" t="str">
            <v>PS</v>
          </cell>
          <cell r="I1565">
            <v>1</v>
          </cell>
          <cell r="K1565">
            <v>1403</v>
          </cell>
          <cell r="L1565">
            <v>1</v>
          </cell>
          <cell r="N1565" t="str">
            <v>C</v>
          </cell>
          <cell r="P1565">
            <v>37368</v>
          </cell>
        </row>
        <row r="1566">
          <cell r="A1566">
            <v>8</v>
          </cell>
          <cell r="B1566" t="str">
            <v>PD</v>
          </cell>
          <cell r="C1566" t="str">
            <v>PS</v>
          </cell>
          <cell r="I1566">
            <v>1</v>
          </cell>
          <cell r="K1566">
            <v>1404</v>
          </cell>
          <cell r="L1566">
            <v>1</v>
          </cell>
          <cell r="N1566" t="str">
            <v>C</v>
          </cell>
          <cell r="P1566">
            <v>22268</v>
          </cell>
        </row>
        <row r="1567">
          <cell r="A1567">
            <v>8</v>
          </cell>
          <cell r="B1567" t="str">
            <v>PD</v>
          </cell>
          <cell r="C1567" t="str">
            <v>PS</v>
          </cell>
          <cell r="I1567">
            <v>1</v>
          </cell>
          <cell r="K1567">
            <v>1407</v>
          </cell>
          <cell r="L1567">
            <v>1</v>
          </cell>
          <cell r="N1567" t="str">
            <v>C</v>
          </cell>
          <cell r="P1567">
            <v>1843</v>
          </cell>
        </row>
        <row r="1568">
          <cell r="A1568">
            <v>8</v>
          </cell>
          <cell r="B1568" t="str">
            <v>PD</v>
          </cell>
          <cell r="C1568" t="str">
            <v>PS</v>
          </cell>
          <cell r="I1568">
            <v>1</v>
          </cell>
          <cell r="K1568">
            <v>1501</v>
          </cell>
          <cell r="L1568">
            <v>1</v>
          </cell>
          <cell r="N1568" t="str">
            <v>C</v>
          </cell>
          <cell r="P1568">
            <v>34500</v>
          </cell>
        </row>
        <row r="1569">
          <cell r="A1569">
            <v>8</v>
          </cell>
          <cell r="B1569" t="str">
            <v>PD</v>
          </cell>
          <cell r="C1569" t="str">
            <v>PS</v>
          </cell>
          <cell r="I1569">
            <v>1</v>
          </cell>
          <cell r="K1569">
            <v>1507</v>
          </cell>
          <cell r="L1569">
            <v>1</v>
          </cell>
          <cell r="N1569" t="str">
            <v>C</v>
          </cell>
          <cell r="P1569">
            <v>293230</v>
          </cell>
        </row>
        <row r="1570">
          <cell r="A1570">
            <v>8</v>
          </cell>
          <cell r="B1570" t="str">
            <v>PD</v>
          </cell>
          <cell r="C1570" t="str">
            <v>PS</v>
          </cell>
          <cell r="I1570">
            <v>1</v>
          </cell>
          <cell r="K1570">
            <v>1508</v>
          </cell>
          <cell r="L1570">
            <v>1</v>
          </cell>
          <cell r="N1570" t="str">
            <v>C</v>
          </cell>
          <cell r="P1570">
            <v>26874</v>
          </cell>
        </row>
        <row r="1571">
          <cell r="A1571">
            <v>8</v>
          </cell>
          <cell r="B1571" t="str">
            <v>PD</v>
          </cell>
          <cell r="C1571" t="str">
            <v>PS</v>
          </cell>
          <cell r="I1571">
            <v>1</v>
          </cell>
          <cell r="K1571">
            <v>1509</v>
          </cell>
          <cell r="L1571">
            <v>1</v>
          </cell>
          <cell r="N1571" t="str">
            <v>C</v>
          </cell>
          <cell r="P1571">
            <v>556772</v>
          </cell>
        </row>
        <row r="1572">
          <cell r="A1572">
            <v>8</v>
          </cell>
          <cell r="B1572" t="str">
            <v>PD</v>
          </cell>
          <cell r="C1572" t="str">
            <v>PS</v>
          </cell>
          <cell r="I1572">
            <v>1</v>
          </cell>
          <cell r="K1572">
            <v>1511</v>
          </cell>
          <cell r="L1572">
            <v>1</v>
          </cell>
          <cell r="N1572" t="str">
            <v>C</v>
          </cell>
          <cell r="P1572">
            <v>18097</v>
          </cell>
        </row>
        <row r="1573">
          <cell r="A1573">
            <v>8</v>
          </cell>
          <cell r="B1573" t="str">
            <v>PD</v>
          </cell>
          <cell r="C1573" t="str">
            <v>PS</v>
          </cell>
          <cell r="I1573">
            <v>1</v>
          </cell>
          <cell r="K1573">
            <v>1601</v>
          </cell>
          <cell r="L1573">
            <v>1</v>
          </cell>
          <cell r="N1573" t="str">
            <v>C</v>
          </cell>
          <cell r="P1573">
            <v>30528</v>
          </cell>
        </row>
        <row r="1574">
          <cell r="A1574">
            <v>8</v>
          </cell>
          <cell r="B1574" t="str">
            <v>PD</v>
          </cell>
          <cell r="C1574" t="str">
            <v>PS</v>
          </cell>
          <cell r="I1574">
            <v>1</v>
          </cell>
          <cell r="K1574">
            <v>2101</v>
          </cell>
          <cell r="L1574">
            <v>2</v>
          </cell>
          <cell r="N1574" t="str">
            <v>C</v>
          </cell>
          <cell r="P1574">
            <v>12065</v>
          </cell>
        </row>
        <row r="1575">
          <cell r="A1575">
            <v>8</v>
          </cell>
          <cell r="B1575" t="str">
            <v>PD</v>
          </cell>
          <cell r="C1575" t="str">
            <v>PS</v>
          </cell>
          <cell r="I1575">
            <v>1</v>
          </cell>
          <cell r="K1575">
            <v>2102</v>
          </cell>
          <cell r="L1575">
            <v>2</v>
          </cell>
          <cell r="N1575" t="str">
            <v>C</v>
          </cell>
          <cell r="P1575">
            <v>2238</v>
          </cell>
        </row>
        <row r="1576">
          <cell r="A1576">
            <v>8</v>
          </cell>
          <cell r="B1576" t="str">
            <v>PD</v>
          </cell>
          <cell r="C1576" t="str">
            <v>PS</v>
          </cell>
          <cell r="I1576">
            <v>1</v>
          </cell>
          <cell r="K1576">
            <v>2103</v>
          </cell>
          <cell r="L1576">
            <v>2</v>
          </cell>
          <cell r="N1576" t="str">
            <v>C</v>
          </cell>
          <cell r="P1576">
            <v>3786</v>
          </cell>
        </row>
        <row r="1577">
          <cell r="A1577">
            <v>8</v>
          </cell>
          <cell r="B1577" t="str">
            <v>PD</v>
          </cell>
          <cell r="C1577" t="str">
            <v>PS</v>
          </cell>
          <cell r="I1577">
            <v>1</v>
          </cell>
          <cell r="K1577">
            <v>2105</v>
          </cell>
          <cell r="L1577">
            <v>2</v>
          </cell>
          <cell r="N1577" t="str">
            <v>C</v>
          </cell>
          <cell r="P1577">
            <v>8329</v>
          </cell>
        </row>
        <row r="1578">
          <cell r="A1578">
            <v>8</v>
          </cell>
          <cell r="B1578" t="str">
            <v>PD</v>
          </cell>
          <cell r="C1578" t="str">
            <v>PS</v>
          </cell>
          <cell r="I1578">
            <v>1</v>
          </cell>
          <cell r="K1578">
            <v>2106</v>
          </cell>
          <cell r="L1578">
            <v>2</v>
          </cell>
          <cell r="N1578" t="str">
            <v>C</v>
          </cell>
          <cell r="P1578">
            <v>15026</v>
          </cell>
        </row>
        <row r="1579">
          <cell r="A1579">
            <v>8</v>
          </cell>
          <cell r="B1579" t="str">
            <v>PD</v>
          </cell>
          <cell r="C1579" t="str">
            <v>PS</v>
          </cell>
          <cell r="I1579">
            <v>1</v>
          </cell>
          <cell r="K1579">
            <v>2201</v>
          </cell>
          <cell r="L1579">
            <v>2</v>
          </cell>
          <cell r="N1579" t="str">
            <v>C</v>
          </cell>
          <cell r="P1579">
            <v>3813</v>
          </cell>
        </row>
        <row r="1580">
          <cell r="A1580">
            <v>8</v>
          </cell>
          <cell r="B1580" t="str">
            <v>PD</v>
          </cell>
          <cell r="C1580" t="str">
            <v>PS</v>
          </cell>
          <cell r="I1580">
            <v>1</v>
          </cell>
          <cell r="K1580">
            <v>2203</v>
          </cell>
          <cell r="L1580">
            <v>2</v>
          </cell>
          <cell r="N1580" t="str">
            <v>C</v>
          </cell>
          <cell r="P1580">
            <v>474</v>
          </cell>
        </row>
        <row r="1581">
          <cell r="A1581">
            <v>8</v>
          </cell>
          <cell r="B1581" t="str">
            <v>PD</v>
          </cell>
          <cell r="C1581" t="str">
            <v>PS</v>
          </cell>
          <cell r="I1581">
            <v>1</v>
          </cell>
          <cell r="K1581">
            <v>2302</v>
          </cell>
          <cell r="L1581">
            <v>2</v>
          </cell>
          <cell r="N1581" t="str">
            <v>C</v>
          </cell>
          <cell r="P1581">
            <v>2437</v>
          </cell>
        </row>
        <row r="1582">
          <cell r="A1582">
            <v>8</v>
          </cell>
          <cell r="B1582" t="str">
            <v>PD</v>
          </cell>
          <cell r="C1582" t="str">
            <v>PS</v>
          </cell>
          <cell r="I1582">
            <v>1</v>
          </cell>
          <cell r="K1582">
            <v>2303</v>
          </cell>
          <cell r="L1582">
            <v>2</v>
          </cell>
          <cell r="N1582" t="str">
            <v>C</v>
          </cell>
          <cell r="P1582">
            <v>6318</v>
          </cell>
        </row>
        <row r="1583">
          <cell r="A1583">
            <v>8</v>
          </cell>
          <cell r="B1583" t="str">
            <v>PD</v>
          </cell>
          <cell r="C1583" t="str">
            <v>PS</v>
          </cell>
          <cell r="I1583">
            <v>1</v>
          </cell>
          <cell r="K1583">
            <v>2401</v>
          </cell>
          <cell r="L1583">
            <v>2</v>
          </cell>
          <cell r="N1583" t="str">
            <v>C</v>
          </cell>
          <cell r="P1583">
            <v>5666</v>
          </cell>
        </row>
        <row r="1584">
          <cell r="A1584">
            <v>8</v>
          </cell>
          <cell r="B1584" t="str">
            <v>PD</v>
          </cell>
          <cell r="C1584" t="str">
            <v>PS</v>
          </cell>
          <cell r="I1584">
            <v>1</v>
          </cell>
          <cell r="K1584">
            <v>2402</v>
          </cell>
          <cell r="L1584">
            <v>2</v>
          </cell>
          <cell r="N1584" t="str">
            <v>C</v>
          </cell>
          <cell r="P1584">
            <v>1760</v>
          </cell>
        </row>
        <row r="1585">
          <cell r="A1585">
            <v>8</v>
          </cell>
          <cell r="B1585" t="str">
            <v>PD</v>
          </cell>
          <cell r="C1585" t="str">
            <v>PS</v>
          </cell>
          <cell r="I1585">
            <v>1</v>
          </cell>
          <cell r="K1585">
            <v>2403</v>
          </cell>
          <cell r="L1585">
            <v>2</v>
          </cell>
          <cell r="N1585" t="str">
            <v>C</v>
          </cell>
          <cell r="P1585">
            <v>3772</v>
          </cell>
        </row>
        <row r="1586">
          <cell r="A1586">
            <v>8</v>
          </cell>
          <cell r="B1586" t="str">
            <v>PD</v>
          </cell>
          <cell r="C1586" t="str">
            <v>PS</v>
          </cell>
          <cell r="I1586">
            <v>1</v>
          </cell>
          <cell r="K1586">
            <v>2404</v>
          </cell>
          <cell r="L1586">
            <v>2</v>
          </cell>
          <cell r="N1586" t="str">
            <v>C</v>
          </cell>
          <cell r="P1586">
            <v>3944</v>
          </cell>
        </row>
        <row r="1587">
          <cell r="A1587">
            <v>8</v>
          </cell>
          <cell r="B1587" t="str">
            <v>PD</v>
          </cell>
          <cell r="C1587" t="str">
            <v>PS</v>
          </cell>
          <cell r="I1587">
            <v>1</v>
          </cell>
          <cell r="K1587">
            <v>2504</v>
          </cell>
          <cell r="L1587">
            <v>2</v>
          </cell>
          <cell r="N1587" t="str">
            <v>C</v>
          </cell>
          <cell r="P1587">
            <v>2430</v>
          </cell>
        </row>
        <row r="1588">
          <cell r="A1588">
            <v>8</v>
          </cell>
          <cell r="B1588" t="str">
            <v>PD</v>
          </cell>
          <cell r="C1588" t="str">
            <v>PS</v>
          </cell>
          <cell r="I1588">
            <v>1</v>
          </cell>
          <cell r="K1588">
            <v>2505</v>
          </cell>
          <cell r="L1588">
            <v>2</v>
          </cell>
          <cell r="N1588" t="str">
            <v>C</v>
          </cell>
          <cell r="P1588">
            <v>315</v>
          </cell>
        </row>
        <row r="1589">
          <cell r="A1589">
            <v>8</v>
          </cell>
          <cell r="B1589" t="str">
            <v>PD</v>
          </cell>
          <cell r="C1589" t="str">
            <v>PS</v>
          </cell>
          <cell r="I1589">
            <v>1</v>
          </cell>
          <cell r="K1589">
            <v>2601</v>
          </cell>
          <cell r="L1589">
            <v>2</v>
          </cell>
          <cell r="N1589" t="str">
            <v>C</v>
          </cell>
          <cell r="P1589">
            <v>16567</v>
          </cell>
        </row>
        <row r="1590">
          <cell r="A1590">
            <v>8</v>
          </cell>
          <cell r="B1590" t="str">
            <v>PD</v>
          </cell>
          <cell r="C1590" t="str">
            <v>PS</v>
          </cell>
          <cell r="I1590">
            <v>1</v>
          </cell>
          <cell r="K1590">
            <v>2701</v>
          </cell>
          <cell r="L1590">
            <v>2</v>
          </cell>
          <cell r="N1590" t="str">
            <v>C</v>
          </cell>
          <cell r="P1590">
            <v>1650</v>
          </cell>
        </row>
        <row r="1591">
          <cell r="A1591">
            <v>8</v>
          </cell>
          <cell r="B1591" t="str">
            <v>PD</v>
          </cell>
          <cell r="C1591" t="str">
            <v>PS</v>
          </cell>
          <cell r="I1591">
            <v>1</v>
          </cell>
          <cell r="K1591">
            <v>2702</v>
          </cell>
          <cell r="L1591">
            <v>2</v>
          </cell>
          <cell r="N1591" t="str">
            <v>C</v>
          </cell>
          <cell r="P1591">
            <v>1698</v>
          </cell>
        </row>
        <row r="1592">
          <cell r="A1592">
            <v>8</v>
          </cell>
          <cell r="B1592" t="str">
            <v>PD</v>
          </cell>
          <cell r="C1592" t="str">
            <v>PS</v>
          </cell>
          <cell r="I1592">
            <v>1</v>
          </cell>
          <cell r="K1592">
            <v>3101</v>
          </cell>
          <cell r="L1592">
            <v>3</v>
          </cell>
          <cell r="N1592" t="str">
            <v>C</v>
          </cell>
          <cell r="P1592">
            <v>4115</v>
          </cell>
        </row>
        <row r="1593">
          <cell r="A1593">
            <v>8</v>
          </cell>
          <cell r="B1593" t="str">
            <v>PD</v>
          </cell>
          <cell r="C1593" t="str">
            <v>PS</v>
          </cell>
          <cell r="I1593">
            <v>1</v>
          </cell>
          <cell r="K1593">
            <v>3103</v>
          </cell>
          <cell r="L1593">
            <v>3</v>
          </cell>
          <cell r="N1593" t="str">
            <v>C</v>
          </cell>
          <cell r="P1593">
            <v>34057</v>
          </cell>
        </row>
        <row r="1594">
          <cell r="A1594">
            <v>8</v>
          </cell>
          <cell r="B1594" t="str">
            <v>PD</v>
          </cell>
          <cell r="C1594" t="str">
            <v>PS</v>
          </cell>
          <cell r="I1594">
            <v>1</v>
          </cell>
          <cell r="K1594">
            <v>3104</v>
          </cell>
          <cell r="L1594">
            <v>3</v>
          </cell>
          <cell r="N1594" t="str">
            <v>C</v>
          </cell>
          <cell r="P1594">
            <v>17411</v>
          </cell>
        </row>
        <row r="1595">
          <cell r="A1595">
            <v>8</v>
          </cell>
          <cell r="B1595" t="str">
            <v>PD</v>
          </cell>
          <cell r="C1595" t="str">
            <v>PS</v>
          </cell>
          <cell r="I1595">
            <v>1</v>
          </cell>
          <cell r="K1595">
            <v>3105</v>
          </cell>
          <cell r="L1595">
            <v>3</v>
          </cell>
          <cell r="N1595" t="str">
            <v>C</v>
          </cell>
          <cell r="P1595">
            <v>2019</v>
          </cell>
        </row>
        <row r="1596">
          <cell r="A1596">
            <v>8</v>
          </cell>
          <cell r="B1596" t="str">
            <v>PD</v>
          </cell>
          <cell r="C1596" t="str">
            <v>PS</v>
          </cell>
          <cell r="I1596">
            <v>1</v>
          </cell>
          <cell r="K1596">
            <v>3106</v>
          </cell>
          <cell r="L1596">
            <v>3</v>
          </cell>
          <cell r="N1596" t="str">
            <v>C</v>
          </cell>
          <cell r="P1596">
            <v>2414</v>
          </cell>
        </row>
        <row r="1597">
          <cell r="A1597">
            <v>8</v>
          </cell>
          <cell r="B1597" t="str">
            <v>PD</v>
          </cell>
          <cell r="C1597" t="str">
            <v>PS</v>
          </cell>
          <cell r="I1597">
            <v>1</v>
          </cell>
          <cell r="K1597">
            <v>3108</v>
          </cell>
          <cell r="L1597">
            <v>3</v>
          </cell>
          <cell r="N1597" t="str">
            <v>C</v>
          </cell>
          <cell r="P1597">
            <v>4107</v>
          </cell>
        </row>
        <row r="1598">
          <cell r="A1598">
            <v>8</v>
          </cell>
          <cell r="B1598" t="str">
            <v>PD</v>
          </cell>
          <cell r="C1598" t="str">
            <v>PS</v>
          </cell>
          <cell r="I1598">
            <v>1</v>
          </cell>
          <cell r="K1598">
            <v>3201</v>
          </cell>
          <cell r="L1598">
            <v>3</v>
          </cell>
          <cell r="N1598" t="str">
            <v>C</v>
          </cell>
          <cell r="P1598">
            <v>94777</v>
          </cell>
        </row>
        <row r="1599">
          <cell r="A1599">
            <v>8</v>
          </cell>
          <cell r="B1599" t="str">
            <v>PD</v>
          </cell>
          <cell r="C1599" t="str">
            <v>PS</v>
          </cell>
          <cell r="I1599">
            <v>1</v>
          </cell>
          <cell r="K1599">
            <v>3212</v>
          </cell>
          <cell r="L1599">
            <v>3</v>
          </cell>
          <cell r="N1599" t="str">
            <v>C</v>
          </cell>
          <cell r="P1599">
            <v>12774</v>
          </cell>
        </row>
        <row r="1600">
          <cell r="A1600">
            <v>8</v>
          </cell>
          <cell r="B1600" t="str">
            <v>PD</v>
          </cell>
          <cell r="C1600" t="str">
            <v>PS</v>
          </cell>
          <cell r="I1600">
            <v>1</v>
          </cell>
          <cell r="K1600">
            <v>3301</v>
          </cell>
          <cell r="L1600">
            <v>3</v>
          </cell>
          <cell r="N1600" t="str">
            <v>C</v>
          </cell>
          <cell r="P1600">
            <v>213711</v>
          </cell>
        </row>
        <row r="1601">
          <cell r="A1601">
            <v>8</v>
          </cell>
          <cell r="B1601" t="str">
            <v>PD</v>
          </cell>
          <cell r="C1601" t="str">
            <v>PS</v>
          </cell>
          <cell r="I1601">
            <v>1</v>
          </cell>
          <cell r="K1601">
            <v>3302</v>
          </cell>
          <cell r="L1601">
            <v>3</v>
          </cell>
          <cell r="N1601" t="str">
            <v>C</v>
          </cell>
          <cell r="P1601">
            <v>1500</v>
          </cell>
        </row>
        <row r="1602">
          <cell r="A1602">
            <v>8</v>
          </cell>
          <cell r="B1602" t="str">
            <v>PD</v>
          </cell>
          <cell r="C1602" t="str">
            <v>PS</v>
          </cell>
          <cell r="I1602">
            <v>1</v>
          </cell>
          <cell r="K1602">
            <v>3402</v>
          </cell>
          <cell r="L1602">
            <v>3</v>
          </cell>
          <cell r="N1602" t="str">
            <v>C</v>
          </cell>
          <cell r="P1602">
            <v>1500</v>
          </cell>
        </row>
        <row r="1603">
          <cell r="A1603">
            <v>8</v>
          </cell>
          <cell r="B1603" t="str">
            <v>PD</v>
          </cell>
          <cell r="C1603" t="str">
            <v>PS</v>
          </cell>
          <cell r="I1603">
            <v>1</v>
          </cell>
          <cell r="K1603">
            <v>3403</v>
          </cell>
          <cell r="L1603">
            <v>3</v>
          </cell>
          <cell r="N1603" t="str">
            <v>C</v>
          </cell>
          <cell r="P1603">
            <v>2561</v>
          </cell>
        </row>
        <row r="1604">
          <cell r="A1604">
            <v>8</v>
          </cell>
          <cell r="B1604" t="str">
            <v>PD</v>
          </cell>
          <cell r="C1604" t="str">
            <v>PS</v>
          </cell>
          <cell r="I1604">
            <v>1</v>
          </cell>
          <cell r="K1604">
            <v>3404</v>
          </cell>
          <cell r="L1604">
            <v>3</v>
          </cell>
          <cell r="N1604" t="str">
            <v>C</v>
          </cell>
          <cell r="P1604">
            <v>7718</v>
          </cell>
        </row>
        <row r="1605">
          <cell r="A1605">
            <v>8</v>
          </cell>
          <cell r="B1605" t="str">
            <v>PD</v>
          </cell>
          <cell r="C1605" t="str">
            <v>PS</v>
          </cell>
          <cell r="I1605">
            <v>1</v>
          </cell>
          <cell r="K1605">
            <v>3407</v>
          </cell>
          <cell r="L1605">
            <v>3</v>
          </cell>
          <cell r="N1605" t="str">
            <v>C</v>
          </cell>
          <cell r="P1605">
            <v>5108</v>
          </cell>
        </row>
        <row r="1606">
          <cell r="A1606">
            <v>8</v>
          </cell>
          <cell r="B1606" t="str">
            <v>PD</v>
          </cell>
          <cell r="C1606" t="str">
            <v>PS</v>
          </cell>
          <cell r="I1606">
            <v>1</v>
          </cell>
          <cell r="K1606">
            <v>3409</v>
          </cell>
          <cell r="L1606">
            <v>3</v>
          </cell>
          <cell r="N1606" t="str">
            <v>C</v>
          </cell>
          <cell r="P1606">
            <v>4374</v>
          </cell>
        </row>
        <row r="1607">
          <cell r="A1607">
            <v>8</v>
          </cell>
          <cell r="B1607" t="str">
            <v>PD</v>
          </cell>
          <cell r="C1607" t="str">
            <v>PS</v>
          </cell>
          <cell r="I1607">
            <v>1</v>
          </cell>
          <cell r="K1607">
            <v>3415</v>
          </cell>
          <cell r="L1607">
            <v>3</v>
          </cell>
          <cell r="N1607" t="str">
            <v>C</v>
          </cell>
          <cell r="P1607">
            <v>265</v>
          </cell>
        </row>
        <row r="1608">
          <cell r="A1608">
            <v>8</v>
          </cell>
          <cell r="B1608" t="str">
            <v>PD</v>
          </cell>
          <cell r="C1608" t="str">
            <v>PS</v>
          </cell>
          <cell r="I1608">
            <v>1</v>
          </cell>
          <cell r="K1608">
            <v>3501</v>
          </cell>
          <cell r="L1608">
            <v>3</v>
          </cell>
          <cell r="N1608" t="str">
            <v>C</v>
          </cell>
          <cell r="P1608">
            <v>3479</v>
          </cell>
        </row>
        <row r="1609">
          <cell r="A1609">
            <v>8</v>
          </cell>
          <cell r="B1609" t="str">
            <v>PD</v>
          </cell>
          <cell r="C1609" t="str">
            <v>PS</v>
          </cell>
          <cell r="I1609">
            <v>1</v>
          </cell>
          <cell r="K1609">
            <v>3502</v>
          </cell>
          <cell r="L1609">
            <v>3</v>
          </cell>
          <cell r="N1609" t="str">
            <v>C</v>
          </cell>
          <cell r="P1609">
            <v>7500</v>
          </cell>
        </row>
        <row r="1610">
          <cell r="A1610">
            <v>8</v>
          </cell>
          <cell r="B1610" t="str">
            <v>PD</v>
          </cell>
          <cell r="C1610" t="str">
            <v>PS</v>
          </cell>
          <cell r="I1610">
            <v>1</v>
          </cell>
          <cell r="K1610">
            <v>3504</v>
          </cell>
          <cell r="L1610">
            <v>3</v>
          </cell>
          <cell r="N1610" t="str">
            <v>C</v>
          </cell>
          <cell r="P1610">
            <v>3510</v>
          </cell>
        </row>
        <row r="1611">
          <cell r="A1611">
            <v>8</v>
          </cell>
          <cell r="B1611" t="str">
            <v>PD</v>
          </cell>
          <cell r="C1611" t="str">
            <v>PS</v>
          </cell>
          <cell r="I1611">
            <v>1</v>
          </cell>
          <cell r="K1611">
            <v>3505</v>
          </cell>
          <cell r="L1611">
            <v>3</v>
          </cell>
          <cell r="N1611" t="str">
            <v>C</v>
          </cell>
          <cell r="P1611">
            <v>150</v>
          </cell>
        </row>
        <row r="1612">
          <cell r="A1612">
            <v>8</v>
          </cell>
          <cell r="B1612" t="str">
            <v>PD</v>
          </cell>
          <cell r="C1612" t="str">
            <v>PS</v>
          </cell>
          <cell r="I1612">
            <v>1</v>
          </cell>
          <cell r="K1612">
            <v>3506</v>
          </cell>
          <cell r="L1612">
            <v>3</v>
          </cell>
          <cell r="N1612" t="str">
            <v>C</v>
          </cell>
          <cell r="P1612">
            <v>13140</v>
          </cell>
        </row>
        <row r="1613">
          <cell r="A1613">
            <v>8</v>
          </cell>
          <cell r="B1613" t="str">
            <v>PD</v>
          </cell>
          <cell r="C1613" t="str">
            <v>PS</v>
          </cell>
          <cell r="I1613">
            <v>1</v>
          </cell>
          <cell r="K1613">
            <v>3511</v>
          </cell>
          <cell r="L1613">
            <v>3</v>
          </cell>
          <cell r="N1613" t="str">
            <v>C</v>
          </cell>
          <cell r="P1613">
            <v>13807</v>
          </cell>
        </row>
        <row r="1614">
          <cell r="A1614">
            <v>8</v>
          </cell>
          <cell r="B1614" t="str">
            <v>PD</v>
          </cell>
          <cell r="C1614" t="str">
            <v>PS</v>
          </cell>
          <cell r="I1614">
            <v>1</v>
          </cell>
          <cell r="K1614">
            <v>3512</v>
          </cell>
          <cell r="L1614">
            <v>3</v>
          </cell>
          <cell r="N1614" t="str">
            <v>C</v>
          </cell>
          <cell r="P1614">
            <v>698</v>
          </cell>
        </row>
        <row r="1615">
          <cell r="A1615">
            <v>8</v>
          </cell>
          <cell r="B1615" t="str">
            <v>PD</v>
          </cell>
          <cell r="C1615" t="str">
            <v>PS</v>
          </cell>
          <cell r="I1615">
            <v>1</v>
          </cell>
          <cell r="K1615">
            <v>3603</v>
          </cell>
          <cell r="L1615">
            <v>3</v>
          </cell>
          <cell r="N1615" t="str">
            <v>C</v>
          </cell>
          <cell r="P1615">
            <v>3851</v>
          </cell>
        </row>
        <row r="1616">
          <cell r="A1616">
            <v>8</v>
          </cell>
          <cell r="B1616" t="str">
            <v>PD</v>
          </cell>
          <cell r="C1616" t="str">
            <v>PS</v>
          </cell>
          <cell r="I1616">
            <v>1</v>
          </cell>
          <cell r="K1616">
            <v>3604</v>
          </cell>
          <cell r="L1616">
            <v>3</v>
          </cell>
          <cell r="N1616" t="str">
            <v>C</v>
          </cell>
          <cell r="P1616">
            <v>2310</v>
          </cell>
        </row>
        <row r="1617">
          <cell r="A1617">
            <v>8</v>
          </cell>
          <cell r="B1617" t="str">
            <v>PD</v>
          </cell>
          <cell r="C1617" t="str">
            <v>PS</v>
          </cell>
          <cell r="I1617">
            <v>1</v>
          </cell>
          <cell r="K1617">
            <v>3606</v>
          </cell>
          <cell r="L1617">
            <v>3</v>
          </cell>
          <cell r="N1617" t="str">
            <v>C</v>
          </cell>
          <cell r="P1617">
            <v>17932</v>
          </cell>
        </row>
        <row r="1618">
          <cell r="A1618">
            <v>8</v>
          </cell>
          <cell r="B1618" t="str">
            <v>PD</v>
          </cell>
          <cell r="C1618" t="str">
            <v>PS</v>
          </cell>
          <cell r="I1618">
            <v>1</v>
          </cell>
          <cell r="K1618">
            <v>3703</v>
          </cell>
          <cell r="L1618">
            <v>3</v>
          </cell>
          <cell r="N1618" t="str">
            <v>C</v>
          </cell>
          <cell r="P1618">
            <v>2714</v>
          </cell>
        </row>
        <row r="1619">
          <cell r="A1619">
            <v>8</v>
          </cell>
          <cell r="B1619" t="str">
            <v>PD</v>
          </cell>
          <cell r="C1619" t="str">
            <v>PS</v>
          </cell>
          <cell r="I1619">
            <v>1</v>
          </cell>
          <cell r="K1619">
            <v>3802</v>
          </cell>
          <cell r="L1619">
            <v>3</v>
          </cell>
          <cell r="N1619" t="str">
            <v>C</v>
          </cell>
          <cell r="P1619">
            <v>20532</v>
          </cell>
        </row>
        <row r="1620">
          <cell r="A1620">
            <v>8</v>
          </cell>
          <cell r="B1620" t="str">
            <v>PD</v>
          </cell>
          <cell r="C1620" t="str">
            <v>PS</v>
          </cell>
          <cell r="I1620">
            <v>1</v>
          </cell>
          <cell r="K1620">
            <v>3803</v>
          </cell>
          <cell r="L1620">
            <v>3</v>
          </cell>
          <cell r="N1620" t="str">
            <v>C</v>
          </cell>
          <cell r="P1620">
            <v>3000</v>
          </cell>
        </row>
        <row r="1621">
          <cell r="A1621">
            <v>8</v>
          </cell>
          <cell r="B1621" t="str">
            <v>PD</v>
          </cell>
          <cell r="C1621" t="str">
            <v>PS</v>
          </cell>
          <cell r="I1621">
            <v>1</v>
          </cell>
          <cell r="K1621">
            <v>4103</v>
          </cell>
          <cell r="L1621">
            <v>4</v>
          </cell>
          <cell r="N1621" t="str">
            <v>C</v>
          </cell>
          <cell r="P1621">
            <v>960</v>
          </cell>
        </row>
        <row r="1622">
          <cell r="A1622">
            <v>8</v>
          </cell>
          <cell r="B1622" t="str">
            <v>PD</v>
          </cell>
          <cell r="C1622" t="str">
            <v>PS</v>
          </cell>
          <cell r="I1622">
            <v>1</v>
          </cell>
          <cell r="K1622">
            <v>4104</v>
          </cell>
          <cell r="L1622">
            <v>4</v>
          </cell>
          <cell r="N1622" t="str">
            <v>C</v>
          </cell>
          <cell r="P1622">
            <v>900</v>
          </cell>
        </row>
        <row r="1623">
          <cell r="A1623">
            <v>8</v>
          </cell>
          <cell r="B1623" t="str">
            <v>PD</v>
          </cell>
          <cell r="C1623" t="str">
            <v>PS</v>
          </cell>
          <cell r="I1623">
            <v>1</v>
          </cell>
          <cell r="K1623">
            <v>4105</v>
          </cell>
          <cell r="L1623">
            <v>4</v>
          </cell>
          <cell r="N1623" t="str">
            <v>C</v>
          </cell>
          <cell r="P1623">
            <v>520</v>
          </cell>
        </row>
        <row r="1624">
          <cell r="A1624">
            <v>8</v>
          </cell>
          <cell r="B1624" t="str">
            <v>PD</v>
          </cell>
          <cell r="C1624" t="str">
            <v>PS</v>
          </cell>
          <cell r="I1624">
            <v>1</v>
          </cell>
          <cell r="K1624">
            <v>1103</v>
          </cell>
          <cell r="L1624">
            <v>1</v>
          </cell>
          <cell r="N1624" t="str">
            <v>C</v>
          </cell>
          <cell r="P1624">
            <v>217822</v>
          </cell>
        </row>
        <row r="1625">
          <cell r="A1625">
            <v>8</v>
          </cell>
          <cell r="B1625" t="str">
            <v>PD</v>
          </cell>
          <cell r="C1625" t="str">
            <v>PS</v>
          </cell>
          <cell r="I1625">
            <v>1</v>
          </cell>
          <cell r="K1625">
            <v>1301</v>
          </cell>
          <cell r="L1625">
            <v>1</v>
          </cell>
          <cell r="N1625" t="str">
            <v>C</v>
          </cell>
          <cell r="P1625">
            <v>1157</v>
          </cell>
        </row>
        <row r="1626">
          <cell r="A1626">
            <v>8</v>
          </cell>
          <cell r="B1626" t="str">
            <v>PD</v>
          </cell>
          <cell r="C1626" t="str">
            <v>PS</v>
          </cell>
          <cell r="I1626">
            <v>1</v>
          </cell>
          <cell r="K1626">
            <v>1305</v>
          </cell>
          <cell r="L1626">
            <v>1</v>
          </cell>
          <cell r="N1626" t="str">
            <v>C</v>
          </cell>
          <cell r="P1626">
            <v>6235</v>
          </cell>
        </row>
        <row r="1627">
          <cell r="A1627">
            <v>8</v>
          </cell>
          <cell r="B1627" t="str">
            <v>PD</v>
          </cell>
          <cell r="C1627" t="str">
            <v>PS</v>
          </cell>
          <cell r="I1627">
            <v>1</v>
          </cell>
          <cell r="K1627">
            <v>1401</v>
          </cell>
          <cell r="L1627">
            <v>1</v>
          </cell>
          <cell r="N1627" t="str">
            <v>C</v>
          </cell>
          <cell r="P1627">
            <v>22753</v>
          </cell>
        </row>
        <row r="1628">
          <cell r="A1628">
            <v>8</v>
          </cell>
          <cell r="B1628" t="str">
            <v>PD</v>
          </cell>
          <cell r="C1628" t="str">
            <v>PS</v>
          </cell>
          <cell r="I1628">
            <v>1</v>
          </cell>
          <cell r="K1628">
            <v>1403</v>
          </cell>
          <cell r="L1628">
            <v>1</v>
          </cell>
          <cell r="N1628" t="str">
            <v>C</v>
          </cell>
          <cell r="P1628">
            <v>12456</v>
          </cell>
        </row>
        <row r="1629">
          <cell r="A1629">
            <v>8</v>
          </cell>
          <cell r="B1629" t="str">
            <v>PD</v>
          </cell>
          <cell r="C1629" t="str">
            <v>PS</v>
          </cell>
          <cell r="I1629">
            <v>1</v>
          </cell>
          <cell r="K1629">
            <v>1404</v>
          </cell>
          <cell r="L1629">
            <v>1</v>
          </cell>
          <cell r="N1629" t="str">
            <v>C</v>
          </cell>
          <cell r="P1629">
            <v>7423</v>
          </cell>
        </row>
        <row r="1630">
          <cell r="A1630">
            <v>8</v>
          </cell>
          <cell r="B1630" t="str">
            <v>PD</v>
          </cell>
          <cell r="C1630" t="str">
            <v>PS</v>
          </cell>
          <cell r="I1630">
            <v>1</v>
          </cell>
          <cell r="K1630">
            <v>1407</v>
          </cell>
          <cell r="L1630">
            <v>1</v>
          </cell>
          <cell r="N1630" t="str">
            <v>C</v>
          </cell>
          <cell r="P1630">
            <v>614</v>
          </cell>
        </row>
        <row r="1631">
          <cell r="A1631">
            <v>8</v>
          </cell>
          <cell r="B1631" t="str">
            <v>PD</v>
          </cell>
          <cell r="C1631" t="str">
            <v>PS</v>
          </cell>
          <cell r="I1631">
            <v>1</v>
          </cell>
          <cell r="K1631">
            <v>1501</v>
          </cell>
          <cell r="L1631">
            <v>1</v>
          </cell>
          <cell r="N1631" t="str">
            <v>C</v>
          </cell>
          <cell r="P1631">
            <v>11500</v>
          </cell>
        </row>
        <row r="1632">
          <cell r="A1632">
            <v>8</v>
          </cell>
          <cell r="B1632" t="str">
            <v>PD</v>
          </cell>
          <cell r="C1632" t="str">
            <v>PS</v>
          </cell>
          <cell r="I1632">
            <v>1</v>
          </cell>
          <cell r="K1632">
            <v>1507</v>
          </cell>
          <cell r="L1632">
            <v>1</v>
          </cell>
          <cell r="N1632" t="str">
            <v>C</v>
          </cell>
          <cell r="P1632">
            <v>97743</v>
          </cell>
        </row>
        <row r="1633">
          <cell r="A1633">
            <v>8</v>
          </cell>
          <cell r="B1633" t="str">
            <v>PD</v>
          </cell>
          <cell r="C1633" t="str">
            <v>PS</v>
          </cell>
          <cell r="I1633">
            <v>1</v>
          </cell>
          <cell r="K1633">
            <v>1508</v>
          </cell>
          <cell r="L1633">
            <v>1</v>
          </cell>
          <cell r="N1633" t="str">
            <v>C</v>
          </cell>
          <cell r="P1633">
            <v>8958</v>
          </cell>
        </row>
        <row r="1634">
          <cell r="A1634">
            <v>8</v>
          </cell>
          <cell r="B1634" t="str">
            <v>PD</v>
          </cell>
          <cell r="C1634" t="str">
            <v>PS</v>
          </cell>
          <cell r="I1634">
            <v>1</v>
          </cell>
          <cell r="K1634">
            <v>1509</v>
          </cell>
          <cell r="L1634">
            <v>1</v>
          </cell>
          <cell r="N1634" t="str">
            <v>C</v>
          </cell>
          <cell r="P1634">
            <v>185590</v>
          </cell>
        </row>
        <row r="1635">
          <cell r="A1635">
            <v>8</v>
          </cell>
          <cell r="B1635" t="str">
            <v>PD</v>
          </cell>
          <cell r="C1635" t="str">
            <v>PS</v>
          </cell>
          <cell r="I1635">
            <v>1</v>
          </cell>
          <cell r="K1635">
            <v>1511</v>
          </cell>
          <cell r="L1635">
            <v>1</v>
          </cell>
          <cell r="N1635" t="str">
            <v>C</v>
          </cell>
          <cell r="P1635">
            <v>6032</v>
          </cell>
        </row>
        <row r="1636">
          <cell r="A1636">
            <v>8</v>
          </cell>
          <cell r="B1636" t="str">
            <v>PD</v>
          </cell>
          <cell r="C1636" t="str">
            <v>PS</v>
          </cell>
          <cell r="I1636">
            <v>1</v>
          </cell>
          <cell r="K1636">
            <v>1601</v>
          </cell>
          <cell r="L1636">
            <v>1</v>
          </cell>
          <cell r="N1636" t="str">
            <v>C</v>
          </cell>
          <cell r="P1636">
            <v>10177</v>
          </cell>
        </row>
        <row r="1637">
          <cell r="A1637">
            <v>8</v>
          </cell>
          <cell r="B1637" t="str">
            <v>PD</v>
          </cell>
          <cell r="C1637" t="str">
            <v>PS</v>
          </cell>
          <cell r="I1637">
            <v>1</v>
          </cell>
          <cell r="K1637">
            <v>2101</v>
          </cell>
          <cell r="L1637">
            <v>2</v>
          </cell>
          <cell r="N1637" t="str">
            <v>C</v>
          </cell>
          <cell r="P1637">
            <v>4022</v>
          </cell>
        </row>
        <row r="1638">
          <cell r="A1638">
            <v>8</v>
          </cell>
          <cell r="B1638" t="str">
            <v>PD</v>
          </cell>
          <cell r="C1638" t="str">
            <v>PS</v>
          </cell>
          <cell r="I1638">
            <v>1</v>
          </cell>
          <cell r="K1638">
            <v>2102</v>
          </cell>
          <cell r="L1638">
            <v>2</v>
          </cell>
          <cell r="N1638" t="str">
            <v>C</v>
          </cell>
          <cell r="P1638">
            <v>746</v>
          </cell>
        </row>
        <row r="1639">
          <cell r="A1639">
            <v>8</v>
          </cell>
          <cell r="B1639" t="str">
            <v>PD</v>
          </cell>
          <cell r="C1639" t="str">
            <v>PS</v>
          </cell>
          <cell r="I1639">
            <v>1</v>
          </cell>
          <cell r="K1639">
            <v>2103</v>
          </cell>
          <cell r="L1639">
            <v>2</v>
          </cell>
          <cell r="N1639" t="str">
            <v>C</v>
          </cell>
          <cell r="P1639">
            <v>1262</v>
          </cell>
        </row>
        <row r="1640">
          <cell r="A1640">
            <v>8</v>
          </cell>
          <cell r="B1640" t="str">
            <v>PD</v>
          </cell>
          <cell r="C1640" t="str">
            <v>PS</v>
          </cell>
          <cell r="I1640">
            <v>1</v>
          </cell>
          <cell r="K1640">
            <v>2105</v>
          </cell>
          <cell r="L1640">
            <v>2</v>
          </cell>
          <cell r="N1640" t="str">
            <v>C</v>
          </cell>
          <cell r="P1640">
            <v>2776</v>
          </cell>
        </row>
        <row r="1641">
          <cell r="A1641">
            <v>8</v>
          </cell>
          <cell r="B1641" t="str">
            <v>PD</v>
          </cell>
          <cell r="C1641" t="str">
            <v>PS</v>
          </cell>
          <cell r="I1641">
            <v>1</v>
          </cell>
          <cell r="K1641">
            <v>2106</v>
          </cell>
          <cell r="L1641">
            <v>2</v>
          </cell>
          <cell r="N1641" t="str">
            <v>C</v>
          </cell>
          <cell r="P1641">
            <v>5009</v>
          </cell>
        </row>
        <row r="1642">
          <cell r="A1642">
            <v>8</v>
          </cell>
          <cell r="B1642" t="str">
            <v>PD</v>
          </cell>
          <cell r="C1642" t="str">
            <v>PS</v>
          </cell>
          <cell r="I1642">
            <v>1</v>
          </cell>
          <cell r="K1642">
            <v>2201</v>
          </cell>
          <cell r="L1642">
            <v>2</v>
          </cell>
          <cell r="N1642" t="str">
            <v>C</v>
          </cell>
          <cell r="P1642">
            <v>1271</v>
          </cell>
        </row>
        <row r="1643">
          <cell r="A1643">
            <v>8</v>
          </cell>
          <cell r="B1643" t="str">
            <v>PD</v>
          </cell>
          <cell r="C1643" t="str">
            <v>PS</v>
          </cell>
          <cell r="I1643">
            <v>1</v>
          </cell>
          <cell r="K1643">
            <v>2203</v>
          </cell>
          <cell r="L1643">
            <v>2</v>
          </cell>
          <cell r="N1643" t="str">
            <v>C</v>
          </cell>
          <cell r="P1643">
            <v>158</v>
          </cell>
        </row>
        <row r="1644">
          <cell r="A1644">
            <v>8</v>
          </cell>
          <cell r="B1644" t="str">
            <v>PD</v>
          </cell>
          <cell r="C1644" t="str">
            <v>PS</v>
          </cell>
          <cell r="I1644">
            <v>1</v>
          </cell>
          <cell r="K1644">
            <v>2302</v>
          </cell>
          <cell r="L1644">
            <v>2</v>
          </cell>
          <cell r="N1644" t="str">
            <v>C</v>
          </cell>
          <cell r="P1644">
            <v>816</v>
          </cell>
        </row>
        <row r="1645">
          <cell r="A1645">
            <v>8</v>
          </cell>
          <cell r="B1645" t="str">
            <v>PD</v>
          </cell>
          <cell r="C1645" t="str">
            <v>PS</v>
          </cell>
          <cell r="I1645">
            <v>1</v>
          </cell>
          <cell r="K1645">
            <v>2303</v>
          </cell>
          <cell r="L1645">
            <v>2</v>
          </cell>
          <cell r="N1645" t="str">
            <v>C</v>
          </cell>
          <cell r="P1645">
            <v>2106</v>
          </cell>
        </row>
        <row r="1646">
          <cell r="A1646">
            <v>8</v>
          </cell>
          <cell r="B1646" t="str">
            <v>PD</v>
          </cell>
          <cell r="C1646" t="str">
            <v>PS</v>
          </cell>
          <cell r="I1646">
            <v>1</v>
          </cell>
          <cell r="K1646">
            <v>2401</v>
          </cell>
          <cell r="L1646">
            <v>2</v>
          </cell>
          <cell r="N1646" t="str">
            <v>C</v>
          </cell>
          <cell r="P1646">
            <v>1889</v>
          </cell>
        </row>
        <row r="1647">
          <cell r="A1647">
            <v>8</v>
          </cell>
          <cell r="B1647" t="str">
            <v>PD</v>
          </cell>
          <cell r="C1647" t="str">
            <v>PS</v>
          </cell>
          <cell r="I1647">
            <v>1</v>
          </cell>
          <cell r="K1647">
            <v>2402</v>
          </cell>
          <cell r="L1647">
            <v>2</v>
          </cell>
          <cell r="N1647" t="str">
            <v>C</v>
          </cell>
          <cell r="P1647">
            <v>587</v>
          </cell>
        </row>
        <row r="1648">
          <cell r="A1648">
            <v>8</v>
          </cell>
          <cell r="B1648" t="str">
            <v>PD</v>
          </cell>
          <cell r="C1648" t="str">
            <v>PS</v>
          </cell>
          <cell r="I1648">
            <v>1</v>
          </cell>
          <cell r="K1648">
            <v>2403</v>
          </cell>
          <cell r="L1648">
            <v>2</v>
          </cell>
          <cell r="N1648" t="str">
            <v>C</v>
          </cell>
          <cell r="P1648">
            <v>1250</v>
          </cell>
        </row>
        <row r="1649">
          <cell r="A1649">
            <v>8</v>
          </cell>
          <cell r="B1649" t="str">
            <v>PD</v>
          </cell>
          <cell r="C1649" t="str">
            <v>PS</v>
          </cell>
          <cell r="I1649">
            <v>1</v>
          </cell>
          <cell r="K1649">
            <v>2404</v>
          </cell>
          <cell r="L1649">
            <v>2</v>
          </cell>
          <cell r="N1649" t="str">
            <v>C</v>
          </cell>
          <cell r="P1649">
            <v>1315</v>
          </cell>
        </row>
        <row r="1650">
          <cell r="A1650">
            <v>8</v>
          </cell>
          <cell r="B1650" t="str">
            <v>PD</v>
          </cell>
          <cell r="C1650" t="str">
            <v>PS</v>
          </cell>
          <cell r="I1650">
            <v>1</v>
          </cell>
          <cell r="K1650">
            <v>2504</v>
          </cell>
          <cell r="L1650">
            <v>2</v>
          </cell>
          <cell r="N1650" t="str">
            <v>C</v>
          </cell>
          <cell r="P1650">
            <v>810</v>
          </cell>
        </row>
        <row r="1651">
          <cell r="A1651">
            <v>8</v>
          </cell>
          <cell r="B1651" t="str">
            <v>PD</v>
          </cell>
          <cell r="C1651" t="str">
            <v>PS</v>
          </cell>
          <cell r="I1651">
            <v>1</v>
          </cell>
          <cell r="K1651">
            <v>2505</v>
          </cell>
          <cell r="L1651">
            <v>2</v>
          </cell>
          <cell r="N1651" t="str">
            <v>C</v>
          </cell>
          <cell r="P1651">
            <v>106</v>
          </cell>
        </row>
        <row r="1652">
          <cell r="A1652">
            <v>8</v>
          </cell>
          <cell r="B1652" t="str">
            <v>PD</v>
          </cell>
          <cell r="C1652" t="str">
            <v>PS</v>
          </cell>
          <cell r="I1652">
            <v>1</v>
          </cell>
          <cell r="K1652">
            <v>2601</v>
          </cell>
          <cell r="L1652">
            <v>2</v>
          </cell>
          <cell r="N1652" t="str">
            <v>C</v>
          </cell>
          <cell r="P1652">
            <v>5522</v>
          </cell>
        </row>
        <row r="1653">
          <cell r="A1653">
            <v>8</v>
          </cell>
          <cell r="B1653" t="str">
            <v>PD</v>
          </cell>
          <cell r="C1653" t="str">
            <v>PS</v>
          </cell>
          <cell r="I1653">
            <v>1</v>
          </cell>
          <cell r="K1653">
            <v>2701</v>
          </cell>
          <cell r="L1653">
            <v>2</v>
          </cell>
          <cell r="N1653" t="str">
            <v>C</v>
          </cell>
          <cell r="P1653">
            <v>550</v>
          </cell>
        </row>
        <row r="1654">
          <cell r="A1654">
            <v>8</v>
          </cell>
          <cell r="B1654" t="str">
            <v>PD</v>
          </cell>
          <cell r="C1654" t="str">
            <v>PS</v>
          </cell>
          <cell r="I1654">
            <v>1</v>
          </cell>
          <cell r="K1654">
            <v>2702</v>
          </cell>
          <cell r="L1654">
            <v>2</v>
          </cell>
          <cell r="N1654" t="str">
            <v>C</v>
          </cell>
          <cell r="P1654">
            <v>566</v>
          </cell>
        </row>
        <row r="1655">
          <cell r="A1655">
            <v>8</v>
          </cell>
          <cell r="B1655" t="str">
            <v>PD</v>
          </cell>
          <cell r="C1655" t="str">
            <v>PS</v>
          </cell>
          <cell r="I1655">
            <v>1</v>
          </cell>
          <cell r="K1655">
            <v>3101</v>
          </cell>
          <cell r="L1655">
            <v>3</v>
          </cell>
          <cell r="N1655" t="str">
            <v>C</v>
          </cell>
          <cell r="P1655">
            <v>1372</v>
          </cell>
        </row>
        <row r="1656">
          <cell r="A1656">
            <v>8</v>
          </cell>
          <cell r="B1656" t="str">
            <v>PD</v>
          </cell>
          <cell r="C1656" t="str">
            <v>PS</v>
          </cell>
          <cell r="I1656">
            <v>1</v>
          </cell>
          <cell r="K1656">
            <v>3103</v>
          </cell>
          <cell r="L1656">
            <v>3</v>
          </cell>
          <cell r="N1656" t="str">
            <v>C</v>
          </cell>
          <cell r="P1656">
            <v>11352</v>
          </cell>
        </row>
        <row r="1657">
          <cell r="A1657">
            <v>8</v>
          </cell>
          <cell r="B1657" t="str">
            <v>PD</v>
          </cell>
          <cell r="C1657" t="str">
            <v>PS</v>
          </cell>
          <cell r="I1657">
            <v>1</v>
          </cell>
          <cell r="K1657">
            <v>3104</v>
          </cell>
          <cell r="L1657">
            <v>3</v>
          </cell>
          <cell r="N1657" t="str">
            <v>C</v>
          </cell>
          <cell r="P1657">
            <v>5804</v>
          </cell>
        </row>
        <row r="1658">
          <cell r="A1658">
            <v>8</v>
          </cell>
          <cell r="B1658" t="str">
            <v>PD</v>
          </cell>
          <cell r="C1658" t="str">
            <v>PS</v>
          </cell>
          <cell r="I1658">
            <v>1</v>
          </cell>
          <cell r="K1658">
            <v>3105</v>
          </cell>
          <cell r="L1658">
            <v>3</v>
          </cell>
          <cell r="N1658" t="str">
            <v>C</v>
          </cell>
          <cell r="P1658">
            <v>673</v>
          </cell>
        </row>
        <row r="1659">
          <cell r="A1659">
            <v>8</v>
          </cell>
          <cell r="B1659" t="str">
            <v>PD</v>
          </cell>
          <cell r="C1659" t="str">
            <v>PS</v>
          </cell>
          <cell r="I1659">
            <v>1</v>
          </cell>
          <cell r="K1659">
            <v>3106</v>
          </cell>
          <cell r="L1659">
            <v>3</v>
          </cell>
          <cell r="N1659" t="str">
            <v>C</v>
          </cell>
          <cell r="P1659">
            <v>805</v>
          </cell>
        </row>
        <row r="1660">
          <cell r="A1660">
            <v>8</v>
          </cell>
          <cell r="B1660" t="str">
            <v>PD</v>
          </cell>
          <cell r="C1660" t="str">
            <v>PS</v>
          </cell>
          <cell r="I1660">
            <v>1</v>
          </cell>
          <cell r="K1660">
            <v>3108</v>
          </cell>
          <cell r="L1660">
            <v>3</v>
          </cell>
          <cell r="N1660" t="str">
            <v>C</v>
          </cell>
          <cell r="P1660">
            <v>1360</v>
          </cell>
        </row>
        <row r="1661">
          <cell r="A1661">
            <v>8</v>
          </cell>
          <cell r="B1661" t="str">
            <v>PD</v>
          </cell>
          <cell r="C1661" t="str">
            <v>PS</v>
          </cell>
          <cell r="I1661">
            <v>1</v>
          </cell>
          <cell r="K1661">
            <v>3201</v>
          </cell>
          <cell r="L1661">
            <v>3</v>
          </cell>
          <cell r="N1661" t="str">
            <v>C</v>
          </cell>
          <cell r="P1661">
            <v>31592</v>
          </cell>
        </row>
        <row r="1662">
          <cell r="A1662">
            <v>8</v>
          </cell>
          <cell r="B1662" t="str">
            <v>PD</v>
          </cell>
          <cell r="C1662" t="str">
            <v>PS</v>
          </cell>
          <cell r="I1662">
            <v>1</v>
          </cell>
          <cell r="K1662">
            <v>3212</v>
          </cell>
          <cell r="L1662">
            <v>3</v>
          </cell>
          <cell r="N1662" t="str">
            <v>C</v>
          </cell>
          <cell r="P1662">
            <v>4258</v>
          </cell>
        </row>
        <row r="1663">
          <cell r="A1663">
            <v>8</v>
          </cell>
          <cell r="B1663" t="str">
            <v>PD</v>
          </cell>
          <cell r="C1663" t="str">
            <v>PS</v>
          </cell>
          <cell r="I1663">
            <v>1</v>
          </cell>
          <cell r="K1663">
            <v>3301</v>
          </cell>
          <cell r="L1663">
            <v>3</v>
          </cell>
          <cell r="N1663" t="str">
            <v>C</v>
          </cell>
          <cell r="P1663">
            <v>71237</v>
          </cell>
        </row>
        <row r="1664">
          <cell r="A1664">
            <v>8</v>
          </cell>
          <cell r="B1664" t="str">
            <v>PD</v>
          </cell>
          <cell r="C1664" t="str">
            <v>PS</v>
          </cell>
          <cell r="I1664">
            <v>1</v>
          </cell>
          <cell r="K1664">
            <v>3302</v>
          </cell>
          <cell r="L1664">
            <v>3</v>
          </cell>
          <cell r="N1664" t="str">
            <v>C</v>
          </cell>
          <cell r="P1664">
            <v>500</v>
          </cell>
        </row>
        <row r="1665">
          <cell r="A1665">
            <v>8</v>
          </cell>
          <cell r="B1665" t="str">
            <v>PD</v>
          </cell>
          <cell r="C1665" t="str">
            <v>PS</v>
          </cell>
          <cell r="I1665">
            <v>1</v>
          </cell>
          <cell r="K1665">
            <v>3402</v>
          </cell>
          <cell r="L1665">
            <v>3</v>
          </cell>
          <cell r="N1665" t="str">
            <v>C</v>
          </cell>
          <cell r="P1665">
            <v>500</v>
          </cell>
        </row>
        <row r="1666">
          <cell r="A1666">
            <v>8</v>
          </cell>
          <cell r="B1666" t="str">
            <v>PD</v>
          </cell>
          <cell r="C1666" t="str">
            <v>PS</v>
          </cell>
          <cell r="I1666">
            <v>1</v>
          </cell>
          <cell r="K1666">
            <v>3403</v>
          </cell>
          <cell r="L1666">
            <v>3</v>
          </cell>
          <cell r="N1666" t="str">
            <v>C</v>
          </cell>
          <cell r="P1666">
            <v>854</v>
          </cell>
        </row>
        <row r="1667">
          <cell r="A1667">
            <v>8</v>
          </cell>
          <cell r="B1667" t="str">
            <v>PD</v>
          </cell>
          <cell r="C1667" t="str">
            <v>PS</v>
          </cell>
          <cell r="I1667">
            <v>1</v>
          </cell>
          <cell r="K1667">
            <v>3404</v>
          </cell>
          <cell r="L1667">
            <v>3</v>
          </cell>
          <cell r="N1667" t="str">
            <v>C</v>
          </cell>
          <cell r="P1667">
            <v>2573</v>
          </cell>
        </row>
        <row r="1668">
          <cell r="A1668">
            <v>8</v>
          </cell>
          <cell r="B1668" t="str">
            <v>PD</v>
          </cell>
          <cell r="C1668" t="str">
            <v>PS</v>
          </cell>
          <cell r="I1668">
            <v>1</v>
          </cell>
          <cell r="K1668">
            <v>3407</v>
          </cell>
          <cell r="L1668">
            <v>3</v>
          </cell>
          <cell r="N1668" t="str">
            <v>C</v>
          </cell>
          <cell r="P1668">
            <v>1703</v>
          </cell>
        </row>
        <row r="1669">
          <cell r="A1669">
            <v>8</v>
          </cell>
          <cell r="B1669" t="str">
            <v>PD</v>
          </cell>
          <cell r="C1669" t="str">
            <v>PS</v>
          </cell>
          <cell r="I1669">
            <v>1</v>
          </cell>
          <cell r="K1669">
            <v>3409</v>
          </cell>
          <cell r="L1669">
            <v>3</v>
          </cell>
          <cell r="N1669" t="str">
            <v>C</v>
          </cell>
          <cell r="P1669">
            <v>1458</v>
          </cell>
        </row>
        <row r="1670">
          <cell r="A1670">
            <v>8</v>
          </cell>
          <cell r="B1670" t="str">
            <v>PD</v>
          </cell>
          <cell r="C1670" t="str">
            <v>PS</v>
          </cell>
          <cell r="I1670">
            <v>1</v>
          </cell>
          <cell r="K1670">
            <v>3415</v>
          </cell>
          <cell r="L1670">
            <v>3</v>
          </cell>
          <cell r="N1670" t="str">
            <v>C</v>
          </cell>
          <cell r="P1670">
            <v>88</v>
          </cell>
        </row>
        <row r="1671">
          <cell r="A1671">
            <v>8</v>
          </cell>
          <cell r="B1671" t="str">
            <v>PD</v>
          </cell>
          <cell r="C1671" t="str">
            <v>PS</v>
          </cell>
          <cell r="I1671">
            <v>1</v>
          </cell>
          <cell r="K1671">
            <v>3501</v>
          </cell>
          <cell r="L1671">
            <v>3</v>
          </cell>
          <cell r="N1671" t="str">
            <v>C</v>
          </cell>
          <cell r="P1671">
            <v>1160</v>
          </cell>
        </row>
        <row r="1672">
          <cell r="A1672">
            <v>8</v>
          </cell>
          <cell r="B1672" t="str">
            <v>PD</v>
          </cell>
          <cell r="C1672" t="str">
            <v>PS</v>
          </cell>
          <cell r="I1672">
            <v>1</v>
          </cell>
          <cell r="K1672">
            <v>3502</v>
          </cell>
          <cell r="L1672">
            <v>3</v>
          </cell>
          <cell r="N1672" t="str">
            <v>C</v>
          </cell>
          <cell r="P1672">
            <v>2500</v>
          </cell>
        </row>
        <row r="1673">
          <cell r="A1673">
            <v>8</v>
          </cell>
          <cell r="B1673" t="str">
            <v>PD</v>
          </cell>
          <cell r="C1673" t="str">
            <v>PS</v>
          </cell>
          <cell r="I1673">
            <v>1</v>
          </cell>
          <cell r="K1673">
            <v>3504</v>
          </cell>
          <cell r="L1673">
            <v>3</v>
          </cell>
          <cell r="N1673" t="str">
            <v>C</v>
          </cell>
          <cell r="P1673">
            <v>1170</v>
          </cell>
        </row>
        <row r="1674">
          <cell r="A1674">
            <v>8</v>
          </cell>
          <cell r="B1674" t="str">
            <v>PD</v>
          </cell>
          <cell r="C1674" t="str">
            <v>PS</v>
          </cell>
          <cell r="I1674">
            <v>1</v>
          </cell>
          <cell r="K1674">
            <v>3505</v>
          </cell>
          <cell r="L1674">
            <v>3</v>
          </cell>
          <cell r="N1674" t="str">
            <v>C</v>
          </cell>
          <cell r="P1674">
            <v>50</v>
          </cell>
        </row>
        <row r="1675">
          <cell r="A1675">
            <v>8</v>
          </cell>
          <cell r="B1675" t="str">
            <v>PD</v>
          </cell>
          <cell r="C1675" t="str">
            <v>PS</v>
          </cell>
          <cell r="I1675">
            <v>1</v>
          </cell>
          <cell r="K1675">
            <v>3506</v>
          </cell>
          <cell r="L1675">
            <v>3</v>
          </cell>
          <cell r="N1675" t="str">
            <v>C</v>
          </cell>
          <cell r="P1675">
            <v>4380</v>
          </cell>
        </row>
        <row r="1676">
          <cell r="A1676">
            <v>8</v>
          </cell>
          <cell r="B1676" t="str">
            <v>PD</v>
          </cell>
          <cell r="C1676" t="str">
            <v>PS</v>
          </cell>
          <cell r="I1676">
            <v>1</v>
          </cell>
          <cell r="K1676">
            <v>3511</v>
          </cell>
          <cell r="L1676">
            <v>3</v>
          </cell>
          <cell r="N1676" t="str">
            <v>C</v>
          </cell>
          <cell r="P1676">
            <v>4602</v>
          </cell>
        </row>
        <row r="1677">
          <cell r="A1677">
            <v>8</v>
          </cell>
          <cell r="B1677" t="str">
            <v>PD</v>
          </cell>
          <cell r="C1677" t="str">
            <v>PS</v>
          </cell>
          <cell r="I1677">
            <v>1</v>
          </cell>
          <cell r="K1677">
            <v>3512</v>
          </cell>
          <cell r="L1677">
            <v>3</v>
          </cell>
          <cell r="N1677" t="str">
            <v>C</v>
          </cell>
          <cell r="P1677">
            <v>232</v>
          </cell>
        </row>
        <row r="1678">
          <cell r="A1678">
            <v>8</v>
          </cell>
          <cell r="B1678" t="str">
            <v>PD</v>
          </cell>
          <cell r="C1678" t="str">
            <v>PS</v>
          </cell>
          <cell r="I1678">
            <v>1</v>
          </cell>
          <cell r="K1678">
            <v>3603</v>
          </cell>
          <cell r="L1678">
            <v>3</v>
          </cell>
          <cell r="N1678" t="str">
            <v>C</v>
          </cell>
          <cell r="P1678">
            <v>1284</v>
          </cell>
        </row>
        <row r="1679">
          <cell r="A1679">
            <v>8</v>
          </cell>
          <cell r="B1679" t="str">
            <v>PD</v>
          </cell>
          <cell r="C1679" t="str">
            <v>PS</v>
          </cell>
          <cell r="I1679">
            <v>1</v>
          </cell>
          <cell r="K1679">
            <v>3604</v>
          </cell>
          <cell r="L1679">
            <v>3</v>
          </cell>
          <cell r="N1679" t="str">
            <v>C</v>
          </cell>
          <cell r="P1679">
            <v>770</v>
          </cell>
        </row>
        <row r="1680">
          <cell r="A1680">
            <v>8</v>
          </cell>
          <cell r="B1680" t="str">
            <v>PD</v>
          </cell>
          <cell r="C1680" t="str">
            <v>PS</v>
          </cell>
          <cell r="I1680">
            <v>1</v>
          </cell>
          <cell r="K1680">
            <v>3606</v>
          </cell>
          <cell r="L1680">
            <v>3</v>
          </cell>
          <cell r="N1680" t="str">
            <v>C</v>
          </cell>
          <cell r="P1680">
            <v>5977</v>
          </cell>
        </row>
        <row r="1681">
          <cell r="A1681">
            <v>8</v>
          </cell>
          <cell r="B1681" t="str">
            <v>PD</v>
          </cell>
          <cell r="C1681" t="str">
            <v>PS</v>
          </cell>
          <cell r="I1681">
            <v>1</v>
          </cell>
          <cell r="K1681">
            <v>3703</v>
          </cell>
          <cell r="L1681">
            <v>3</v>
          </cell>
          <cell r="N1681" t="str">
            <v>C</v>
          </cell>
          <cell r="P1681">
            <v>905</v>
          </cell>
        </row>
        <row r="1682">
          <cell r="A1682">
            <v>8</v>
          </cell>
          <cell r="B1682" t="str">
            <v>PD</v>
          </cell>
          <cell r="C1682" t="str">
            <v>PS</v>
          </cell>
          <cell r="I1682">
            <v>1</v>
          </cell>
          <cell r="K1682">
            <v>3802</v>
          </cell>
          <cell r="L1682">
            <v>3</v>
          </cell>
          <cell r="N1682" t="str">
            <v>C</v>
          </cell>
          <cell r="P1682">
            <v>6844</v>
          </cell>
        </row>
        <row r="1683">
          <cell r="A1683">
            <v>8</v>
          </cell>
          <cell r="B1683" t="str">
            <v>PD</v>
          </cell>
          <cell r="C1683" t="str">
            <v>PS</v>
          </cell>
          <cell r="I1683">
            <v>1</v>
          </cell>
          <cell r="K1683">
            <v>3803</v>
          </cell>
          <cell r="L1683">
            <v>3</v>
          </cell>
          <cell r="N1683" t="str">
            <v>C</v>
          </cell>
          <cell r="P1683">
            <v>1000</v>
          </cell>
        </row>
        <row r="1684">
          <cell r="A1684">
            <v>8</v>
          </cell>
          <cell r="B1684" t="str">
            <v>PD</v>
          </cell>
          <cell r="C1684" t="str">
            <v>PS</v>
          </cell>
          <cell r="I1684">
            <v>1</v>
          </cell>
          <cell r="K1684">
            <v>4103</v>
          </cell>
          <cell r="L1684">
            <v>4</v>
          </cell>
          <cell r="N1684" t="str">
            <v>C</v>
          </cell>
          <cell r="P1684">
            <v>320</v>
          </cell>
        </row>
        <row r="1685">
          <cell r="A1685">
            <v>8</v>
          </cell>
          <cell r="B1685" t="str">
            <v>PD</v>
          </cell>
          <cell r="C1685" t="str">
            <v>PS</v>
          </cell>
          <cell r="I1685">
            <v>1</v>
          </cell>
          <cell r="K1685">
            <v>4104</v>
          </cell>
          <cell r="L1685">
            <v>4</v>
          </cell>
          <cell r="N1685" t="str">
            <v>C</v>
          </cell>
          <cell r="P1685">
            <v>300</v>
          </cell>
        </row>
        <row r="1686">
          <cell r="A1686">
            <v>8</v>
          </cell>
          <cell r="B1686" t="str">
            <v>PD</v>
          </cell>
          <cell r="C1686" t="str">
            <v>PS</v>
          </cell>
          <cell r="I1686">
            <v>1</v>
          </cell>
          <cell r="K1686">
            <v>4105</v>
          </cell>
          <cell r="L1686">
            <v>4</v>
          </cell>
          <cell r="N1686" t="str">
            <v>C</v>
          </cell>
          <cell r="P1686">
            <v>174</v>
          </cell>
        </row>
        <row r="1687">
          <cell r="A1687">
            <v>9</v>
          </cell>
          <cell r="B1687" t="str">
            <v>PF</v>
          </cell>
          <cell r="C1687" t="str">
            <v>CD</v>
          </cell>
          <cell r="I1687">
            <v>1</v>
          </cell>
          <cell r="K1687">
            <v>2101</v>
          </cell>
          <cell r="L1687">
            <v>2</v>
          </cell>
          <cell r="N1687" t="str">
            <v>C</v>
          </cell>
          <cell r="P1687">
            <v>20000</v>
          </cell>
        </row>
        <row r="1688">
          <cell r="A1688">
            <v>9</v>
          </cell>
          <cell r="B1688" t="str">
            <v>PF</v>
          </cell>
          <cell r="C1688" t="str">
            <v>CD</v>
          </cell>
          <cell r="I1688">
            <v>1</v>
          </cell>
          <cell r="K1688">
            <v>2102</v>
          </cell>
          <cell r="L1688">
            <v>2</v>
          </cell>
          <cell r="N1688" t="str">
            <v>C</v>
          </cell>
          <cell r="P1688">
            <v>10000</v>
          </cell>
        </row>
        <row r="1689">
          <cell r="A1689">
            <v>9</v>
          </cell>
          <cell r="B1689" t="str">
            <v>PF</v>
          </cell>
          <cell r="C1689" t="str">
            <v>CD</v>
          </cell>
          <cell r="I1689">
            <v>1</v>
          </cell>
          <cell r="K1689">
            <v>2105</v>
          </cell>
          <cell r="L1689">
            <v>2</v>
          </cell>
          <cell r="N1689" t="str">
            <v>C</v>
          </cell>
          <cell r="P1689">
            <v>40000</v>
          </cell>
        </row>
        <row r="1690">
          <cell r="A1690">
            <v>9</v>
          </cell>
          <cell r="B1690" t="str">
            <v>PF</v>
          </cell>
          <cell r="C1690" t="str">
            <v>CD</v>
          </cell>
          <cell r="I1690">
            <v>1</v>
          </cell>
          <cell r="K1690">
            <v>2106</v>
          </cell>
          <cell r="L1690">
            <v>2</v>
          </cell>
          <cell r="N1690" t="str">
            <v>C</v>
          </cell>
          <cell r="P1690">
            <v>20000</v>
          </cell>
        </row>
        <row r="1691">
          <cell r="A1691">
            <v>9</v>
          </cell>
          <cell r="B1691" t="str">
            <v>PF</v>
          </cell>
          <cell r="C1691" t="str">
            <v>CD</v>
          </cell>
          <cell r="I1691">
            <v>1</v>
          </cell>
          <cell r="K1691">
            <v>2201</v>
          </cell>
          <cell r="L1691">
            <v>2</v>
          </cell>
          <cell r="N1691" t="str">
            <v>C</v>
          </cell>
          <cell r="P1691">
            <v>15000</v>
          </cell>
        </row>
        <row r="1692">
          <cell r="A1692">
            <v>9</v>
          </cell>
          <cell r="B1692" t="str">
            <v>PF</v>
          </cell>
          <cell r="C1692" t="str">
            <v>CD</v>
          </cell>
          <cell r="I1692">
            <v>1</v>
          </cell>
          <cell r="K1692">
            <v>2203</v>
          </cell>
          <cell r="L1692">
            <v>2</v>
          </cell>
          <cell r="N1692" t="str">
            <v>C</v>
          </cell>
          <cell r="P1692">
            <v>10000</v>
          </cell>
        </row>
        <row r="1693">
          <cell r="A1693">
            <v>9</v>
          </cell>
          <cell r="B1693" t="str">
            <v>PF</v>
          </cell>
          <cell r="C1693" t="str">
            <v>CD</v>
          </cell>
          <cell r="I1693">
            <v>1</v>
          </cell>
          <cell r="K1693">
            <v>2503</v>
          </cell>
          <cell r="L1693">
            <v>2</v>
          </cell>
          <cell r="N1693" t="str">
            <v>C</v>
          </cell>
          <cell r="P1693">
            <v>1000</v>
          </cell>
        </row>
        <row r="1694">
          <cell r="A1694">
            <v>9</v>
          </cell>
          <cell r="B1694" t="str">
            <v>PF</v>
          </cell>
          <cell r="C1694" t="str">
            <v>CD</v>
          </cell>
          <cell r="I1694">
            <v>1</v>
          </cell>
          <cell r="K1694">
            <v>2504</v>
          </cell>
          <cell r="L1694">
            <v>2</v>
          </cell>
          <cell r="N1694" t="str">
            <v>C</v>
          </cell>
          <cell r="P1694">
            <v>1000</v>
          </cell>
        </row>
        <row r="1695">
          <cell r="A1695">
            <v>9</v>
          </cell>
          <cell r="B1695" t="str">
            <v>PF</v>
          </cell>
          <cell r="C1695" t="str">
            <v>CD</v>
          </cell>
          <cell r="I1695">
            <v>1</v>
          </cell>
          <cell r="K1695">
            <v>2601</v>
          </cell>
          <cell r="L1695">
            <v>2</v>
          </cell>
          <cell r="N1695" t="str">
            <v>C</v>
          </cell>
          <cell r="P1695">
            <v>50000</v>
          </cell>
        </row>
        <row r="1696">
          <cell r="A1696">
            <v>9</v>
          </cell>
          <cell r="B1696" t="str">
            <v>PF</v>
          </cell>
          <cell r="C1696" t="str">
            <v>CD</v>
          </cell>
          <cell r="I1696">
            <v>1</v>
          </cell>
          <cell r="K1696">
            <v>2602</v>
          </cell>
          <cell r="L1696">
            <v>2</v>
          </cell>
          <cell r="N1696" t="str">
            <v>C</v>
          </cell>
          <cell r="P1696">
            <v>4000</v>
          </cell>
        </row>
        <row r="1697">
          <cell r="A1697">
            <v>9</v>
          </cell>
          <cell r="B1697" t="str">
            <v>PF</v>
          </cell>
          <cell r="C1697" t="str">
            <v>CD</v>
          </cell>
          <cell r="I1697">
            <v>1</v>
          </cell>
          <cell r="K1697">
            <v>3103</v>
          </cell>
          <cell r="L1697">
            <v>3</v>
          </cell>
          <cell r="N1697" t="str">
            <v>C</v>
          </cell>
          <cell r="P1697">
            <v>110000</v>
          </cell>
        </row>
        <row r="1698">
          <cell r="A1698">
            <v>9</v>
          </cell>
          <cell r="B1698" t="str">
            <v>PF</v>
          </cell>
          <cell r="C1698" t="str">
            <v>CD</v>
          </cell>
          <cell r="I1698">
            <v>1</v>
          </cell>
          <cell r="K1698">
            <v>3104</v>
          </cell>
          <cell r="L1698">
            <v>3</v>
          </cell>
          <cell r="N1698" t="str">
            <v>C</v>
          </cell>
          <cell r="P1698">
            <v>50000</v>
          </cell>
        </row>
        <row r="1699">
          <cell r="A1699">
            <v>9</v>
          </cell>
          <cell r="B1699" t="str">
            <v>PF</v>
          </cell>
          <cell r="C1699" t="str">
            <v>CD</v>
          </cell>
          <cell r="I1699">
            <v>1</v>
          </cell>
          <cell r="K1699">
            <v>3105</v>
          </cell>
          <cell r="L1699">
            <v>3</v>
          </cell>
          <cell r="N1699" t="str">
            <v>C</v>
          </cell>
          <cell r="P1699">
            <v>12000</v>
          </cell>
        </row>
        <row r="1700">
          <cell r="A1700">
            <v>9</v>
          </cell>
          <cell r="B1700" t="str">
            <v>PF</v>
          </cell>
          <cell r="C1700" t="str">
            <v>CD</v>
          </cell>
          <cell r="I1700">
            <v>1</v>
          </cell>
          <cell r="K1700">
            <v>3108</v>
          </cell>
          <cell r="L1700">
            <v>3</v>
          </cell>
          <cell r="N1700" t="str">
            <v>C</v>
          </cell>
          <cell r="P1700">
            <v>29000</v>
          </cell>
        </row>
        <row r="1701">
          <cell r="A1701">
            <v>9</v>
          </cell>
          <cell r="B1701" t="str">
            <v>PF</v>
          </cell>
          <cell r="C1701" t="str">
            <v>CD</v>
          </cell>
          <cell r="I1701">
            <v>1</v>
          </cell>
          <cell r="K1701">
            <v>3201</v>
          </cell>
          <cell r="L1701">
            <v>3</v>
          </cell>
          <cell r="N1701" t="str">
            <v>C</v>
          </cell>
          <cell r="P1701">
            <v>2760000</v>
          </cell>
        </row>
        <row r="1702">
          <cell r="A1702">
            <v>9</v>
          </cell>
          <cell r="B1702" t="str">
            <v>PF</v>
          </cell>
          <cell r="C1702" t="str">
            <v>CD</v>
          </cell>
          <cell r="I1702">
            <v>1</v>
          </cell>
          <cell r="K1702">
            <v>3212</v>
          </cell>
          <cell r="L1702">
            <v>3</v>
          </cell>
          <cell r="N1702" t="str">
            <v>C</v>
          </cell>
          <cell r="P1702">
            <v>25000</v>
          </cell>
        </row>
        <row r="1703">
          <cell r="A1703">
            <v>9</v>
          </cell>
          <cell r="B1703" t="str">
            <v>PF</v>
          </cell>
          <cell r="C1703" t="str">
            <v>CD</v>
          </cell>
          <cell r="I1703">
            <v>1</v>
          </cell>
          <cell r="K1703">
            <v>3301</v>
          </cell>
          <cell r="L1703">
            <v>3</v>
          </cell>
          <cell r="N1703" t="str">
            <v>C</v>
          </cell>
          <cell r="P1703">
            <v>2228136</v>
          </cell>
        </row>
        <row r="1704">
          <cell r="A1704">
            <v>9</v>
          </cell>
          <cell r="B1704" t="str">
            <v>PF</v>
          </cell>
          <cell r="C1704" t="str">
            <v>CD</v>
          </cell>
          <cell r="I1704">
            <v>1</v>
          </cell>
          <cell r="K1704">
            <v>3403</v>
          </cell>
          <cell r="L1704">
            <v>3</v>
          </cell>
          <cell r="N1704" t="str">
            <v>C</v>
          </cell>
          <cell r="P1704">
            <v>221000</v>
          </cell>
        </row>
        <row r="1705">
          <cell r="A1705">
            <v>9</v>
          </cell>
          <cell r="B1705" t="str">
            <v>PF</v>
          </cell>
          <cell r="C1705" t="str">
            <v>CD</v>
          </cell>
          <cell r="I1705">
            <v>1</v>
          </cell>
          <cell r="K1705">
            <v>3404</v>
          </cell>
          <cell r="L1705">
            <v>3</v>
          </cell>
          <cell r="N1705" t="str">
            <v>C</v>
          </cell>
          <cell r="P1705">
            <v>50000</v>
          </cell>
        </row>
        <row r="1706">
          <cell r="A1706">
            <v>9</v>
          </cell>
          <cell r="B1706" t="str">
            <v>PF</v>
          </cell>
          <cell r="C1706" t="str">
            <v>CD</v>
          </cell>
          <cell r="I1706">
            <v>1</v>
          </cell>
          <cell r="K1706">
            <v>3407</v>
          </cell>
          <cell r="L1706">
            <v>3</v>
          </cell>
          <cell r="N1706" t="str">
            <v>C</v>
          </cell>
          <cell r="P1706">
            <v>20000</v>
          </cell>
        </row>
        <row r="1707">
          <cell r="A1707">
            <v>9</v>
          </cell>
          <cell r="B1707" t="str">
            <v>PF</v>
          </cell>
          <cell r="C1707" t="str">
            <v>CD</v>
          </cell>
          <cell r="I1707">
            <v>1</v>
          </cell>
          <cell r="K1707">
            <v>3411</v>
          </cell>
          <cell r="L1707">
            <v>3</v>
          </cell>
          <cell r="N1707" t="str">
            <v>C</v>
          </cell>
          <cell r="P1707">
            <v>150000</v>
          </cell>
        </row>
        <row r="1708">
          <cell r="A1708">
            <v>9</v>
          </cell>
          <cell r="B1708" t="str">
            <v>PF</v>
          </cell>
          <cell r="C1708" t="str">
            <v>CD</v>
          </cell>
          <cell r="I1708">
            <v>1</v>
          </cell>
          <cell r="K1708">
            <v>3506</v>
          </cell>
          <cell r="L1708">
            <v>3</v>
          </cell>
          <cell r="N1708" t="str">
            <v>C</v>
          </cell>
          <cell r="P1708">
            <v>50000</v>
          </cell>
        </row>
        <row r="1709">
          <cell r="A1709">
            <v>9</v>
          </cell>
          <cell r="B1709" t="str">
            <v>PF</v>
          </cell>
          <cell r="C1709" t="str">
            <v>CD</v>
          </cell>
          <cell r="I1709">
            <v>1</v>
          </cell>
          <cell r="K1709">
            <v>3510</v>
          </cell>
          <cell r="L1709">
            <v>3</v>
          </cell>
          <cell r="N1709" t="str">
            <v>C</v>
          </cell>
          <cell r="P1709">
            <v>35000</v>
          </cell>
        </row>
        <row r="1710">
          <cell r="A1710">
            <v>9</v>
          </cell>
          <cell r="B1710" t="str">
            <v>PF</v>
          </cell>
          <cell r="C1710" t="str">
            <v>CD</v>
          </cell>
          <cell r="I1710">
            <v>1</v>
          </cell>
          <cell r="K1710">
            <v>3511</v>
          </cell>
          <cell r="L1710">
            <v>3</v>
          </cell>
          <cell r="N1710" t="str">
            <v>C</v>
          </cell>
          <cell r="P1710">
            <v>35000</v>
          </cell>
        </row>
        <row r="1711">
          <cell r="A1711">
            <v>9</v>
          </cell>
          <cell r="B1711" t="str">
            <v>PF</v>
          </cell>
          <cell r="C1711" t="str">
            <v>CD</v>
          </cell>
          <cell r="I1711">
            <v>1</v>
          </cell>
          <cell r="K1711">
            <v>3604</v>
          </cell>
          <cell r="L1711">
            <v>3</v>
          </cell>
          <cell r="N1711" t="str">
            <v>C</v>
          </cell>
          <cell r="P1711">
            <v>5000</v>
          </cell>
        </row>
        <row r="1712">
          <cell r="A1712">
            <v>9</v>
          </cell>
          <cell r="B1712" t="str">
            <v>PF</v>
          </cell>
          <cell r="C1712" t="str">
            <v>CD</v>
          </cell>
          <cell r="I1712">
            <v>1</v>
          </cell>
          <cell r="K1712">
            <v>3701</v>
          </cell>
          <cell r="L1712">
            <v>3</v>
          </cell>
          <cell r="N1712" t="str">
            <v>C</v>
          </cell>
          <cell r="P1712">
            <v>20000</v>
          </cell>
        </row>
        <row r="1713">
          <cell r="A1713">
            <v>9</v>
          </cell>
          <cell r="B1713" t="str">
            <v>PF</v>
          </cell>
          <cell r="C1713" t="str">
            <v>CD</v>
          </cell>
          <cell r="I1713">
            <v>1</v>
          </cell>
          <cell r="K1713">
            <v>3702</v>
          </cell>
          <cell r="L1713">
            <v>3</v>
          </cell>
          <cell r="N1713" t="str">
            <v>C</v>
          </cell>
          <cell r="P1713">
            <v>20000</v>
          </cell>
        </row>
        <row r="1714">
          <cell r="A1714">
            <v>9</v>
          </cell>
          <cell r="B1714" t="str">
            <v>PF</v>
          </cell>
          <cell r="C1714" t="str">
            <v>CD</v>
          </cell>
          <cell r="I1714">
            <v>1</v>
          </cell>
          <cell r="K1714">
            <v>3703</v>
          </cell>
          <cell r="L1714">
            <v>3</v>
          </cell>
          <cell r="N1714" t="str">
            <v>C</v>
          </cell>
          <cell r="P1714">
            <v>40000</v>
          </cell>
        </row>
        <row r="1715">
          <cell r="A1715">
            <v>9</v>
          </cell>
          <cell r="B1715" t="str">
            <v>PF</v>
          </cell>
          <cell r="C1715" t="str">
            <v>CD</v>
          </cell>
          <cell r="I1715">
            <v>1</v>
          </cell>
          <cell r="K1715">
            <v>3807</v>
          </cell>
          <cell r="L1715">
            <v>3</v>
          </cell>
          <cell r="N1715" t="str">
            <v>C</v>
          </cell>
          <cell r="P1715">
            <v>70000</v>
          </cell>
        </row>
        <row r="1716">
          <cell r="A1716">
            <v>9</v>
          </cell>
          <cell r="B1716" t="str">
            <v>PF</v>
          </cell>
          <cell r="C1716" t="str">
            <v>CD</v>
          </cell>
          <cell r="I1716">
            <v>1</v>
          </cell>
          <cell r="K1716">
            <v>2101</v>
          </cell>
          <cell r="L1716">
            <v>2</v>
          </cell>
          <cell r="N1716" t="str">
            <v>C</v>
          </cell>
          <cell r="P1716">
            <v>10000</v>
          </cell>
        </row>
        <row r="1717">
          <cell r="A1717">
            <v>9</v>
          </cell>
          <cell r="B1717" t="str">
            <v>PF</v>
          </cell>
          <cell r="C1717" t="str">
            <v>CD</v>
          </cell>
          <cell r="I1717">
            <v>1</v>
          </cell>
          <cell r="K1717">
            <v>2102</v>
          </cell>
          <cell r="L1717">
            <v>2</v>
          </cell>
          <cell r="N1717" t="str">
            <v>C</v>
          </cell>
          <cell r="P1717">
            <v>5000</v>
          </cell>
        </row>
        <row r="1718">
          <cell r="A1718">
            <v>9</v>
          </cell>
          <cell r="B1718" t="str">
            <v>PF</v>
          </cell>
          <cell r="C1718" t="str">
            <v>CD</v>
          </cell>
          <cell r="I1718">
            <v>1</v>
          </cell>
          <cell r="K1718">
            <v>3301</v>
          </cell>
          <cell r="L1718">
            <v>3</v>
          </cell>
          <cell r="N1718" t="str">
            <v>C</v>
          </cell>
          <cell r="P1718">
            <v>1155804</v>
          </cell>
        </row>
        <row r="1719">
          <cell r="A1719">
            <v>9</v>
          </cell>
          <cell r="B1719" t="str">
            <v>PF</v>
          </cell>
          <cell r="C1719" t="str">
            <v>CD</v>
          </cell>
          <cell r="I1719">
            <v>1</v>
          </cell>
          <cell r="K1719">
            <v>3506</v>
          </cell>
          <cell r="L1719">
            <v>3</v>
          </cell>
          <cell r="N1719" t="str">
            <v>C</v>
          </cell>
          <cell r="P1719">
            <v>15000</v>
          </cell>
        </row>
        <row r="1720">
          <cell r="A1720">
            <v>9</v>
          </cell>
          <cell r="B1720" t="str">
            <v>PF</v>
          </cell>
          <cell r="C1720" t="str">
            <v>CD</v>
          </cell>
          <cell r="I1720">
            <v>1</v>
          </cell>
          <cell r="K1720">
            <v>2101</v>
          </cell>
          <cell r="L1720">
            <v>2</v>
          </cell>
          <cell r="N1720" t="str">
            <v>C</v>
          </cell>
          <cell r="P1720">
            <v>2000</v>
          </cell>
        </row>
        <row r="1721">
          <cell r="A1721">
            <v>9</v>
          </cell>
          <cell r="B1721" t="str">
            <v>PF</v>
          </cell>
          <cell r="C1721" t="str">
            <v>CD</v>
          </cell>
          <cell r="I1721">
            <v>1</v>
          </cell>
          <cell r="K1721">
            <v>3301</v>
          </cell>
          <cell r="L1721">
            <v>3</v>
          </cell>
          <cell r="N1721" t="str">
            <v>C</v>
          </cell>
          <cell r="P1721">
            <v>378976</v>
          </cell>
        </row>
        <row r="1722">
          <cell r="A1722">
            <v>9</v>
          </cell>
          <cell r="B1722" t="str">
            <v>PF</v>
          </cell>
          <cell r="C1722" t="str">
            <v>CD</v>
          </cell>
          <cell r="I1722">
            <v>1</v>
          </cell>
          <cell r="K1722">
            <v>2101</v>
          </cell>
          <cell r="L1722">
            <v>2</v>
          </cell>
          <cell r="N1722" t="str">
            <v>C</v>
          </cell>
          <cell r="P1722">
            <v>10000</v>
          </cell>
        </row>
        <row r="1723">
          <cell r="A1723">
            <v>9</v>
          </cell>
          <cell r="B1723" t="str">
            <v>PF</v>
          </cell>
          <cell r="C1723" t="str">
            <v>CD</v>
          </cell>
          <cell r="I1723">
            <v>1</v>
          </cell>
          <cell r="K1723">
            <v>2103</v>
          </cell>
          <cell r="L1723">
            <v>2</v>
          </cell>
          <cell r="N1723" t="str">
            <v>C</v>
          </cell>
          <cell r="P1723">
            <v>3000</v>
          </cell>
        </row>
        <row r="1724">
          <cell r="A1724">
            <v>9</v>
          </cell>
          <cell r="B1724" t="str">
            <v>PF</v>
          </cell>
          <cell r="C1724" t="str">
            <v>CD</v>
          </cell>
          <cell r="I1724">
            <v>1</v>
          </cell>
          <cell r="K1724">
            <v>2104</v>
          </cell>
          <cell r="L1724">
            <v>2</v>
          </cell>
          <cell r="N1724" t="str">
            <v>C</v>
          </cell>
          <cell r="P1724">
            <v>3000</v>
          </cell>
        </row>
        <row r="1725">
          <cell r="A1725">
            <v>9</v>
          </cell>
          <cell r="B1725" t="str">
            <v>PF</v>
          </cell>
          <cell r="C1725" t="str">
            <v>CD</v>
          </cell>
          <cell r="I1725">
            <v>1</v>
          </cell>
          <cell r="K1725">
            <v>3106</v>
          </cell>
          <cell r="L1725">
            <v>3</v>
          </cell>
          <cell r="N1725" t="str">
            <v>C</v>
          </cell>
          <cell r="P1725">
            <v>20000</v>
          </cell>
        </row>
        <row r="1726">
          <cell r="A1726">
            <v>9</v>
          </cell>
          <cell r="B1726" t="str">
            <v>PF</v>
          </cell>
          <cell r="C1726" t="str">
            <v>CD</v>
          </cell>
          <cell r="I1726">
            <v>1</v>
          </cell>
          <cell r="K1726">
            <v>3301</v>
          </cell>
          <cell r="L1726">
            <v>3</v>
          </cell>
          <cell r="N1726" t="str">
            <v>C</v>
          </cell>
          <cell r="P1726">
            <v>2239512</v>
          </cell>
        </row>
        <row r="1727">
          <cell r="A1727">
            <v>9</v>
          </cell>
          <cell r="B1727" t="str">
            <v>PF</v>
          </cell>
          <cell r="C1727" t="str">
            <v>CD</v>
          </cell>
          <cell r="I1727">
            <v>1</v>
          </cell>
          <cell r="K1727">
            <v>3506</v>
          </cell>
          <cell r="L1727">
            <v>3</v>
          </cell>
          <cell r="N1727" t="str">
            <v>C</v>
          </cell>
          <cell r="P1727">
            <v>15000</v>
          </cell>
        </row>
        <row r="1728">
          <cell r="A1728">
            <v>9</v>
          </cell>
          <cell r="B1728" t="str">
            <v>PF</v>
          </cell>
          <cell r="C1728" t="str">
            <v>RC</v>
          </cell>
          <cell r="I1728">
            <v>1</v>
          </cell>
          <cell r="K1728">
            <v>1103</v>
          </cell>
          <cell r="L1728">
            <v>1</v>
          </cell>
          <cell r="N1728" t="str">
            <v>C</v>
          </cell>
          <cell r="P1728">
            <v>763462</v>
          </cell>
        </row>
        <row r="1729">
          <cell r="A1729">
            <v>9</v>
          </cell>
          <cell r="B1729" t="str">
            <v>PF</v>
          </cell>
          <cell r="C1729" t="str">
            <v>RC</v>
          </cell>
          <cell r="I1729">
            <v>2</v>
          </cell>
          <cell r="K1729">
            <v>1103</v>
          </cell>
          <cell r="L1729">
            <v>1</v>
          </cell>
          <cell r="N1729" t="str">
            <v>C</v>
          </cell>
          <cell r="P1729">
            <v>4567247</v>
          </cell>
        </row>
        <row r="1730">
          <cell r="A1730">
            <v>9</v>
          </cell>
          <cell r="B1730" t="str">
            <v>PF</v>
          </cell>
          <cell r="C1730" t="str">
            <v>RC</v>
          </cell>
          <cell r="I1730">
            <v>2</v>
          </cell>
          <cell r="K1730">
            <v>1305</v>
          </cell>
          <cell r="L1730">
            <v>1</v>
          </cell>
          <cell r="N1730" t="str">
            <v>C</v>
          </cell>
          <cell r="P1730">
            <v>255778</v>
          </cell>
        </row>
        <row r="1731">
          <cell r="A1731">
            <v>9</v>
          </cell>
          <cell r="B1731" t="str">
            <v>PF</v>
          </cell>
          <cell r="C1731" t="str">
            <v>RC</v>
          </cell>
          <cell r="I1731">
            <v>2</v>
          </cell>
          <cell r="K1731">
            <v>1306</v>
          </cell>
          <cell r="L1731">
            <v>1</v>
          </cell>
          <cell r="N1731" t="str">
            <v>C</v>
          </cell>
          <cell r="P1731">
            <v>60000</v>
          </cell>
        </row>
        <row r="1732">
          <cell r="A1732">
            <v>9</v>
          </cell>
          <cell r="B1732" t="str">
            <v>PF</v>
          </cell>
          <cell r="C1732" t="str">
            <v>RC</v>
          </cell>
          <cell r="I1732">
            <v>2</v>
          </cell>
          <cell r="K1732">
            <v>1308</v>
          </cell>
          <cell r="L1732">
            <v>1</v>
          </cell>
          <cell r="N1732" t="str">
            <v>C</v>
          </cell>
          <cell r="P1732">
            <v>50000</v>
          </cell>
        </row>
        <row r="1733">
          <cell r="A1733">
            <v>9</v>
          </cell>
          <cell r="B1733" t="str">
            <v>PF</v>
          </cell>
          <cell r="C1733" t="str">
            <v>RC</v>
          </cell>
          <cell r="I1733">
            <v>2</v>
          </cell>
          <cell r="K1733">
            <v>1316</v>
          </cell>
          <cell r="L1733">
            <v>1</v>
          </cell>
          <cell r="N1733" t="str">
            <v>C</v>
          </cell>
          <cell r="P1733">
            <v>1000000</v>
          </cell>
        </row>
        <row r="1734">
          <cell r="A1734">
            <v>9</v>
          </cell>
          <cell r="B1734" t="str">
            <v>PF</v>
          </cell>
          <cell r="C1734" t="str">
            <v>RC</v>
          </cell>
          <cell r="I1734">
            <v>2</v>
          </cell>
          <cell r="K1734">
            <v>1319</v>
          </cell>
          <cell r="L1734">
            <v>1</v>
          </cell>
          <cell r="N1734" t="str">
            <v>C</v>
          </cell>
          <cell r="P1734">
            <v>75000</v>
          </cell>
        </row>
        <row r="1735">
          <cell r="A1735">
            <v>9</v>
          </cell>
          <cell r="B1735" t="str">
            <v>PF</v>
          </cell>
          <cell r="C1735" t="str">
            <v>RC</v>
          </cell>
          <cell r="I1735">
            <v>2</v>
          </cell>
          <cell r="K1735">
            <v>1402</v>
          </cell>
          <cell r="L1735">
            <v>1</v>
          </cell>
          <cell r="N1735" t="str">
            <v>C</v>
          </cell>
          <cell r="P1735">
            <v>840511</v>
          </cell>
        </row>
        <row r="1736">
          <cell r="A1736">
            <v>9</v>
          </cell>
          <cell r="B1736" t="str">
            <v>PF</v>
          </cell>
          <cell r="C1736" t="str">
            <v>RC</v>
          </cell>
          <cell r="I1736">
            <v>2</v>
          </cell>
          <cell r="K1736">
            <v>1403</v>
          </cell>
          <cell r="L1736">
            <v>1</v>
          </cell>
          <cell r="N1736" t="str">
            <v>C</v>
          </cell>
          <cell r="P1736">
            <v>443652</v>
          </cell>
        </row>
        <row r="1737">
          <cell r="A1737">
            <v>9</v>
          </cell>
          <cell r="B1737" t="str">
            <v>PF</v>
          </cell>
          <cell r="C1737" t="str">
            <v>RC</v>
          </cell>
          <cell r="I1737">
            <v>2</v>
          </cell>
          <cell r="K1737">
            <v>1404</v>
          </cell>
          <cell r="L1737">
            <v>1</v>
          </cell>
          <cell r="N1737" t="str">
            <v>C</v>
          </cell>
          <cell r="P1737">
            <v>186965</v>
          </cell>
        </row>
        <row r="1738">
          <cell r="A1738">
            <v>9</v>
          </cell>
          <cell r="B1738" t="str">
            <v>PF</v>
          </cell>
          <cell r="C1738" t="str">
            <v>RC</v>
          </cell>
          <cell r="I1738">
            <v>2</v>
          </cell>
          <cell r="K1738">
            <v>1501</v>
          </cell>
          <cell r="L1738">
            <v>1</v>
          </cell>
          <cell r="N1738" t="str">
            <v>C</v>
          </cell>
          <cell r="P1738">
            <v>243450</v>
          </cell>
        </row>
        <row r="1739">
          <cell r="A1739">
            <v>9</v>
          </cell>
          <cell r="B1739" t="str">
            <v>PF</v>
          </cell>
          <cell r="C1739" t="str">
            <v>RC</v>
          </cell>
          <cell r="I1739">
            <v>2</v>
          </cell>
          <cell r="K1739">
            <v>1505</v>
          </cell>
          <cell r="L1739">
            <v>1</v>
          </cell>
          <cell r="N1739" t="str">
            <v>C</v>
          </cell>
          <cell r="P1739">
            <v>500000</v>
          </cell>
        </row>
        <row r="1740">
          <cell r="A1740">
            <v>9</v>
          </cell>
          <cell r="B1740" t="str">
            <v>PF</v>
          </cell>
          <cell r="C1740" t="str">
            <v>RC</v>
          </cell>
          <cell r="I1740">
            <v>2</v>
          </cell>
          <cell r="K1740">
            <v>1507</v>
          </cell>
          <cell r="L1740">
            <v>1</v>
          </cell>
          <cell r="N1740" t="str">
            <v>C</v>
          </cell>
          <cell r="P1740">
            <v>351704</v>
          </cell>
        </row>
        <row r="1741">
          <cell r="A1741">
            <v>9</v>
          </cell>
          <cell r="B1741" t="str">
            <v>PF</v>
          </cell>
          <cell r="C1741" t="str">
            <v>RC</v>
          </cell>
          <cell r="I1741">
            <v>2</v>
          </cell>
          <cell r="K1741">
            <v>1508</v>
          </cell>
          <cell r="L1741">
            <v>1</v>
          </cell>
          <cell r="N1741" t="str">
            <v>C</v>
          </cell>
          <cell r="P1741">
            <v>556752</v>
          </cell>
        </row>
        <row r="1742">
          <cell r="A1742">
            <v>9</v>
          </cell>
          <cell r="B1742" t="str">
            <v>PF</v>
          </cell>
          <cell r="C1742" t="str">
            <v>RC</v>
          </cell>
          <cell r="I1742">
            <v>2</v>
          </cell>
          <cell r="K1742">
            <v>1509</v>
          </cell>
          <cell r="L1742">
            <v>1</v>
          </cell>
          <cell r="N1742" t="str">
            <v>C</v>
          </cell>
          <cell r="P1742">
            <v>3877480</v>
          </cell>
        </row>
        <row r="1743">
          <cell r="A1743">
            <v>9</v>
          </cell>
          <cell r="B1743" t="str">
            <v>PF</v>
          </cell>
          <cell r="C1743" t="str">
            <v>RC</v>
          </cell>
          <cell r="I1743">
            <v>2</v>
          </cell>
          <cell r="K1743">
            <v>1511</v>
          </cell>
          <cell r="L1743">
            <v>1</v>
          </cell>
          <cell r="N1743" t="str">
            <v>C</v>
          </cell>
          <cell r="P1743">
            <v>324648</v>
          </cell>
        </row>
        <row r="1744">
          <cell r="A1744">
            <v>9</v>
          </cell>
          <cell r="B1744" t="str">
            <v>PF</v>
          </cell>
          <cell r="C1744" t="str">
            <v>RC</v>
          </cell>
          <cell r="I1744">
            <v>2</v>
          </cell>
          <cell r="K1744">
            <v>1601</v>
          </cell>
          <cell r="L1744">
            <v>1</v>
          </cell>
          <cell r="N1744" t="str">
            <v>C</v>
          </cell>
          <cell r="P1744">
            <v>265602</v>
          </cell>
        </row>
        <row r="1745">
          <cell r="A1745">
            <v>9</v>
          </cell>
          <cell r="B1745" t="str">
            <v>PF</v>
          </cell>
          <cell r="C1745" t="str">
            <v>RC</v>
          </cell>
          <cell r="I1745">
            <v>2</v>
          </cell>
          <cell r="K1745">
            <v>2101</v>
          </cell>
          <cell r="L1745">
            <v>2</v>
          </cell>
          <cell r="N1745" t="str">
            <v>C</v>
          </cell>
          <cell r="P1745">
            <v>40000</v>
          </cell>
        </row>
        <row r="1746">
          <cell r="A1746">
            <v>9</v>
          </cell>
          <cell r="B1746" t="str">
            <v>PF</v>
          </cell>
          <cell r="C1746" t="str">
            <v>RC</v>
          </cell>
          <cell r="I1746">
            <v>2</v>
          </cell>
          <cell r="K1746">
            <v>2102</v>
          </cell>
          <cell r="L1746">
            <v>2</v>
          </cell>
          <cell r="N1746" t="str">
            <v>C</v>
          </cell>
          <cell r="P1746">
            <v>4000</v>
          </cell>
        </row>
        <row r="1747">
          <cell r="A1747">
            <v>9</v>
          </cell>
          <cell r="B1747" t="str">
            <v>PF</v>
          </cell>
          <cell r="C1747" t="str">
            <v>RC</v>
          </cell>
          <cell r="I1747">
            <v>2</v>
          </cell>
          <cell r="K1747">
            <v>2103</v>
          </cell>
          <cell r="L1747">
            <v>2</v>
          </cell>
          <cell r="N1747" t="str">
            <v>C</v>
          </cell>
          <cell r="P1747">
            <v>6000</v>
          </cell>
        </row>
        <row r="1748">
          <cell r="A1748">
            <v>9</v>
          </cell>
          <cell r="B1748" t="str">
            <v>PF</v>
          </cell>
          <cell r="C1748" t="str">
            <v>RC</v>
          </cell>
          <cell r="I1748">
            <v>2</v>
          </cell>
          <cell r="K1748">
            <v>2105</v>
          </cell>
          <cell r="L1748">
            <v>2</v>
          </cell>
          <cell r="N1748" t="str">
            <v>C</v>
          </cell>
          <cell r="P1748">
            <v>160000</v>
          </cell>
        </row>
        <row r="1749">
          <cell r="A1749">
            <v>9</v>
          </cell>
          <cell r="B1749" t="str">
            <v>PF</v>
          </cell>
          <cell r="C1749" t="str">
            <v>RC</v>
          </cell>
          <cell r="I1749">
            <v>2</v>
          </cell>
          <cell r="K1749">
            <v>2302</v>
          </cell>
          <cell r="L1749">
            <v>2</v>
          </cell>
          <cell r="N1749" t="str">
            <v>C</v>
          </cell>
          <cell r="P1749">
            <v>10000</v>
          </cell>
        </row>
        <row r="1750">
          <cell r="A1750">
            <v>9</v>
          </cell>
          <cell r="B1750" t="str">
            <v>PF</v>
          </cell>
          <cell r="C1750" t="str">
            <v>RC</v>
          </cell>
          <cell r="I1750">
            <v>2</v>
          </cell>
          <cell r="K1750">
            <v>2404</v>
          </cell>
          <cell r="L1750">
            <v>2</v>
          </cell>
          <cell r="N1750" t="str">
            <v>C</v>
          </cell>
          <cell r="P1750">
            <v>20000</v>
          </cell>
        </row>
        <row r="1751">
          <cell r="A1751">
            <v>9</v>
          </cell>
          <cell r="B1751" t="str">
            <v>PF</v>
          </cell>
          <cell r="C1751" t="str">
            <v>RC</v>
          </cell>
          <cell r="I1751">
            <v>2</v>
          </cell>
          <cell r="K1751">
            <v>2502</v>
          </cell>
          <cell r="L1751">
            <v>2</v>
          </cell>
          <cell r="N1751" t="str">
            <v>C</v>
          </cell>
          <cell r="P1751">
            <v>250</v>
          </cell>
        </row>
        <row r="1752">
          <cell r="A1752">
            <v>9</v>
          </cell>
          <cell r="B1752" t="str">
            <v>PF</v>
          </cell>
          <cell r="C1752" t="str">
            <v>RC</v>
          </cell>
          <cell r="I1752">
            <v>2</v>
          </cell>
          <cell r="K1752">
            <v>2503</v>
          </cell>
          <cell r="L1752">
            <v>2</v>
          </cell>
          <cell r="N1752" t="str">
            <v>C</v>
          </cell>
          <cell r="P1752">
            <v>4000</v>
          </cell>
        </row>
        <row r="1753">
          <cell r="A1753">
            <v>9</v>
          </cell>
          <cell r="B1753" t="str">
            <v>PF</v>
          </cell>
          <cell r="C1753" t="str">
            <v>RC</v>
          </cell>
          <cell r="I1753">
            <v>2</v>
          </cell>
          <cell r="K1753">
            <v>3103</v>
          </cell>
          <cell r="L1753">
            <v>3</v>
          </cell>
          <cell r="N1753" t="str">
            <v>C</v>
          </cell>
          <cell r="P1753">
            <v>169000</v>
          </cell>
        </row>
        <row r="1754">
          <cell r="A1754">
            <v>9</v>
          </cell>
          <cell r="B1754" t="str">
            <v>PF</v>
          </cell>
          <cell r="C1754" t="str">
            <v>RC</v>
          </cell>
          <cell r="I1754">
            <v>2</v>
          </cell>
          <cell r="K1754">
            <v>3103</v>
          </cell>
          <cell r="L1754">
            <v>3</v>
          </cell>
          <cell r="N1754" t="str">
            <v>C</v>
          </cell>
          <cell r="P1754">
            <v>6000</v>
          </cell>
        </row>
        <row r="1755">
          <cell r="A1755">
            <v>9</v>
          </cell>
          <cell r="B1755" t="str">
            <v>PF</v>
          </cell>
          <cell r="C1755" t="str">
            <v>RC</v>
          </cell>
          <cell r="I1755">
            <v>2</v>
          </cell>
          <cell r="K1755">
            <v>3105</v>
          </cell>
          <cell r="L1755">
            <v>3</v>
          </cell>
          <cell r="N1755" t="str">
            <v>C</v>
          </cell>
          <cell r="P1755">
            <v>100000</v>
          </cell>
        </row>
        <row r="1756">
          <cell r="A1756">
            <v>9</v>
          </cell>
          <cell r="B1756" t="str">
            <v>PF</v>
          </cell>
          <cell r="C1756" t="str">
            <v>RC</v>
          </cell>
          <cell r="I1756">
            <v>2</v>
          </cell>
          <cell r="K1756">
            <v>3106</v>
          </cell>
          <cell r="L1756">
            <v>3</v>
          </cell>
          <cell r="N1756" t="str">
            <v>C</v>
          </cell>
          <cell r="P1756">
            <v>33500</v>
          </cell>
        </row>
        <row r="1757">
          <cell r="A1757">
            <v>9</v>
          </cell>
          <cell r="B1757" t="str">
            <v>PF</v>
          </cell>
          <cell r="C1757" t="str">
            <v>RC</v>
          </cell>
          <cell r="I1757">
            <v>2</v>
          </cell>
          <cell r="K1757">
            <v>3108</v>
          </cell>
          <cell r="L1757">
            <v>3</v>
          </cell>
          <cell r="N1757" t="str">
            <v>C</v>
          </cell>
          <cell r="P1757">
            <v>8400</v>
          </cell>
        </row>
        <row r="1758">
          <cell r="A1758">
            <v>9</v>
          </cell>
          <cell r="B1758" t="str">
            <v>PF</v>
          </cell>
          <cell r="C1758" t="str">
            <v>RC</v>
          </cell>
          <cell r="I1758">
            <v>2</v>
          </cell>
          <cell r="K1758">
            <v>3201</v>
          </cell>
          <cell r="L1758">
            <v>3</v>
          </cell>
          <cell r="N1758" t="str">
            <v>C</v>
          </cell>
          <cell r="P1758">
            <v>4800000</v>
          </cell>
        </row>
        <row r="1759">
          <cell r="A1759">
            <v>9</v>
          </cell>
          <cell r="B1759" t="str">
            <v>PF</v>
          </cell>
          <cell r="C1759" t="str">
            <v>RC</v>
          </cell>
          <cell r="I1759">
            <v>2</v>
          </cell>
          <cell r="K1759">
            <v>3212</v>
          </cell>
          <cell r="L1759">
            <v>3</v>
          </cell>
          <cell r="N1759" t="str">
            <v>C</v>
          </cell>
          <cell r="P1759">
            <v>50000</v>
          </cell>
        </row>
        <row r="1760">
          <cell r="A1760">
            <v>9</v>
          </cell>
          <cell r="B1760" t="str">
            <v>PF</v>
          </cell>
          <cell r="C1760" t="str">
            <v>RC</v>
          </cell>
          <cell r="I1760">
            <v>2</v>
          </cell>
          <cell r="K1760">
            <v>3302</v>
          </cell>
          <cell r="L1760">
            <v>3</v>
          </cell>
          <cell r="N1760" t="str">
            <v>C</v>
          </cell>
          <cell r="P1760">
            <v>60000</v>
          </cell>
        </row>
        <row r="1761">
          <cell r="A1761">
            <v>9</v>
          </cell>
          <cell r="B1761" t="str">
            <v>PF</v>
          </cell>
          <cell r="C1761" t="str">
            <v>RC</v>
          </cell>
          <cell r="I1761">
            <v>2</v>
          </cell>
          <cell r="K1761">
            <v>3404</v>
          </cell>
          <cell r="L1761">
            <v>3</v>
          </cell>
          <cell r="N1761" t="str">
            <v>C</v>
          </cell>
          <cell r="P1761">
            <v>40500</v>
          </cell>
        </row>
        <row r="1762">
          <cell r="A1762">
            <v>9</v>
          </cell>
          <cell r="B1762" t="str">
            <v>PF</v>
          </cell>
          <cell r="C1762" t="str">
            <v>RC</v>
          </cell>
          <cell r="I1762">
            <v>2</v>
          </cell>
          <cell r="K1762">
            <v>3404</v>
          </cell>
          <cell r="L1762">
            <v>3</v>
          </cell>
          <cell r="N1762" t="str">
            <v>C</v>
          </cell>
          <cell r="P1762">
            <v>19500</v>
          </cell>
        </row>
        <row r="1763">
          <cell r="A1763">
            <v>9</v>
          </cell>
          <cell r="B1763" t="str">
            <v>PF</v>
          </cell>
          <cell r="C1763" t="str">
            <v>RC</v>
          </cell>
          <cell r="I1763">
            <v>2</v>
          </cell>
          <cell r="K1763">
            <v>3407</v>
          </cell>
          <cell r="L1763">
            <v>3</v>
          </cell>
          <cell r="N1763" t="str">
            <v>C</v>
          </cell>
          <cell r="P1763">
            <v>100000</v>
          </cell>
        </row>
        <row r="1764">
          <cell r="A1764">
            <v>9</v>
          </cell>
          <cell r="B1764" t="str">
            <v>PF</v>
          </cell>
          <cell r="C1764" t="str">
            <v>RC</v>
          </cell>
          <cell r="I1764">
            <v>2</v>
          </cell>
          <cell r="K1764">
            <v>3409</v>
          </cell>
          <cell r="L1764">
            <v>3</v>
          </cell>
          <cell r="N1764" t="str">
            <v>C</v>
          </cell>
          <cell r="P1764">
            <v>20000</v>
          </cell>
        </row>
        <row r="1765">
          <cell r="A1765">
            <v>9</v>
          </cell>
          <cell r="B1765" t="str">
            <v>PF</v>
          </cell>
          <cell r="C1765" t="str">
            <v>RC</v>
          </cell>
          <cell r="I1765">
            <v>2</v>
          </cell>
          <cell r="K1765">
            <v>3501</v>
          </cell>
          <cell r="L1765">
            <v>3</v>
          </cell>
          <cell r="N1765" t="str">
            <v>C</v>
          </cell>
          <cell r="P1765">
            <v>45000</v>
          </cell>
        </row>
        <row r="1766">
          <cell r="A1766">
            <v>9</v>
          </cell>
          <cell r="B1766" t="str">
            <v>PF</v>
          </cell>
          <cell r="C1766" t="str">
            <v>RC</v>
          </cell>
          <cell r="I1766">
            <v>2</v>
          </cell>
          <cell r="K1766">
            <v>3504</v>
          </cell>
          <cell r="L1766">
            <v>3</v>
          </cell>
          <cell r="N1766" t="str">
            <v>C</v>
          </cell>
          <cell r="P1766">
            <v>10000</v>
          </cell>
        </row>
        <row r="1767">
          <cell r="A1767">
            <v>9</v>
          </cell>
          <cell r="B1767" t="str">
            <v>PF</v>
          </cell>
          <cell r="C1767" t="str">
            <v>RC</v>
          </cell>
          <cell r="I1767">
            <v>2</v>
          </cell>
          <cell r="K1767">
            <v>3505</v>
          </cell>
          <cell r="L1767">
            <v>3</v>
          </cell>
          <cell r="N1767" t="str">
            <v>C</v>
          </cell>
          <cell r="P1767">
            <v>5000</v>
          </cell>
        </row>
        <row r="1768">
          <cell r="A1768">
            <v>9</v>
          </cell>
          <cell r="B1768" t="str">
            <v>PF</v>
          </cell>
          <cell r="C1768" t="str">
            <v>RC</v>
          </cell>
          <cell r="I1768">
            <v>2</v>
          </cell>
          <cell r="K1768">
            <v>3506</v>
          </cell>
          <cell r="L1768">
            <v>3</v>
          </cell>
          <cell r="N1768" t="str">
            <v>C</v>
          </cell>
          <cell r="P1768">
            <v>200000</v>
          </cell>
        </row>
        <row r="1769">
          <cell r="A1769">
            <v>9</v>
          </cell>
          <cell r="B1769" t="str">
            <v>PF</v>
          </cell>
          <cell r="C1769" t="str">
            <v>RC</v>
          </cell>
          <cell r="I1769">
            <v>2</v>
          </cell>
          <cell r="K1769">
            <v>3703</v>
          </cell>
          <cell r="L1769">
            <v>3</v>
          </cell>
          <cell r="N1769" t="str">
            <v>C</v>
          </cell>
          <cell r="P1769">
            <v>16000</v>
          </cell>
        </row>
        <row r="1770">
          <cell r="A1770">
            <v>9</v>
          </cell>
          <cell r="B1770" t="str">
            <v>PF</v>
          </cell>
          <cell r="C1770" t="str">
            <v>RC</v>
          </cell>
          <cell r="I1770">
            <v>2</v>
          </cell>
          <cell r="K1770">
            <v>3807</v>
          </cell>
          <cell r="L1770">
            <v>3</v>
          </cell>
          <cell r="N1770" t="str">
            <v>C</v>
          </cell>
          <cell r="P1770">
            <v>25000</v>
          </cell>
        </row>
        <row r="1771">
          <cell r="A1771">
            <v>9</v>
          </cell>
          <cell r="B1771" t="str">
            <v>PF</v>
          </cell>
          <cell r="C1771" t="str">
            <v>RC</v>
          </cell>
          <cell r="I1771">
            <v>2</v>
          </cell>
          <cell r="K1771">
            <v>1103</v>
          </cell>
          <cell r="L1771">
            <v>1</v>
          </cell>
          <cell r="N1771" t="str">
            <v>C</v>
          </cell>
          <cell r="P1771">
            <v>1177349</v>
          </cell>
        </row>
        <row r="1772">
          <cell r="A1772">
            <v>9</v>
          </cell>
          <cell r="B1772" t="str">
            <v>PF</v>
          </cell>
          <cell r="C1772" t="str">
            <v>RC</v>
          </cell>
          <cell r="I1772">
            <v>2</v>
          </cell>
          <cell r="K1772">
            <v>1305</v>
          </cell>
          <cell r="L1772">
            <v>1</v>
          </cell>
          <cell r="N1772" t="str">
            <v>C</v>
          </cell>
          <cell r="P1772">
            <v>60985</v>
          </cell>
        </row>
        <row r="1773">
          <cell r="A1773">
            <v>9</v>
          </cell>
          <cell r="B1773" t="str">
            <v>PF</v>
          </cell>
          <cell r="C1773" t="str">
            <v>RC</v>
          </cell>
          <cell r="I1773">
            <v>2</v>
          </cell>
          <cell r="K1773">
            <v>1306</v>
          </cell>
          <cell r="L1773">
            <v>1</v>
          </cell>
          <cell r="N1773" t="str">
            <v>C</v>
          </cell>
          <cell r="P1773">
            <v>60000</v>
          </cell>
        </row>
        <row r="1774">
          <cell r="A1774">
            <v>9</v>
          </cell>
          <cell r="B1774" t="str">
            <v>PF</v>
          </cell>
          <cell r="C1774" t="str">
            <v>RC</v>
          </cell>
          <cell r="I1774">
            <v>2</v>
          </cell>
          <cell r="K1774">
            <v>1319</v>
          </cell>
          <cell r="L1774">
            <v>1</v>
          </cell>
          <cell r="N1774" t="str">
            <v>C</v>
          </cell>
          <cell r="P1774">
            <v>25000</v>
          </cell>
        </row>
        <row r="1775">
          <cell r="A1775">
            <v>9</v>
          </cell>
          <cell r="B1775" t="str">
            <v>PF</v>
          </cell>
          <cell r="C1775" t="str">
            <v>RC</v>
          </cell>
          <cell r="I1775">
            <v>2</v>
          </cell>
          <cell r="K1775">
            <v>1402</v>
          </cell>
          <cell r="L1775">
            <v>1</v>
          </cell>
          <cell r="N1775" t="str">
            <v>C</v>
          </cell>
          <cell r="P1775">
            <v>195792</v>
          </cell>
        </row>
        <row r="1776">
          <cell r="A1776">
            <v>9</v>
          </cell>
          <cell r="B1776" t="str">
            <v>PF</v>
          </cell>
          <cell r="C1776" t="str">
            <v>RC</v>
          </cell>
          <cell r="I1776">
            <v>2</v>
          </cell>
          <cell r="K1776">
            <v>1403</v>
          </cell>
          <cell r="L1776">
            <v>1</v>
          </cell>
          <cell r="N1776" t="str">
            <v>C</v>
          </cell>
          <cell r="P1776">
            <v>105264</v>
          </cell>
        </row>
        <row r="1777">
          <cell r="A1777">
            <v>9</v>
          </cell>
          <cell r="B1777" t="str">
            <v>PF</v>
          </cell>
          <cell r="C1777" t="str">
            <v>RC</v>
          </cell>
          <cell r="I1777">
            <v>2</v>
          </cell>
          <cell r="K1777">
            <v>1404</v>
          </cell>
          <cell r="L1777">
            <v>1</v>
          </cell>
          <cell r="N1777" t="str">
            <v>C</v>
          </cell>
          <cell r="P1777">
            <v>44570</v>
          </cell>
        </row>
        <row r="1778">
          <cell r="A1778">
            <v>9</v>
          </cell>
          <cell r="B1778" t="str">
            <v>PF</v>
          </cell>
          <cell r="C1778" t="str">
            <v>RC</v>
          </cell>
          <cell r="I1778">
            <v>2</v>
          </cell>
          <cell r="K1778">
            <v>1501</v>
          </cell>
          <cell r="L1778">
            <v>1</v>
          </cell>
          <cell r="N1778" t="str">
            <v>C</v>
          </cell>
          <cell r="P1778">
            <v>58001</v>
          </cell>
        </row>
        <row r="1779">
          <cell r="A1779">
            <v>9</v>
          </cell>
          <cell r="B1779" t="str">
            <v>PF</v>
          </cell>
          <cell r="C1779" t="str">
            <v>RC</v>
          </cell>
          <cell r="I1779">
            <v>2</v>
          </cell>
          <cell r="K1779">
            <v>1507</v>
          </cell>
          <cell r="L1779">
            <v>1</v>
          </cell>
          <cell r="N1779" t="str">
            <v>C</v>
          </cell>
          <cell r="P1779">
            <v>50000</v>
          </cell>
        </row>
        <row r="1780">
          <cell r="A1780">
            <v>9</v>
          </cell>
          <cell r="B1780" t="str">
            <v>PF</v>
          </cell>
          <cell r="C1780" t="str">
            <v>RC</v>
          </cell>
          <cell r="I1780">
            <v>2</v>
          </cell>
          <cell r="K1780">
            <v>1508</v>
          </cell>
          <cell r="L1780">
            <v>1</v>
          </cell>
          <cell r="N1780" t="str">
            <v>C</v>
          </cell>
          <cell r="P1780">
            <v>132096</v>
          </cell>
        </row>
        <row r="1781">
          <cell r="A1781">
            <v>9</v>
          </cell>
          <cell r="B1781" t="str">
            <v>PF</v>
          </cell>
          <cell r="C1781" t="str">
            <v>RC</v>
          </cell>
          <cell r="I1781">
            <v>2</v>
          </cell>
          <cell r="K1781">
            <v>1509</v>
          </cell>
          <cell r="L1781">
            <v>1</v>
          </cell>
          <cell r="N1781" t="str">
            <v>C</v>
          </cell>
          <cell r="P1781">
            <v>1018093</v>
          </cell>
        </row>
        <row r="1782">
          <cell r="A1782">
            <v>9</v>
          </cell>
          <cell r="B1782" t="str">
            <v>PF</v>
          </cell>
          <cell r="C1782" t="str">
            <v>RC</v>
          </cell>
          <cell r="I1782">
            <v>2</v>
          </cell>
          <cell r="K1782">
            <v>1511</v>
          </cell>
          <cell r="L1782">
            <v>1</v>
          </cell>
          <cell r="N1782" t="str">
            <v>C</v>
          </cell>
          <cell r="P1782">
            <v>51600</v>
          </cell>
        </row>
        <row r="1783">
          <cell r="A1783">
            <v>9</v>
          </cell>
          <cell r="B1783" t="str">
            <v>PF</v>
          </cell>
          <cell r="C1783" t="str">
            <v>RC</v>
          </cell>
          <cell r="I1783">
            <v>2</v>
          </cell>
          <cell r="K1783">
            <v>1601</v>
          </cell>
          <cell r="L1783">
            <v>1</v>
          </cell>
          <cell r="N1783" t="str">
            <v>C</v>
          </cell>
          <cell r="P1783">
            <v>54420</v>
          </cell>
        </row>
        <row r="1784">
          <cell r="A1784">
            <v>9</v>
          </cell>
          <cell r="B1784" t="str">
            <v>PF</v>
          </cell>
          <cell r="C1784" t="str">
            <v>RC</v>
          </cell>
          <cell r="I1784">
            <v>2</v>
          </cell>
          <cell r="K1784">
            <v>3407</v>
          </cell>
          <cell r="L1784">
            <v>3</v>
          </cell>
          <cell r="N1784" t="str">
            <v>C</v>
          </cell>
          <cell r="P1784">
            <v>400000</v>
          </cell>
        </row>
        <row r="1785">
          <cell r="A1785">
            <v>9</v>
          </cell>
          <cell r="B1785" t="str">
            <v>PF</v>
          </cell>
          <cell r="C1785" t="str">
            <v>RC</v>
          </cell>
          <cell r="I1785">
            <v>2</v>
          </cell>
          <cell r="K1785">
            <v>3604</v>
          </cell>
          <cell r="L1785">
            <v>3</v>
          </cell>
          <cell r="N1785" t="str">
            <v>C</v>
          </cell>
          <cell r="P1785">
            <v>100000</v>
          </cell>
        </row>
        <row r="1786">
          <cell r="A1786">
            <v>9</v>
          </cell>
          <cell r="B1786" t="str">
            <v>PF</v>
          </cell>
          <cell r="C1786" t="str">
            <v>RC</v>
          </cell>
          <cell r="I1786">
            <v>2</v>
          </cell>
          <cell r="K1786">
            <v>3703</v>
          </cell>
          <cell r="L1786">
            <v>3</v>
          </cell>
          <cell r="N1786" t="str">
            <v>C</v>
          </cell>
          <cell r="P1786">
            <v>24000</v>
          </cell>
        </row>
        <row r="1787">
          <cell r="A1787">
            <v>9</v>
          </cell>
          <cell r="B1787" t="str">
            <v>PF</v>
          </cell>
          <cell r="C1787" t="str">
            <v>RC</v>
          </cell>
          <cell r="I1787">
            <v>1</v>
          </cell>
          <cell r="K1787">
            <v>1103</v>
          </cell>
          <cell r="L1787">
            <v>1</v>
          </cell>
          <cell r="N1787" t="str">
            <v>C</v>
          </cell>
          <cell r="P1787">
            <v>1314480</v>
          </cell>
        </row>
        <row r="1788">
          <cell r="A1788">
            <v>9</v>
          </cell>
          <cell r="B1788" t="str">
            <v>PF</v>
          </cell>
          <cell r="C1788" t="str">
            <v>RC</v>
          </cell>
          <cell r="I1788">
            <v>1</v>
          </cell>
          <cell r="K1788">
            <v>4112</v>
          </cell>
          <cell r="L1788">
            <v>4</v>
          </cell>
          <cell r="N1788" t="str">
            <v>C</v>
          </cell>
          <cell r="P1788">
            <v>16165143</v>
          </cell>
        </row>
        <row r="1789">
          <cell r="A1789">
            <v>9</v>
          </cell>
          <cell r="B1789" t="str">
            <v>PF</v>
          </cell>
          <cell r="C1789" t="str">
            <v>RC</v>
          </cell>
          <cell r="I1789">
            <v>2</v>
          </cell>
          <cell r="K1789">
            <v>1103</v>
          </cell>
          <cell r="L1789">
            <v>1</v>
          </cell>
          <cell r="N1789" t="str">
            <v>C</v>
          </cell>
          <cell r="P1789">
            <v>7677886</v>
          </cell>
        </row>
        <row r="1790">
          <cell r="A1790">
            <v>9</v>
          </cell>
          <cell r="B1790" t="str">
            <v>PF</v>
          </cell>
          <cell r="C1790" t="str">
            <v>RC</v>
          </cell>
          <cell r="I1790">
            <v>2</v>
          </cell>
          <cell r="K1790">
            <v>1202</v>
          </cell>
          <cell r="L1790">
            <v>1</v>
          </cell>
          <cell r="N1790" t="str">
            <v>C</v>
          </cell>
          <cell r="P1790">
            <v>2598372</v>
          </cell>
        </row>
        <row r="1791">
          <cell r="A1791">
            <v>9</v>
          </cell>
          <cell r="B1791" t="str">
            <v>PF</v>
          </cell>
          <cell r="C1791" t="str">
            <v>RC</v>
          </cell>
          <cell r="I1791">
            <v>2</v>
          </cell>
          <cell r="K1791">
            <v>1305</v>
          </cell>
          <cell r="L1791">
            <v>1</v>
          </cell>
          <cell r="N1791" t="str">
            <v>C</v>
          </cell>
          <cell r="P1791">
            <v>345412</v>
          </cell>
        </row>
        <row r="1792">
          <cell r="A1792">
            <v>9</v>
          </cell>
          <cell r="B1792" t="str">
            <v>PF</v>
          </cell>
          <cell r="C1792" t="str">
            <v>RC</v>
          </cell>
          <cell r="I1792">
            <v>2</v>
          </cell>
          <cell r="K1792">
            <v>1306</v>
          </cell>
          <cell r="L1792">
            <v>1</v>
          </cell>
          <cell r="N1792" t="str">
            <v>C</v>
          </cell>
          <cell r="P1792">
            <v>60000</v>
          </cell>
        </row>
        <row r="1793">
          <cell r="A1793">
            <v>9</v>
          </cell>
          <cell r="B1793" t="str">
            <v>PF</v>
          </cell>
          <cell r="C1793" t="str">
            <v>RC</v>
          </cell>
          <cell r="I1793">
            <v>2</v>
          </cell>
          <cell r="K1793">
            <v>1316</v>
          </cell>
          <cell r="L1793">
            <v>1</v>
          </cell>
          <cell r="N1793" t="str">
            <v>C</v>
          </cell>
          <cell r="P1793">
            <v>1202097</v>
          </cell>
        </row>
        <row r="1794">
          <cell r="A1794">
            <v>9</v>
          </cell>
          <cell r="B1794" t="str">
            <v>PF</v>
          </cell>
          <cell r="C1794" t="str">
            <v>RC</v>
          </cell>
          <cell r="I1794">
            <v>2</v>
          </cell>
          <cell r="K1794">
            <v>1319</v>
          </cell>
          <cell r="L1794">
            <v>1</v>
          </cell>
          <cell r="N1794" t="str">
            <v>C</v>
          </cell>
          <cell r="P1794">
            <v>100000</v>
          </cell>
        </row>
        <row r="1795">
          <cell r="A1795">
            <v>9</v>
          </cell>
          <cell r="B1795" t="str">
            <v>PF</v>
          </cell>
          <cell r="C1795" t="str">
            <v>RC</v>
          </cell>
          <cell r="I1795">
            <v>2</v>
          </cell>
          <cell r="K1795">
            <v>1325</v>
          </cell>
          <cell r="L1795">
            <v>1</v>
          </cell>
          <cell r="N1795" t="str">
            <v>C</v>
          </cell>
          <cell r="P1795">
            <v>25000</v>
          </cell>
        </row>
        <row r="1796">
          <cell r="A1796">
            <v>9</v>
          </cell>
          <cell r="B1796" t="str">
            <v>PF</v>
          </cell>
          <cell r="C1796" t="str">
            <v>RC</v>
          </cell>
          <cell r="I1796">
            <v>2</v>
          </cell>
          <cell r="K1796">
            <v>1402</v>
          </cell>
          <cell r="L1796">
            <v>1</v>
          </cell>
          <cell r="N1796" t="str">
            <v>C</v>
          </cell>
          <cell r="P1796">
            <v>1709153</v>
          </cell>
        </row>
        <row r="1797">
          <cell r="A1797">
            <v>9</v>
          </cell>
          <cell r="B1797" t="str">
            <v>PF</v>
          </cell>
          <cell r="C1797" t="str">
            <v>RC</v>
          </cell>
          <cell r="I1797">
            <v>2</v>
          </cell>
          <cell r="K1797">
            <v>1403</v>
          </cell>
          <cell r="L1797">
            <v>1</v>
          </cell>
          <cell r="N1797" t="str">
            <v>C</v>
          </cell>
          <cell r="P1797">
            <v>812496</v>
          </cell>
        </row>
        <row r="1798">
          <cell r="A1798">
            <v>9</v>
          </cell>
          <cell r="B1798" t="str">
            <v>PF</v>
          </cell>
          <cell r="C1798" t="str">
            <v>RC</v>
          </cell>
          <cell r="I1798">
            <v>2</v>
          </cell>
          <cell r="K1798">
            <v>1404</v>
          </cell>
          <cell r="L1798">
            <v>1</v>
          </cell>
          <cell r="N1798" t="str">
            <v>C</v>
          </cell>
          <cell r="P1798">
            <v>244470</v>
          </cell>
        </row>
        <row r="1799">
          <cell r="A1799">
            <v>9</v>
          </cell>
          <cell r="B1799" t="str">
            <v>PF</v>
          </cell>
          <cell r="C1799" t="str">
            <v>RC</v>
          </cell>
          <cell r="I1799">
            <v>2</v>
          </cell>
          <cell r="K1799">
            <v>1501</v>
          </cell>
          <cell r="L1799">
            <v>1</v>
          </cell>
          <cell r="N1799" t="str">
            <v>C</v>
          </cell>
          <cell r="P1799">
            <v>340040</v>
          </cell>
        </row>
        <row r="1800">
          <cell r="A1800">
            <v>9</v>
          </cell>
          <cell r="B1800" t="str">
            <v>PF</v>
          </cell>
          <cell r="C1800" t="str">
            <v>RC</v>
          </cell>
          <cell r="I1800">
            <v>2</v>
          </cell>
          <cell r="K1800">
            <v>1505</v>
          </cell>
          <cell r="L1800">
            <v>1</v>
          </cell>
          <cell r="N1800" t="str">
            <v>C</v>
          </cell>
          <cell r="P1800">
            <v>500000</v>
          </cell>
        </row>
        <row r="1801">
          <cell r="A1801">
            <v>9</v>
          </cell>
          <cell r="B1801" t="str">
            <v>PF</v>
          </cell>
          <cell r="C1801" t="str">
            <v>RC</v>
          </cell>
          <cell r="I1801">
            <v>2</v>
          </cell>
          <cell r="K1801">
            <v>1507</v>
          </cell>
          <cell r="L1801">
            <v>1</v>
          </cell>
          <cell r="N1801" t="str">
            <v>C</v>
          </cell>
          <cell r="P1801">
            <v>400000</v>
          </cell>
        </row>
        <row r="1802">
          <cell r="A1802">
            <v>9</v>
          </cell>
          <cell r="B1802" t="str">
            <v>PF</v>
          </cell>
          <cell r="C1802" t="str">
            <v>RC</v>
          </cell>
          <cell r="I1802">
            <v>2</v>
          </cell>
          <cell r="K1802">
            <v>1508</v>
          </cell>
          <cell r="L1802">
            <v>1</v>
          </cell>
          <cell r="N1802" t="str">
            <v>C</v>
          </cell>
          <cell r="P1802">
            <v>1020036</v>
          </cell>
        </row>
        <row r="1803">
          <cell r="A1803">
            <v>9</v>
          </cell>
          <cell r="B1803" t="str">
            <v>PF</v>
          </cell>
          <cell r="C1803" t="str">
            <v>RC</v>
          </cell>
          <cell r="I1803">
            <v>2</v>
          </cell>
          <cell r="K1803">
            <v>1509</v>
          </cell>
          <cell r="L1803">
            <v>1</v>
          </cell>
          <cell r="N1803" t="str">
            <v>C</v>
          </cell>
          <cell r="P1803">
            <v>3052531</v>
          </cell>
        </row>
        <row r="1804">
          <cell r="A1804">
            <v>9</v>
          </cell>
          <cell r="B1804" t="str">
            <v>PF</v>
          </cell>
          <cell r="C1804" t="str">
            <v>RC</v>
          </cell>
          <cell r="I1804">
            <v>2</v>
          </cell>
          <cell r="K1804">
            <v>1511</v>
          </cell>
          <cell r="L1804">
            <v>1</v>
          </cell>
          <cell r="N1804" t="str">
            <v>C</v>
          </cell>
          <cell r="P1804">
            <v>643552</v>
          </cell>
        </row>
        <row r="1805">
          <cell r="A1805">
            <v>9</v>
          </cell>
          <cell r="B1805" t="str">
            <v>PF</v>
          </cell>
          <cell r="C1805" t="str">
            <v>RC</v>
          </cell>
          <cell r="I1805">
            <v>2</v>
          </cell>
          <cell r="K1805">
            <v>1601</v>
          </cell>
          <cell r="L1805">
            <v>1</v>
          </cell>
          <cell r="N1805" t="str">
            <v>C</v>
          </cell>
          <cell r="P1805">
            <v>407241</v>
          </cell>
        </row>
        <row r="1806">
          <cell r="A1806">
            <v>9</v>
          </cell>
          <cell r="B1806" t="str">
            <v>PF</v>
          </cell>
          <cell r="C1806" t="str">
            <v>RC</v>
          </cell>
          <cell r="I1806">
            <v>2</v>
          </cell>
          <cell r="K1806">
            <v>2101</v>
          </cell>
          <cell r="L1806">
            <v>2</v>
          </cell>
          <cell r="N1806" t="str">
            <v>C</v>
          </cell>
          <cell r="P1806">
            <v>40000</v>
          </cell>
        </row>
        <row r="1807">
          <cell r="A1807">
            <v>9</v>
          </cell>
          <cell r="B1807" t="str">
            <v>PF</v>
          </cell>
          <cell r="C1807" t="str">
            <v>RC</v>
          </cell>
          <cell r="I1807">
            <v>2</v>
          </cell>
          <cell r="K1807">
            <v>2102</v>
          </cell>
          <cell r="L1807">
            <v>2</v>
          </cell>
          <cell r="N1807" t="str">
            <v>C</v>
          </cell>
          <cell r="P1807">
            <v>4000</v>
          </cell>
        </row>
        <row r="1808">
          <cell r="A1808">
            <v>9</v>
          </cell>
          <cell r="B1808" t="str">
            <v>PF</v>
          </cell>
          <cell r="C1808" t="str">
            <v>RC</v>
          </cell>
          <cell r="I1808">
            <v>2</v>
          </cell>
          <cell r="K1808">
            <v>2103</v>
          </cell>
          <cell r="L1808">
            <v>2</v>
          </cell>
          <cell r="N1808" t="str">
            <v>C</v>
          </cell>
          <cell r="P1808">
            <v>14900</v>
          </cell>
        </row>
        <row r="1809">
          <cell r="A1809">
            <v>9</v>
          </cell>
          <cell r="B1809" t="str">
            <v>PF</v>
          </cell>
          <cell r="C1809" t="str">
            <v>RC</v>
          </cell>
          <cell r="I1809">
            <v>2</v>
          </cell>
          <cell r="K1809">
            <v>2106</v>
          </cell>
          <cell r="L1809">
            <v>2</v>
          </cell>
          <cell r="N1809" t="str">
            <v>C</v>
          </cell>
          <cell r="P1809">
            <v>380000</v>
          </cell>
        </row>
        <row r="1810">
          <cell r="A1810">
            <v>9</v>
          </cell>
          <cell r="B1810" t="str">
            <v>PF</v>
          </cell>
          <cell r="C1810" t="str">
            <v>RC</v>
          </cell>
          <cell r="I1810">
            <v>2</v>
          </cell>
          <cell r="K1810">
            <v>2201</v>
          </cell>
          <cell r="L1810">
            <v>2</v>
          </cell>
          <cell r="N1810" t="str">
            <v>C</v>
          </cell>
          <cell r="P1810">
            <v>36000</v>
          </cell>
        </row>
        <row r="1811">
          <cell r="A1811">
            <v>9</v>
          </cell>
          <cell r="B1811" t="str">
            <v>PF</v>
          </cell>
          <cell r="C1811" t="str">
            <v>RC</v>
          </cell>
          <cell r="I1811">
            <v>2</v>
          </cell>
          <cell r="K1811">
            <v>2203</v>
          </cell>
          <cell r="L1811">
            <v>2</v>
          </cell>
          <cell r="N1811" t="str">
            <v>C</v>
          </cell>
          <cell r="P1811">
            <v>3600</v>
          </cell>
        </row>
        <row r="1812">
          <cell r="A1812">
            <v>9</v>
          </cell>
          <cell r="B1812" t="str">
            <v>PF</v>
          </cell>
          <cell r="C1812" t="str">
            <v>RC</v>
          </cell>
          <cell r="I1812">
            <v>2</v>
          </cell>
          <cell r="K1812">
            <v>2302</v>
          </cell>
          <cell r="L1812">
            <v>2</v>
          </cell>
          <cell r="N1812" t="str">
            <v>C</v>
          </cell>
          <cell r="P1812">
            <v>15000</v>
          </cell>
        </row>
        <row r="1813">
          <cell r="A1813">
            <v>9</v>
          </cell>
          <cell r="B1813" t="str">
            <v>PF</v>
          </cell>
          <cell r="C1813" t="str">
            <v>RC</v>
          </cell>
          <cell r="I1813">
            <v>2</v>
          </cell>
          <cell r="K1813">
            <v>2303</v>
          </cell>
          <cell r="L1813">
            <v>2</v>
          </cell>
          <cell r="N1813" t="str">
            <v>C</v>
          </cell>
          <cell r="P1813">
            <v>40000</v>
          </cell>
        </row>
        <row r="1814">
          <cell r="A1814">
            <v>9</v>
          </cell>
          <cell r="B1814" t="str">
            <v>PF</v>
          </cell>
          <cell r="C1814" t="str">
            <v>RC</v>
          </cell>
          <cell r="I1814">
            <v>2</v>
          </cell>
          <cell r="K1814">
            <v>2401</v>
          </cell>
          <cell r="L1814">
            <v>2</v>
          </cell>
          <cell r="N1814" t="str">
            <v>C</v>
          </cell>
          <cell r="P1814">
            <v>5000</v>
          </cell>
        </row>
        <row r="1815">
          <cell r="A1815">
            <v>9</v>
          </cell>
          <cell r="B1815" t="str">
            <v>PF</v>
          </cell>
          <cell r="C1815" t="str">
            <v>RC</v>
          </cell>
          <cell r="I1815">
            <v>2</v>
          </cell>
          <cell r="K1815">
            <v>2402</v>
          </cell>
          <cell r="L1815">
            <v>2</v>
          </cell>
          <cell r="N1815" t="str">
            <v>C</v>
          </cell>
          <cell r="P1815">
            <v>10000</v>
          </cell>
        </row>
        <row r="1816">
          <cell r="A1816">
            <v>9</v>
          </cell>
          <cell r="B1816" t="str">
            <v>PF</v>
          </cell>
          <cell r="C1816" t="str">
            <v>RC</v>
          </cell>
          <cell r="I1816">
            <v>2</v>
          </cell>
          <cell r="K1816">
            <v>2403</v>
          </cell>
          <cell r="L1816">
            <v>2</v>
          </cell>
          <cell r="N1816" t="str">
            <v>C</v>
          </cell>
          <cell r="P1816">
            <v>4000</v>
          </cell>
        </row>
        <row r="1817">
          <cell r="A1817">
            <v>9</v>
          </cell>
          <cell r="B1817" t="str">
            <v>PF</v>
          </cell>
          <cell r="C1817" t="str">
            <v>RC</v>
          </cell>
          <cell r="I1817">
            <v>2</v>
          </cell>
          <cell r="K1817">
            <v>2404</v>
          </cell>
          <cell r="L1817">
            <v>2</v>
          </cell>
          <cell r="N1817" t="str">
            <v>C</v>
          </cell>
          <cell r="P1817">
            <v>20000</v>
          </cell>
        </row>
        <row r="1818">
          <cell r="A1818">
            <v>9</v>
          </cell>
          <cell r="B1818" t="str">
            <v>PF</v>
          </cell>
          <cell r="C1818" t="str">
            <v>RC</v>
          </cell>
          <cell r="I1818">
            <v>2</v>
          </cell>
          <cell r="K1818">
            <v>2503</v>
          </cell>
          <cell r="L1818">
            <v>2</v>
          </cell>
          <cell r="N1818" t="str">
            <v>C</v>
          </cell>
          <cell r="P1818">
            <v>4000</v>
          </cell>
        </row>
        <row r="1819">
          <cell r="A1819">
            <v>9</v>
          </cell>
          <cell r="B1819" t="str">
            <v>PF</v>
          </cell>
          <cell r="C1819" t="str">
            <v>RC</v>
          </cell>
          <cell r="I1819">
            <v>2</v>
          </cell>
          <cell r="K1819">
            <v>2505</v>
          </cell>
          <cell r="L1819">
            <v>2</v>
          </cell>
          <cell r="N1819" t="str">
            <v>C</v>
          </cell>
          <cell r="P1819">
            <v>1000</v>
          </cell>
        </row>
        <row r="1820">
          <cell r="A1820">
            <v>9</v>
          </cell>
          <cell r="B1820" t="str">
            <v>PF</v>
          </cell>
          <cell r="C1820" t="str">
            <v>RC</v>
          </cell>
          <cell r="I1820">
            <v>2</v>
          </cell>
          <cell r="K1820">
            <v>2601</v>
          </cell>
          <cell r="L1820">
            <v>2</v>
          </cell>
          <cell r="N1820" t="str">
            <v>C</v>
          </cell>
          <cell r="P1820">
            <v>396000</v>
          </cell>
        </row>
        <row r="1821">
          <cell r="A1821">
            <v>9</v>
          </cell>
          <cell r="B1821" t="str">
            <v>PF</v>
          </cell>
          <cell r="C1821" t="str">
            <v>RC</v>
          </cell>
          <cell r="I1821">
            <v>2</v>
          </cell>
          <cell r="K1821">
            <v>2602</v>
          </cell>
          <cell r="L1821">
            <v>2</v>
          </cell>
          <cell r="N1821" t="str">
            <v>C</v>
          </cell>
          <cell r="P1821">
            <v>10000</v>
          </cell>
        </row>
        <row r="1822">
          <cell r="A1822">
            <v>9</v>
          </cell>
          <cell r="B1822" t="str">
            <v>PF</v>
          </cell>
          <cell r="C1822" t="str">
            <v>RC</v>
          </cell>
          <cell r="I1822">
            <v>2</v>
          </cell>
          <cell r="K1822">
            <v>2701</v>
          </cell>
          <cell r="L1822">
            <v>2</v>
          </cell>
          <cell r="N1822" t="str">
            <v>C</v>
          </cell>
          <cell r="P1822">
            <v>10000</v>
          </cell>
        </row>
        <row r="1823">
          <cell r="A1823">
            <v>9</v>
          </cell>
          <cell r="B1823" t="str">
            <v>PF</v>
          </cell>
          <cell r="C1823" t="str">
            <v>RC</v>
          </cell>
          <cell r="I1823">
            <v>2</v>
          </cell>
          <cell r="K1823">
            <v>2702</v>
          </cell>
          <cell r="L1823">
            <v>2</v>
          </cell>
          <cell r="N1823" t="str">
            <v>C</v>
          </cell>
          <cell r="P1823">
            <v>2000</v>
          </cell>
        </row>
        <row r="1824">
          <cell r="A1824">
            <v>9</v>
          </cell>
          <cell r="B1824" t="str">
            <v>PF</v>
          </cell>
          <cell r="C1824" t="str">
            <v>RC</v>
          </cell>
          <cell r="I1824">
            <v>2</v>
          </cell>
          <cell r="K1824">
            <v>2703</v>
          </cell>
          <cell r="L1824">
            <v>2</v>
          </cell>
          <cell r="N1824" t="str">
            <v>C</v>
          </cell>
          <cell r="P1824">
            <v>1000</v>
          </cell>
        </row>
        <row r="1825">
          <cell r="A1825">
            <v>9</v>
          </cell>
          <cell r="B1825" t="str">
            <v>PF</v>
          </cell>
          <cell r="C1825" t="str">
            <v>RC</v>
          </cell>
          <cell r="I1825">
            <v>2</v>
          </cell>
          <cell r="K1825">
            <v>3101</v>
          </cell>
          <cell r="L1825">
            <v>3</v>
          </cell>
          <cell r="N1825" t="str">
            <v>C</v>
          </cell>
          <cell r="P1825">
            <v>300000</v>
          </cell>
        </row>
        <row r="1826">
          <cell r="A1826">
            <v>9</v>
          </cell>
          <cell r="B1826" t="str">
            <v>PF</v>
          </cell>
          <cell r="C1826" t="str">
            <v>RC</v>
          </cell>
          <cell r="I1826">
            <v>2</v>
          </cell>
          <cell r="K1826">
            <v>3102</v>
          </cell>
          <cell r="L1826">
            <v>3</v>
          </cell>
          <cell r="N1826" t="str">
            <v>C</v>
          </cell>
          <cell r="P1826">
            <v>6000</v>
          </cell>
        </row>
        <row r="1827">
          <cell r="A1827">
            <v>9</v>
          </cell>
          <cell r="B1827" t="str">
            <v>PF</v>
          </cell>
          <cell r="C1827" t="str">
            <v>RC</v>
          </cell>
          <cell r="I1827">
            <v>2</v>
          </cell>
          <cell r="K1827">
            <v>3103</v>
          </cell>
          <cell r="L1827">
            <v>3</v>
          </cell>
          <cell r="N1827" t="str">
            <v>C</v>
          </cell>
          <cell r="P1827">
            <v>205760</v>
          </cell>
        </row>
        <row r="1828">
          <cell r="A1828">
            <v>9</v>
          </cell>
          <cell r="B1828" t="str">
            <v>PF</v>
          </cell>
          <cell r="C1828" t="str">
            <v>RC</v>
          </cell>
          <cell r="I1828">
            <v>2</v>
          </cell>
          <cell r="K1828">
            <v>3104</v>
          </cell>
          <cell r="L1828">
            <v>3</v>
          </cell>
          <cell r="N1828" t="str">
            <v>C</v>
          </cell>
          <cell r="P1828">
            <v>600000</v>
          </cell>
        </row>
        <row r="1829">
          <cell r="A1829">
            <v>9</v>
          </cell>
          <cell r="B1829" t="str">
            <v>PF</v>
          </cell>
          <cell r="C1829" t="str">
            <v>RC</v>
          </cell>
          <cell r="I1829">
            <v>2</v>
          </cell>
          <cell r="K1829">
            <v>3106</v>
          </cell>
          <cell r="L1829">
            <v>3</v>
          </cell>
          <cell r="N1829" t="str">
            <v>C</v>
          </cell>
          <cell r="P1829">
            <v>160000</v>
          </cell>
        </row>
        <row r="1830">
          <cell r="A1830">
            <v>9</v>
          </cell>
          <cell r="B1830" t="str">
            <v>PF</v>
          </cell>
          <cell r="C1830" t="str">
            <v>RC</v>
          </cell>
          <cell r="I1830">
            <v>2</v>
          </cell>
          <cell r="K1830">
            <v>3210</v>
          </cell>
          <cell r="L1830">
            <v>3</v>
          </cell>
          <cell r="N1830" t="str">
            <v>C</v>
          </cell>
          <cell r="P1830">
            <v>60000</v>
          </cell>
        </row>
        <row r="1831">
          <cell r="A1831">
            <v>9</v>
          </cell>
          <cell r="B1831" t="str">
            <v>PF</v>
          </cell>
          <cell r="C1831" t="str">
            <v>RC</v>
          </cell>
          <cell r="I1831">
            <v>2</v>
          </cell>
          <cell r="K1831">
            <v>3212</v>
          </cell>
          <cell r="L1831">
            <v>3</v>
          </cell>
          <cell r="N1831" t="str">
            <v>C</v>
          </cell>
          <cell r="P1831">
            <v>82000</v>
          </cell>
        </row>
        <row r="1832">
          <cell r="A1832">
            <v>9</v>
          </cell>
          <cell r="B1832" t="str">
            <v>PF</v>
          </cell>
          <cell r="C1832" t="str">
            <v>RC</v>
          </cell>
          <cell r="I1832">
            <v>2</v>
          </cell>
          <cell r="K1832">
            <v>3301</v>
          </cell>
          <cell r="L1832">
            <v>3</v>
          </cell>
          <cell r="N1832" t="str">
            <v>C</v>
          </cell>
          <cell r="P1832">
            <v>1078803</v>
          </cell>
        </row>
        <row r="1833">
          <cell r="A1833">
            <v>9</v>
          </cell>
          <cell r="B1833" t="str">
            <v>PF</v>
          </cell>
          <cell r="C1833" t="str">
            <v>RC</v>
          </cell>
          <cell r="I1833">
            <v>2</v>
          </cell>
          <cell r="K1833">
            <v>3402</v>
          </cell>
          <cell r="L1833">
            <v>3</v>
          </cell>
          <cell r="N1833" t="str">
            <v>C</v>
          </cell>
          <cell r="P1833">
            <v>5500</v>
          </cell>
        </row>
        <row r="1834">
          <cell r="A1834">
            <v>9</v>
          </cell>
          <cell r="B1834" t="str">
            <v>PF</v>
          </cell>
          <cell r="C1834" t="str">
            <v>RC</v>
          </cell>
          <cell r="I1834">
            <v>2</v>
          </cell>
          <cell r="K1834">
            <v>3403</v>
          </cell>
          <cell r="L1834">
            <v>3</v>
          </cell>
          <cell r="N1834" t="str">
            <v>C</v>
          </cell>
          <cell r="P1834">
            <v>11321294</v>
          </cell>
        </row>
        <row r="1835">
          <cell r="A1835">
            <v>9</v>
          </cell>
          <cell r="B1835" t="str">
            <v>PF</v>
          </cell>
          <cell r="C1835" t="str">
            <v>RC</v>
          </cell>
          <cell r="I1835">
            <v>2</v>
          </cell>
          <cell r="K1835">
            <v>3404</v>
          </cell>
          <cell r="L1835">
            <v>3</v>
          </cell>
          <cell r="N1835" t="str">
            <v>C</v>
          </cell>
          <cell r="P1835">
            <v>82000</v>
          </cell>
        </row>
        <row r="1836">
          <cell r="A1836">
            <v>9</v>
          </cell>
          <cell r="B1836" t="str">
            <v>PF</v>
          </cell>
          <cell r="C1836" t="str">
            <v>RC</v>
          </cell>
          <cell r="I1836">
            <v>2</v>
          </cell>
          <cell r="K1836">
            <v>3409</v>
          </cell>
          <cell r="L1836">
            <v>3</v>
          </cell>
          <cell r="N1836" t="str">
            <v>C</v>
          </cell>
          <cell r="P1836">
            <v>50000</v>
          </cell>
        </row>
        <row r="1837">
          <cell r="A1837">
            <v>9</v>
          </cell>
          <cell r="B1837" t="str">
            <v>PF</v>
          </cell>
          <cell r="C1837" t="str">
            <v>RC</v>
          </cell>
          <cell r="I1837">
            <v>2</v>
          </cell>
          <cell r="K1837">
            <v>3411</v>
          </cell>
          <cell r="L1837">
            <v>3</v>
          </cell>
          <cell r="N1837" t="str">
            <v>C</v>
          </cell>
          <cell r="P1837">
            <v>296350</v>
          </cell>
        </row>
        <row r="1838">
          <cell r="A1838">
            <v>9</v>
          </cell>
          <cell r="B1838" t="str">
            <v>PF</v>
          </cell>
          <cell r="C1838" t="str">
            <v>RC</v>
          </cell>
          <cell r="I1838">
            <v>2</v>
          </cell>
          <cell r="K1838">
            <v>3413</v>
          </cell>
          <cell r="L1838">
            <v>3</v>
          </cell>
          <cell r="N1838" t="str">
            <v>C</v>
          </cell>
          <cell r="P1838">
            <v>1560000</v>
          </cell>
        </row>
        <row r="1839">
          <cell r="A1839">
            <v>9</v>
          </cell>
          <cell r="B1839" t="str">
            <v>PF</v>
          </cell>
          <cell r="C1839" t="str">
            <v>RC</v>
          </cell>
          <cell r="I1839">
            <v>2</v>
          </cell>
          <cell r="K1839">
            <v>3415</v>
          </cell>
          <cell r="L1839">
            <v>3</v>
          </cell>
          <cell r="N1839" t="str">
            <v>C</v>
          </cell>
          <cell r="P1839">
            <v>10000</v>
          </cell>
        </row>
        <row r="1840">
          <cell r="A1840">
            <v>9</v>
          </cell>
          <cell r="B1840" t="str">
            <v>PF</v>
          </cell>
          <cell r="C1840" t="str">
            <v>RC</v>
          </cell>
          <cell r="I1840">
            <v>2</v>
          </cell>
          <cell r="K1840">
            <v>3502</v>
          </cell>
          <cell r="L1840">
            <v>3</v>
          </cell>
          <cell r="N1840" t="str">
            <v>C</v>
          </cell>
          <cell r="P1840">
            <v>120000</v>
          </cell>
        </row>
        <row r="1841">
          <cell r="A1841">
            <v>9</v>
          </cell>
          <cell r="B1841" t="str">
            <v>PF</v>
          </cell>
          <cell r="C1841" t="str">
            <v>RC</v>
          </cell>
          <cell r="I1841">
            <v>2</v>
          </cell>
          <cell r="K1841">
            <v>3504</v>
          </cell>
          <cell r="L1841">
            <v>3</v>
          </cell>
          <cell r="N1841" t="str">
            <v>C</v>
          </cell>
          <cell r="P1841">
            <v>30000</v>
          </cell>
        </row>
        <row r="1842">
          <cell r="A1842">
            <v>9</v>
          </cell>
          <cell r="B1842" t="str">
            <v>PF</v>
          </cell>
          <cell r="C1842" t="str">
            <v>RC</v>
          </cell>
          <cell r="I1842">
            <v>2</v>
          </cell>
          <cell r="K1842">
            <v>3505</v>
          </cell>
          <cell r="L1842">
            <v>3</v>
          </cell>
          <cell r="N1842" t="str">
            <v>C</v>
          </cell>
          <cell r="P1842">
            <v>5000</v>
          </cell>
        </row>
        <row r="1843">
          <cell r="A1843">
            <v>9</v>
          </cell>
          <cell r="B1843" t="str">
            <v>PF</v>
          </cell>
          <cell r="C1843" t="str">
            <v>RC</v>
          </cell>
          <cell r="I1843">
            <v>2</v>
          </cell>
          <cell r="K1843">
            <v>3511</v>
          </cell>
          <cell r="L1843">
            <v>3</v>
          </cell>
          <cell r="N1843" t="str">
            <v>C</v>
          </cell>
          <cell r="P1843">
            <v>200000</v>
          </cell>
        </row>
        <row r="1844">
          <cell r="A1844">
            <v>9</v>
          </cell>
          <cell r="B1844" t="str">
            <v>PF</v>
          </cell>
          <cell r="C1844" t="str">
            <v>RC</v>
          </cell>
          <cell r="I1844">
            <v>2</v>
          </cell>
          <cell r="K1844">
            <v>3513</v>
          </cell>
          <cell r="L1844">
            <v>3</v>
          </cell>
          <cell r="N1844" t="str">
            <v>C</v>
          </cell>
          <cell r="P1844">
            <v>40000</v>
          </cell>
        </row>
        <row r="1845">
          <cell r="A1845">
            <v>9</v>
          </cell>
          <cell r="B1845" t="str">
            <v>PF</v>
          </cell>
          <cell r="C1845" t="str">
            <v>RC</v>
          </cell>
          <cell r="I1845">
            <v>2</v>
          </cell>
          <cell r="K1845">
            <v>3601</v>
          </cell>
          <cell r="L1845">
            <v>3</v>
          </cell>
          <cell r="N1845" t="str">
            <v>C</v>
          </cell>
          <cell r="P1845">
            <v>50000</v>
          </cell>
        </row>
        <row r="1846">
          <cell r="A1846">
            <v>9</v>
          </cell>
          <cell r="B1846" t="str">
            <v>PF</v>
          </cell>
          <cell r="C1846" t="str">
            <v>RC</v>
          </cell>
          <cell r="I1846">
            <v>2</v>
          </cell>
          <cell r="K1846">
            <v>3602</v>
          </cell>
          <cell r="L1846">
            <v>3</v>
          </cell>
          <cell r="N1846" t="str">
            <v>C</v>
          </cell>
          <cell r="P1846">
            <v>20000</v>
          </cell>
        </row>
        <row r="1847">
          <cell r="A1847">
            <v>9</v>
          </cell>
          <cell r="B1847" t="str">
            <v>PF</v>
          </cell>
          <cell r="C1847" t="str">
            <v>RC</v>
          </cell>
          <cell r="I1847">
            <v>2</v>
          </cell>
          <cell r="K1847">
            <v>3603</v>
          </cell>
          <cell r="L1847">
            <v>3</v>
          </cell>
          <cell r="N1847" t="str">
            <v>C</v>
          </cell>
          <cell r="P1847">
            <v>25000</v>
          </cell>
        </row>
        <row r="1848">
          <cell r="A1848">
            <v>9</v>
          </cell>
          <cell r="B1848" t="str">
            <v>PF</v>
          </cell>
          <cell r="C1848" t="str">
            <v>RC</v>
          </cell>
          <cell r="I1848">
            <v>2</v>
          </cell>
          <cell r="K1848">
            <v>3604</v>
          </cell>
          <cell r="L1848">
            <v>3</v>
          </cell>
          <cell r="N1848" t="str">
            <v>C</v>
          </cell>
          <cell r="P1848">
            <v>20000</v>
          </cell>
        </row>
        <row r="1849">
          <cell r="A1849">
            <v>9</v>
          </cell>
          <cell r="B1849" t="str">
            <v>PF</v>
          </cell>
          <cell r="C1849" t="str">
            <v>RC</v>
          </cell>
          <cell r="I1849">
            <v>2</v>
          </cell>
          <cell r="K1849">
            <v>3605</v>
          </cell>
          <cell r="L1849">
            <v>3</v>
          </cell>
          <cell r="N1849" t="str">
            <v>C</v>
          </cell>
          <cell r="P1849">
            <v>200000</v>
          </cell>
        </row>
        <row r="1850">
          <cell r="A1850">
            <v>9</v>
          </cell>
          <cell r="B1850" t="str">
            <v>PF</v>
          </cell>
          <cell r="C1850" t="str">
            <v>RC</v>
          </cell>
          <cell r="I1850">
            <v>2</v>
          </cell>
          <cell r="K1850">
            <v>3606</v>
          </cell>
          <cell r="L1850">
            <v>3</v>
          </cell>
          <cell r="N1850" t="str">
            <v>C</v>
          </cell>
          <cell r="P1850">
            <v>150000</v>
          </cell>
        </row>
        <row r="1851">
          <cell r="A1851">
            <v>9</v>
          </cell>
          <cell r="B1851" t="str">
            <v>PF</v>
          </cell>
          <cell r="C1851" t="str">
            <v>RC</v>
          </cell>
          <cell r="I1851">
            <v>2</v>
          </cell>
          <cell r="K1851">
            <v>3703</v>
          </cell>
          <cell r="L1851">
            <v>3</v>
          </cell>
          <cell r="N1851" t="str">
            <v>C</v>
          </cell>
          <cell r="P1851">
            <v>20000</v>
          </cell>
        </row>
        <row r="1852">
          <cell r="A1852">
            <v>9</v>
          </cell>
          <cell r="B1852" t="str">
            <v>PF</v>
          </cell>
          <cell r="C1852" t="str">
            <v>RC</v>
          </cell>
          <cell r="I1852">
            <v>2</v>
          </cell>
          <cell r="K1852">
            <v>3302</v>
          </cell>
          <cell r="L1852">
            <v>3</v>
          </cell>
          <cell r="N1852" t="str">
            <v>C</v>
          </cell>
          <cell r="P1852">
            <v>10000</v>
          </cell>
        </row>
        <row r="1853">
          <cell r="A1853">
            <v>9</v>
          </cell>
          <cell r="B1853" t="str">
            <v>PF</v>
          </cell>
          <cell r="C1853" t="str">
            <v>RC</v>
          </cell>
          <cell r="I1853">
            <v>2</v>
          </cell>
          <cell r="K1853">
            <v>3606</v>
          </cell>
          <cell r="L1853">
            <v>3</v>
          </cell>
          <cell r="N1853" t="str">
            <v>C</v>
          </cell>
          <cell r="P1853">
            <v>20000</v>
          </cell>
        </row>
        <row r="1854">
          <cell r="A1854">
            <v>10</v>
          </cell>
          <cell r="B1854" t="str">
            <v>P0</v>
          </cell>
          <cell r="C1854" t="str">
            <v>TP</v>
          </cell>
          <cell r="I1854">
            <v>1</v>
          </cell>
          <cell r="K1854">
            <v>4210</v>
          </cell>
          <cell r="L1854">
            <v>4</v>
          </cell>
          <cell r="N1854" t="str">
            <v>C</v>
          </cell>
          <cell r="P1854">
            <v>24896070</v>
          </cell>
        </row>
        <row r="1855">
          <cell r="A1855">
            <v>10</v>
          </cell>
          <cell r="B1855" t="str">
            <v>PD</v>
          </cell>
          <cell r="C1855" t="str">
            <v>MB</v>
          </cell>
          <cell r="I1855">
            <v>1</v>
          </cell>
          <cell r="K1855">
            <v>1103</v>
          </cell>
          <cell r="L1855">
            <v>1</v>
          </cell>
          <cell r="N1855" t="str">
            <v>C</v>
          </cell>
          <cell r="P1855">
            <v>4338885</v>
          </cell>
        </row>
        <row r="1856">
          <cell r="A1856">
            <v>10</v>
          </cell>
          <cell r="B1856" t="str">
            <v>PD</v>
          </cell>
          <cell r="C1856" t="str">
            <v>MB</v>
          </cell>
          <cell r="I1856">
            <v>1</v>
          </cell>
          <cell r="K1856">
            <v>1305</v>
          </cell>
          <cell r="L1856">
            <v>1</v>
          </cell>
          <cell r="N1856" t="str">
            <v>C</v>
          </cell>
          <cell r="P1856">
            <v>29779</v>
          </cell>
        </row>
        <row r="1857">
          <cell r="A1857">
            <v>10</v>
          </cell>
          <cell r="B1857" t="str">
            <v>PD</v>
          </cell>
          <cell r="C1857" t="str">
            <v>MB</v>
          </cell>
          <cell r="I1857">
            <v>1</v>
          </cell>
          <cell r="K1857">
            <v>1306</v>
          </cell>
          <cell r="L1857">
            <v>1</v>
          </cell>
          <cell r="N1857" t="str">
            <v>C</v>
          </cell>
          <cell r="P1857">
            <v>1682435</v>
          </cell>
        </row>
        <row r="1858">
          <cell r="A1858">
            <v>10</v>
          </cell>
          <cell r="B1858" t="str">
            <v>PD</v>
          </cell>
          <cell r="C1858" t="str">
            <v>MB</v>
          </cell>
          <cell r="I1858">
            <v>1</v>
          </cell>
          <cell r="K1858">
            <v>1402</v>
          </cell>
          <cell r="L1858">
            <v>1</v>
          </cell>
          <cell r="N1858" t="str">
            <v>C</v>
          </cell>
          <cell r="P1858">
            <v>410754</v>
          </cell>
        </row>
        <row r="1859">
          <cell r="A1859">
            <v>10</v>
          </cell>
          <cell r="B1859" t="str">
            <v>PD</v>
          </cell>
          <cell r="C1859" t="str">
            <v>MB</v>
          </cell>
          <cell r="I1859">
            <v>1</v>
          </cell>
          <cell r="K1859">
            <v>1403</v>
          </cell>
          <cell r="L1859">
            <v>1</v>
          </cell>
          <cell r="N1859" t="str">
            <v>C</v>
          </cell>
          <cell r="P1859">
            <v>173540</v>
          </cell>
        </row>
        <row r="1860">
          <cell r="A1860">
            <v>10</v>
          </cell>
          <cell r="B1860" t="str">
            <v>PD</v>
          </cell>
          <cell r="C1860" t="str">
            <v>MB</v>
          </cell>
          <cell r="I1860">
            <v>1</v>
          </cell>
          <cell r="K1860">
            <v>1404</v>
          </cell>
          <cell r="L1860">
            <v>1</v>
          </cell>
          <cell r="N1860" t="str">
            <v>C</v>
          </cell>
          <cell r="P1860">
            <v>410149</v>
          </cell>
        </row>
        <row r="1861">
          <cell r="A1861">
            <v>10</v>
          </cell>
          <cell r="B1861" t="str">
            <v>PD</v>
          </cell>
          <cell r="C1861" t="str">
            <v>MB</v>
          </cell>
          <cell r="I1861">
            <v>1</v>
          </cell>
          <cell r="K1861">
            <v>1407</v>
          </cell>
          <cell r="L1861">
            <v>1</v>
          </cell>
          <cell r="N1861" t="str">
            <v>C</v>
          </cell>
          <cell r="P1861">
            <v>6982</v>
          </cell>
        </row>
        <row r="1862">
          <cell r="A1862">
            <v>10</v>
          </cell>
          <cell r="B1862" t="str">
            <v>PD</v>
          </cell>
          <cell r="C1862" t="str">
            <v>MB</v>
          </cell>
          <cell r="I1862">
            <v>1</v>
          </cell>
          <cell r="K1862">
            <v>1507</v>
          </cell>
          <cell r="L1862">
            <v>1</v>
          </cell>
          <cell r="N1862" t="str">
            <v>C</v>
          </cell>
          <cell r="P1862">
            <v>562494</v>
          </cell>
        </row>
        <row r="1863">
          <cell r="A1863">
            <v>10</v>
          </cell>
          <cell r="B1863" t="str">
            <v>PD</v>
          </cell>
          <cell r="C1863" t="str">
            <v>MB</v>
          </cell>
          <cell r="I1863">
            <v>1</v>
          </cell>
          <cell r="K1863">
            <v>1508</v>
          </cell>
          <cell r="L1863">
            <v>1</v>
          </cell>
          <cell r="N1863" t="str">
            <v>C</v>
          </cell>
          <cell r="P1863">
            <v>173539</v>
          </cell>
        </row>
        <row r="1864">
          <cell r="A1864">
            <v>10</v>
          </cell>
          <cell r="B1864" t="str">
            <v>PD</v>
          </cell>
          <cell r="C1864" t="str">
            <v>MB</v>
          </cell>
          <cell r="I1864">
            <v>1</v>
          </cell>
          <cell r="K1864">
            <v>1509</v>
          </cell>
          <cell r="L1864">
            <v>1</v>
          </cell>
          <cell r="N1864" t="str">
            <v>C</v>
          </cell>
          <cell r="P1864">
            <v>15865470</v>
          </cell>
        </row>
        <row r="1865">
          <cell r="A1865">
            <v>10</v>
          </cell>
          <cell r="B1865" t="str">
            <v>PD</v>
          </cell>
          <cell r="C1865" t="str">
            <v>MB</v>
          </cell>
          <cell r="I1865">
            <v>1</v>
          </cell>
          <cell r="K1865">
            <v>1601</v>
          </cell>
          <cell r="L1865">
            <v>1</v>
          </cell>
          <cell r="N1865" t="str">
            <v>C</v>
          </cell>
          <cell r="P1865">
            <v>449581</v>
          </cell>
        </row>
        <row r="1866">
          <cell r="A1866">
            <v>10</v>
          </cell>
          <cell r="B1866" t="str">
            <v>PD</v>
          </cell>
          <cell r="C1866" t="str">
            <v>MB</v>
          </cell>
          <cell r="I1866">
            <v>1</v>
          </cell>
          <cell r="K1866">
            <v>3305</v>
          </cell>
          <cell r="L1866">
            <v>3</v>
          </cell>
          <cell r="N1866" t="str">
            <v>C</v>
          </cell>
          <cell r="P1866">
            <v>550000</v>
          </cell>
        </row>
        <row r="1867">
          <cell r="A1867">
            <v>10</v>
          </cell>
          <cell r="B1867" t="str">
            <v>PD</v>
          </cell>
          <cell r="C1867" t="str">
            <v>MB</v>
          </cell>
          <cell r="I1867">
            <v>1</v>
          </cell>
          <cell r="K1867">
            <v>3602</v>
          </cell>
          <cell r="L1867">
            <v>3</v>
          </cell>
          <cell r="N1867" t="str">
            <v>C</v>
          </cell>
          <cell r="P1867">
            <v>40000</v>
          </cell>
        </row>
        <row r="1868">
          <cell r="A1868">
            <v>10</v>
          </cell>
          <cell r="B1868" t="str">
            <v>PD</v>
          </cell>
          <cell r="C1868" t="str">
            <v>MB</v>
          </cell>
          <cell r="I1868">
            <v>1</v>
          </cell>
          <cell r="K1868">
            <v>3606</v>
          </cell>
          <cell r="L1868">
            <v>3</v>
          </cell>
          <cell r="N1868" t="str">
            <v>C</v>
          </cell>
          <cell r="P1868">
            <v>40000</v>
          </cell>
        </row>
        <row r="1869">
          <cell r="A1869">
            <v>10</v>
          </cell>
          <cell r="B1869" t="str">
            <v>PD</v>
          </cell>
          <cell r="C1869" t="str">
            <v>MB</v>
          </cell>
          <cell r="I1869">
            <v>2</v>
          </cell>
          <cell r="K1869">
            <v>3305</v>
          </cell>
          <cell r="L1869">
            <v>3</v>
          </cell>
          <cell r="N1869" t="str">
            <v>C</v>
          </cell>
          <cell r="P1869">
            <v>450000</v>
          </cell>
        </row>
        <row r="1870">
          <cell r="A1870">
            <v>10</v>
          </cell>
          <cell r="B1870" t="str">
            <v>PD</v>
          </cell>
          <cell r="C1870" t="str">
            <v>MB</v>
          </cell>
          <cell r="I1870">
            <v>1</v>
          </cell>
          <cell r="K1870">
            <v>2101</v>
          </cell>
          <cell r="L1870">
            <v>2</v>
          </cell>
          <cell r="N1870" t="str">
            <v>C</v>
          </cell>
          <cell r="P1870">
            <v>140000</v>
          </cell>
        </row>
        <row r="1871">
          <cell r="A1871">
            <v>10</v>
          </cell>
          <cell r="B1871" t="str">
            <v>PD</v>
          </cell>
          <cell r="C1871" t="str">
            <v>MB</v>
          </cell>
          <cell r="I1871">
            <v>1</v>
          </cell>
          <cell r="K1871">
            <v>2102</v>
          </cell>
          <cell r="L1871">
            <v>2</v>
          </cell>
          <cell r="N1871" t="str">
            <v>C</v>
          </cell>
          <cell r="P1871">
            <v>9700</v>
          </cell>
        </row>
        <row r="1872">
          <cell r="A1872">
            <v>10</v>
          </cell>
          <cell r="B1872" t="str">
            <v>PD</v>
          </cell>
          <cell r="C1872" t="str">
            <v>MB</v>
          </cell>
          <cell r="I1872">
            <v>1</v>
          </cell>
          <cell r="K1872">
            <v>2103</v>
          </cell>
          <cell r="L1872">
            <v>2</v>
          </cell>
          <cell r="N1872" t="str">
            <v>C</v>
          </cell>
          <cell r="P1872">
            <v>17000</v>
          </cell>
        </row>
        <row r="1873">
          <cell r="A1873">
            <v>10</v>
          </cell>
          <cell r="B1873" t="str">
            <v>PD</v>
          </cell>
          <cell r="C1873" t="str">
            <v>MB</v>
          </cell>
          <cell r="I1873">
            <v>1</v>
          </cell>
          <cell r="K1873">
            <v>2104</v>
          </cell>
          <cell r="L1873">
            <v>2</v>
          </cell>
          <cell r="N1873" t="str">
            <v>C</v>
          </cell>
          <cell r="P1873">
            <v>50000</v>
          </cell>
        </row>
        <row r="1874">
          <cell r="A1874">
            <v>10</v>
          </cell>
          <cell r="B1874" t="str">
            <v>PD</v>
          </cell>
          <cell r="C1874" t="str">
            <v>MB</v>
          </cell>
          <cell r="I1874">
            <v>1</v>
          </cell>
          <cell r="K1874">
            <v>2105</v>
          </cell>
          <cell r="L1874">
            <v>2</v>
          </cell>
          <cell r="N1874" t="str">
            <v>C</v>
          </cell>
          <cell r="P1874">
            <v>90000</v>
          </cell>
        </row>
        <row r="1875">
          <cell r="A1875">
            <v>10</v>
          </cell>
          <cell r="B1875" t="str">
            <v>PD</v>
          </cell>
          <cell r="C1875" t="str">
            <v>MB</v>
          </cell>
          <cell r="I1875">
            <v>1</v>
          </cell>
          <cell r="K1875">
            <v>2106</v>
          </cell>
          <cell r="L1875">
            <v>2</v>
          </cell>
          <cell r="N1875" t="str">
            <v>C</v>
          </cell>
          <cell r="P1875">
            <v>235000</v>
          </cell>
        </row>
        <row r="1876">
          <cell r="A1876">
            <v>10</v>
          </cell>
          <cell r="B1876" t="str">
            <v>PD</v>
          </cell>
          <cell r="C1876" t="str">
            <v>MB</v>
          </cell>
          <cell r="I1876">
            <v>1</v>
          </cell>
          <cell r="K1876">
            <v>2201</v>
          </cell>
          <cell r="L1876">
            <v>2</v>
          </cell>
          <cell r="N1876" t="str">
            <v>C</v>
          </cell>
          <cell r="P1876">
            <v>20000</v>
          </cell>
        </row>
        <row r="1877">
          <cell r="A1877">
            <v>10</v>
          </cell>
          <cell r="B1877" t="str">
            <v>PD</v>
          </cell>
          <cell r="C1877" t="str">
            <v>MB</v>
          </cell>
          <cell r="I1877">
            <v>1</v>
          </cell>
          <cell r="K1877">
            <v>2302</v>
          </cell>
          <cell r="L1877">
            <v>2</v>
          </cell>
          <cell r="N1877" t="str">
            <v>C</v>
          </cell>
          <cell r="P1877">
            <v>175000</v>
          </cell>
        </row>
        <row r="1878">
          <cell r="A1878">
            <v>10</v>
          </cell>
          <cell r="B1878" t="str">
            <v>PD</v>
          </cell>
          <cell r="C1878" t="str">
            <v>MB</v>
          </cell>
          <cell r="I1878">
            <v>1</v>
          </cell>
          <cell r="K1878">
            <v>2303</v>
          </cell>
          <cell r="L1878">
            <v>2</v>
          </cell>
          <cell r="N1878" t="str">
            <v>C</v>
          </cell>
          <cell r="P1878">
            <v>50000</v>
          </cell>
        </row>
        <row r="1879">
          <cell r="A1879">
            <v>10</v>
          </cell>
          <cell r="B1879" t="str">
            <v>PD</v>
          </cell>
          <cell r="C1879" t="str">
            <v>MB</v>
          </cell>
          <cell r="I1879">
            <v>1</v>
          </cell>
          <cell r="K1879">
            <v>2401</v>
          </cell>
          <cell r="L1879">
            <v>2</v>
          </cell>
          <cell r="N1879" t="str">
            <v>C</v>
          </cell>
          <cell r="P1879">
            <v>125000</v>
          </cell>
        </row>
        <row r="1880">
          <cell r="A1880">
            <v>10</v>
          </cell>
          <cell r="B1880" t="str">
            <v>PD</v>
          </cell>
          <cell r="C1880" t="str">
            <v>MB</v>
          </cell>
          <cell r="I1880">
            <v>1</v>
          </cell>
          <cell r="K1880">
            <v>2403</v>
          </cell>
          <cell r="L1880">
            <v>2</v>
          </cell>
          <cell r="N1880" t="str">
            <v>C</v>
          </cell>
          <cell r="P1880">
            <v>67000</v>
          </cell>
        </row>
        <row r="1881">
          <cell r="A1881">
            <v>10</v>
          </cell>
          <cell r="B1881" t="str">
            <v>PD</v>
          </cell>
          <cell r="C1881" t="str">
            <v>MB</v>
          </cell>
          <cell r="I1881">
            <v>1</v>
          </cell>
          <cell r="K1881">
            <v>2404</v>
          </cell>
          <cell r="L1881">
            <v>2</v>
          </cell>
          <cell r="N1881" t="str">
            <v>C</v>
          </cell>
          <cell r="P1881">
            <v>100000</v>
          </cell>
        </row>
        <row r="1882">
          <cell r="A1882">
            <v>10</v>
          </cell>
          <cell r="B1882" t="str">
            <v>PD</v>
          </cell>
          <cell r="C1882" t="str">
            <v>MB</v>
          </cell>
          <cell r="I1882">
            <v>1</v>
          </cell>
          <cell r="K1882">
            <v>2504</v>
          </cell>
          <cell r="L1882">
            <v>2</v>
          </cell>
          <cell r="N1882" t="str">
            <v>C</v>
          </cell>
          <cell r="P1882">
            <v>8500</v>
          </cell>
        </row>
        <row r="1883">
          <cell r="A1883">
            <v>10</v>
          </cell>
          <cell r="B1883" t="str">
            <v>PD</v>
          </cell>
          <cell r="C1883" t="str">
            <v>MB</v>
          </cell>
          <cell r="I1883">
            <v>1</v>
          </cell>
          <cell r="K1883">
            <v>2601</v>
          </cell>
          <cell r="L1883">
            <v>2</v>
          </cell>
          <cell r="N1883" t="str">
            <v>C</v>
          </cell>
          <cell r="P1883">
            <v>158000</v>
          </cell>
        </row>
        <row r="1884">
          <cell r="A1884">
            <v>10</v>
          </cell>
          <cell r="B1884" t="str">
            <v>PD</v>
          </cell>
          <cell r="C1884" t="str">
            <v>MB</v>
          </cell>
          <cell r="I1884">
            <v>1</v>
          </cell>
          <cell r="K1884">
            <v>2602</v>
          </cell>
          <cell r="L1884">
            <v>2</v>
          </cell>
          <cell r="N1884" t="str">
            <v>C</v>
          </cell>
          <cell r="P1884">
            <v>15000</v>
          </cell>
        </row>
        <row r="1885">
          <cell r="A1885">
            <v>10</v>
          </cell>
          <cell r="B1885" t="str">
            <v>PD</v>
          </cell>
          <cell r="C1885" t="str">
            <v>MB</v>
          </cell>
          <cell r="I1885">
            <v>1</v>
          </cell>
          <cell r="K1885">
            <v>2701</v>
          </cell>
          <cell r="L1885">
            <v>2</v>
          </cell>
          <cell r="N1885" t="str">
            <v>C</v>
          </cell>
          <cell r="P1885">
            <v>260938</v>
          </cell>
        </row>
        <row r="1886">
          <cell r="A1886">
            <v>10</v>
          </cell>
          <cell r="B1886" t="str">
            <v>PD</v>
          </cell>
          <cell r="C1886" t="str">
            <v>MB</v>
          </cell>
          <cell r="I1886">
            <v>1</v>
          </cell>
          <cell r="K1886">
            <v>3101</v>
          </cell>
          <cell r="L1886">
            <v>3</v>
          </cell>
          <cell r="N1886" t="str">
            <v>C</v>
          </cell>
          <cell r="P1886">
            <v>5000</v>
          </cell>
        </row>
        <row r="1887">
          <cell r="A1887">
            <v>10</v>
          </cell>
          <cell r="B1887" t="str">
            <v>PD</v>
          </cell>
          <cell r="C1887" t="str">
            <v>MB</v>
          </cell>
          <cell r="I1887">
            <v>1</v>
          </cell>
          <cell r="K1887">
            <v>3103</v>
          </cell>
          <cell r="L1887">
            <v>3</v>
          </cell>
          <cell r="N1887" t="str">
            <v>C</v>
          </cell>
          <cell r="P1887">
            <v>198000</v>
          </cell>
        </row>
        <row r="1888">
          <cell r="A1888">
            <v>10</v>
          </cell>
          <cell r="B1888" t="str">
            <v>PD</v>
          </cell>
          <cell r="C1888" t="str">
            <v>MB</v>
          </cell>
          <cell r="I1888">
            <v>1</v>
          </cell>
          <cell r="K1888">
            <v>3103</v>
          </cell>
          <cell r="L1888">
            <v>3</v>
          </cell>
          <cell r="N1888" t="str">
            <v>C</v>
          </cell>
          <cell r="P1888">
            <v>2000</v>
          </cell>
        </row>
        <row r="1889">
          <cell r="A1889">
            <v>10</v>
          </cell>
          <cell r="B1889" t="str">
            <v>PD</v>
          </cell>
          <cell r="C1889" t="str">
            <v>MB</v>
          </cell>
          <cell r="I1889">
            <v>1</v>
          </cell>
          <cell r="K1889">
            <v>3104</v>
          </cell>
          <cell r="L1889">
            <v>3</v>
          </cell>
          <cell r="N1889" t="str">
            <v>C</v>
          </cell>
          <cell r="P1889">
            <v>394000</v>
          </cell>
        </row>
        <row r="1890">
          <cell r="A1890">
            <v>10</v>
          </cell>
          <cell r="B1890" t="str">
            <v>PD</v>
          </cell>
          <cell r="C1890" t="str">
            <v>MB</v>
          </cell>
          <cell r="I1890">
            <v>1</v>
          </cell>
          <cell r="K1890">
            <v>3105</v>
          </cell>
          <cell r="L1890">
            <v>3</v>
          </cell>
          <cell r="N1890" t="str">
            <v>C</v>
          </cell>
          <cell r="P1890">
            <v>50000</v>
          </cell>
        </row>
        <row r="1891">
          <cell r="A1891">
            <v>10</v>
          </cell>
          <cell r="B1891" t="str">
            <v>PD</v>
          </cell>
          <cell r="C1891" t="str">
            <v>MB</v>
          </cell>
          <cell r="I1891">
            <v>1</v>
          </cell>
          <cell r="K1891">
            <v>3106</v>
          </cell>
          <cell r="L1891">
            <v>3</v>
          </cell>
          <cell r="N1891" t="str">
            <v>C</v>
          </cell>
          <cell r="P1891">
            <v>96000</v>
          </cell>
        </row>
        <row r="1892">
          <cell r="A1892">
            <v>10</v>
          </cell>
          <cell r="B1892" t="str">
            <v>PD</v>
          </cell>
          <cell r="C1892" t="str">
            <v>MB</v>
          </cell>
          <cell r="I1892">
            <v>1</v>
          </cell>
          <cell r="K1892">
            <v>3108</v>
          </cell>
          <cell r="L1892">
            <v>3</v>
          </cell>
          <cell r="N1892" t="str">
            <v>C</v>
          </cell>
          <cell r="P1892">
            <v>60000</v>
          </cell>
        </row>
        <row r="1893">
          <cell r="A1893">
            <v>10</v>
          </cell>
          <cell r="B1893" t="str">
            <v>PD</v>
          </cell>
          <cell r="C1893" t="str">
            <v>MB</v>
          </cell>
          <cell r="I1893">
            <v>1</v>
          </cell>
          <cell r="K1893">
            <v>3109</v>
          </cell>
          <cell r="L1893">
            <v>3</v>
          </cell>
          <cell r="N1893" t="str">
            <v>C</v>
          </cell>
          <cell r="P1893">
            <v>100000</v>
          </cell>
        </row>
        <row r="1894">
          <cell r="A1894">
            <v>10</v>
          </cell>
          <cell r="B1894" t="str">
            <v>PD</v>
          </cell>
          <cell r="C1894" t="str">
            <v>MB</v>
          </cell>
          <cell r="I1894">
            <v>1</v>
          </cell>
          <cell r="K1894">
            <v>3201</v>
          </cell>
          <cell r="L1894">
            <v>3</v>
          </cell>
          <cell r="N1894" t="str">
            <v>C</v>
          </cell>
          <cell r="P1894">
            <v>1600000</v>
          </cell>
        </row>
        <row r="1895">
          <cell r="A1895">
            <v>10</v>
          </cell>
          <cell r="B1895" t="str">
            <v>PD</v>
          </cell>
          <cell r="C1895" t="str">
            <v>MB</v>
          </cell>
          <cell r="I1895">
            <v>1</v>
          </cell>
          <cell r="K1895">
            <v>3210</v>
          </cell>
          <cell r="L1895">
            <v>3</v>
          </cell>
          <cell r="N1895" t="str">
            <v>C</v>
          </cell>
          <cell r="P1895">
            <v>580000</v>
          </cell>
        </row>
        <row r="1896">
          <cell r="A1896">
            <v>10</v>
          </cell>
          <cell r="B1896" t="str">
            <v>PD</v>
          </cell>
          <cell r="C1896" t="str">
            <v>MB</v>
          </cell>
          <cell r="I1896">
            <v>1</v>
          </cell>
          <cell r="K1896">
            <v>3211</v>
          </cell>
          <cell r="L1896">
            <v>3</v>
          </cell>
          <cell r="N1896" t="str">
            <v>C</v>
          </cell>
          <cell r="P1896">
            <v>55000000</v>
          </cell>
        </row>
        <row r="1897">
          <cell r="A1897">
            <v>10</v>
          </cell>
          <cell r="B1897" t="str">
            <v>PD</v>
          </cell>
          <cell r="C1897" t="str">
            <v>MB</v>
          </cell>
          <cell r="I1897">
            <v>1</v>
          </cell>
          <cell r="K1897">
            <v>3212</v>
          </cell>
          <cell r="L1897">
            <v>3</v>
          </cell>
          <cell r="N1897" t="str">
            <v>C</v>
          </cell>
          <cell r="P1897">
            <v>104000</v>
          </cell>
        </row>
        <row r="1898">
          <cell r="A1898">
            <v>10</v>
          </cell>
          <cell r="B1898" t="str">
            <v>PD</v>
          </cell>
          <cell r="C1898" t="str">
            <v>MB</v>
          </cell>
          <cell r="I1898">
            <v>1</v>
          </cell>
          <cell r="K1898">
            <v>3301</v>
          </cell>
          <cell r="L1898">
            <v>3</v>
          </cell>
          <cell r="N1898" t="str">
            <v>C</v>
          </cell>
          <cell r="P1898">
            <v>20690131</v>
          </cell>
        </row>
        <row r="1899">
          <cell r="A1899">
            <v>10</v>
          </cell>
          <cell r="B1899" t="str">
            <v>PD</v>
          </cell>
          <cell r="C1899" t="str">
            <v>MB</v>
          </cell>
          <cell r="I1899">
            <v>1</v>
          </cell>
          <cell r="K1899">
            <v>3305</v>
          </cell>
          <cell r="L1899">
            <v>3</v>
          </cell>
          <cell r="N1899" t="str">
            <v>C</v>
          </cell>
          <cell r="P1899">
            <v>500000</v>
          </cell>
        </row>
        <row r="1900">
          <cell r="A1900">
            <v>10</v>
          </cell>
          <cell r="B1900" t="str">
            <v>PD</v>
          </cell>
          <cell r="C1900" t="str">
            <v>MB</v>
          </cell>
          <cell r="I1900">
            <v>1</v>
          </cell>
          <cell r="K1900">
            <v>3402</v>
          </cell>
          <cell r="L1900">
            <v>3</v>
          </cell>
          <cell r="N1900" t="str">
            <v>C</v>
          </cell>
          <cell r="P1900">
            <v>22000</v>
          </cell>
        </row>
        <row r="1901">
          <cell r="A1901">
            <v>10</v>
          </cell>
          <cell r="B1901" t="str">
            <v>PD</v>
          </cell>
          <cell r="C1901" t="str">
            <v>MB</v>
          </cell>
          <cell r="I1901">
            <v>1</v>
          </cell>
          <cell r="K1901">
            <v>3404</v>
          </cell>
          <cell r="L1901">
            <v>3</v>
          </cell>
          <cell r="N1901" t="str">
            <v>C</v>
          </cell>
          <cell r="P1901">
            <v>124000</v>
          </cell>
        </row>
        <row r="1902">
          <cell r="A1902">
            <v>10</v>
          </cell>
          <cell r="B1902" t="str">
            <v>PD</v>
          </cell>
          <cell r="C1902" t="str">
            <v>MB</v>
          </cell>
          <cell r="I1902">
            <v>1</v>
          </cell>
          <cell r="K1902">
            <v>3404</v>
          </cell>
          <cell r="L1902">
            <v>3</v>
          </cell>
          <cell r="N1902" t="str">
            <v>C</v>
          </cell>
          <cell r="P1902">
            <v>10000</v>
          </cell>
        </row>
        <row r="1903">
          <cell r="A1903">
            <v>10</v>
          </cell>
          <cell r="B1903" t="str">
            <v>PD</v>
          </cell>
          <cell r="C1903" t="str">
            <v>MB</v>
          </cell>
          <cell r="I1903">
            <v>1</v>
          </cell>
          <cell r="K1903">
            <v>3407</v>
          </cell>
          <cell r="L1903">
            <v>3</v>
          </cell>
          <cell r="N1903" t="str">
            <v>C</v>
          </cell>
          <cell r="P1903">
            <v>158000</v>
          </cell>
        </row>
        <row r="1904">
          <cell r="A1904">
            <v>10</v>
          </cell>
          <cell r="B1904" t="str">
            <v>PD</v>
          </cell>
          <cell r="C1904" t="str">
            <v>MB</v>
          </cell>
          <cell r="I1904">
            <v>1</v>
          </cell>
          <cell r="K1904">
            <v>3415</v>
          </cell>
          <cell r="L1904">
            <v>3</v>
          </cell>
          <cell r="N1904" t="str">
            <v>C</v>
          </cell>
          <cell r="P1904">
            <v>115000</v>
          </cell>
        </row>
        <row r="1905">
          <cell r="A1905">
            <v>10</v>
          </cell>
          <cell r="B1905" t="str">
            <v>PD</v>
          </cell>
          <cell r="C1905" t="str">
            <v>MB</v>
          </cell>
          <cell r="I1905">
            <v>1</v>
          </cell>
          <cell r="K1905">
            <v>3501</v>
          </cell>
          <cell r="L1905">
            <v>3</v>
          </cell>
          <cell r="N1905" t="str">
            <v>C</v>
          </cell>
          <cell r="P1905">
            <v>17500</v>
          </cell>
        </row>
        <row r="1906">
          <cell r="A1906">
            <v>10</v>
          </cell>
          <cell r="B1906" t="str">
            <v>PD</v>
          </cell>
          <cell r="C1906" t="str">
            <v>MB</v>
          </cell>
          <cell r="I1906">
            <v>1</v>
          </cell>
          <cell r="K1906">
            <v>3502</v>
          </cell>
          <cell r="L1906">
            <v>3</v>
          </cell>
          <cell r="N1906" t="str">
            <v>C</v>
          </cell>
          <cell r="P1906">
            <v>48000</v>
          </cell>
        </row>
        <row r="1907">
          <cell r="A1907">
            <v>10</v>
          </cell>
          <cell r="B1907" t="str">
            <v>PD</v>
          </cell>
          <cell r="C1907" t="str">
            <v>MB</v>
          </cell>
          <cell r="I1907">
            <v>1</v>
          </cell>
          <cell r="K1907">
            <v>3504</v>
          </cell>
          <cell r="L1907">
            <v>3</v>
          </cell>
          <cell r="N1907" t="str">
            <v>C</v>
          </cell>
          <cell r="P1907">
            <v>500000</v>
          </cell>
        </row>
        <row r="1908">
          <cell r="A1908">
            <v>10</v>
          </cell>
          <cell r="B1908" t="str">
            <v>PD</v>
          </cell>
          <cell r="C1908" t="str">
            <v>MB</v>
          </cell>
          <cell r="I1908">
            <v>1</v>
          </cell>
          <cell r="K1908">
            <v>3511</v>
          </cell>
          <cell r="L1908">
            <v>3</v>
          </cell>
          <cell r="N1908" t="str">
            <v>C</v>
          </cell>
          <cell r="P1908">
            <v>73000</v>
          </cell>
        </row>
        <row r="1909">
          <cell r="A1909">
            <v>10</v>
          </cell>
          <cell r="B1909" t="str">
            <v>PD</v>
          </cell>
          <cell r="C1909" t="str">
            <v>MB</v>
          </cell>
          <cell r="I1909">
            <v>1</v>
          </cell>
          <cell r="K1909">
            <v>3512</v>
          </cell>
          <cell r="L1909">
            <v>3</v>
          </cell>
          <cell r="N1909" t="str">
            <v>C</v>
          </cell>
          <cell r="P1909">
            <v>9000</v>
          </cell>
        </row>
        <row r="1910">
          <cell r="A1910">
            <v>10</v>
          </cell>
          <cell r="B1910" t="str">
            <v>PD</v>
          </cell>
          <cell r="C1910" t="str">
            <v>MB</v>
          </cell>
          <cell r="I1910">
            <v>1</v>
          </cell>
          <cell r="K1910">
            <v>3513</v>
          </cell>
          <cell r="L1910">
            <v>3</v>
          </cell>
          <cell r="N1910" t="str">
            <v>C</v>
          </cell>
          <cell r="P1910">
            <v>120000</v>
          </cell>
        </row>
        <row r="1911">
          <cell r="A1911">
            <v>10</v>
          </cell>
          <cell r="B1911" t="str">
            <v>PD</v>
          </cell>
          <cell r="C1911" t="str">
            <v>MB</v>
          </cell>
          <cell r="I1911">
            <v>1</v>
          </cell>
          <cell r="K1911">
            <v>3602</v>
          </cell>
          <cell r="L1911">
            <v>3</v>
          </cell>
          <cell r="N1911" t="str">
            <v>C</v>
          </cell>
          <cell r="P1911">
            <v>11000</v>
          </cell>
        </row>
        <row r="1912">
          <cell r="A1912">
            <v>10</v>
          </cell>
          <cell r="B1912" t="str">
            <v>PD</v>
          </cell>
          <cell r="C1912" t="str">
            <v>MB</v>
          </cell>
          <cell r="I1912">
            <v>1</v>
          </cell>
          <cell r="K1912">
            <v>3603</v>
          </cell>
          <cell r="L1912">
            <v>3</v>
          </cell>
          <cell r="N1912" t="str">
            <v>C</v>
          </cell>
          <cell r="P1912">
            <v>51000</v>
          </cell>
        </row>
        <row r="1913">
          <cell r="A1913">
            <v>10</v>
          </cell>
          <cell r="B1913" t="str">
            <v>PD</v>
          </cell>
          <cell r="C1913" t="str">
            <v>MB</v>
          </cell>
          <cell r="I1913">
            <v>1</v>
          </cell>
          <cell r="K1913">
            <v>3604</v>
          </cell>
          <cell r="L1913">
            <v>3</v>
          </cell>
          <cell r="N1913" t="str">
            <v>C</v>
          </cell>
          <cell r="P1913">
            <v>20000</v>
          </cell>
        </row>
        <row r="1914">
          <cell r="A1914">
            <v>10</v>
          </cell>
          <cell r="B1914" t="str">
            <v>PD</v>
          </cell>
          <cell r="C1914" t="str">
            <v>MB</v>
          </cell>
          <cell r="I1914">
            <v>1</v>
          </cell>
          <cell r="K1914">
            <v>3605</v>
          </cell>
          <cell r="L1914">
            <v>3</v>
          </cell>
          <cell r="N1914" t="str">
            <v>C</v>
          </cell>
          <cell r="P1914">
            <v>44000</v>
          </cell>
        </row>
        <row r="1915">
          <cell r="A1915">
            <v>10</v>
          </cell>
          <cell r="B1915" t="str">
            <v>PD</v>
          </cell>
          <cell r="C1915" t="str">
            <v>MB</v>
          </cell>
          <cell r="I1915">
            <v>1</v>
          </cell>
          <cell r="K1915">
            <v>3606</v>
          </cell>
          <cell r="L1915">
            <v>3</v>
          </cell>
          <cell r="N1915" t="str">
            <v>C</v>
          </cell>
          <cell r="P1915">
            <v>411000</v>
          </cell>
        </row>
        <row r="1916">
          <cell r="A1916">
            <v>10</v>
          </cell>
          <cell r="B1916" t="str">
            <v>PD</v>
          </cell>
          <cell r="C1916" t="str">
            <v>MB</v>
          </cell>
          <cell r="I1916">
            <v>1</v>
          </cell>
          <cell r="K1916">
            <v>3701</v>
          </cell>
          <cell r="L1916">
            <v>3</v>
          </cell>
          <cell r="N1916" t="str">
            <v>C</v>
          </cell>
          <cell r="P1916">
            <v>24000</v>
          </cell>
        </row>
        <row r="1917">
          <cell r="A1917">
            <v>10</v>
          </cell>
          <cell r="B1917" t="str">
            <v>PD</v>
          </cell>
          <cell r="C1917" t="str">
            <v>MB</v>
          </cell>
          <cell r="I1917">
            <v>1</v>
          </cell>
          <cell r="K1917">
            <v>3702</v>
          </cell>
          <cell r="L1917">
            <v>3</v>
          </cell>
          <cell r="N1917" t="str">
            <v>C</v>
          </cell>
          <cell r="P1917">
            <v>10000</v>
          </cell>
        </row>
        <row r="1918">
          <cell r="A1918">
            <v>10</v>
          </cell>
          <cell r="B1918" t="str">
            <v>PD</v>
          </cell>
          <cell r="C1918" t="str">
            <v>MB</v>
          </cell>
          <cell r="I1918">
            <v>1</v>
          </cell>
          <cell r="K1918">
            <v>3703</v>
          </cell>
          <cell r="L1918">
            <v>3</v>
          </cell>
          <cell r="N1918" t="str">
            <v>C</v>
          </cell>
          <cell r="P1918">
            <v>30000</v>
          </cell>
        </row>
        <row r="1919">
          <cell r="A1919">
            <v>10</v>
          </cell>
          <cell r="B1919" t="str">
            <v>PD</v>
          </cell>
          <cell r="C1919" t="str">
            <v>MB</v>
          </cell>
          <cell r="I1919">
            <v>1</v>
          </cell>
          <cell r="K1919">
            <v>3803</v>
          </cell>
          <cell r="L1919">
            <v>3</v>
          </cell>
          <cell r="N1919" t="str">
            <v>C</v>
          </cell>
          <cell r="P1919">
            <v>90000</v>
          </cell>
        </row>
        <row r="1920">
          <cell r="A1920">
            <v>10</v>
          </cell>
          <cell r="B1920" t="str">
            <v>PD</v>
          </cell>
          <cell r="C1920" t="str">
            <v>MB</v>
          </cell>
          <cell r="I1920">
            <v>2</v>
          </cell>
          <cell r="K1920">
            <v>2201</v>
          </cell>
          <cell r="L1920">
            <v>2</v>
          </cell>
          <cell r="N1920" t="str">
            <v>C</v>
          </cell>
          <cell r="P1920">
            <v>62700</v>
          </cell>
        </row>
        <row r="1921">
          <cell r="A1921">
            <v>10</v>
          </cell>
          <cell r="B1921" t="str">
            <v>PD</v>
          </cell>
          <cell r="C1921" t="str">
            <v>MB</v>
          </cell>
          <cell r="I1921">
            <v>2</v>
          </cell>
          <cell r="K1921">
            <v>2302</v>
          </cell>
          <cell r="L1921">
            <v>2</v>
          </cell>
          <cell r="N1921" t="str">
            <v>C</v>
          </cell>
          <cell r="P1921">
            <v>300000</v>
          </cell>
        </row>
        <row r="1922">
          <cell r="A1922">
            <v>10</v>
          </cell>
          <cell r="B1922" t="str">
            <v>PD</v>
          </cell>
          <cell r="C1922" t="str">
            <v>MB</v>
          </cell>
          <cell r="I1922">
            <v>2</v>
          </cell>
          <cell r="K1922">
            <v>2401</v>
          </cell>
          <cell r="L1922">
            <v>2</v>
          </cell>
          <cell r="N1922" t="str">
            <v>C</v>
          </cell>
          <cell r="P1922">
            <v>88600</v>
          </cell>
        </row>
        <row r="1923">
          <cell r="A1923">
            <v>10</v>
          </cell>
          <cell r="B1923" t="str">
            <v>PD</v>
          </cell>
          <cell r="C1923" t="str">
            <v>MB</v>
          </cell>
          <cell r="I1923">
            <v>2</v>
          </cell>
          <cell r="K1923">
            <v>2701</v>
          </cell>
          <cell r="L1923">
            <v>2</v>
          </cell>
          <cell r="N1923" t="str">
            <v>C</v>
          </cell>
          <cell r="P1923">
            <v>167900</v>
          </cell>
        </row>
        <row r="1924">
          <cell r="A1924">
            <v>10</v>
          </cell>
          <cell r="B1924" t="str">
            <v>PD</v>
          </cell>
          <cell r="C1924" t="str">
            <v>MB</v>
          </cell>
          <cell r="I1924">
            <v>2</v>
          </cell>
          <cell r="K1924">
            <v>2901</v>
          </cell>
          <cell r="L1924">
            <v>2</v>
          </cell>
          <cell r="N1924" t="str">
            <v>C</v>
          </cell>
          <cell r="P1924">
            <v>146000</v>
          </cell>
        </row>
        <row r="1925">
          <cell r="A1925">
            <v>10</v>
          </cell>
          <cell r="B1925" t="str">
            <v>PD</v>
          </cell>
          <cell r="C1925" t="str">
            <v>MB</v>
          </cell>
          <cell r="I1925">
            <v>2</v>
          </cell>
          <cell r="K1925">
            <v>3104</v>
          </cell>
          <cell r="L1925">
            <v>3</v>
          </cell>
          <cell r="N1925" t="str">
            <v>C</v>
          </cell>
          <cell r="P1925">
            <v>4770000</v>
          </cell>
        </row>
        <row r="1926">
          <cell r="A1926">
            <v>10</v>
          </cell>
          <cell r="B1926" t="str">
            <v>PD</v>
          </cell>
          <cell r="C1926" t="str">
            <v>MB</v>
          </cell>
          <cell r="I1926">
            <v>2</v>
          </cell>
          <cell r="K1926">
            <v>3305</v>
          </cell>
          <cell r="L1926">
            <v>3</v>
          </cell>
          <cell r="N1926" t="str">
            <v>C</v>
          </cell>
          <cell r="P1926">
            <v>1924000</v>
          </cell>
        </row>
        <row r="1927">
          <cell r="A1927">
            <v>10</v>
          </cell>
          <cell r="B1927" t="str">
            <v>PD</v>
          </cell>
          <cell r="C1927" t="str">
            <v>MB</v>
          </cell>
          <cell r="I1927">
            <v>2</v>
          </cell>
          <cell r="K1927">
            <v>3403</v>
          </cell>
          <cell r="L1927">
            <v>3</v>
          </cell>
          <cell r="N1927" t="str">
            <v>C</v>
          </cell>
          <cell r="P1927">
            <v>8000</v>
          </cell>
        </row>
        <row r="1928">
          <cell r="A1928">
            <v>10</v>
          </cell>
          <cell r="B1928" t="str">
            <v>PD</v>
          </cell>
          <cell r="C1928" t="str">
            <v>MB</v>
          </cell>
          <cell r="I1928">
            <v>2</v>
          </cell>
          <cell r="K1928">
            <v>3404</v>
          </cell>
          <cell r="L1928">
            <v>3</v>
          </cell>
          <cell r="N1928" t="str">
            <v>C</v>
          </cell>
          <cell r="P1928">
            <v>1250000</v>
          </cell>
        </row>
        <row r="1929">
          <cell r="A1929">
            <v>10</v>
          </cell>
          <cell r="B1929" t="str">
            <v>PD</v>
          </cell>
          <cell r="C1929" t="str">
            <v>MB</v>
          </cell>
          <cell r="I1929">
            <v>2</v>
          </cell>
          <cell r="K1929">
            <v>3404</v>
          </cell>
          <cell r="L1929">
            <v>3</v>
          </cell>
          <cell r="N1929" t="str">
            <v>C</v>
          </cell>
          <cell r="P1929">
            <v>130000</v>
          </cell>
        </row>
        <row r="1930">
          <cell r="A1930">
            <v>10</v>
          </cell>
          <cell r="B1930" t="str">
            <v>PD</v>
          </cell>
          <cell r="C1930" t="str">
            <v>MB</v>
          </cell>
          <cell r="I1930">
            <v>2</v>
          </cell>
          <cell r="K1930">
            <v>3415</v>
          </cell>
          <cell r="L1930">
            <v>3</v>
          </cell>
          <cell r="N1930" t="str">
            <v>C</v>
          </cell>
          <cell r="P1930">
            <v>150000</v>
          </cell>
        </row>
        <row r="1931">
          <cell r="A1931">
            <v>10</v>
          </cell>
          <cell r="B1931" t="str">
            <v>PD</v>
          </cell>
          <cell r="C1931" t="str">
            <v>MB</v>
          </cell>
          <cell r="I1931">
            <v>2</v>
          </cell>
          <cell r="K1931">
            <v>3504</v>
          </cell>
          <cell r="L1931">
            <v>3</v>
          </cell>
          <cell r="N1931" t="str">
            <v>C</v>
          </cell>
          <cell r="P1931">
            <v>507300</v>
          </cell>
        </row>
        <row r="1932">
          <cell r="A1932">
            <v>10</v>
          </cell>
          <cell r="B1932" t="str">
            <v>PD</v>
          </cell>
          <cell r="C1932" t="str">
            <v>MB</v>
          </cell>
          <cell r="I1932">
            <v>2</v>
          </cell>
          <cell r="K1932">
            <v>3506</v>
          </cell>
          <cell r="L1932">
            <v>3</v>
          </cell>
          <cell r="N1932" t="str">
            <v>C</v>
          </cell>
          <cell r="P1932">
            <v>15384000</v>
          </cell>
        </row>
        <row r="1933">
          <cell r="A1933">
            <v>10</v>
          </cell>
          <cell r="B1933" t="str">
            <v>PD</v>
          </cell>
          <cell r="C1933" t="str">
            <v>MB</v>
          </cell>
          <cell r="I1933">
            <v>2</v>
          </cell>
          <cell r="K1933">
            <v>3606</v>
          </cell>
          <cell r="L1933">
            <v>3</v>
          </cell>
          <cell r="N1933" t="str">
            <v>C</v>
          </cell>
          <cell r="P1933">
            <v>153500</v>
          </cell>
        </row>
        <row r="1934">
          <cell r="A1934">
            <v>10</v>
          </cell>
          <cell r="B1934" t="str">
            <v>PD</v>
          </cell>
          <cell r="C1934" t="str">
            <v>MB</v>
          </cell>
          <cell r="I1934">
            <v>1</v>
          </cell>
          <cell r="K1934">
            <v>5101</v>
          </cell>
          <cell r="L1934">
            <v>5</v>
          </cell>
          <cell r="N1934" t="str">
            <v>I</v>
          </cell>
          <cell r="P1934">
            <v>340482</v>
          </cell>
        </row>
        <row r="1935">
          <cell r="A1935">
            <v>10</v>
          </cell>
          <cell r="B1935" t="str">
            <v>PD</v>
          </cell>
          <cell r="C1935" t="str">
            <v>MB</v>
          </cell>
          <cell r="I1935">
            <v>1</v>
          </cell>
          <cell r="K1935">
            <v>5102</v>
          </cell>
          <cell r="L1935">
            <v>5</v>
          </cell>
          <cell r="N1935" t="str">
            <v>I</v>
          </cell>
          <cell r="P1935">
            <v>40000</v>
          </cell>
        </row>
        <row r="1936">
          <cell r="A1936">
            <v>10</v>
          </cell>
          <cell r="B1936" t="str">
            <v>PD</v>
          </cell>
          <cell r="C1936" t="str">
            <v>MB</v>
          </cell>
          <cell r="I1936">
            <v>1</v>
          </cell>
          <cell r="K1936">
            <v>5206</v>
          </cell>
          <cell r="L1936">
            <v>5</v>
          </cell>
          <cell r="N1936" t="str">
            <v>I</v>
          </cell>
          <cell r="P1936">
            <v>400000</v>
          </cell>
        </row>
        <row r="1937">
          <cell r="A1937">
            <v>10</v>
          </cell>
          <cell r="B1937" t="str">
            <v>PD</v>
          </cell>
          <cell r="C1937" t="str">
            <v>MB</v>
          </cell>
          <cell r="I1937">
            <v>1</v>
          </cell>
          <cell r="K1937">
            <v>5304</v>
          </cell>
          <cell r="L1937">
            <v>5</v>
          </cell>
          <cell r="N1937" t="str">
            <v>I</v>
          </cell>
          <cell r="P1937">
            <v>650000</v>
          </cell>
        </row>
        <row r="1938">
          <cell r="A1938">
            <v>10</v>
          </cell>
          <cell r="B1938" t="str">
            <v>PD</v>
          </cell>
          <cell r="C1938" t="str">
            <v>MB</v>
          </cell>
          <cell r="I1938">
            <v>1</v>
          </cell>
          <cell r="K1938">
            <v>5305</v>
          </cell>
          <cell r="L1938">
            <v>5</v>
          </cell>
          <cell r="N1938" t="str">
            <v>I</v>
          </cell>
          <cell r="P1938">
            <v>150000</v>
          </cell>
        </row>
        <row r="1939">
          <cell r="A1939">
            <v>10</v>
          </cell>
          <cell r="B1939" t="str">
            <v>PD</v>
          </cell>
          <cell r="C1939" t="str">
            <v>ME</v>
          </cell>
          <cell r="I1939">
            <v>1</v>
          </cell>
          <cell r="K1939">
            <v>1103</v>
          </cell>
          <cell r="L1939">
            <v>1</v>
          </cell>
          <cell r="N1939" t="str">
            <v>C</v>
          </cell>
          <cell r="P1939">
            <v>226223714</v>
          </cell>
        </row>
        <row r="1940">
          <cell r="A1940">
            <v>10</v>
          </cell>
          <cell r="B1940" t="str">
            <v>PD</v>
          </cell>
          <cell r="C1940" t="str">
            <v>ME</v>
          </cell>
          <cell r="I1940">
            <v>1</v>
          </cell>
          <cell r="K1940">
            <v>1305</v>
          </cell>
          <cell r="L1940">
            <v>1</v>
          </cell>
          <cell r="N1940" t="str">
            <v>C</v>
          </cell>
          <cell r="P1940">
            <v>16428426</v>
          </cell>
        </row>
        <row r="1941">
          <cell r="A1941">
            <v>10</v>
          </cell>
          <cell r="B1941" t="str">
            <v>PD</v>
          </cell>
          <cell r="C1941" t="str">
            <v>ME</v>
          </cell>
          <cell r="I1941">
            <v>1</v>
          </cell>
          <cell r="K1941">
            <v>1306</v>
          </cell>
          <cell r="L1941">
            <v>1</v>
          </cell>
          <cell r="N1941" t="str">
            <v>C</v>
          </cell>
          <cell r="P1941">
            <v>24558444</v>
          </cell>
        </row>
        <row r="1942">
          <cell r="A1942">
            <v>10</v>
          </cell>
          <cell r="B1942" t="str">
            <v>PD</v>
          </cell>
          <cell r="C1942" t="str">
            <v>ME</v>
          </cell>
          <cell r="I1942">
            <v>1</v>
          </cell>
          <cell r="K1942">
            <v>1401</v>
          </cell>
          <cell r="L1942">
            <v>1</v>
          </cell>
          <cell r="N1942" t="str">
            <v>C</v>
          </cell>
          <cell r="P1942">
            <v>12727065</v>
          </cell>
        </row>
        <row r="1943">
          <cell r="A1943">
            <v>10</v>
          </cell>
          <cell r="B1943" t="str">
            <v>PD</v>
          </cell>
          <cell r="C1943" t="str">
            <v>ME</v>
          </cell>
          <cell r="I1943">
            <v>1</v>
          </cell>
          <cell r="K1943">
            <v>1403</v>
          </cell>
          <cell r="L1943">
            <v>1</v>
          </cell>
          <cell r="N1943" t="str">
            <v>C</v>
          </cell>
          <cell r="P1943">
            <v>10908913</v>
          </cell>
        </row>
        <row r="1944">
          <cell r="A1944">
            <v>10</v>
          </cell>
          <cell r="B1944" t="str">
            <v>PD</v>
          </cell>
          <cell r="C1944" t="str">
            <v>ME</v>
          </cell>
          <cell r="I1944">
            <v>1</v>
          </cell>
          <cell r="K1944">
            <v>1501</v>
          </cell>
          <cell r="L1944">
            <v>1</v>
          </cell>
          <cell r="N1944" t="str">
            <v>C</v>
          </cell>
          <cell r="P1944">
            <v>72491179</v>
          </cell>
        </row>
        <row r="1945">
          <cell r="A1945">
            <v>10</v>
          </cell>
          <cell r="B1945" t="str">
            <v>PD</v>
          </cell>
          <cell r="C1945" t="str">
            <v>ME</v>
          </cell>
          <cell r="I1945">
            <v>1</v>
          </cell>
          <cell r="K1945">
            <v>1506</v>
          </cell>
          <cell r="L1945">
            <v>1</v>
          </cell>
          <cell r="N1945" t="str">
            <v>C</v>
          </cell>
          <cell r="P1945">
            <v>32051269</v>
          </cell>
        </row>
        <row r="1946">
          <cell r="A1946">
            <v>10</v>
          </cell>
          <cell r="B1946" t="str">
            <v>PD</v>
          </cell>
          <cell r="C1946" t="str">
            <v>ME</v>
          </cell>
          <cell r="I1946">
            <v>1</v>
          </cell>
          <cell r="K1946">
            <v>1506</v>
          </cell>
          <cell r="L1946">
            <v>1</v>
          </cell>
          <cell r="N1946" t="str">
            <v>C</v>
          </cell>
          <cell r="P1946">
            <v>12066199</v>
          </cell>
        </row>
        <row r="1947">
          <cell r="A1947">
            <v>10</v>
          </cell>
          <cell r="B1947" t="str">
            <v>PD</v>
          </cell>
          <cell r="C1947" t="str">
            <v>ME</v>
          </cell>
          <cell r="I1947">
            <v>1</v>
          </cell>
          <cell r="K1947">
            <v>1507</v>
          </cell>
          <cell r="L1947">
            <v>1</v>
          </cell>
          <cell r="N1947" t="str">
            <v>C</v>
          </cell>
          <cell r="P1947">
            <v>52443459</v>
          </cell>
        </row>
        <row r="1948">
          <cell r="A1948">
            <v>10</v>
          </cell>
          <cell r="B1948" t="str">
            <v>PD</v>
          </cell>
          <cell r="C1948" t="str">
            <v>ME</v>
          </cell>
          <cell r="I1948">
            <v>1</v>
          </cell>
          <cell r="K1948">
            <v>1509</v>
          </cell>
          <cell r="L1948">
            <v>1</v>
          </cell>
          <cell r="N1948" t="str">
            <v>C</v>
          </cell>
          <cell r="P1948">
            <v>58211711</v>
          </cell>
        </row>
        <row r="1949">
          <cell r="A1949">
            <v>10</v>
          </cell>
          <cell r="B1949" t="str">
            <v>PD</v>
          </cell>
          <cell r="C1949" t="str">
            <v>ME</v>
          </cell>
          <cell r="I1949">
            <v>1</v>
          </cell>
          <cell r="K1949">
            <v>3104</v>
          </cell>
          <cell r="L1949">
            <v>3</v>
          </cell>
          <cell r="N1949" t="str">
            <v>C</v>
          </cell>
          <cell r="P1949">
            <v>77670223</v>
          </cell>
        </row>
        <row r="1950">
          <cell r="A1950">
            <v>10</v>
          </cell>
          <cell r="B1950" t="str">
            <v>PD</v>
          </cell>
          <cell r="C1950" t="str">
            <v>ME</v>
          </cell>
          <cell r="I1950">
            <v>1</v>
          </cell>
          <cell r="K1950">
            <v>3601</v>
          </cell>
          <cell r="L1950">
            <v>3</v>
          </cell>
          <cell r="N1950" t="str">
            <v>C</v>
          </cell>
          <cell r="P1950">
            <v>50000000</v>
          </cell>
        </row>
        <row r="1951">
          <cell r="A1951">
            <v>10</v>
          </cell>
          <cell r="B1951" t="str">
            <v>PD</v>
          </cell>
          <cell r="C1951" t="str">
            <v>ME</v>
          </cell>
          <cell r="I1951">
            <v>2</v>
          </cell>
          <cell r="K1951">
            <v>1103</v>
          </cell>
          <cell r="L1951">
            <v>1</v>
          </cell>
          <cell r="N1951" t="str">
            <v>C</v>
          </cell>
          <cell r="P1951">
            <v>1753556</v>
          </cell>
        </row>
        <row r="1952">
          <cell r="A1952">
            <v>10</v>
          </cell>
          <cell r="B1952" t="str">
            <v>PD</v>
          </cell>
          <cell r="C1952" t="str">
            <v>ME</v>
          </cell>
          <cell r="I1952">
            <v>2</v>
          </cell>
          <cell r="K1952">
            <v>1202</v>
          </cell>
          <cell r="L1952">
            <v>1</v>
          </cell>
          <cell r="N1952" t="str">
            <v>C</v>
          </cell>
          <cell r="P1952">
            <v>477131</v>
          </cell>
        </row>
        <row r="1953">
          <cell r="A1953">
            <v>10</v>
          </cell>
          <cell r="B1953" t="str">
            <v>PD</v>
          </cell>
          <cell r="C1953" t="str">
            <v>ME</v>
          </cell>
          <cell r="I1953">
            <v>2</v>
          </cell>
          <cell r="K1953">
            <v>1301</v>
          </cell>
          <cell r="L1953">
            <v>1</v>
          </cell>
          <cell r="N1953" t="str">
            <v>C</v>
          </cell>
          <cell r="P1953">
            <v>2168684</v>
          </cell>
        </row>
        <row r="1954">
          <cell r="A1954">
            <v>10</v>
          </cell>
          <cell r="B1954" t="str">
            <v>PD</v>
          </cell>
          <cell r="C1954" t="str">
            <v>ME</v>
          </cell>
          <cell r="I1954">
            <v>2</v>
          </cell>
          <cell r="K1954">
            <v>1305</v>
          </cell>
          <cell r="L1954">
            <v>1</v>
          </cell>
          <cell r="N1954" t="str">
            <v>C</v>
          </cell>
          <cell r="P1954">
            <v>1122073</v>
          </cell>
        </row>
        <row r="1955">
          <cell r="A1955">
            <v>10</v>
          </cell>
          <cell r="B1955" t="str">
            <v>PD</v>
          </cell>
          <cell r="C1955" t="str">
            <v>ME</v>
          </cell>
          <cell r="I1955">
            <v>2</v>
          </cell>
          <cell r="K1955">
            <v>1306</v>
          </cell>
          <cell r="L1955">
            <v>1</v>
          </cell>
          <cell r="N1955" t="str">
            <v>C</v>
          </cell>
          <cell r="P1955">
            <v>566129</v>
          </cell>
        </row>
        <row r="1956">
          <cell r="A1956">
            <v>10</v>
          </cell>
          <cell r="B1956" t="str">
            <v>PD</v>
          </cell>
          <cell r="C1956" t="str">
            <v>ME</v>
          </cell>
          <cell r="I1956">
            <v>2</v>
          </cell>
          <cell r="K1956">
            <v>1308</v>
          </cell>
          <cell r="L1956">
            <v>1</v>
          </cell>
          <cell r="N1956" t="str">
            <v>C</v>
          </cell>
          <cell r="P1956">
            <v>446281</v>
          </cell>
        </row>
        <row r="1957">
          <cell r="A1957">
            <v>10</v>
          </cell>
          <cell r="B1957" t="str">
            <v>PD</v>
          </cell>
          <cell r="C1957" t="str">
            <v>ME</v>
          </cell>
          <cell r="I1957">
            <v>2</v>
          </cell>
          <cell r="K1957">
            <v>1316</v>
          </cell>
          <cell r="L1957">
            <v>1</v>
          </cell>
          <cell r="N1957" t="str">
            <v>C</v>
          </cell>
          <cell r="P1957">
            <v>25873359</v>
          </cell>
        </row>
        <row r="1958">
          <cell r="A1958">
            <v>10</v>
          </cell>
          <cell r="B1958" t="str">
            <v>PD</v>
          </cell>
          <cell r="C1958" t="str">
            <v>ME</v>
          </cell>
          <cell r="I1958">
            <v>2</v>
          </cell>
          <cell r="K1958">
            <v>1319</v>
          </cell>
          <cell r="L1958">
            <v>1</v>
          </cell>
          <cell r="N1958" t="str">
            <v>C</v>
          </cell>
          <cell r="P1958">
            <v>18488791</v>
          </cell>
        </row>
        <row r="1959">
          <cell r="A1959">
            <v>10</v>
          </cell>
          <cell r="B1959" t="str">
            <v>PD</v>
          </cell>
          <cell r="C1959" t="str">
            <v>ME</v>
          </cell>
          <cell r="I1959">
            <v>2</v>
          </cell>
          <cell r="K1959">
            <v>1325</v>
          </cell>
          <cell r="L1959">
            <v>1</v>
          </cell>
          <cell r="N1959" t="str">
            <v>C</v>
          </cell>
          <cell r="P1959">
            <v>1914432</v>
          </cell>
        </row>
        <row r="1960">
          <cell r="A1960">
            <v>10</v>
          </cell>
          <cell r="B1960" t="str">
            <v>PD</v>
          </cell>
          <cell r="C1960" t="str">
            <v>ME</v>
          </cell>
          <cell r="I1960">
            <v>2</v>
          </cell>
          <cell r="K1960">
            <v>1326</v>
          </cell>
          <cell r="L1960">
            <v>1</v>
          </cell>
          <cell r="N1960" t="str">
            <v>C</v>
          </cell>
          <cell r="P1960">
            <v>4808468</v>
          </cell>
        </row>
        <row r="1961">
          <cell r="A1961">
            <v>10</v>
          </cell>
          <cell r="B1961" t="str">
            <v>PD</v>
          </cell>
          <cell r="C1961" t="str">
            <v>ME</v>
          </cell>
          <cell r="I1961">
            <v>2</v>
          </cell>
          <cell r="K1961">
            <v>1401</v>
          </cell>
          <cell r="L1961">
            <v>1</v>
          </cell>
          <cell r="N1961" t="str">
            <v>C</v>
          </cell>
          <cell r="P1961">
            <v>454754</v>
          </cell>
        </row>
        <row r="1962">
          <cell r="A1962">
            <v>10</v>
          </cell>
          <cell r="B1962" t="str">
            <v>PD</v>
          </cell>
          <cell r="C1962" t="str">
            <v>ME</v>
          </cell>
          <cell r="I1962">
            <v>2</v>
          </cell>
          <cell r="K1962">
            <v>1403</v>
          </cell>
          <cell r="L1962">
            <v>1</v>
          </cell>
          <cell r="N1962" t="str">
            <v>C</v>
          </cell>
          <cell r="P1962">
            <v>513807</v>
          </cell>
        </row>
        <row r="1963">
          <cell r="A1963">
            <v>10</v>
          </cell>
          <cell r="B1963" t="str">
            <v>PD</v>
          </cell>
          <cell r="C1963" t="str">
            <v>ME</v>
          </cell>
          <cell r="I1963">
            <v>2</v>
          </cell>
          <cell r="K1963">
            <v>1404</v>
          </cell>
          <cell r="L1963">
            <v>1</v>
          </cell>
          <cell r="N1963" t="str">
            <v>C</v>
          </cell>
          <cell r="P1963">
            <v>5028488</v>
          </cell>
        </row>
        <row r="1964">
          <cell r="A1964">
            <v>10</v>
          </cell>
          <cell r="B1964" t="str">
            <v>PD</v>
          </cell>
          <cell r="C1964" t="str">
            <v>ME</v>
          </cell>
          <cell r="I1964">
            <v>2</v>
          </cell>
          <cell r="K1964">
            <v>1407</v>
          </cell>
          <cell r="L1964">
            <v>1</v>
          </cell>
          <cell r="N1964" t="str">
            <v>C</v>
          </cell>
          <cell r="P1964">
            <v>2168684</v>
          </cell>
        </row>
        <row r="1965">
          <cell r="A1965">
            <v>10</v>
          </cell>
          <cell r="B1965" t="str">
            <v>PD</v>
          </cell>
          <cell r="C1965" t="str">
            <v>ME</v>
          </cell>
          <cell r="I1965">
            <v>2</v>
          </cell>
          <cell r="K1965">
            <v>1501</v>
          </cell>
          <cell r="L1965">
            <v>1</v>
          </cell>
          <cell r="N1965" t="str">
            <v>C</v>
          </cell>
          <cell r="P1965">
            <v>578367</v>
          </cell>
        </row>
        <row r="1966">
          <cell r="A1966">
            <v>10</v>
          </cell>
          <cell r="B1966" t="str">
            <v>PD</v>
          </cell>
          <cell r="C1966" t="str">
            <v>ME</v>
          </cell>
          <cell r="I1966">
            <v>2</v>
          </cell>
          <cell r="K1966">
            <v>1505</v>
          </cell>
          <cell r="L1966">
            <v>1</v>
          </cell>
          <cell r="N1966" t="str">
            <v>C</v>
          </cell>
          <cell r="P1966">
            <v>13104800</v>
          </cell>
        </row>
        <row r="1967">
          <cell r="A1967">
            <v>10</v>
          </cell>
          <cell r="B1967" t="str">
            <v>PD</v>
          </cell>
          <cell r="C1967" t="str">
            <v>ME</v>
          </cell>
          <cell r="I1967">
            <v>2</v>
          </cell>
          <cell r="K1967">
            <v>1506</v>
          </cell>
          <cell r="L1967">
            <v>1</v>
          </cell>
          <cell r="N1967" t="str">
            <v>C</v>
          </cell>
          <cell r="P1967">
            <v>12654107</v>
          </cell>
        </row>
        <row r="1968">
          <cell r="A1968">
            <v>10</v>
          </cell>
          <cell r="B1968" t="str">
            <v>PD</v>
          </cell>
          <cell r="C1968" t="str">
            <v>ME</v>
          </cell>
          <cell r="I1968">
            <v>2</v>
          </cell>
          <cell r="K1968">
            <v>1506</v>
          </cell>
          <cell r="L1968">
            <v>1</v>
          </cell>
          <cell r="N1968" t="str">
            <v>C</v>
          </cell>
          <cell r="P1968">
            <v>56823</v>
          </cell>
        </row>
        <row r="1969">
          <cell r="A1969">
            <v>10</v>
          </cell>
          <cell r="B1969" t="str">
            <v>PD</v>
          </cell>
          <cell r="C1969" t="str">
            <v>ME</v>
          </cell>
          <cell r="I1969">
            <v>2</v>
          </cell>
          <cell r="K1969">
            <v>1507</v>
          </cell>
          <cell r="L1969">
            <v>1</v>
          </cell>
          <cell r="N1969" t="str">
            <v>C</v>
          </cell>
          <cell r="P1969">
            <v>21889959</v>
          </cell>
        </row>
        <row r="1970">
          <cell r="A1970">
            <v>10</v>
          </cell>
          <cell r="B1970" t="str">
            <v>PD</v>
          </cell>
          <cell r="C1970" t="str">
            <v>ME</v>
          </cell>
          <cell r="I1970">
            <v>2</v>
          </cell>
          <cell r="K1970">
            <v>1507</v>
          </cell>
          <cell r="L1970">
            <v>1</v>
          </cell>
          <cell r="N1970" t="str">
            <v>C</v>
          </cell>
          <cell r="P1970">
            <v>662851</v>
          </cell>
        </row>
        <row r="1971">
          <cell r="A1971">
            <v>10</v>
          </cell>
          <cell r="B1971" t="str">
            <v>PD</v>
          </cell>
          <cell r="C1971" t="str">
            <v>ME</v>
          </cell>
          <cell r="I1971">
            <v>2</v>
          </cell>
          <cell r="K1971">
            <v>1508</v>
          </cell>
          <cell r="L1971">
            <v>1</v>
          </cell>
          <cell r="N1971" t="str">
            <v>C</v>
          </cell>
          <cell r="P1971">
            <v>4569088</v>
          </cell>
        </row>
        <row r="1972">
          <cell r="A1972">
            <v>10</v>
          </cell>
          <cell r="B1972" t="str">
            <v>PD</v>
          </cell>
          <cell r="C1972" t="str">
            <v>ME</v>
          </cell>
          <cell r="I1972">
            <v>2</v>
          </cell>
          <cell r="K1972">
            <v>1509</v>
          </cell>
          <cell r="L1972">
            <v>1</v>
          </cell>
          <cell r="N1972" t="str">
            <v>C</v>
          </cell>
          <cell r="P1972">
            <v>1349555</v>
          </cell>
        </row>
        <row r="1973">
          <cell r="A1973">
            <v>10</v>
          </cell>
          <cell r="B1973" t="str">
            <v>PD</v>
          </cell>
          <cell r="C1973" t="str">
            <v>ME</v>
          </cell>
          <cell r="I1973">
            <v>2</v>
          </cell>
          <cell r="K1973">
            <v>1511</v>
          </cell>
          <cell r="L1973">
            <v>1</v>
          </cell>
          <cell r="N1973" t="str">
            <v>C</v>
          </cell>
          <cell r="P1973">
            <v>1775312</v>
          </cell>
        </row>
        <row r="1974">
          <cell r="A1974">
            <v>10</v>
          </cell>
          <cell r="B1974" t="str">
            <v>PD</v>
          </cell>
          <cell r="C1974" t="str">
            <v>ME</v>
          </cell>
          <cell r="I1974">
            <v>2</v>
          </cell>
          <cell r="K1974">
            <v>1601</v>
          </cell>
          <cell r="L1974">
            <v>1</v>
          </cell>
          <cell r="N1974" t="str">
            <v>C</v>
          </cell>
          <cell r="P1974">
            <v>9834412</v>
          </cell>
        </row>
        <row r="1975">
          <cell r="A1975">
            <v>10</v>
          </cell>
          <cell r="B1975" t="str">
            <v>PD</v>
          </cell>
          <cell r="C1975" t="str">
            <v>ME</v>
          </cell>
          <cell r="I1975">
            <v>2</v>
          </cell>
          <cell r="K1975">
            <v>2101</v>
          </cell>
          <cell r="L1975">
            <v>2</v>
          </cell>
          <cell r="N1975" t="str">
            <v>C</v>
          </cell>
          <cell r="P1975">
            <v>10127704</v>
          </cell>
        </row>
        <row r="1976">
          <cell r="A1976">
            <v>10</v>
          </cell>
          <cell r="B1976" t="str">
            <v>PD</v>
          </cell>
          <cell r="C1976" t="str">
            <v>ME</v>
          </cell>
          <cell r="I1976">
            <v>2</v>
          </cell>
          <cell r="K1976">
            <v>2102</v>
          </cell>
          <cell r="L1976">
            <v>2</v>
          </cell>
          <cell r="N1976" t="str">
            <v>C</v>
          </cell>
          <cell r="P1976">
            <v>6500</v>
          </cell>
        </row>
        <row r="1977">
          <cell r="A1977">
            <v>10</v>
          </cell>
          <cell r="B1977" t="str">
            <v>PD</v>
          </cell>
          <cell r="C1977" t="str">
            <v>ME</v>
          </cell>
          <cell r="I1977">
            <v>2</v>
          </cell>
          <cell r="K1977">
            <v>2103</v>
          </cell>
          <cell r="L1977">
            <v>2</v>
          </cell>
          <cell r="N1977" t="str">
            <v>C</v>
          </cell>
          <cell r="P1977">
            <v>835558</v>
          </cell>
        </row>
        <row r="1978">
          <cell r="A1978">
            <v>10</v>
          </cell>
          <cell r="B1978" t="str">
            <v>PD</v>
          </cell>
          <cell r="C1978" t="str">
            <v>ME</v>
          </cell>
          <cell r="I1978">
            <v>2</v>
          </cell>
          <cell r="K1978">
            <v>2105</v>
          </cell>
          <cell r="L1978">
            <v>2</v>
          </cell>
          <cell r="N1978" t="str">
            <v>C</v>
          </cell>
          <cell r="P1978">
            <v>1718543</v>
          </cell>
        </row>
        <row r="1979">
          <cell r="A1979">
            <v>10</v>
          </cell>
          <cell r="B1979" t="str">
            <v>PD</v>
          </cell>
          <cell r="C1979" t="str">
            <v>ME</v>
          </cell>
          <cell r="I1979">
            <v>2</v>
          </cell>
          <cell r="K1979">
            <v>2106</v>
          </cell>
          <cell r="L1979">
            <v>2</v>
          </cell>
          <cell r="N1979" t="str">
            <v>C</v>
          </cell>
          <cell r="P1979">
            <v>9618000</v>
          </cell>
        </row>
        <row r="1980">
          <cell r="A1980">
            <v>10</v>
          </cell>
          <cell r="B1980" t="str">
            <v>PD</v>
          </cell>
          <cell r="C1980" t="str">
            <v>ME</v>
          </cell>
          <cell r="I1980">
            <v>2</v>
          </cell>
          <cell r="K1980">
            <v>2201</v>
          </cell>
          <cell r="L1980">
            <v>2</v>
          </cell>
          <cell r="N1980" t="str">
            <v>C</v>
          </cell>
          <cell r="P1980">
            <v>55745860</v>
          </cell>
        </row>
        <row r="1981">
          <cell r="A1981">
            <v>10</v>
          </cell>
          <cell r="B1981" t="str">
            <v>PD</v>
          </cell>
          <cell r="C1981" t="str">
            <v>ME</v>
          </cell>
          <cell r="I1981">
            <v>2</v>
          </cell>
          <cell r="K1981">
            <v>2203</v>
          </cell>
          <cell r="L1981">
            <v>2</v>
          </cell>
          <cell r="N1981" t="str">
            <v>C</v>
          </cell>
          <cell r="P1981">
            <v>2697155</v>
          </cell>
        </row>
        <row r="1982">
          <cell r="A1982">
            <v>10</v>
          </cell>
          <cell r="B1982" t="str">
            <v>PD</v>
          </cell>
          <cell r="C1982" t="str">
            <v>ME</v>
          </cell>
          <cell r="I1982">
            <v>2</v>
          </cell>
          <cell r="K1982">
            <v>2302</v>
          </cell>
          <cell r="L1982">
            <v>2</v>
          </cell>
          <cell r="N1982" t="str">
            <v>C</v>
          </cell>
          <cell r="P1982">
            <v>43021677</v>
          </cell>
        </row>
        <row r="1983">
          <cell r="A1983">
            <v>10</v>
          </cell>
          <cell r="B1983" t="str">
            <v>PD</v>
          </cell>
          <cell r="C1983" t="str">
            <v>ME</v>
          </cell>
          <cell r="I1983">
            <v>2</v>
          </cell>
          <cell r="K1983">
            <v>2303</v>
          </cell>
          <cell r="L1983">
            <v>2</v>
          </cell>
          <cell r="N1983" t="str">
            <v>C</v>
          </cell>
          <cell r="P1983">
            <v>2600000</v>
          </cell>
        </row>
        <row r="1984">
          <cell r="A1984">
            <v>10</v>
          </cell>
          <cell r="B1984" t="str">
            <v>PD</v>
          </cell>
          <cell r="C1984" t="str">
            <v>ME</v>
          </cell>
          <cell r="I1984">
            <v>2</v>
          </cell>
          <cell r="K1984">
            <v>2401</v>
          </cell>
          <cell r="L1984">
            <v>2</v>
          </cell>
          <cell r="N1984" t="str">
            <v>C</v>
          </cell>
          <cell r="P1984">
            <v>55000</v>
          </cell>
        </row>
        <row r="1985">
          <cell r="A1985">
            <v>10</v>
          </cell>
          <cell r="B1985" t="str">
            <v>PD</v>
          </cell>
          <cell r="C1985" t="str">
            <v>ME</v>
          </cell>
          <cell r="I1985">
            <v>2</v>
          </cell>
          <cell r="K1985">
            <v>2402</v>
          </cell>
          <cell r="L1985">
            <v>2</v>
          </cell>
          <cell r="N1985" t="str">
            <v>C</v>
          </cell>
          <cell r="P1985">
            <v>3328750</v>
          </cell>
        </row>
        <row r="1986">
          <cell r="A1986">
            <v>10</v>
          </cell>
          <cell r="B1986" t="str">
            <v>PD</v>
          </cell>
          <cell r="C1986" t="str">
            <v>ME</v>
          </cell>
          <cell r="I1986">
            <v>2</v>
          </cell>
          <cell r="K1986">
            <v>2403</v>
          </cell>
          <cell r="L1986">
            <v>2</v>
          </cell>
          <cell r="N1986" t="str">
            <v>C</v>
          </cell>
          <cell r="P1986">
            <v>9101700</v>
          </cell>
        </row>
        <row r="1987">
          <cell r="A1987">
            <v>10</v>
          </cell>
          <cell r="B1987" t="str">
            <v>PD</v>
          </cell>
          <cell r="C1987" t="str">
            <v>ME</v>
          </cell>
          <cell r="I1987">
            <v>2</v>
          </cell>
          <cell r="K1987">
            <v>2404</v>
          </cell>
          <cell r="L1987">
            <v>2</v>
          </cell>
          <cell r="N1987" t="str">
            <v>C</v>
          </cell>
          <cell r="P1987">
            <v>267010</v>
          </cell>
        </row>
        <row r="1988">
          <cell r="A1988">
            <v>10</v>
          </cell>
          <cell r="B1988" t="str">
            <v>PD</v>
          </cell>
          <cell r="C1988" t="str">
            <v>ME</v>
          </cell>
          <cell r="I1988">
            <v>2</v>
          </cell>
          <cell r="K1988">
            <v>2501</v>
          </cell>
          <cell r="L1988">
            <v>2</v>
          </cell>
          <cell r="N1988" t="str">
            <v>C</v>
          </cell>
          <cell r="P1988">
            <v>200000</v>
          </cell>
        </row>
        <row r="1989">
          <cell r="A1989">
            <v>10</v>
          </cell>
          <cell r="B1989" t="str">
            <v>PD</v>
          </cell>
          <cell r="C1989" t="str">
            <v>ME</v>
          </cell>
          <cell r="I1989">
            <v>2</v>
          </cell>
          <cell r="K1989">
            <v>2505</v>
          </cell>
          <cell r="L1989">
            <v>2</v>
          </cell>
          <cell r="N1989" t="str">
            <v>C</v>
          </cell>
          <cell r="P1989">
            <v>2014300</v>
          </cell>
        </row>
        <row r="1990">
          <cell r="A1990">
            <v>10</v>
          </cell>
          <cell r="B1990" t="str">
            <v>PD</v>
          </cell>
          <cell r="C1990" t="str">
            <v>ME</v>
          </cell>
          <cell r="I1990">
            <v>2</v>
          </cell>
          <cell r="K1990">
            <v>2601</v>
          </cell>
          <cell r="L1990">
            <v>2</v>
          </cell>
          <cell r="N1990" t="str">
            <v>C</v>
          </cell>
          <cell r="P1990">
            <v>16780798</v>
          </cell>
        </row>
        <row r="1991">
          <cell r="A1991">
            <v>10</v>
          </cell>
          <cell r="B1991" t="str">
            <v>PD</v>
          </cell>
          <cell r="C1991" t="str">
            <v>ME</v>
          </cell>
          <cell r="I1991">
            <v>2</v>
          </cell>
          <cell r="K1991">
            <v>2602</v>
          </cell>
          <cell r="L1991">
            <v>2</v>
          </cell>
          <cell r="N1991" t="str">
            <v>C</v>
          </cell>
          <cell r="P1991">
            <v>800000</v>
          </cell>
        </row>
        <row r="1992">
          <cell r="A1992">
            <v>10</v>
          </cell>
          <cell r="B1992" t="str">
            <v>PD</v>
          </cell>
          <cell r="C1992" t="str">
            <v>ME</v>
          </cell>
          <cell r="I1992">
            <v>2</v>
          </cell>
          <cell r="K1992">
            <v>2701</v>
          </cell>
          <cell r="L1992">
            <v>2</v>
          </cell>
          <cell r="N1992" t="str">
            <v>C</v>
          </cell>
          <cell r="P1992">
            <v>76558500</v>
          </cell>
        </row>
        <row r="1993">
          <cell r="A1993">
            <v>10</v>
          </cell>
          <cell r="B1993" t="str">
            <v>PD</v>
          </cell>
          <cell r="C1993" t="str">
            <v>ME</v>
          </cell>
          <cell r="I1993">
            <v>2</v>
          </cell>
          <cell r="K1993">
            <v>2702</v>
          </cell>
          <cell r="L1993">
            <v>2</v>
          </cell>
          <cell r="N1993" t="str">
            <v>C</v>
          </cell>
          <cell r="P1993">
            <v>31672951</v>
          </cell>
        </row>
        <row r="1994">
          <cell r="A1994">
            <v>10</v>
          </cell>
          <cell r="B1994" t="str">
            <v>PD</v>
          </cell>
          <cell r="C1994" t="str">
            <v>ME</v>
          </cell>
          <cell r="I1994">
            <v>2</v>
          </cell>
          <cell r="K1994">
            <v>2703</v>
          </cell>
          <cell r="L1994">
            <v>2</v>
          </cell>
          <cell r="N1994" t="str">
            <v>C</v>
          </cell>
          <cell r="P1994">
            <v>2500000</v>
          </cell>
        </row>
        <row r="1995">
          <cell r="A1995">
            <v>10</v>
          </cell>
          <cell r="B1995" t="str">
            <v>PD</v>
          </cell>
          <cell r="C1995" t="str">
            <v>ME</v>
          </cell>
          <cell r="I1995">
            <v>2</v>
          </cell>
          <cell r="K1995">
            <v>3101</v>
          </cell>
          <cell r="L1995">
            <v>3</v>
          </cell>
          <cell r="N1995" t="str">
            <v>C</v>
          </cell>
          <cell r="P1995">
            <v>1559000</v>
          </cell>
        </row>
        <row r="1996">
          <cell r="A1996">
            <v>10</v>
          </cell>
          <cell r="B1996" t="str">
            <v>PD</v>
          </cell>
          <cell r="C1996" t="str">
            <v>ME</v>
          </cell>
          <cell r="I1996">
            <v>2</v>
          </cell>
          <cell r="K1996">
            <v>3103</v>
          </cell>
          <cell r="L1996">
            <v>3</v>
          </cell>
          <cell r="N1996" t="str">
            <v>C</v>
          </cell>
          <cell r="P1996">
            <v>12106187</v>
          </cell>
        </row>
        <row r="1997">
          <cell r="A1997">
            <v>10</v>
          </cell>
          <cell r="B1997" t="str">
            <v>PD</v>
          </cell>
          <cell r="C1997" t="str">
            <v>ME</v>
          </cell>
          <cell r="I1997">
            <v>2</v>
          </cell>
          <cell r="K1997">
            <v>3104</v>
          </cell>
          <cell r="L1997">
            <v>3</v>
          </cell>
          <cell r="N1997" t="str">
            <v>C</v>
          </cell>
          <cell r="P1997">
            <v>5803646</v>
          </cell>
        </row>
        <row r="1998">
          <cell r="A1998">
            <v>10</v>
          </cell>
          <cell r="B1998" t="str">
            <v>PD</v>
          </cell>
          <cell r="C1998" t="str">
            <v>ME</v>
          </cell>
          <cell r="I1998">
            <v>2</v>
          </cell>
          <cell r="K1998">
            <v>3105</v>
          </cell>
          <cell r="L1998">
            <v>3</v>
          </cell>
          <cell r="N1998" t="str">
            <v>C</v>
          </cell>
          <cell r="P1998">
            <v>23549552</v>
          </cell>
        </row>
        <row r="1999">
          <cell r="A1999">
            <v>10</v>
          </cell>
          <cell r="B1999" t="str">
            <v>PD</v>
          </cell>
          <cell r="C1999" t="str">
            <v>ME</v>
          </cell>
          <cell r="I1999">
            <v>2</v>
          </cell>
          <cell r="K1999">
            <v>3106</v>
          </cell>
          <cell r="L1999">
            <v>3</v>
          </cell>
          <cell r="N1999" t="str">
            <v>C</v>
          </cell>
          <cell r="P1999">
            <v>1607929</v>
          </cell>
        </row>
        <row r="2000">
          <cell r="A2000">
            <v>10</v>
          </cell>
          <cell r="B2000" t="str">
            <v>PD</v>
          </cell>
          <cell r="C2000" t="str">
            <v>ME</v>
          </cell>
          <cell r="I2000">
            <v>2</v>
          </cell>
          <cell r="K2000">
            <v>3107</v>
          </cell>
          <cell r="L2000">
            <v>3</v>
          </cell>
          <cell r="N2000" t="str">
            <v>C</v>
          </cell>
          <cell r="P2000">
            <v>308000</v>
          </cell>
        </row>
        <row r="2001">
          <cell r="A2001">
            <v>10</v>
          </cell>
          <cell r="B2001" t="str">
            <v>PD</v>
          </cell>
          <cell r="C2001" t="str">
            <v>ME</v>
          </cell>
          <cell r="I2001">
            <v>2</v>
          </cell>
          <cell r="K2001">
            <v>3108</v>
          </cell>
          <cell r="L2001">
            <v>3</v>
          </cell>
          <cell r="N2001" t="str">
            <v>C</v>
          </cell>
          <cell r="P2001">
            <v>1346445</v>
          </cell>
        </row>
        <row r="2002">
          <cell r="A2002">
            <v>10</v>
          </cell>
          <cell r="B2002" t="str">
            <v>PD</v>
          </cell>
          <cell r="C2002" t="str">
            <v>ME</v>
          </cell>
          <cell r="I2002">
            <v>2</v>
          </cell>
          <cell r="K2002">
            <v>3201</v>
          </cell>
          <cell r="L2002">
            <v>3</v>
          </cell>
          <cell r="N2002" t="str">
            <v>C</v>
          </cell>
          <cell r="P2002">
            <v>2000000</v>
          </cell>
        </row>
        <row r="2003">
          <cell r="A2003">
            <v>10</v>
          </cell>
          <cell r="B2003" t="str">
            <v>PD</v>
          </cell>
          <cell r="C2003" t="str">
            <v>ME</v>
          </cell>
          <cell r="I2003">
            <v>2</v>
          </cell>
          <cell r="K2003">
            <v>3203</v>
          </cell>
          <cell r="L2003">
            <v>3</v>
          </cell>
          <cell r="N2003" t="str">
            <v>C</v>
          </cell>
          <cell r="P2003">
            <v>860000</v>
          </cell>
        </row>
        <row r="2004">
          <cell r="A2004">
            <v>10</v>
          </cell>
          <cell r="B2004" t="str">
            <v>PD</v>
          </cell>
          <cell r="C2004" t="str">
            <v>ME</v>
          </cell>
          <cell r="I2004">
            <v>2</v>
          </cell>
          <cell r="K2004">
            <v>3204</v>
          </cell>
          <cell r="L2004">
            <v>3</v>
          </cell>
          <cell r="N2004" t="str">
            <v>C</v>
          </cell>
          <cell r="P2004">
            <v>500000</v>
          </cell>
        </row>
        <row r="2005">
          <cell r="A2005">
            <v>10</v>
          </cell>
          <cell r="B2005" t="str">
            <v>PD</v>
          </cell>
          <cell r="C2005" t="str">
            <v>ME</v>
          </cell>
          <cell r="I2005">
            <v>2</v>
          </cell>
          <cell r="K2005">
            <v>3207</v>
          </cell>
          <cell r="L2005">
            <v>3</v>
          </cell>
          <cell r="N2005" t="str">
            <v>C</v>
          </cell>
          <cell r="P2005">
            <v>2000000</v>
          </cell>
        </row>
        <row r="2006">
          <cell r="A2006">
            <v>10</v>
          </cell>
          <cell r="B2006" t="str">
            <v>PD</v>
          </cell>
          <cell r="C2006" t="str">
            <v>ME</v>
          </cell>
          <cell r="I2006">
            <v>2</v>
          </cell>
          <cell r="K2006">
            <v>3210</v>
          </cell>
          <cell r="L2006">
            <v>3</v>
          </cell>
          <cell r="N2006" t="str">
            <v>C</v>
          </cell>
          <cell r="P2006">
            <v>2000000</v>
          </cell>
        </row>
        <row r="2007">
          <cell r="A2007">
            <v>10</v>
          </cell>
          <cell r="B2007" t="str">
            <v>PD</v>
          </cell>
          <cell r="C2007" t="str">
            <v>ME</v>
          </cell>
          <cell r="I2007">
            <v>2</v>
          </cell>
          <cell r="K2007">
            <v>3212</v>
          </cell>
          <cell r="L2007">
            <v>3</v>
          </cell>
          <cell r="N2007" t="str">
            <v>C</v>
          </cell>
          <cell r="P2007">
            <v>4166800</v>
          </cell>
        </row>
        <row r="2008">
          <cell r="A2008">
            <v>10</v>
          </cell>
          <cell r="B2008" t="str">
            <v>PD</v>
          </cell>
          <cell r="C2008" t="str">
            <v>ME</v>
          </cell>
          <cell r="I2008">
            <v>2</v>
          </cell>
          <cell r="K2008">
            <v>3301</v>
          </cell>
          <cell r="L2008">
            <v>3</v>
          </cell>
          <cell r="N2008" t="str">
            <v>C</v>
          </cell>
          <cell r="P2008">
            <v>108122787</v>
          </cell>
        </row>
        <row r="2009">
          <cell r="A2009">
            <v>10</v>
          </cell>
          <cell r="B2009" t="str">
            <v>PD</v>
          </cell>
          <cell r="C2009" t="str">
            <v>ME</v>
          </cell>
          <cell r="I2009">
            <v>2</v>
          </cell>
          <cell r="K2009">
            <v>3302</v>
          </cell>
          <cell r="L2009">
            <v>3</v>
          </cell>
          <cell r="N2009" t="str">
            <v>C</v>
          </cell>
          <cell r="P2009">
            <v>1500000</v>
          </cell>
        </row>
        <row r="2010">
          <cell r="A2010">
            <v>10</v>
          </cell>
          <cell r="B2010" t="str">
            <v>PD</v>
          </cell>
          <cell r="C2010" t="str">
            <v>ME</v>
          </cell>
          <cell r="I2010">
            <v>2</v>
          </cell>
          <cell r="K2010">
            <v>3303</v>
          </cell>
          <cell r="L2010">
            <v>3</v>
          </cell>
          <cell r="N2010" t="str">
            <v>C</v>
          </cell>
          <cell r="P2010">
            <v>35040762</v>
          </cell>
        </row>
        <row r="2011">
          <cell r="A2011">
            <v>10</v>
          </cell>
          <cell r="B2011" t="str">
            <v>PD</v>
          </cell>
          <cell r="C2011" t="str">
            <v>ME</v>
          </cell>
          <cell r="I2011">
            <v>2</v>
          </cell>
          <cell r="K2011">
            <v>3305</v>
          </cell>
          <cell r="L2011">
            <v>3</v>
          </cell>
          <cell r="N2011" t="str">
            <v>C</v>
          </cell>
          <cell r="P2011">
            <v>8785490</v>
          </cell>
        </row>
        <row r="2012">
          <cell r="A2012">
            <v>10</v>
          </cell>
          <cell r="B2012" t="str">
            <v>PD</v>
          </cell>
          <cell r="C2012" t="str">
            <v>ME</v>
          </cell>
          <cell r="I2012">
            <v>2</v>
          </cell>
          <cell r="K2012">
            <v>3402</v>
          </cell>
          <cell r="L2012">
            <v>3</v>
          </cell>
          <cell r="N2012" t="str">
            <v>C</v>
          </cell>
          <cell r="P2012">
            <v>3307552</v>
          </cell>
        </row>
        <row r="2013">
          <cell r="A2013">
            <v>10</v>
          </cell>
          <cell r="B2013" t="str">
            <v>PD</v>
          </cell>
          <cell r="C2013" t="str">
            <v>ME</v>
          </cell>
          <cell r="I2013">
            <v>2</v>
          </cell>
          <cell r="K2013">
            <v>3403</v>
          </cell>
          <cell r="L2013">
            <v>3</v>
          </cell>
          <cell r="N2013" t="str">
            <v>C</v>
          </cell>
          <cell r="P2013">
            <v>2385000</v>
          </cell>
        </row>
        <row r="2014">
          <cell r="A2014">
            <v>10</v>
          </cell>
          <cell r="B2014" t="str">
            <v>PD</v>
          </cell>
          <cell r="C2014" t="str">
            <v>ME</v>
          </cell>
          <cell r="I2014">
            <v>2</v>
          </cell>
          <cell r="K2014">
            <v>3404</v>
          </cell>
          <cell r="L2014">
            <v>3</v>
          </cell>
          <cell r="N2014" t="str">
            <v>C</v>
          </cell>
          <cell r="P2014">
            <v>87361095</v>
          </cell>
        </row>
        <row r="2015">
          <cell r="A2015">
            <v>10</v>
          </cell>
          <cell r="B2015" t="str">
            <v>PD</v>
          </cell>
          <cell r="C2015" t="str">
            <v>ME</v>
          </cell>
          <cell r="I2015">
            <v>2</v>
          </cell>
          <cell r="K2015">
            <v>3407</v>
          </cell>
          <cell r="L2015">
            <v>3</v>
          </cell>
          <cell r="N2015" t="str">
            <v>C</v>
          </cell>
          <cell r="P2015">
            <v>184963935</v>
          </cell>
        </row>
        <row r="2016">
          <cell r="A2016">
            <v>10</v>
          </cell>
          <cell r="B2016" t="str">
            <v>PD</v>
          </cell>
          <cell r="C2016" t="str">
            <v>ME</v>
          </cell>
          <cell r="I2016">
            <v>2</v>
          </cell>
          <cell r="K2016">
            <v>3409</v>
          </cell>
          <cell r="L2016">
            <v>3</v>
          </cell>
          <cell r="N2016" t="str">
            <v>C</v>
          </cell>
          <cell r="P2016">
            <v>7200000</v>
          </cell>
        </row>
        <row r="2017">
          <cell r="A2017">
            <v>10</v>
          </cell>
          <cell r="B2017" t="str">
            <v>PD</v>
          </cell>
          <cell r="C2017" t="str">
            <v>ME</v>
          </cell>
          <cell r="I2017">
            <v>2</v>
          </cell>
          <cell r="K2017">
            <v>3413</v>
          </cell>
          <cell r="L2017">
            <v>3</v>
          </cell>
          <cell r="N2017" t="str">
            <v>C</v>
          </cell>
          <cell r="P2017">
            <v>58830353</v>
          </cell>
        </row>
        <row r="2018">
          <cell r="A2018">
            <v>10</v>
          </cell>
          <cell r="B2018" t="str">
            <v>PD</v>
          </cell>
          <cell r="C2018" t="str">
            <v>ME</v>
          </cell>
          <cell r="I2018">
            <v>2</v>
          </cell>
          <cell r="K2018">
            <v>3414</v>
          </cell>
          <cell r="L2018">
            <v>3</v>
          </cell>
          <cell r="N2018" t="str">
            <v>C</v>
          </cell>
          <cell r="P2018">
            <v>7806090</v>
          </cell>
        </row>
        <row r="2019">
          <cell r="A2019">
            <v>10</v>
          </cell>
          <cell r="B2019" t="str">
            <v>PD</v>
          </cell>
          <cell r="C2019" t="str">
            <v>ME</v>
          </cell>
          <cell r="I2019">
            <v>2</v>
          </cell>
          <cell r="K2019">
            <v>3415</v>
          </cell>
          <cell r="L2019">
            <v>3</v>
          </cell>
          <cell r="N2019" t="str">
            <v>C</v>
          </cell>
          <cell r="P2019">
            <v>1013000</v>
          </cell>
        </row>
        <row r="2020">
          <cell r="A2020">
            <v>10</v>
          </cell>
          <cell r="B2020" t="str">
            <v>PD</v>
          </cell>
          <cell r="C2020" t="str">
            <v>ME</v>
          </cell>
          <cell r="I2020">
            <v>2</v>
          </cell>
          <cell r="K2020">
            <v>3501</v>
          </cell>
          <cell r="L2020">
            <v>3</v>
          </cell>
          <cell r="N2020" t="str">
            <v>C</v>
          </cell>
          <cell r="P2020">
            <v>5194361</v>
          </cell>
        </row>
        <row r="2021">
          <cell r="A2021">
            <v>10</v>
          </cell>
          <cell r="B2021" t="str">
            <v>PD</v>
          </cell>
          <cell r="C2021" t="str">
            <v>ME</v>
          </cell>
          <cell r="I2021">
            <v>2</v>
          </cell>
          <cell r="K2021">
            <v>3502</v>
          </cell>
          <cell r="L2021">
            <v>3</v>
          </cell>
          <cell r="N2021" t="str">
            <v>C</v>
          </cell>
          <cell r="P2021">
            <v>494000</v>
          </cell>
        </row>
        <row r="2022">
          <cell r="A2022">
            <v>10</v>
          </cell>
          <cell r="B2022" t="str">
            <v>PD</v>
          </cell>
          <cell r="C2022" t="str">
            <v>ME</v>
          </cell>
          <cell r="I2022">
            <v>2</v>
          </cell>
          <cell r="K2022">
            <v>3503</v>
          </cell>
          <cell r="L2022">
            <v>3</v>
          </cell>
          <cell r="N2022" t="str">
            <v>C</v>
          </cell>
          <cell r="P2022">
            <v>16612750</v>
          </cell>
        </row>
        <row r="2023">
          <cell r="A2023">
            <v>10</v>
          </cell>
          <cell r="B2023" t="str">
            <v>PD</v>
          </cell>
          <cell r="C2023" t="str">
            <v>ME</v>
          </cell>
          <cell r="I2023">
            <v>2</v>
          </cell>
          <cell r="K2023">
            <v>3504</v>
          </cell>
          <cell r="L2023">
            <v>3</v>
          </cell>
          <cell r="N2023" t="str">
            <v>C</v>
          </cell>
          <cell r="P2023">
            <v>5718209</v>
          </cell>
        </row>
        <row r="2024">
          <cell r="A2024">
            <v>10</v>
          </cell>
          <cell r="B2024" t="str">
            <v>PD</v>
          </cell>
          <cell r="C2024" t="str">
            <v>ME</v>
          </cell>
          <cell r="I2024">
            <v>2</v>
          </cell>
          <cell r="K2024">
            <v>3505</v>
          </cell>
          <cell r="L2024">
            <v>3</v>
          </cell>
          <cell r="N2024" t="str">
            <v>C</v>
          </cell>
          <cell r="P2024">
            <v>500000</v>
          </cell>
        </row>
        <row r="2025">
          <cell r="A2025">
            <v>10</v>
          </cell>
          <cell r="B2025" t="str">
            <v>PD</v>
          </cell>
          <cell r="C2025" t="str">
            <v>ME</v>
          </cell>
          <cell r="I2025">
            <v>2</v>
          </cell>
          <cell r="K2025">
            <v>3506</v>
          </cell>
          <cell r="L2025">
            <v>3</v>
          </cell>
          <cell r="N2025" t="str">
            <v>C</v>
          </cell>
          <cell r="P2025">
            <v>231215933</v>
          </cell>
        </row>
        <row r="2026">
          <cell r="A2026">
            <v>10</v>
          </cell>
          <cell r="B2026" t="str">
            <v>PD</v>
          </cell>
          <cell r="C2026" t="str">
            <v>ME</v>
          </cell>
          <cell r="I2026">
            <v>2</v>
          </cell>
          <cell r="K2026">
            <v>3507</v>
          </cell>
          <cell r="L2026">
            <v>3</v>
          </cell>
          <cell r="N2026" t="str">
            <v>C</v>
          </cell>
          <cell r="P2026">
            <v>100000</v>
          </cell>
        </row>
        <row r="2027">
          <cell r="A2027">
            <v>10</v>
          </cell>
          <cell r="B2027" t="str">
            <v>PD</v>
          </cell>
          <cell r="C2027" t="str">
            <v>ME</v>
          </cell>
          <cell r="I2027">
            <v>2</v>
          </cell>
          <cell r="K2027">
            <v>3510</v>
          </cell>
          <cell r="L2027">
            <v>3</v>
          </cell>
          <cell r="N2027" t="str">
            <v>C</v>
          </cell>
          <cell r="P2027">
            <v>4490674</v>
          </cell>
        </row>
        <row r="2028">
          <cell r="A2028">
            <v>10</v>
          </cell>
          <cell r="B2028" t="str">
            <v>PD</v>
          </cell>
          <cell r="C2028" t="str">
            <v>ME</v>
          </cell>
          <cell r="I2028">
            <v>2</v>
          </cell>
          <cell r="K2028">
            <v>3511</v>
          </cell>
          <cell r="L2028">
            <v>3</v>
          </cell>
          <cell r="N2028" t="str">
            <v>C</v>
          </cell>
          <cell r="P2028">
            <v>1000000</v>
          </cell>
        </row>
        <row r="2029">
          <cell r="A2029">
            <v>10</v>
          </cell>
          <cell r="B2029" t="str">
            <v>PD</v>
          </cell>
          <cell r="C2029" t="str">
            <v>ME</v>
          </cell>
          <cell r="I2029">
            <v>2</v>
          </cell>
          <cell r="K2029">
            <v>3513</v>
          </cell>
          <cell r="L2029">
            <v>3</v>
          </cell>
          <cell r="N2029" t="str">
            <v>C</v>
          </cell>
          <cell r="P2029">
            <v>300000</v>
          </cell>
        </row>
        <row r="2030">
          <cell r="A2030">
            <v>10</v>
          </cell>
          <cell r="B2030" t="str">
            <v>PD</v>
          </cell>
          <cell r="C2030" t="str">
            <v>ME</v>
          </cell>
          <cell r="I2030">
            <v>2</v>
          </cell>
          <cell r="K2030">
            <v>3602</v>
          </cell>
          <cell r="L2030">
            <v>3</v>
          </cell>
          <cell r="N2030" t="str">
            <v>C</v>
          </cell>
          <cell r="P2030">
            <v>2300000</v>
          </cell>
        </row>
        <row r="2031">
          <cell r="A2031">
            <v>10</v>
          </cell>
          <cell r="B2031" t="str">
            <v>PD</v>
          </cell>
          <cell r="C2031" t="str">
            <v>ME</v>
          </cell>
          <cell r="I2031">
            <v>2</v>
          </cell>
          <cell r="K2031">
            <v>3603</v>
          </cell>
          <cell r="L2031">
            <v>3</v>
          </cell>
          <cell r="N2031" t="str">
            <v>C</v>
          </cell>
          <cell r="P2031">
            <v>616504</v>
          </cell>
        </row>
        <row r="2032">
          <cell r="A2032">
            <v>10</v>
          </cell>
          <cell r="B2032" t="str">
            <v>PD</v>
          </cell>
          <cell r="C2032" t="str">
            <v>ME</v>
          </cell>
          <cell r="I2032">
            <v>2</v>
          </cell>
          <cell r="K2032">
            <v>3604</v>
          </cell>
          <cell r="L2032">
            <v>3</v>
          </cell>
          <cell r="N2032" t="str">
            <v>C</v>
          </cell>
          <cell r="P2032">
            <v>480865</v>
          </cell>
        </row>
        <row r="2033">
          <cell r="A2033">
            <v>10</v>
          </cell>
          <cell r="B2033" t="str">
            <v>PD</v>
          </cell>
          <cell r="C2033" t="str">
            <v>ME</v>
          </cell>
          <cell r="I2033">
            <v>2</v>
          </cell>
          <cell r="K2033">
            <v>3605</v>
          </cell>
          <cell r="L2033">
            <v>3</v>
          </cell>
          <cell r="N2033" t="str">
            <v>C</v>
          </cell>
          <cell r="P2033">
            <v>79751707</v>
          </cell>
        </row>
        <row r="2034">
          <cell r="A2034">
            <v>10</v>
          </cell>
          <cell r="B2034" t="str">
            <v>PD</v>
          </cell>
          <cell r="C2034" t="str">
            <v>ME</v>
          </cell>
          <cell r="I2034">
            <v>2</v>
          </cell>
          <cell r="K2034">
            <v>3606</v>
          </cell>
          <cell r="L2034">
            <v>3</v>
          </cell>
          <cell r="N2034" t="str">
            <v>C</v>
          </cell>
          <cell r="P2034">
            <v>6429200</v>
          </cell>
        </row>
        <row r="2035">
          <cell r="A2035">
            <v>10</v>
          </cell>
          <cell r="B2035" t="str">
            <v>PD</v>
          </cell>
          <cell r="C2035" t="str">
            <v>ME</v>
          </cell>
          <cell r="I2035">
            <v>2</v>
          </cell>
          <cell r="K2035">
            <v>3701</v>
          </cell>
          <cell r="L2035">
            <v>3</v>
          </cell>
          <cell r="N2035" t="str">
            <v>C</v>
          </cell>
          <cell r="P2035">
            <v>331000</v>
          </cell>
        </row>
        <row r="2036">
          <cell r="A2036">
            <v>10</v>
          </cell>
          <cell r="B2036" t="str">
            <v>PD</v>
          </cell>
          <cell r="C2036" t="str">
            <v>ME</v>
          </cell>
          <cell r="I2036">
            <v>2</v>
          </cell>
          <cell r="K2036">
            <v>3702</v>
          </cell>
          <cell r="L2036">
            <v>3</v>
          </cell>
          <cell r="N2036" t="str">
            <v>C</v>
          </cell>
          <cell r="P2036">
            <v>363000</v>
          </cell>
        </row>
        <row r="2037">
          <cell r="A2037">
            <v>10</v>
          </cell>
          <cell r="B2037" t="str">
            <v>PD</v>
          </cell>
          <cell r="C2037" t="str">
            <v>ME</v>
          </cell>
          <cell r="I2037">
            <v>2</v>
          </cell>
          <cell r="K2037">
            <v>3703</v>
          </cell>
          <cell r="L2037">
            <v>3</v>
          </cell>
          <cell r="N2037" t="str">
            <v>C</v>
          </cell>
          <cell r="P2037">
            <v>411600</v>
          </cell>
        </row>
        <row r="2038">
          <cell r="A2038">
            <v>10</v>
          </cell>
          <cell r="B2038" t="str">
            <v>PD</v>
          </cell>
          <cell r="C2038" t="str">
            <v>ME</v>
          </cell>
          <cell r="I2038">
            <v>2</v>
          </cell>
          <cell r="K2038">
            <v>3705</v>
          </cell>
          <cell r="L2038">
            <v>3</v>
          </cell>
          <cell r="N2038" t="str">
            <v>C</v>
          </cell>
          <cell r="P2038">
            <v>627460</v>
          </cell>
        </row>
        <row r="2039">
          <cell r="A2039">
            <v>10</v>
          </cell>
          <cell r="B2039" t="str">
            <v>PD</v>
          </cell>
          <cell r="C2039" t="str">
            <v>ME</v>
          </cell>
          <cell r="I2039">
            <v>2</v>
          </cell>
          <cell r="K2039">
            <v>3706</v>
          </cell>
          <cell r="L2039">
            <v>3</v>
          </cell>
          <cell r="N2039" t="str">
            <v>C</v>
          </cell>
          <cell r="P2039">
            <v>603000</v>
          </cell>
        </row>
        <row r="2040">
          <cell r="A2040">
            <v>10</v>
          </cell>
          <cell r="B2040" t="str">
            <v>PD</v>
          </cell>
          <cell r="C2040" t="str">
            <v>ME</v>
          </cell>
          <cell r="I2040">
            <v>2</v>
          </cell>
          <cell r="K2040">
            <v>3801</v>
          </cell>
          <cell r="L2040">
            <v>3</v>
          </cell>
          <cell r="N2040" t="str">
            <v>C</v>
          </cell>
          <cell r="P2040">
            <v>848604</v>
          </cell>
        </row>
        <row r="2041">
          <cell r="A2041">
            <v>10</v>
          </cell>
          <cell r="B2041" t="str">
            <v>PD</v>
          </cell>
          <cell r="C2041" t="str">
            <v>ME</v>
          </cell>
          <cell r="I2041">
            <v>2</v>
          </cell>
          <cell r="K2041">
            <v>3803</v>
          </cell>
          <cell r="L2041">
            <v>3</v>
          </cell>
          <cell r="N2041" t="str">
            <v>C</v>
          </cell>
          <cell r="P2041">
            <v>3639000</v>
          </cell>
        </row>
        <row r="2042">
          <cell r="A2042">
            <v>10</v>
          </cell>
          <cell r="B2042" t="str">
            <v>PD</v>
          </cell>
          <cell r="C2042" t="str">
            <v>ME</v>
          </cell>
          <cell r="I2042">
            <v>2</v>
          </cell>
          <cell r="K2042">
            <v>3807</v>
          </cell>
          <cell r="L2042">
            <v>3</v>
          </cell>
          <cell r="N2042" t="str">
            <v>C</v>
          </cell>
          <cell r="P2042">
            <v>215400</v>
          </cell>
        </row>
        <row r="2043">
          <cell r="A2043">
            <v>10</v>
          </cell>
          <cell r="B2043" t="str">
            <v>PD</v>
          </cell>
          <cell r="C2043" t="str">
            <v>ME</v>
          </cell>
          <cell r="I2043">
            <v>2</v>
          </cell>
          <cell r="K2043">
            <v>4104</v>
          </cell>
          <cell r="L2043">
            <v>4</v>
          </cell>
          <cell r="N2043" t="str">
            <v>C</v>
          </cell>
          <cell r="P2043">
            <v>8000000</v>
          </cell>
        </row>
        <row r="2044">
          <cell r="A2044">
            <v>10</v>
          </cell>
          <cell r="B2044" t="str">
            <v>PD</v>
          </cell>
          <cell r="C2044" t="str">
            <v>ME</v>
          </cell>
          <cell r="I2044">
            <v>2</v>
          </cell>
          <cell r="K2044">
            <v>5101</v>
          </cell>
          <cell r="L2044">
            <v>5</v>
          </cell>
          <cell r="N2044" t="str">
            <v>I</v>
          </cell>
          <cell r="P2044">
            <v>11873980</v>
          </cell>
        </row>
        <row r="2045">
          <cell r="A2045">
            <v>10</v>
          </cell>
          <cell r="B2045" t="str">
            <v>PD</v>
          </cell>
          <cell r="C2045" t="str">
            <v>ME</v>
          </cell>
          <cell r="I2045">
            <v>2</v>
          </cell>
          <cell r="K2045">
            <v>5102</v>
          </cell>
          <cell r="L2045">
            <v>5</v>
          </cell>
          <cell r="N2045" t="str">
            <v>I</v>
          </cell>
          <cell r="P2045">
            <v>3455451</v>
          </cell>
        </row>
        <row r="2046">
          <cell r="A2046">
            <v>10</v>
          </cell>
          <cell r="B2046" t="str">
            <v>PD</v>
          </cell>
          <cell r="C2046" t="str">
            <v>ME</v>
          </cell>
          <cell r="I2046">
            <v>2</v>
          </cell>
          <cell r="K2046">
            <v>5103</v>
          </cell>
          <cell r="L2046">
            <v>5</v>
          </cell>
          <cell r="N2046" t="str">
            <v>I</v>
          </cell>
          <cell r="P2046">
            <v>1479978</v>
          </cell>
        </row>
        <row r="2047">
          <cell r="A2047">
            <v>10</v>
          </cell>
          <cell r="B2047" t="str">
            <v>PD</v>
          </cell>
          <cell r="C2047" t="str">
            <v>ME</v>
          </cell>
          <cell r="I2047">
            <v>2</v>
          </cell>
          <cell r="K2047">
            <v>5204</v>
          </cell>
          <cell r="L2047">
            <v>5</v>
          </cell>
          <cell r="N2047" t="str">
            <v>I</v>
          </cell>
          <cell r="P2047">
            <v>4108971</v>
          </cell>
        </row>
        <row r="2048">
          <cell r="A2048">
            <v>10</v>
          </cell>
          <cell r="B2048" t="str">
            <v>PD</v>
          </cell>
          <cell r="C2048" t="str">
            <v>ME</v>
          </cell>
          <cell r="I2048">
            <v>2</v>
          </cell>
          <cell r="K2048">
            <v>5205</v>
          </cell>
          <cell r="L2048">
            <v>5</v>
          </cell>
          <cell r="N2048" t="str">
            <v>I</v>
          </cell>
          <cell r="P2048">
            <v>351226</v>
          </cell>
        </row>
        <row r="2049">
          <cell r="A2049">
            <v>10</v>
          </cell>
          <cell r="B2049" t="str">
            <v>PD</v>
          </cell>
          <cell r="C2049" t="str">
            <v>ME</v>
          </cell>
          <cell r="I2049">
            <v>2</v>
          </cell>
          <cell r="K2049">
            <v>5206</v>
          </cell>
          <cell r="L2049">
            <v>5</v>
          </cell>
          <cell r="N2049" t="str">
            <v>I</v>
          </cell>
          <cell r="P2049">
            <v>5210000</v>
          </cell>
        </row>
        <row r="2050">
          <cell r="A2050">
            <v>10</v>
          </cell>
          <cell r="B2050" t="str">
            <v>PD</v>
          </cell>
          <cell r="C2050" t="str">
            <v>ME</v>
          </cell>
          <cell r="I2050">
            <v>2</v>
          </cell>
          <cell r="K2050">
            <v>5303</v>
          </cell>
          <cell r="L2050">
            <v>5</v>
          </cell>
          <cell r="N2050" t="str">
            <v>I</v>
          </cell>
          <cell r="P2050">
            <v>2670028</v>
          </cell>
        </row>
        <row r="2051">
          <cell r="A2051">
            <v>10</v>
          </cell>
          <cell r="B2051" t="str">
            <v>PD</v>
          </cell>
          <cell r="C2051" t="str">
            <v>ME</v>
          </cell>
          <cell r="I2051">
            <v>2</v>
          </cell>
          <cell r="K2051">
            <v>5401</v>
          </cell>
          <cell r="L2051">
            <v>5</v>
          </cell>
          <cell r="N2051" t="str">
            <v>I</v>
          </cell>
          <cell r="P2051">
            <v>500000</v>
          </cell>
        </row>
        <row r="2052">
          <cell r="A2052">
            <v>10</v>
          </cell>
          <cell r="B2052" t="str">
            <v>PD</v>
          </cell>
          <cell r="C2052" t="str">
            <v>ME</v>
          </cell>
          <cell r="I2052">
            <v>2</v>
          </cell>
          <cell r="K2052">
            <v>5402</v>
          </cell>
          <cell r="L2052">
            <v>5</v>
          </cell>
          <cell r="N2052" t="str">
            <v>I</v>
          </cell>
          <cell r="P2052">
            <v>500000</v>
          </cell>
        </row>
        <row r="2053">
          <cell r="A2053">
            <v>10</v>
          </cell>
          <cell r="B2053" t="str">
            <v>PD</v>
          </cell>
          <cell r="C2053" t="str">
            <v>ME</v>
          </cell>
          <cell r="I2053">
            <v>2</v>
          </cell>
          <cell r="K2053">
            <v>5501</v>
          </cell>
          <cell r="L2053">
            <v>5</v>
          </cell>
          <cell r="N2053" t="str">
            <v>I</v>
          </cell>
          <cell r="P2053">
            <v>24000</v>
          </cell>
        </row>
        <row r="2054">
          <cell r="A2054">
            <v>10</v>
          </cell>
          <cell r="B2054" t="str">
            <v>PD</v>
          </cell>
          <cell r="C2054" t="str">
            <v>ME</v>
          </cell>
          <cell r="I2054">
            <v>1</v>
          </cell>
          <cell r="K2054">
            <v>9101</v>
          </cell>
          <cell r="L2054">
            <v>9</v>
          </cell>
          <cell r="N2054" t="str">
            <v>I</v>
          </cell>
          <cell r="P2054">
            <v>197500000</v>
          </cell>
        </row>
        <row r="2055">
          <cell r="A2055">
            <v>10</v>
          </cell>
          <cell r="B2055" t="str">
            <v>PD</v>
          </cell>
          <cell r="C2055" t="str">
            <v>ME</v>
          </cell>
          <cell r="I2055">
            <v>1</v>
          </cell>
          <cell r="K2055">
            <v>9201</v>
          </cell>
          <cell r="L2055">
            <v>9</v>
          </cell>
          <cell r="N2055" t="str">
            <v>C</v>
          </cell>
          <cell r="P2055">
            <v>320000000</v>
          </cell>
        </row>
        <row r="2056">
          <cell r="A2056">
            <v>10</v>
          </cell>
          <cell r="B2056" t="str">
            <v>PD</v>
          </cell>
          <cell r="C2056" t="str">
            <v>ME</v>
          </cell>
          <cell r="I2056">
            <v>3</v>
          </cell>
          <cell r="K2056">
            <v>9101</v>
          </cell>
          <cell r="L2056">
            <v>9</v>
          </cell>
          <cell r="N2056" t="str">
            <v>I</v>
          </cell>
          <cell r="P2056">
            <v>197500000</v>
          </cell>
        </row>
        <row r="2057">
          <cell r="A2057">
            <v>10</v>
          </cell>
          <cell r="B2057" t="str">
            <v>PD</v>
          </cell>
          <cell r="C2057" t="str">
            <v>ME</v>
          </cell>
          <cell r="I2057">
            <v>1</v>
          </cell>
          <cell r="K2057">
            <v>1103</v>
          </cell>
          <cell r="L2057">
            <v>1</v>
          </cell>
          <cell r="N2057" t="str">
            <v>C</v>
          </cell>
          <cell r="P2057">
            <v>77284581</v>
          </cell>
        </row>
        <row r="2058">
          <cell r="A2058">
            <v>10</v>
          </cell>
          <cell r="B2058" t="str">
            <v>PD</v>
          </cell>
          <cell r="C2058" t="str">
            <v>ME</v>
          </cell>
          <cell r="I2058">
            <v>1</v>
          </cell>
          <cell r="K2058">
            <v>1305</v>
          </cell>
          <cell r="L2058">
            <v>1</v>
          </cell>
          <cell r="N2058" t="str">
            <v>C</v>
          </cell>
          <cell r="P2058">
            <v>5608646</v>
          </cell>
        </row>
        <row r="2059">
          <cell r="A2059">
            <v>10</v>
          </cell>
          <cell r="B2059" t="str">
            <v>PD</v>
          </cell>
          <cell r="C2059" t="str">
            <v>ME</v>
          </cell>
          <cell r="I2059">
            <v>1</v>
          </cell>
          <cell r="K2059">
            <v>1306</v>
          </cell>
          <cell r="L2059">
            <v>1</v>
          </cell>
          <cell r="N2059" t="str">
            <v>C</v>
          </cell>
          <cell r="P2059">
            <v>8908601</v>
          </cell>
        </row>
        <row r="2060">
          <cell r="A2060">
            <v>10</v>
          </cell>
          <cell r="B2060" t="str">
            <v>PD</v>
          </cell>
          <cell r="C2060" t="str">
            <v>ME</v>
          </cell>
          <cell r="I2060">
            <v>1</v>
          </cell>
          <cell r="K2060">
            <v>1401</v>
          </cell>
          <cell r="L2060">
            <v>1</v>
          </cell>
          <cell r="N2060" t="str">
            <v>C</v>
          </cell>
          <cell r="P2060">
            <v>4619891</v>
          </cell>
        </row>
        <row r="2061">
          <cell r="A2061">
            <v>10</v>
          </cell>
          <cell r="B2061" t="str">
            <v>PD</v>
          </cell>
          <cell r="C2061" t="str">
            <v>ME</v>
          </cell>
          <cell r="I2061">
            <v>1</v>
          </cell>
          <cell r="K2061">
            <v>1403</v>
          </cell>
          <cell r="L2061">
            <v>1</v>
          </cell>
          <cell r="N2061" t="str">
            <v>C</v>
          </cell>
          <cell r="P2061">
            <v>3959907</v>
          </cell>
        </row>
        <row r="2062">
          <cell r="A2062">
            <v>10</v>
          </cell>
          <cell r="B2062" t="str">
            <v>PD</v>
          </cell>
          <cell r="C2062" t="str">
            <v>ME</v>
          </cell>
          <cell r="I2062">
            <v>1</v>
          </cell>
          <cell r="K2062">
            <v>1501</v>
          </cell>
          <cell r="L2062">
            <v>1</v>
          </cell>
          <cell r="N2062" t="str">
            <v>C</v>
          </cell>
          <cell r="P2062">
            <v>28647580</v>
          </cell>
        </row>
        <row r="2063">
          <cell r="A2063">
            <v>10</v>
          </cell>
          <cell r="B2063" t="str">
            <v>PD</v>
          </cell>
          <cell r="C2063" t="str">
            <v>ME</v>
          </cell>
          <cell r="I2063">
            <v>1</v>
          </cell>
          <cell r="K2063">
            <v>1506</v>
          </cell>
          <cell r="L2063">
            <v>1</v>
          </cell>
          <cell r="N2063" t="str">
            <v>C</v>
          </cell>
          <cell r="P2063">
            <v>16907746</v>
          </cell>
        </row>
        <row r="2064">
          <cell r="A2064">
            <v>10</v>
          </cell>
          <cell r="B2064" t="str">
            <v>PD</v>
          </cell>
          <cell r="C2064" t="str">
            <v>ME</v>
          </cell>
          <cell r="I2064">
            <v>1</v>
          </cell>
          <cell r="K2064">
            <v>1506</v>
          </cell>
          <cell r="L2064">
            <v>1</v>
          </cell>
          <cell r="N2064" t="str">
            <v>C</v>
          </cell>
          <cell r="P2064">
            <v>6251852</v>
          </cell>
        </row>
        <row r="2065">
          <cell r="A2065">
            <v>10</v>
          </cell>
          <cell r="B2065" t="str">
            <v>PD</v>
          </cell>
          <cell r="C2065" t="str">
            <v>ME</v>
          </cell>
          <cell r="I2065">
            <v>1</v>
          </cell>
          <cell r="K2065">
            <v>1507</v>
          </cell>
          <cell r="L2065">
            <v>1</v>
          </cell>
          <cell r="N2065" t="str">
            <v>C</v>
          </cell>
          <cell r="P2065">
            <v>24313697</v>
          </cell>
        </row>
        <row r="2066">
          <cell r="A2066">
            <v>10</v>
          </cell>
          <cell r="B2066" t="str">
            <v>PD</v>
          </cell>
          <cell r="C2066" t="str">
            <v>ME</v>
          </cell>
          <cell r="I2066">
            <v>1</v>
          </cell>
          <cell r="K2066">
            <v>1509</v>
          </cell>
          <cell r="L2066">
            <v>1</v>
          </cell>
          <cell r="N2066" t="str">
            <v>C</v>
          </cell>
          <cell r="P2066">
            <v>3334897</v>
          </cell>
        </row>
        <row r="2067">
          <cell r="A2067">
            <v>10</v>
          </cell>
          <cell r="B2067" t="str">
            <v>PD</v>
          </cell>
          <cell r="C2067" t="str">
            <v>ME</v>
          </cell>
          <cell r="I2067">
            <v>1</v>
          </cell>
          <cell r="K2067">
            <v>3104</v>
          </cell>
          <cell r="L2067">
            <v>3</v>
          </cell>
          <cell r="N2067" t="str">
            <v>C</v>
          </cell>
          <cell r="P2067">
            <v>67095415</v>
          </cell>
        </row>
        <row r="2068">
          <cell r="A2068">
            <v>10</v>
          </cell>
          <cell r="B2068" t="str">
            <v>PD</v>
          </cell>
          <cell r="C2068" t="str">
            <v>ME</v>
          </cell>
          <cell r="I2068">
            <v>2</v>
          </cell>
          <cell r="K2068">
            <v>1103</v>
          </cell>
          <cell r="L2068">
            <v>1</v>
          </cell>
          <cell r="N2068" t="str">
            <v>C</v>
          </cell>
          <cell r="P2068">
            <v>599066</v>
          </cell>
        </row>
        <row r="2069">
          <cell r="A2069">
            <v>10</v>
          </cell>
          <cell r="B2069" t="str">
            <v>PD</v>
          </cell>
          <cell r="C2069" t="str">
            <v>ME</v>
          </cell>
          <cell r="I2069">
            <v>2</v>
          </cell>
          <cell r="K2069">
            <v>1202</v>
          </cell>
          <cell r="L2069">
            <v>1</v>
          </cell>
          <cell r="N2069" t="str">
            <v>C</v>
          </cell>
          <cell r="P2069">
            <v>5044712</v>
          </cell>
        </row>
        <row r="2070">
          <cell r="A2070">
            <v>10</v>
          </cell>
          <cell r="B2070" t="str">
            <v>PD</v>
          </cell>
          <cell r="C2070" t="str">
            <v>ME</v>
          </cell>
          <cell r="I2070">
            <v>2</v>
          </cell>
          <cell r="K2070">
            <v>1301</v>
          </cell>
          <cell r="L2070">
            <v>1</v>
          </cell>
          <cell r="N2070" t="str">
            <v>C</v>
          </cell>
          <cell r="P2070">
            <v>1016833</v>
          </cell>
        </row>
        <row r="2071">
          <cell r="A2071">
            <v>10</v>
          </cell>
          <cell r="B2071" t="str">
            <v>PD</v>
          </cell>
          <cell r="C2071" t="str">
            <v>ME</v>
          </cell>
          <cell r="I2071">
            <v>2</v>
          </cell>
          <cell r="K2071">
            <v>1305</v>
          </cell>
          <cell r="L2071">
            <v>1</v>
          </cell>
          <cell r="N2071" t="str">
            <v>C</v>
          </cell>
          <cell r="P2071">
            <v>383075</v>
          </cell>
        </row>
        <row r="2072">
          <cell r="A2072">
            <v>10</v>
          </cell>
          <cell r="B2072" t="str">
            <v>PD</v>
          </cell>
          <cell r="C2072" t="str">
            <v>ME</v>
          </cell>
          <cell r="I2072">
            <v>2</v>
          </cell>
          <cell r="K2072">
            <v>1306</v>
          </cell>
          <cell r="L2072">
            <v>1</v>
          </cell>
          <cell r="N2072" t="str">
            <v>C</v>
          </cell>
          <cell r="P2072">
            <v>205364</v>
          </cell>
        </row>
        <row r="2073">
          <cell r="A2073">
            <v>10</v>
          </cell>
          <cell r="B2073" t="str">
            <v>PD</v>
          </cell>
          <cell r="C2073" t="str">
            <v>ME</v>
          </cell>
          <cell r="I2073">
            <v>2</v>
          </cell>
          <cell r="K2073">
            <v>1308</v>
          </cell>
          <cell r="L2073">
            <v>1</v>
          </cell>
          <cell r="N2073" t="str">
            <v>C</v>
          </cell>
          <cell r="P2073">
            <v>37541</v>
          </cell>
        </row>
        <row r="2074">
          <cell r="A2074">
            <v>10</v>
          </cell>
          <cell r="B2074" t="str">
            <v>PD</v>
          </cell>
          <cell r="C2074" t="str">
            <v>ME</v>
          </cell>
          <cell r="I2074">
            <v>2</v>
          </cell>
          <cell r="K2074">
            <v>1316</v>
          </cell>
          <cell r="L2074">
            <v>1</v>
          </cell>
          <cell r="N2074" t="str">
            <v>C</v>
          </cell>
          <cell r="P2074">
            <v>30307098</v>
          </cell>
        </row>
        <row r="2075">
          <cell r="A2075">
            <v>10</v>
          </cell>
          <cell r="B2075" t="str">
            <v>PD</v>
          </cell>
          <cell r="C2075" t="str">
            <v>ME</v>
          </cell>
          <cell r="I2075">
            <v>2</v>
          </cell>
          <cell r="K2075">
            <v>1319</v>
          </cell>
          <cell r="L2075">
            <v>1</v>
          </cell>
          <cell r="N2075" t="str">
            <v>C</v>
          </cell>
          <cell r="P2075">
            <v>1203950</v>
          </cell>
        </row>
        <row r="2076">
          <cell r="A2076">
            <v>10</v>
          </cell>
          <cell r="B2076" t="str">
            <v>PD</v>
          </cell>
          <cell r="C2076" t="str">
            <v>ME</v>
          </cell>
          <cell r="I2076">
            <v>2</v>
          </cell>
          <cell r="K2076">
            <v>1325</v>
          </cell>
          <cell r="L2076">
            <v>1</v>
          </cell>
          <cell r="N2076" t="str">
            <v>C</v>
          </cell>
          <cell r="P2076">
            <v>1018278</v>
          </cell>
        </row>
        <row r="2077">
          <cell r="A2077">
            <v>10</v>
          </cell>
          <cell r="B2077" t="str">
            <v>PD</v>
          </cell>
          <cell r="C2077" t="str">
            <v>ME</v>
          </cell>
          <cell r="I2077">
            <v>2</v>
          </cell>
          <cell r="K2077">
            <v>1326</v>
          </cell>
          <cell r="L2077">
            <v>1</v>
          </cell>
          <cell r="N2077" t="str">
            <v>C</v>
          </cell>
          <cell r="P2077">
            <v>2557604</v>
          </cell>
        </row>
        <row r="2078">
          <cell r="A2078">
            <v>10</v>
          </cell>
          <cell r="B2078" t="str">
            <v>PD</v>
          </cell>
          <cell r="C2078" t="str">
            <v>ME</v>
          </cell>
          <cell r="I2078">
            <v>2</v>
          </cell>
          <cell r="K2078">
            <v>1401</v>
          </cell>
          <cell r="L2078">
            <v>1</v>
          </cell>
          <cell r="N2078" t="str">
            <v>C</v>
          </cell>
          <cell r="P2078">
            <v>165075</v>
          </cell>
        </row>
        <row r="2079">
          <cell r="A2079">
            <v>10</v>
          </cell>
          <cell r="B2079" t="str">
            <v>PD</v>
          </cell>
          <cell r="C2079" t="str">
            <v>ME</v>
          </cell>
          <cell r="I2079">
            <v>2</v>
          </cell>
          <cell r="K2079">
            <v>1403</v>
          </cell>
          <cell r="L2079">
            <v>1</v>
          </cell>
          <cell r="N2079" t="str">
            <v>C</v>
          </cell>
          <cell r="P2079">
            <v>186511</v>
          </cell>
        </row>
        <row r="2080">
          <cell r="A2080">
            <v>10</v>
          </cell>
          <cell r="B2080" t="str">
            <v>PD</v>
          </cell>
          <cell r="C2080" t="str">
            <v>ME</v>
          </cell>
          <cell r="I2080">
            <v>2</v>
          </cell>
          <cell r="K2080">
            <v>1404</v>
          </cell>
          <cell r="L2080">
            <v>1</v>
          </cell>
          <cell r="N2080" t="str">
            <v>C</v>
          </cell>
          <cell r="P2080">
            <v>1442043</v>
          </cell>
        </row>
        <row r="2081">
          <cell r="A2081">
            <v>10</v>
          </cell>
          <cell r="B2081" t="str">
            <v>PD</v>
          </cell>
          <cell r="C2081" t="str">
            <v>ME</v>
          </cell>
          <cell r="I2081">
            <v>2</v>
          </cell>
          <cell r="K2081">
            <v>1407</v>
          </cell>
          <cell r="L2081">
            <v>1</v>
          </cell>
          <cell r="N2081" t="str">
            <v>C</v>
          </cell>
          <cell r="P2081">
            <v>1016833</v>
          </cell>
        </row>
        <row r="2082">
          <cell r="A2082">
            <v>10</v>
          </cell>
          <cell r="B2082" t="str">
            <v>PD</v>
          </cell>
          <cell r="C2082" t="str">
            <v>ME</v>
          </cell>
          <cell r="I2082">
            <v>2</v>
          </cell>
          <cell r="K2082">
            <v>1501</v>
          </cell>
          <cell r="L2082">
            <v>1</v>
          </cell>
          <cell r="N2082" t="str">
            <v>C</v>
          </cell>
          <cell r="P2082">
            <v>228563</v>
          </cell>
        </row>
        <row r="2083">
          <cell r="A2083">
            <v>10</v>
          </cell>
          <cell r="B2083" t="str">
            <v>PD</v>
          </cell>
          <cell r="C2083" t="str">
            <v>ME</v>
          </cell>
          <cell r="I2083">
            <v>2</v>
          </cell>
          <cell r="K2083">
            <v>1505</v>
          </cell>
          <cell r="L2083">
            <v>1</v>
          </cell>
          <cell r="N2083" t="str">
            <v>C</v>
          </cell>
          <cell r="P2083">
            <v>6144458</v>
          </cell>
        </row>
        <row r="2084">
          <cell r="A2084">
            <v>10</v>
          </cell>
          <cell r="B2084" t="str">
            <v>PD</v>
          </cell>
          <cell r="C2084" t="str">
            <v>ME</v>
          </cell>
          <cell r="I2084">
            <v>2</v>
          </cell>
          <cell r="K2084">
            <v>1506</v>
          </cell>
          <cell r="L2084">
            <v>1</v>
          </cell>
          <cell r="N2084" t="str">
            <v>C</v>
          </cell>
          <cell r="P2084">
            <v>345056</v>
          </cell>
        </row>
        <row r="2085">
          <cell r="A2085">
            <v>10</v>
          </cell>
          <cell r="B2085" t="str">
            <v>PD</v>
          </cell>
          <cell r="C2085" t="str">
            <v>ME</v>
          </cell>
          <cell r="I2085">
            <v>2</v>
          </cell>
          <cell r="K2085">
            <v>1506</v>
          </cell>
          <cell r="L2085">
            <v>1</v>
          </cell>
          <cell r="N2085" t="str">
            <v>C</v>
          </cell>
          <cell r="P2085">
            <v>29442</v>
          </cell>
        </row>
        <row r="2086">
          <cell r="A2086">
            <v>10</v>
          </cell>
          <cell r="B2086" t="str">
            <v>PD</v>
          </cell>
          <cell r="C2086" t="str">
            <v>ME</v>
          </cell>
          <cell r="I2086">
            <v>2</v>
          </cell>
          <cell r="K2086">
            <v>1507</v>
          </cell>
          <cell r="L2086">
            <v>1</v>
          </cell>
          <cell r="N2086" t="str">
            <v>C</v>
          </cell>
          <cell r="P2086">
            <v>10148564</v>
          </cell>
        </row>
        <row r="2087">
          <cell r="A2087">
            <v>10</v>
          </cell>
          <cell r="B2087" t="str">
            <v>PD</v>
          </cell>
          <cell r="C2087" t="str">
            <v>ME</v>
          </cell>
          <cell r="I2087">
            <v>2</v>
          </cell>
          <cell r="K2087">
            <v>1507</v>
          </cell>
          <cell r="L2087">
            <v>1</v>
          </cell>
          <cell r="N2087" t="str">
            <v>C</v>
          </cell>
          <cell r="P2087">
            <v>1331</v>
          </cell>
        </row>
        <row r="2088">
          <cell r="A2088">
            <v>10</v>
          </cell>
          <cell r="B2088" t="str">
            <v>PD</v>
          </cell>
          <cell r="C2088" t="str">
            <v>ME</v>
          </cell>
          <cell r="I2088">
            <v>2</v>
          </cell>
          <cell r="K2088">
            <v>1508</v>
          </cell>
          <cell r="L2088">
            <v>1</v>
          </cell>
          <cell r="N2088" t="str">
            <v>C</v>
          </cell>
          <cell r="P2088">
            <v>1658567</v>
          </cell>
        </row>
        <row r="2089">
          <cell r="A2089">
            <v>10</v>
          </cell>
          <cell r="B2089" t="str">
            <v>PD</v>
          </cell>
          <cell r="C2089" t="str">
            <v>ME</v>
          </cell>
          <cell r="I2089">
            <v>2</v>
          </cell>
          <cell r="K2089">
            <v>1509</v>
          </cell>
          <cell r="L2089">
            <v>1</v>
          </cell>
          <cell r="N2089" t="str">
            <v>C</v>
          </cell>
          <cell r="P2089">
            <v>77315</v>
          </cell>
        </row>
        <row r="2090">
          <cell r="A2090">
            <v>10</v>
          </cell>
          <cell r="B2090" t="str">
            <v>PD</v>
          </cell>
          <cell r="C2090" t="str">
            <v>ME</v>
          </cell>
          <cell r="I2090">
            <v>2</v>
          </cell>
          <cell r="K2090">
            <v>1511</v>
          </cell>
          <cell r="L2090">
            <v>1</v>
          </cell>
          <cell r="N2090" t="str">
            <v>C</v>
          </cell>
          <cell r="P2090">
            <v>944281</v>
          </cell>
        </row>
        <row r="2091">
          <cell r="A2091">
            <v>10</v>
          </cell>
          <cell r="B2091" t="str">
            <v>PD</v>
          </cell>
          <cell r="C2091" t="str">
            <v>ME</v>
          </cell>
          <cell r="I2091">
            <v>2</v>
          </cell>
          <cell r="K2091">
            <v>1601</v>
          </cell>
          <cell r="L2091">
            <v>1</v>
          </cell>
          <cell r="N2091" t="str">
            <v>C</v>
          </cell>
          <cell r="P2091">
            <v>5007681</v>
          </cell>
        </row>
        <row r="2092">
          <cell r="A2092">
            <v>10</v>
          </cell>
          <cell r="B2092" t="str">
            <v>PD</v>
          </cell>
          <cell r="C2092" t="str">
            <v>ME</v>
          </cell>
          <cell r="I2092">
            <v>2</v>
          </cell>
          <cell r="K2092">
            <v>2101</v>
          </cell>
          <cell r="L2092">
            <v>2</v>
          </cell>
          <cell r="N2092" t="str">
            <v>C</v>
          </cell>
          <cell r="P2092">
            <v>1345</v>
          </cell>
        </row>
        <row r="2093">
          <cell r="A2093">
            <v>10</v>
          </cell>
          <cell r="B2093" t="str">
            <v>PD</v>
          </cell>
          <cell r="C2093" t="str">
            <v>ME</v>
          </cell>
          <cell r="I2093">
            <v>2</v>
          </cell>
          <cell r="K2093">
            <v>2102</v>
          </cell>
          <cell r="L2093">
            <v>2</v>
          </cell>
          <cell r="N2093" t="str">
            <v>C</v>
          </cell>
          <cell r="P2093">
            <v>700</v>
          </cell>
        </row>
        <row r="2094">
          <cell r="A2094">
            <v>10</v>
          </cell>
          <cell r="B2094" t="str">
            <v>PD</v>
          </cell>
          <cell r="C2094" t="str">
            <v>ME</v>
          </cell>
          <cell r="I2094">
            <v>2</v>
          </cell>
          <cell r="K2094">
            <v>2106</v>
          </cell>
          <cell r="L2094">
            <v>2</v>
          </cell>
          <cell r="N2094" t="str">
            <v>C</v>
          </cell>
          <cell r="P2094">
            <v>3000</v>
          </cell>
        </row>
        <row r="2095">
          <cell r="A2095">
            <v>10</v>
          </cell>
          <cell r="B2095" t="str">
            <v>PD</v>
          </cell>
          <cell r="C2095" t="str">
            <v>ME</v>
          </cell>
          <cell r="I2095">
            <v>2</v>
          </cell>
          <cell r="K2095">
            <v>2302</v>
          </cell>
          <cell r="L2095">
            <v>2</v>
          </cell>
          <cell r="N2095" t="str">
            <v>C</v>
          </cell>
          <cell r="P2095">
            <v>852321</v>
          </cell>
        </row>
        <row r="2096">
          <cell r="A2096">
            <v>10</v>
          </cell>
          <cell r="B2096" t="str">
            <v>PD</v>
          </cell>
          <cell r="C2096" t="str">
            <v>ME</v>
          </cell>
          <cell r="I2096">
            <v>2</v>
          </cell>
          <cell r="K2096">
            <v>2401</v>
          </cell>
          <cell r="L2096">
            <v>2</v>
          </cell>
          <cell r="N2096" t="str">
            <v>C</v>
          </cell>
          <cell r="P2096">
            <v>21440</v>
          </cell>
        </row>
        <row r="2097">
          <cell r="A2097">
            <v>10</v>
          </cell>
          <cell r="B2097" t="str">
            <v>PD</v>
          </cell>
          <cell r="C2097" t="str">
            <v>ME</v>
          </cell>
          <cell r="I2097">
            <v>2</v>
          </cell>
          <cell r="K2097">
            <v>2404</v>
          </cell>
          <cell r="L2097">
            <v>2</v>
          </cell>
          <cell r="N2097" t="str">
            <v>C</v>
          </cell>
          <cell r="P2097">
            <v>16790</v>
          </cell>
        </row>
        <row r="2098">
          <cell r="A2098">
            <v>10</v>
          </cell>
          <cell r="B2098" t="str">
            <v>PD</v>
          </cell>
          <cell r="C2098" t="str">
            <v>ME</v>
          </cell>
          <cell r="I2098">
            <v>2</v>
          </cell>
          <cell r="K2098">
            <v>2501</v>
          </cell>
          <cell r="L2098">
            <v>2</v>
          </cell>
          <cell r="N2098" t="str">
            <v>C</v>
          </cell>
          <cell r="P2098">
            <v>260</v>
          </cell>
        </row>
        <row r="2099">
          <cell r="A2099">
            <v>10</v>
          </cell>
          <cell r="B2099" t="str">
            <v>PD</v>
          </cell>
          <cell r="C2099" t="str">
            <v>ME</v>
          </cell>
          <cell r="I2099">
            <v>2</v>
          </cell>
          <cell r="K2099">
            <v>2504</v>
          </cell>
          <cell r="L2099">
            <v>2</v>
          </cell>
          <cell r="N2099" t="str">
            <v>C</v>
          </cell>
          <cell r="P2099">
            <v>11000</v>
          </cell>
        </row>
        <row r="2100">
          <cell r="A2100">
            <v>10</v>
          </cell>
          <cell r="B2100" t="str">
            <v>PD</v>
          </cell>
          <cell r="C2100" t="str">
            <v>ME</v>
          </cell>
          <cell r="I2100">
            <v>2</v>
          </cell>
          <cell r="K2100">
            <v>2602</v>
          </cell>
          <cell r="L2100">
            <v>2</v>
          </cell>
          <cell r="N2100" t="str">
            <v>C</v>
          </cell>
          <cell r="P2100">
            <v>1890</v>
          </cell>
        </row>
        <row r="2101">
          <cell r="A2101">
            <v>10</v>
          </cell>
          <cell r="B2101" t="str">
            <v>PD</v>
          </cell>
          <cell r="C2101" t="str">
            <v>ME</v>
          </cell>
          <cell r="I2101">
            <v>2</v>
          </cell>
          <cell r="K2101">
            <v>3104</v>
          </cell>
          <cell r="L2101">
            <v>3</v>
          </cell>
          <cell r="N2101" t="str">
            <v>C</v>
          </cell>
          <cell r="P2101">
            <v>5013479</v>
          </cell>
        </row>
        <row r="2102">
          <cell r="A2102">
            <v>10</v>
          </cell>
          <cell r="B2102" t="str">
            <v>PD</v>
          </cell>
          <cell r="C2102" t="str">
            <v>ME</v>
          </cell>
          <cell r="I2102">
            <v>2</v>
          </cell>
          <cell r="K2102">
            <v>3106</v>
          </cell>
          <cell r="L2102">
            <v>3</v>
          </cell>
          <cell r="N2102" t="str">
            <v>C</v>
          </cell>
          <cell r="P2102">
            <v>675000</v>
          </cell>
        </row>
        <row r="2103">
          <cell r="A2103">
            <v>10</v>
          </cell>
          <cell r="B2103" t="str">
            <v>PD</v>
          </cell>
          <cell r="C2103" t="str">
            <v>ME</v>
          </cell>
          <cell r="I2103">
            <v>2</v>
          </cell>
          <cell r="K2103">
            <v>3411</v>
          </cell>
          <cell r="L2103">
            <v>3</v>
          </cell>
          <cell r="N2103" t="str">
            <v>C</v>
          </cell>
          <cell r="P2103">
            <v>16901325</v>
          </cell>
        </row>
        <row r="2104">
          <cell r="A2104">
            <v>10</v>
          </cell>
          <cell r="B2104" t="str">
            <v>PD</v>
          </cell>
          <cell r="C2104" t="str">
            <v>ME</v>
          </cell>
          <cell r="I2104">
            <v>2</v>
          </cell>
          <cell r="K2104">
            <v>3501</v>
          </cell>
          <cell r="L2104">
            <v>3</v>
          </cell>
          <cell r="N2104" t="str">
            <v>C</v>
          </cell>
          <cell r="P2104">
            <v>10000</v>
          </cell>
        </row>
        <row r="2105">
          <cell r="A2105">
            <v>10</v>
          </cell>
          <cell r="B2105" t="str">
            <v>PD</v>
          </cell>
          <cell r="C2105" t="str">
            <v>ME</v>
          </cell>
          <cell r="I2105">
            <v>2</v>
          </cell>
          <cell r="K2105">
            <v>3513</v>
          </cell>
          <cell r="L2105">
            <v>3</v>
          </cell>
          <cell r="N2105" t="str">
            <v>C</v>
          </cell>
          <cell r="P2105">
            <v>575000</v>
          </cell>
        </row>
        <row r="2106">
          <cell r="A2106">
            <v>10</v>
          </cell>
          <cell r="B2106" t="str">
            <v>PD</v>
          </cell>
          <cell r="C2106" t="str">
            <v>ME</v>
          </cell>
          <cell r="I2106">
            <v>2</v>
          </cell>
          <cell r="K2106">
            <v>5103</v>
          </cell>
          <cell r="L2106">
            <v>5</v>
          </cell>
          <cell r="N2106" t="str">
            <v>I</v>
          </cell>
          <cell r="P2106">
            <v>180000</v>
          </cell>
        </row>
        <row r="2107">
          <cell r="A2107">
            <v>10</v>
          </cell>
          <cell r="B2107" t="str">
            <v>PD</v>
          </cell>
          <cell r="C2107" t="str">
            <v>ME</v>
          </cell>
          <cell r="I2107">
            <v>2</v>
          </cell>
          <cell r="K2107">
            <v>5204</v>
          </cell>
          <cell r="L2107">
            <v>5</v>
          </cell>
          <cell r="N2107" t="str">
            <v>I</v>
          </cell>
          <cell r="P2107">
            <v>12040800</v>
          </cell>
        </row>
        <row r="2108">
          <cell r="A2108">
            <v>10</v>
          </cell>
          <cell r="B2108" t="str">
            <v>PD</v>
          </cell>
          <cell r="C2108" t="str">
            <v>ME</v>
          </cell>
          <cell r="I2108">
            <v>2</v>
          </cell>
          <cell r="K2108">
            <v>5205</v>
          </cell>
          <cell r="L2108">
            <v>5</v>
          </cell>
          <cell r="N2108" t="str">
            <v>I</v>
          </cell>
          <cell r="P2108">
            <v>27625</v>
          </cell>
        </row>
        <row r="2109">
          <cell r="A2109">
            <v>10</v>
          </cell>
          <cell r="B2109" t="str">
            <v>PD</v>
          </cell>
          <cell r="C2109" t="str">
            <v>ME</v>
          </cell>
          <cell r="I2109">
            <v>2</v>
          </cell>
          <cell r="K2109">
            <v>5207</v>
          </cell>
          <cell r="L2109">
            <v>5</v>
          </cell>
          <cell r="N2109" t="str">
            <v>I</v>
          </cell>
          <cell r="P2109">
            <v>10000</v>
          </cell>
        </row>
        <row r="2110">
          <cell r="A2110">
            <v>10</v>
          </cell>
          <cell r="B2110" t="str">
            <v>PD</v>
          </cell>
          <cell r="C2110" t="str">
            <v>ME</v>
          </cell>
          <cell r="I2110">
            <v>2</v>
          </cell>
          <cell r="K2110">
            <v>5402</v>
          </cell>
          <cell r="L2110">
            <v>5</v>
          </cell>
          <cell r="N2110" t="str">
            <v>I</v>
          </cell>
          <cell r="P2110">
            <v>2240</v>
          </cell>
        </row>
        <row r="2111">
          <cell r="A2111">
            <v>10</v>
          </cell>
          <cell r="B2111" t="str">
            <v>PD</v>
          </cell>
          <cell r="C2111" t="str">
            <v>ME</v>
          </cell>
          <cell r="I2111">
            <v>2</v>
          </cell>
          <cell r="K2111">
            <v>5501</v>
          </cell>
          <cell r="L2111">
            <v>5</v>
          </cell>
          <cell r="N2111" t="str">
            <v>I</v>
          </cell>
          <cell r="P2111">
            <v>22564</v>
          </cell>
        </row>
        <row r="2112">
          <cell r="A2112">
            <v>10</v>
          </cell>
          <cell r="B2112" t="str">
            <v>PD</v>
          </cell>
          <cell r="C2112" t="str">
            <v>ME</v>
          </cell>
          <cell r="I2112">
            <v>2</v>
          </cell>
          <cell r="K2112">
            <v>5801</v>
          </cell>
          <cell r="L2112">
            <v>5</v>
          </cell>
          <cell r="N2112" t="str">
            <v>I</v>
          </cell>
          <cell r="P2112">
            <v>5001675</v>
          </cell>
        </row>
        <row r="2113">
          <cell r="A2113">
            <v>10</v>
          </cell>
          <cell r="B2113" t="str">
            <v>PD</v>
          </cell>
          <cell r="C2113" t="str">
            <v>ME</v>
          </cell>
          <cell r="I2113">
            <v>1</v>
          </cell>
          <cell r="K2113">
            <v>1103</v>
          </cell>
          <cell r="L2113">
            <v>1</v>
          </cell>
          <cell r="N2113" t="str">
            <v>C</v>
          </cell>
          <cell r="P2113">
            <v>5781481</v>
          </cell>
        </row>
        <row r="2114">
          <cell r="A2114">
            <v>10</v>
          </cell>
          <cell r="B2114" t="str">
            <v>PD</v>
          </cell>
          <cell r="C2114" t="str">
            <v>ME</v>
          </cell>
          <cell r="I2114">
            <v>1</v>
          </cell>
          <cell r="K2114">
            <v>1305</v>
          </cell>
          <cell r="L2114">
            <v>1</v>
          </cell>
          <cell r="N2114" t="str">
            <v>C</v>
          </cell>
          <cell r="P2114">
            <v>419641</v>
          </cell>
        </row>
        <row r="2115">
          <cell r="A2115">
            <v>10</v>
          </cell>
          <cell r="B2115" t="str">
            <v>PD</v>
          </cell>
          <cell r="C2115" t="str">
            <v>ME</v>
          </cell>
          <cell r="I2115">
            <v>1</v>
          </cell>
          <cell r="K2115">
            <v>1306</v>
          </cell>
          <cell r="L2115">
            <v>1</v>
          </cell>
          <cell r="N2115" t="str">
            <v>C</v>
          </cell>
          <cell r="P2115">
            <v>658970</v>
          </cell>
        </row>
        <row r="2116">
          <cell r="A2116">
            <v>10</v>
          </cell>
          <cell r="B2116" t="str">
            <v>PD</v>
          </cell>
          <cell r="C2116" t="str">
            <v>ME</v>
          </cell>
          <cell r="I2116">
            <v>1</v>
          </cell>
          <cell r="K2116">
            <v>1401</v>
          </cell>
          <cell r="L2116">
            <v>1</v>
          </cell>
          <cell r="N2116" t="str">
            <v>C</v>
          </cell>
          <cell r="P2116">
            <v>341678</v>
          </cell>
        </row>
        <row r="2117">
          <cell r="A2117">
            <v>10</v>
          </cell>
          <cell r="B2117" t="str">
            <v>PD</v>
          </cell>
          <cell r="C2117" t="str">
            <v>ME</v>
          </cell>
          <cell r="I2117">
            <v>1</v>
          </cell>
          <cell r="K2117">
            <v>1403</v>
          </cell>
          <cell r="L2117">
            <v>1</v>
          </cell>
          <cell r="N2117" t="str">
            <v>C</v>
          </cell>
          <cell r="P2117">
            <v>292867</v>
          </cell>
        </row>
        <row r="2118">
          <cell r="A2118">
            <v>10</v>
          </cell>
          <cell r="B2118" t="str">
            <v>PD</v>
          </cell>
          <cell r="C2118" t="str">
            <v>ME</v>
          </cell>
          <cell r="I2118">
            <v>1</v>
          </cell>
          <cell r="K2118">
            <v>1501</v>
          </cell>
          <cell r="L2118">
            <v>1</v>
          </cell>
          <cell r="N2118" t="str">
            <v>C</v>
          </cell>
          <cell r="P2118">
            <v>2087471</v>
          </cell>
        </row>
        <row r="2119">
          <cell r="A2119">
            <v>10</v>
          </cell>
          <cell r="B2119" t="str">
            <v>PD</v>
          </cell>
          <cell r="C2119" t="str">
            <v>ME</v>
          </cell>
          <cell r="I2119">
            <v>1</v>
          </cell>
          <cell r="K2119">
            <v>1506</v>
          </cell>
          <cell r="L2119">
            <v>1</v>
          </cell>
          <cell r="N2119" t="str">
            <v>C</v>
          </cell>
          <cell r="P2119">
            <v>1200961</v>
          </cell>
        </row>
        <row r="2120">
          <cell r="A2120">
            <v>10</v>
          </cell>
          <cell r="B2120" t="str">
            <v>PD</v>
          </cell>
          <cell r="C2120" t="str">
            <v>ME</v>
          </cell>
          <cell r="I2120">
            <v>1</v>
          </cell>
          <cell r="K2120">
            <v>1506</v>
          </cell>
          <cell r="L2120">
            <v>1</v>
          </cell>
          <cell r="N2120" t="str">
            <v>C</v>
          </cell>
          <cell r="P2120">
            <v>445232</v>
          </cell>
        </row>
        <row r="2121">
          <cell r="A2121">
            <v>10</v>
          </cell>
          <cell r="B2121" t="str">
            <v>PD</v>
          </cell>
          <cell r="C2121" t="str">
            <v>ME</v>
          </cell>
          <cell r="I2121">
            <v>1</v>
          </cell>
          <cell r="K2121">
            <v>1507</v>
          </cell>
          <cell r="L2121">
            <v>1</v>
          </cell>
          <cell r="N2121" t="str">
            <v>C</v>
          </cell>
          <cell r="P2121">
            <v>2918405</v>
          </cell>
        </row>
        <row r="2122">
          <cell r="A2122">
            <v>10</v>
          </cell>
          <cell r="B2122" t="str">
            <v>PD</v>
          </cell>
          <cell r="C2122" t="str">
            <v>ME</v>
          </cell>
          <cell r="I2122">
            <v>1</v>
          </cell>
          <cell r="K2122">
            <v>1509</v>
          </cell>
          <cell r="L2122">
            <v>1</v>
          </cell>
          <cell r="N2122" t="str">
            <v>C</v>
          </cell>
          <cell r="P2122">
            <v>561031</v>
          </cell>
        </row>
        <row r="2123">
          <cell r="A2123">
            <v>10</v>
          </cell>
          <cell r="B2123" t="str">
            <v>PD</v>
          </cell>
          <cell r="C2123" t="str">
            <v>ME</v>
          </cell>
          <cell r="I2123">
            <v>1</v>
          </cell>
          <cell r="K2123">
            <v>3104</v>
          </cell>
          <cell r="L2123">
            <v>3</v>
          </cell>
          <cell r="N2123" t="str">
            <v>C</v>
          </cell>
          <cell r="P2123">
            <v>3452135</v>
          </cell>
        </row>
        <row r="2124">
          <cell r="A2124">
            <v>10</v>
          </cell>
          <cell r="B2124" t="str">
            <v>PD</v>
          </cell>
          <cell r="C2124" t="str">
            <v>ME</v>
          </cell>
          <cell r="I2124">
            <v>2</v>
          </cell>
          <cell r="K2124">
            <v>1103</v>
          </cell>
          <cell r="L2124">
            <v>1</v>
          </cell>
          <cell r="N2124" t="str">
            <v>C</v>
          </cell>
          <cell r="P2124">
            <v>44815</v>
          </cell>
        </row>
        <row r="2125">
          <cell r="A2125">
            <v>10</v>
          </cell>
          <cell r="B2125" t="str">
            <v>PD</v>
          </cell>
          <cell r="C2125" t="str">
            <v>ME</v>
          </cell>
          <cell r="I2125">
            <v>2</v>
          </cell>
          <cell r="K2125">
            <v>1202</v>
          </cell>
          <cell r="L2125">
            <v>1</v>
          </cell>
          <cell r="N2125" t="str">
            <v>C</v>
          </cell>
          <cell r="P2125">
            <v>306925</v>
          </cell>
        </row>
        <row r="2126">
          <cell r="A2126">
            <v>10</v>
          </cell>
          <cell r="B2126" t="str">
            <v>PD</v>
          </cell>
          <cell r="C2126" t="str">
            <v>ME</v>
          </cell>
          <cell r="I2126">
            <v>2</v>
          </cell>
          <cell r="K2126">
            <v>1301</v>
          </cell>
          <cell r="L2126">
            <v>1</v>
          </cell>
          <cell r="N2126" t="str">
            <v>C</v>
          </cell>
          <cell r="P2126">
            <v>73562</v>
          </cell>
        </row>
        <row r="2127">
          <cell r="A2127">
            <v>10</v>
          </cell>
          <cell r="B2127" t="str">
            <v>PD</v>
          </cell>
          <cell r="C2127" t="str">
            <v>ME</v>
          </cell>
          <cell r="I2127">
            <v>2</v>
          </cell>
          <cell r="K2127">
            <v>1305</v>
          </cell>
          <cell r="L2127">
            <v>1</v>
          </cell>
          <cell r="N2127" t="str">
            <v>C</v>
          </cell>
          <cell r="P2127">
            <v>28662</v>
          </cell>
        </row>
        <row r="2128">
          <cell r="A2128">
            <v>10</v>
          </cell>
          <cell r="B2128" t="str">
            <v>PD</v>
          </cell>
          <cell r="C2128" t="str">
            <v>ME</v>
          </cell>
          <cell r="I2128">
            <v>2</v>
          </cell>
          <cell r="K2128">
            <v>1306</v>
          </cell>
          <cell r="L2128">
            <v>1</v>
          </cell>
          <cell r="N2128" t="str">
            <v>C</v>
          </cell>
          <cell r="P2128">
            <v>15191</v>
          </cell>
        </row>
        <row r="2129">
          <cell r="A2129">
            <v>10</v>
          </cell>
          <cell r="B2129" t="str">
            <v>PD</v>
          </cell>
          <cell r="C2129" t="str">
            <v>ME</v>
          </cell>
          <cell r="I2129">
            <v>2</v>
          </cell>
          <cell r="K2129">
            <v>1308</v>
          </cell>
          <cell r="L2129">
            <v>1</v>
          </cell>
          <cell r="N2129" t="str">
            <v>C</v>
          </cell>
          <cell r="P2129">
            <v>10573</v>
          </cell>
        </row>
        <row r="2130">
          <cell r="A2130">
            <v>10</v>
          </cell>
          <cell r="B2130" t="str">
            <v>PD</v>
          </cell>
          <cell r="C2130" t="str">
            <v>ME</v>
          </cell>
          <cell r="I2130">
            <v>2</v>
          </cell>
          <cell r="K2130">
            <v>1316</v>
          </cell>
          <cell r="L2130">
            <v>1</v>
          </cell>
          <cell r="N2130" t="str">
            <v>C</v>
          </cell>
          <cell r="P2130">
            <v>383266</v>
          </cell>
        </row>
        <row r="2131">
          <cell r="A2131">
            <v>10</v>
          </cell>
          <cell r="B2131" t="str">
            <v>PD</v>
          </cell>
          <cell r="C2131" t="str">
            <v>ME</v>
          </cell>
          <cell r="I2131">
            <v>2</v>
          </cell>
          <cell r="K2131">
            <v>1319</v>
          </cell>
          <cell r="L2131">
            <v>1</v>
          </cell>
          <cell r="N2131" t="str">
            <v>C</v>
          </cell>
          <cell r="P2131">
            <v>338951</v>
          </cell>
        </row>
        <row r="2132">
          <cell r="A2132">
            <v>10</v>
          </cell>
          <cell r="B2132" t="str">
            <v>PD</v>
          </cell>
          <cell r="C2132" t="str">
            <v>ME</v>
          </cell>
          <cell r="I2132">
            <v>2</v>
          </cell>
          <cell r="K2132">
            <v>1325</v>
          </cell>
          <cell r="L2132">
            <v>1</v>
          </cell>
          <cell r="N2132" t="str">
            <v>C</v>
          </cell>
          <cell r="P2132">
            <v>72243</v>
          </cell>
        </row>
        <row r="2133">
          <cell r="A2133">
            <v>10</v>
          </cell>
          <cell r="B2133" t="str">
            <v>PD</v>
          </cell>
          <cell r="C2133" t="str">
            <v>ME</v>
          </cell>
          <cell r="I2133">
            <v>2</v>
          </cell>
          <cell r="K2133">
            <v>1326</v>
          </cell>
          <cell r="L2133">
            <v>1</v>
          </cell>
          <cell r="N2133" t="str">
            <v>C</v>
          </cell>
          <cell r="P2133">
            <v>181452</v>
          </cell>
        </row>
        <row r="2134">
          <cell r="A2134">
            <v>10</v>
          </cell>
          <cell r="B2134" t="str">
            <v>PD</v>
          </cell>
          <cell r="C2134" t="str">
            <v>ME</v>
          </cell>
          <cell r="I2134">
            <v>2</v>
          </cell>
          <cell r="K2134">
            <v>1401</v>
          </cell>
          <cell r="L2134">
            <v>1</v>
          </cell>
          <cell r="N2134" t="str">
            <v>C</v>
          </cell>
          <cell r="P2134">
            <v>12209</v>
          </cell>
        </row>
        <row r="2135">
          <cell r="A2135">
            <v>10</v>
          </cell>
          <cell r="B2135" t="str">
            <v>PD</v>
          </cell>
          <cell r="C2135" t="str">
            <v>ME</v>
          </cell>
          <cell r="I2135">
            <v>2</v>
          </cell>
          <cell r="K2135">
            <v>1403</v>
          </cell>
          <cell r="L2135">
            <v>1</v>
          </cell>
          <cell r="N2135" t="str">
            <v>C</v>
          </cell>
          <cell r="P2135">
            <v>13794</v>
          </cell>
        </row>
        <row r="2136">
          <cell r="A2136">
            <v>10</v>
          </cell>
          <cell r="B2136" t="str">
            <v>PD</v>
          </cell>
          <cell r="C2136" t="str">
            <v>ME</v>
          </cell>
          <cell r="I2136">
            <v>2</v>
          </cell>
          <cell r="K2136">
            <v>1404</v>
          </cell>
          <cell r="L2136">
            <v>1</v>
          </cell>
          <cell r="N2136" t="str">
            <v>C</v>
          </cell>
          <cell r="P2136">
            <v>113068</v>
          </cell>
        </row>
        <row r="2137">
          <cell r="A2137">
            <v>10</v>
          </cell>
          <cell r="B2137" t="str">
            <v>PD</v>
          </cell>
          <cell r="C2137" t="str">
            <v>ME</v>
          </cell>
          <cell r="I2137">
            <v>2</v>
          </cell>
          <cell r="K2137">
            <v>1407</v>
          </cell>
          <cell r="L2137">
            <v>1</v>
          </cell>
          <cell r="N2137" t="str">
            <v>C</v>
          </cell>
          <cell r="P2137">
            <v>73562</v>
          </cell>
        </row>
        <row r="2138">
          <cell r="A2138">
            <v>10</v>
          </cell>
          <cell r="B2138" t="str">
            <v>PD</v>
          </cell>
          <cell r="C2138" t="str">
            <v>ME</v>
          </cell>
          <cell r="I2138">
            <v>2</v>
          </cell>
          <cell r="K2138">
            <v>1501</v>
          </cell>
          <cell r="L2138">
            <v>1</v>
          </cell>
          <cell r="N2138" t="str">
            <v>C</v>
          </cell>
          <cell r="P2138">
            <v>16655</v>
          </cell>
        </row>
        <row r="2139">
          <cell r="A2139">
            <v>10</v>
          </cell>
          <cell r="B2139" t="str">
            <v>PD</v>
          </cell>
          <cell r="C2139" t="str">
            <v>ME</v>
          </cell>
          <cell r="I2139">
            <v>2</v>
          </cell>
          <cell r="K2139">
            <v>1505</v>
          </cell>
          <cell r="L2139">
            <v>1</v>
          </cell>
          <cell r="N2139" t="str">
            <v>C</v>
          </cell>
          <cell r="P2139">
            <v>444517</v>
          </cell>
        </row>
        <row r="2140">
          <cell r="A2140">
            <v>10</v>
          </cell>
          <cell r="B2140" t="str">
            <v>PD</v>
          </cell>
          <cell r="C2140" t="str">
            <v>ME</v>
          </cell>
          <cell r="I2140">
            <v>2</v>
          </cell>
          <cell r="K2140">
            <v>1506</v>
          </cell>
          <cell r="L2140">
            <v>1</v>
          </cell>
          <cell r="N2140" t="str">
            <v>C</v>
          </cell>
          <cell r="P2140">
            <v>24509</v>
          </cell>
        </row>
        <row r="2141">
          <cell r="A2141">
            <v>10</v>
          </cell>
          <cell r="B2141" t="str">
            <v>PD</v>
          </cell>
          <cell r="C2141" t="str">
            <v>ME</v>
          </cell>
          <cell r="I2141">
            <v>2</v>
          </cell>
          <cell r="K2141">
            <v>1506</v>
          </cell>
          <cell r="L2141">
            <v>1</v>
          </cell>
          <cell r="N2141" t="str">
            <v>C</v>
          </cell>
          <cell r="P2141">
            <v>2096</v>
          </cell>
        </row>
        <row r="2142">
          <cell r="A2142">
            <v>10</v>
          </cell>
          <cell r="B2142" t="str">
            <v>PD</v>
          </cell>
          <cell r="C2142" t="str">
            <v>ME</v>
          </cell>
          <cell r="I2142">
            <v>2</v>
          </cell>
          <cell r="K2142">
            <v>1507</v>
          </cell>
          <cell r="L2142">
            <v>1</v>
          </cell>
          <cell r="N2142" t="str">
            <v>C</v>
          </cell>
          <cell r="P2142">
            <v>1218146</v>
          </cell>
        </row>
        <row r="2143">
          <cell r="A2143">
            <v>10</v>
          </cell>
          <cell r="B2143" t="str">
            <v>PD</v>
          </cell>
          <cell r="C2143" t="str">
            <v>ME</v>
          </cell>
          <cell r="I2143">
            <v>2</v>
          </cell>
          <cell r="K2143">
            <v>1507</v>
          </cell>
          <cell r="L2143">
            <v>1</v>
          </cell>
          <cell r="N2143" t="str">
            <v>C</v>
          </cell>
          <cell r="P2143">
            <v>5324</v>
          </cell>
        </row>
        <row r="2144">
          <cell r="A2144">
            <v>10</v>
          </cell>
          <cell r="B2144" t="str">
            <v>PD</v>
          </cell>
          <cell r="C2144" t="str">
            <v>ME</v>
          </cell>
          <cell r="I2144">
            <v>2</v>
          </cell>
          <cell r="K2144">
            <v>1508</v>
          </cell>
          <cell r="L2144">
            <v>1</v>
          </cell>
          <cell r="N2144" t="str">
            <v>C</v>
          </cell>
          <cell r="P2144">
            <v>122664</v>
          </cell>
        </row>
        <row r="2145">
          <cell r="A2145">
            <v>10</v>
          </cell>
          <cell r="B2145" t="str">
            <v>PD</v>
          </cell>
          <cell r="C2145" t="str">
            <v>ME</v>
          </cell>
          <cell r="I2145">
            <v>2</v>
          </cell>
          <cell r="K2145">
            <v>1509</v>
          </cell>
          <cell r="L2145">
            <v>1</v>
          </cell>
          <cell r="N2145" t="str">
            <v>C</v>
          </cell>
          <cell r="P2145">
            <v>13007</v>
          </cell>
        </row>
        <row r="2146">
          <cell r="A2146">
            <v>10</v>
          </cell>
          <cell r="B2146" t="str">
            <v>PD</v>
          </cell>
          <cell r="C2146" t="str">
            <v>ME</v>
          </cell>
          <cell r="I2146">
            <v>2</v>
          </cell>
          <cell r="K2146">
            <v>1511</v>
          </cell>
          <cell r="L2146">
            <v>1</v>
          </cell>
          <cell r="N2146" t="str">
            <v>C</v>
          </cell>
          <cell r="P2146">
            <v>66993</v>
          </cell>
        </row>
        <row r="2147">
          <cell r="A2147">
            <v>10</v>
          </cell>
          <cell r="B2147" t="str">
            <v>PD</v>
          </cell>
          <cell r="C2147" t="str">
            <v>ME</v>
          </cell>
          <cell r="I2147">
            <v>2</v>
          </cell>
          <cell r="K2147">
            <v>1601</v>
          </cell>
          <cell r="L2147">
            <v>1</v>
          </cell>
          <cell r="N2147" t="str">
            <v>C</v>
          </cell>
          <cell r="P2147">
            <v>357691</v>
          </cell>
        </row>
        <row r="2148">
          <cell r="A2148">
            <v>10</v>
          </cell>
          <cell r="B2148" t="str">
            <v>PD</v>
          </cell>
          <cell r="C2148" t="str">
            <v>ME</v>
          </cell>
          <cell r="I2148">
            <v>2</v>
          </cell>
          <cell r="K2148">
            <v>2203</v>
          </cell>
          <cell r="L2148">
            <v>2</v>
          </cell>
          <cell r="N2148" t="str">
            <v>C</v>
          </cell>
          <cell r="P2148">
            <v>500000</v>
          </cell>
        </row>
        <row r="2149">
          <cell r="A2149">
            <v>10</v>
          </cell>
          <cell r="B2149" t="str">
            <v>PD</v>
          </cell>
          <cell r="C2149" t="str">
            <v>ME</v>
          </cell>
          <cell r="I2149">
            <v>2</v>
          </cell>
          <cell r="K2149">
            <v>3104</v>
          </cell>
          <cell r="L2149">
            <v>3</v>
          </cell>
          <cell r="N2149" t="str">
            <v>C</v>
          </cell>
          <cell r="P2149">
            <v>257949</v>
          </cell>
        </row>
        <row r="2150">
          <cell r="A2150">
            <v>10</v>
          </cell>
          <cell r="B2150" t="str">
            <v>PD</v>
          </cell>
          <cell r="C2150" t="str">
            <v>ME</v>
          </cell>
          <cell r="I2150">
            <v>2</v>
          </cell>
          <cell r="K2150">
            <v>3506</v>
          </cell>
          <cell r="L2150">
            <v>3</v>
          </cell>
          <cell r="N2150" t="str">
            <v>C</v>
          </cell>
          <cell r="P2150">
            <v>300000</v>
          </cell>
        </row>
        <row r="2151">
          <cell r="A2151">
            <v>10</v>
          </cell>
          <cell r="B2151" t="str">
            <v>PD</v>
          </cell>
          <cell r="C2151" t="str">
            <v>ME</v>
          </cell>
          <cell r="I2151">
            <v>1</v>
          </cell>
          <cell r="K2151">
            <v>1103</v>
          </cell>
          <cell r="L2151">
            <v>1</v>
          </cell>
          <cell r="N2151" t="str">
            <v>C</v>
          </cell>
          <cell r="P2151">
            <v>449041991</v>
          </cell>
        </row>
        <row r="2152">
          <cell r="A2152">
            <v>10</v>
          </cell>
          <cell r="B2152" t="str">
            <v>PD</v>
          </cell>
          <cell r="C2152" t="str">
            <v>ME</v>
          </cell>
          <cell r="I2152">
            <v>1</v>
          </cell>
          <cell r="K2152">
            <v>1305</v>
          </cell>
          <cell r="L2152">
            <v>1</v>
          </cell>
          <cell r="N2152" t="str">
            <v>C</v>
          </cell>
          <cell r="P2152">
            <v>32586126</v>
          </cell>
        </row>
        <row r="2153">
          <cell r="A2153">
            <v>10</v>
          </cell>
          <cell r="B2153" t="str">
            <v>PD</v>
          </cell>
          <cell r="C2153" t="str">
            <v>ME</v>
          </cell>
          <cell r="I2153">
            <v>1</v>
          </cell>
          <cell r="K2153">
            <v>1306</v>
          </cell>
          <cell r="L2153">
            <v>1</v>
          </cell>
          <cell r="N2153" t="str">
            <v>C</v>
          </cell>
          <cell r="P2153">
            <v>48726450</v>
          </cell>
        </row>
        <row r="2154">
          <cell r="A2154">
            <v>10</v>
          </cell>
          <cell r="B2154" t="str">
            <v>PD</v>
          </cell>
          <cell r="C2154" t="str">
            <v>ME</v>
          </cell>
          <cell r="I2154">
            <v>1</v>
          </cell>
          <cell r="K2154">
            <v>1401</v>
          </cell>
          <cell r="L2154">
            <v>1</v>
          </cell>
          <cell r="N2154" t="str">
            <v>C</v>
          </cell>
          <cell r="P2154">
            <v>25269903</v>
          </cell>
        </row>
        <row r="2155">
          <cell r="A2155">
            <v>10</v>
          </cell>
          <cell r="B2155" t="str">
            <v>PD</v>
          </cell>
          <cell r="C2155" t="str">
            <v>ME</v>
          </cell>
          <cell r="I2155">
            <v>1</v>
          </cell>
          <cell r="K2155">
            <v>1403</v>
          </cell>
          <cell r="L2155">
            <v>1</v>
          </cell>
          <cell r="N2155" t="str">
            <v>C</v>
          </cell>
          <cell r="P2155">
            <v>21659917</v>
          </cell>
        </row>
        <row r="2156">
          <cell r="A2156">
            <v>10</v>
          </cell>
          <cell r="B2156" t="str">
            <v>PD</v>
          </cell>
          <cell r="C2156" t="str">
            <v>ME</v>
          </cell>
          <cell r="I2156">
            <v>1</v>
          </cell>
          <cell r="K2156">
            <v>1501</v>
          </cell>
          <cell r="L2156">
            <v>1</v>
          </cell>
          <cell r="N2156" t="str">
            <v>C</v>
          </cell>
          <cell r="P2156">
            <v>154962534</v>
          </cell>
        </row>
        <row r="2157">
          <cell r="A2157">
            <v>10</v>
          </cell>
          <cell r="B2157" t="str">
            <v>PD</v>
          </cell>
          <cell r="C2157" t="str">
            <v>ME</v>
          </cell>
          <cell r="I2157">
            <v>1</v>
          </cell>
          <cell r="K2157">
            <v>1506</v>
          </cell>
          <cell r="L2157">
            <v>1</v>
          </cell>
          <cell r="N2157" t="str">
            <v>C</v>
          </cell>
          <cell r="P2157">
            <v>77774894</v>
          </cell>
        </row>
        <row r="2158">
          <cell r="A2158">
            <v>10</v>
          </cell>
          <cell r="B2158" t="str">
            <v>PD</v>
          </cell>
          <cell r="C2158" t="str">
            <v>ME</v>
          </cell>
          <cell r="I2158">
            <v>1</v>
          </cell>
          <cell r="K2158">
            <v>1506</v>
          </cell>
          <cell r="L2158">
            <v>1</v>
          </cell>
          <cell r="N2158" t="str">
            <v>C</v>
          </cell>
          <cell r="P2158">
            <v>29286111</v>
          </cell>
        </row>
        <row r="2159">
          <cell r="A2159">
            <v>10</v>
          </cell>
          <cell r="B2159" t="str">
            <v>PD</v>
          </cell>
          <cell r="C2159" t="str">
            <v>ME</v>
          </cell>
          <cell r="I2159">
            <v>1</v>
          </cell>
          <cell r="K2159">
            <v>1507</v>
          </cell>
          <cell r="L2159">
            <v>1</v>
          </cell>
          <cell r="N2159" t="str">
            <v>C</v>
          </cell>
          <cell r="P2159">
            <v>396646254</v>
          </cell>
        </row>
        <row r="2160">
          <cell r="A2160">
            <v>10</v>
          </cell>
          <cell r="B2160" t="str">
            <v>PD</v>
          </cell>
          <cell r="C2160" t="str">
            <v>ME</v>
          </cell>
          <cell r="I2160">
            <v>1</v>
          </cell>
          <cell r="K2160">
            <v>1509</v>
          </cell>
          <cell r="L2160">
            <v>1</v>
          </cell>
          <cell r="N2160" t="str">
            <v>C</v>
          </cell>
          <cell r="P2160">
            <v>11093122</v>
          </cell>
        </row>
        <row r="2161">
          <cell r="A2161">
            <v>10</v>
          </cell>
          <cell r="B2161" t="str">
            <v>PD</v>
          </cell>
          <cell r="C2161" t="str">
            <v>ME</v>
          </cell>
          <cell r="I2161">
            <v>1</v>
          </cell>
          <cell r="K2161">
            <v>3104</v>
          </cell>
          <cell r="L2161">
            <v>3</v>
          </cell>
          <cell r="N2161" t="str">
            <v>C</v>
          </cell>
          <cell r="P2161">
            <v>1071667451</v>
          </cell>
        </row>
        <row r="2162">
          <cell r="A2162">
            <v>10</v>
          </cell>
          <cell r="B2162" t="str">
            <v>PD</v>
          </cell>
          <cell r="C2162" t="str">
            <v>ME</v>
          </cell>
          <cell r="I2162">
            <v>2</v>
          </cell>
          <cell r="K2162">
            <v>1103</v>
          </cell>
          <cell r="L2162">
            <v>1</v>
          </cell>
          <cell r="N2162" t="str">
            <v>C</v>
          </cell>
          <cell r="P2162">
            <v>3480715</v>
          </cell>
        </row>
        <row r="2163">
          <cell r="A2163">
            <v>10</v>
          </cell>
          <cell r="B2163" t="str">
            <v>PD</v>
          </cell>
          <cell r="C2163" t="str">
            <v>ME</v>
          </cell>
          <cell r="I2163">
            <v>2</v>
          </cell>
          <cell r="K2163">
            <v>1202</v>
          </cell>
          <cell r="L2163">
            <v>1</v>
          </cell>
          <cell r="N2163" t="str">
            <v>C</v>
          </cell>
          <cell r="P2163">
            <v>1079163</v>
          </cell>
        </row>
        <row r="2164">
          <cell r="A2164">
            <v>10</v>
          </cell>
          <cell r="B2164" t="str">
            <v>PD</v>
          </cell>
          <cell r="C2164" t="str">
            <v>ME</v>
          </cell>
          <cell r="I2164">
            <v>2</v>
          </cell>
          <cell r="K2164">
            <v>1301</v>
          </cell>
          <cell r="L2164">
            <v>1</v>
          </cell>
          <cell r="N2164" t="str">
            <v>C</v>
          </cell>
          <cell r="P2164">
            <v>5034811</v>
          </cell>
        </row>
        <row r="2165">
          <cell r="A2165">
            <v>10</v>
          </cell>
          <cell r="B2165" t="str">
            <v>PD</v>
          </cell>
          <cell r="C2165" t="str">
            <v>ME</v>
          </cell>
          <cell r="I2165">
            <v>2</v>
          </cell>
          <cell r="K2165">
            <v>1305</v>
          </cell>
          <cell r="L2165">
            <v>1</v>
          </cell>
          <cell r="N2165" t="str">
            <v>C</v>
          </cell>
          <cell r="P2165">
            <v>2225656</v>
          </cell>
        </row>
        <row r="2166">
          <cell r="A2166">
            <v>10</v>
          </cell>
          <cell r="B2166" t="str">
            <v>PD</v>
          </cell>
          <cell r="C2166" t="str">
            <v>ME</v>
          </cell>
          <cell r="I2166">
            <v>2</v>
          </cell>
          <cell r="K2166">
            <v>1306</v>
          </cell>
          <cell r="L2166">
            <v>1</v>
          </cell>
          <cell r="N2166" t="str">
            <v>C</v>
          </cell>
          <cell r="P2166">
            <v>1123257</v>
          </cell>
        </row>
        <row r="2167">
          <cell r="A2167">
            <v>10</v>
          </cell>
          <cell r="B2167" t="str">
            <v>PD</v>
          </cell>
          <cell r="C2167" t="str">
            <v>ME</v>
          </cell>
          <cell r="I2167">
            <v>2</v>
          </cell>
          <cell r="K2167">
            <v>1308</v>
          </cell>
          <cell r="L2167">
            <v>1</v>
          </cell>
          <cell r="N2167" t="str">
            <v>C</v>
          </cell>
          <cell r="P2167">
            <v>308206</v>
          </cell>
        </row>
        <row r="2168">
          <cell r="A2168">
            <v>10</v>
          </cell>
          <cell r="B2168" t="str">
            <v>PD</v>
          </cell>
          <cell r="C2168" t="str">
            <v>ME</v>
          </cell>
          <cell r="I2168">
            <v>2</v>
          </cell>
          <cell r="K2168">
            <v>1316</v>
          </cell>
          <cell r="L2168">
            <v>1</v>
          </cell>
          <cell r="N2168" t="str">
            <v>C</v>
          </cell>
          <cell r="P2168">
            <v>26226631</v>
          </cell>
        </row>
        <row r="2169">
          <cell r="A2169">
            <v>10</v>
          </cell>
          <cell r="B2169" t="str">
            <v>PD</v>
          </cell>
          <cell r="C2169" t="str">
            <v>ME</v>
          </cell>
          <cell r="I2169">
            <v>2</v>
          </cell>
          <cell r="K2169">
            <v>1319</v>
          </cell>
          <cell r="L2169">
            <v>1</v>
          </cell>
          <cell r="N2169" t="str">
            <v>C</v>
          </cell>
          <cell r="P2169">
            <v>48025268</v>
          </cell>
        </row>
        <row r="2170">
          <cell r="A2170">
            <v>10</v>
          </cell>
          <cell r="B2170" t="str">
            <v>PD</v>
          </cell>
          <cell r="C2170" t="str">
            <v>ME</v>
          </cell>
          <cell r="I2170">
            <v>2</v>
          </cell>
          <cell r="K2170">
            <v>1325</v>
          </cell>
          <cell r="L2170">
            <v>1</v>
          </cell>
          <cell r="N2170" t="str">
            <v>C</v>
          </cell>
          <cell r="P2170">
            <v>4645034</v>
          </cell>
        </row>
        <row r="2171">
          <cell r="A2171">
            <v>10</v>
          </cell>
          <cell r="B2171" t="str">
            <v>PD</v>
          </cell>
          <cell r="C2171" t="str">
            <v>ME</v>
          </cell>
          <cell r="I2171">
            <v>2</v>
          </cell>
          <cell r="K2171">
            <v>1326</v>
          </cell>
          <cell r="L2171">
            <v>1</v>
          </cell>
          <cell r="N2171" t="str">
            <v>C</v>
          </cell>
          <cell r="P2171">
            <v>11666907</v>
          </cell>
        </row>
        <row r="2172">
          <cell r="A2172">
            <v>10</v>
          </cell>
          <cell r="B2172" t="str">
            <v>PD</v>
          </cell>
          <cell r="C2172" t="str">
            <v>ME</v>
          </cell>
          <cell r="I2172">
            <v>2</v>
          </cell>
          <cell r="K2172">
            <v>1401</v>
          </cell>
          <cell r="L2172">
            <v>1</v>
          </cell>
          <cell r="N2172" t="str">
            <v>C</v>
          </cell>
          <cell r="P2172">
            <v>902925</v>
          </cell>
        </row>
        <row r="2173">
          <cell r="A2173">
            <v>10</v>
          </cell>
          <cell r="B2173" t="str">
            <v>PD</v>
          </cell>
          <cell r="C2173" t="str">
            <v>ME</v>
          </cell>
          <cell r="I2173">
            <v>2</v>
          </cell>
          <cell r="K2173">
            <v>1403</v>
          </cell>
          <cell r="L2173">
            <v>1</v>
          </cell>
          <cell r="N2173" t="str">
            <v>C</v>
          </cell>
          <cell r="P2173">
            <v>1020176</v>
          </cell>
        </row>
        <row r="2174">
          <cell r="A2174">
            <v>10</v>
          </cell>
          <cell r="B2174" t="str">
            <v>PD</v>
          </cell>
          <cell r="C2174" t="str">
            <v>ME</v>
          </cell>
          <cell r="I2174">
            <v>2</v>
          </cell>
          <cell r="K2174">
            <v>1404</v>
          </cell>
          <cell r="L2174">
            <v>1</v>
          </cell>
          <cell r="N2174" t="str">
            <v>C</v>
          </cell>
          <cell r="P2174">
            <v>8240680</v>
          </cell>
        </row>
        <row r="2175">
          <cell r="A2175">
            <v>10</v>
          </cell>
          <cell r="B2175" t="str">
            <v>PD</v>
          </cell>
          <cell r="C2175" t="str">
            <v>ME</v>
          </cell>
          <cell r="I2175">
            <v>2</v>
          </cell>
          <cell r="K2175">
            <v>1407</v>
          </cell>
          <cell r="L2175">
            <v>1</v>
          </cell>
          <cell r="N2175" t="str">
            <v>C</v>
          </cell>
          <cell r="P2175">
            <v>5034811</v>
          </cell>
        </row>
        <row r="2176">
          <cell r="A2176">
            <v>10</v>
          </cell>
          <cell r="B2176" t="str">
            <v>PD</v>
          </cell>
          <cell r="C2176" t="str">
            <v>ME</v>
          </cell>
          <cell r="I2176">
            <v>2</v>
          </cell>
          <cell r="K2176">
            <v>1501</v>
          </cell>
          <cell r="L2176">
            <v>1</v>
          </cell>
          <cell r="N2176" t="str">
            <v>C</v>
          </cell>
          <cell r="P2176">
            <v>1236360</v>
          </cell>
        </row>
        <row r="2177">
          <cell r="A2177">
            <v>10</v>
          </cell>
          <cell r="B2177" t="str">
            <v>PD</v>
          </cell>
          <cell r="C2177" t="str">
            <v>ME</v>
          </cell>
          <cell r="I2177">
            <v>2</v>
          </cell>
          <cell r="K2177">
            <v>1505</v>
          </cell>
          <cell r="L2177">
            <v>1</v>
          </cell>
          <cell r="N2177" t="str">
            <v>C</v>
          </cell>
          <cell r="P2177">
            <v>30424069</v>
          </cell>
        </row>
        <row r="2178">
          <cell r="A2178">
            <v>10</v>
          </cell>
          <cell r="B2178" t="str">
            <v>PD</v>
          </cell>
          <cell r="C2178" t="str">
            <v>ME</v>
          </cell>
          <cell r="I2178">
            <v>2</v>
          </cell>
          <cell r="K2178">
            <v>1506</v>
          </cell>
          <cell r="L2178">
            <v>1</v>
          </cell>
          <cell r="N2178" t="str">
            <v>C</v>
          </cell>
          <cell r="P2178">
            <v>1587242</v>
          </cell>
        </row>
        <row r="2179">
          <cell r="A2179">
            <v>10</v>
          </cell>
          <cell r="B2179" t="str">
            <v>PD</v>
          </cell>
          <cell r="C2179" t="str">
            <v>ME</v>
          </cell>
          <cell r="I2179">
            <v>2</v>
          </cell>
          <cell r="K2179">
            <v>1506</v>
          </cell>
          <cell r="L2179">
            <v>1</v>
          </cell>
          <cell r="N2179" t="str">
            <v>C</v>
          </cell>
          <cell r="P2179">
            <v>137915</v>
          </cell>
        </row>
        <row r="2180">
          <cell r="A2180">
            <v>10</v>
          </cell>
          <cell r="B2180" t="str">
            <v>PD</v>
          </cell>
          <cell r="C2180" t="str">
            <v>ME</v>
          </cell>
          <cell r="I2180">
            <v>2</v>
          </cell>
          <cell r="K2180">
            <v>1507</v>
          </cell>
          <cell r="L2180">
            <v>1</v>
          </cell>
          <cell r="N2180" t="str">
            <v>C</v>
          </cell>
          <cell r="P2180">
            <v>165560593</v>
          </cell>
        </row>
        <row r="2181">
          <cell r="A2181">
            <v>10</v>
          </cell>
          <cell r="B2181" t="str">
            <v>PD</v>
          </cell>
          <cell r="C2181" t="str">
            <v>ME</v>
          </cell>
          <cell r="I2181">
            <v>2</v>
          </cell>
          <cell r="K2181">
            <v>1507</v>
          </cell>
          <cell r="L2181">
            <v>1</v>
          </cell>
          <cell r="N2181" t="str">
            <v>C</v>
          </cell>
          <cell r="P2181">
            <v>214295</v>
          </cell>
        </row>
        <row r="2182">
          <cell r="A2182">
            <v>10</v>
          </cell>
          <cell r="B2182" t="str">
            <v>PD</v>
          </cell>
          <cell r="C2182" t="str">
            <v>ME</v>
          </cell>
          <cell r="I2182">
            <v>2</v>
          </cell>
          <cell r="K2182">
            <v>1508</v>
          </cell>
          <cell r="L2182">
            <v>1</v>
          </cell>
          <cell r="N2182" t="str">
            <v>C</v>
          </cell>
          <cell r="P2182">
            <v>9072037</v>
          </cell>
        </row>
        <row r="2183">
          <cell r="A2183">
            <v>10</v>
          </cell>
          <cell r="B2183" t="str">
            <v>PD</v>
          </cell>
          <cell r="C2183" t="str">
            <v>ME</v>
          </cell>
          <cell r="I2183">
            <v>2</v>
          </cell>
          <cell r="K2183">
            <v>1509</v>
          </cell>
          <cell r="L2183">
            <v>1</v>
          </cell>
          <cell r="N2183" t="str">
            <v>C</v>
          </cell>
          <cell r="P2183">
            <v>257178</v>
          </cell>
        </row>
        <row r="2184">
          <cell r="A2184">
            <v>10</v>
          </cell>
          <cell r="B2184" t="str">
            <v>PD</v>
          </cell>
          <cell r="C2184" t="str">
            <v>ME</v>
          </cell>
          <cell r="I2184">
            <v>2</v>
          </cell>
          <cell r="K2184">
            <v>1511</v>
          </cell>
          <cell r="L2184">
            <v>1</v>
          </cell>
          <cell r="N2184" t="str">
            <v>C</v>
          </cell>
          <cell r="P2184">
            <v>4307485</v>
          </cell>
        </row>
        <row r="2185">
          <cell r="A2185">
            <v>10</v>
          </cell>
          <cell r="B2185" t="str">
            <v>PD</v>
          </cell>
          <cell r="C2185" t="str">
            <v>ME</v>
          </cell>
          <cell r="I2185">
            <v>2</v>
          </cell>
          <cell r="K2185">
            <v>1601</v>
          </cell>
          <cell r="L2185">
            <v>1</v>
          </cell>
          <cell r="N2185" t="str">
            <v>C</v>
          </cell>
          <cell r="P2185">
            <v>22812301</v>
          </cell>
        </row>
        <row r="2186">
          <cell r="A2186">
            <v>10</v>
          </cell>
          <cell r="B2186" t="str">
            <v>PD</v>
          </cell>
          <cell r="C2186" t="str">
            <v>ME</v>
          </cell>
          <cell r="I2186">
            <v>2</v>
          </cell>
          <cell r="K2186">
            <v>2101</v>
          </cell>
          <cell r="L2186">
            <v>2</v>
          </cell>
          <cell r="N2186" t="str">
            <v>C</v>
          </cell>
          <cell r="P2186">
            <v>1071031</v>
          </cell>
        </row>
        <row r="2187">
          <cell r="A2187">
            <v>10</v>
          </cell>
          <cell r="B2187" t="str">
            <v>PD</v>
          </cell>
          <cell r="C2187" t="str">
            <v>ME</v>
          </cell>
          <cell r="I2187">
            <v>2</v>
          </cell>
          <cell r="K2187">
            <v>2102</v>
          </cell>
          <cell r="L2187">
            <v>2</v>
          </cell>
          <cell r="N2187" t="str">
            <v>C</v>
          </cell>
          <cell r="P2187">
            <v>8000</v>
          </cell>
        </row>
        <row r="2188">
          <cell r="A2188">
            <v>10</v>
          </cell>
          <cell r="B2188" t="str">
            <v>PD</v>
          </cell>
          <cell r="C2188" t="str">
            <v>ME</v>
          </cell>
          <cell r="I2188">
            <v>2</v>
          </cell>
          <cell r="K2188">
            <v>2302</v>
          </cell>
          <cell r="L2188">
            <v>2</v>
          </cell>
          <cell r="N2188" t="str">
            <v>C</v>
          </cell>
          <cell r="P2188">
            <v>1094105</v>
          </cell>
        </row>
        <row r="2189">
          <cell r="A2189">
            <v>10</v>
          </cell>
          <cell r="B2189" t="str">
            <v>PD</v>
          </cell>
          <cell r="C2189" t="str">
            <v>ME</v>
          </cell>
          <cell r="I2189">
            <v>2</v>
          </cell>
          <cell r="K2189">
            <v>2303</v>
          </cell>
          <cell r="L2189">
            <v>2</v>
          </cell>
          <cell r="N2189" t="str">
            <v>C</v>
          </cell>
          <cell r="P2189">
            <v>8000</v>
          </cell>
        </row>
        <row r="2190">
          <cell r="A2190">
            <v>10</v>
          </cell>
          <cell r="B2190" t="str">
            <v>PD</v>
          </cell>
          <cell r="C2190" t="str">
            <v>ME</v>
          </cell>
          <cell r="I2190">
            <v>2</v>
          </cell>
          <cell r="K2190">
            <v>2401</v>
          </cell>
          <cell r="L2190">
            <v>2</v>
          </cell>
          <cell r="N2190" t="str">
            <v>C</v>
          </cell>
          <cell r="P2190">
            <v>360000</v>
          </cell>
        </row>
        <row r="2191">
          <cell r="A2191">
            <v>10</v>
          </cell>
          <cell r="B2191" t="str">
            <v>PD</v>
          </cell>
          <cell r="C2191" t="str">
            <v>ME</v>
          </cell>
          <cell r="I2191">
            <v>2</v>
          </cell>
          <cell r="K2191">
            <v>2402</v>
          </cell>
          <cell r="L2191">
            <v>2</v>
          </cell>
          <cell r="N2191" t="str">
            <v>C</v>
          </cell>
          <cell r="P2191">
            <v>250000</v>
          </cell>
        </row>
        <row r="2192">
          <cell r="A2192">
            <v>10</v>
          </cell>
          <cell r="B2192" t="str">
            <v>PD</v>
          </cell>
          <cell r="C2192" t="str">
            <v>ME</v>
          </cell>
          <cell r="I2192">
            <v>2</v>
          </cell>
          <cell r="K2192">
            <v>2403</v>
          </cell>
          <cell r="L2192">
            <v>2</v>
          </cell>
          <cell r="N2192" t="str">
            <v>C</v>
          </cell>
          <cell r="P2192">
            <v>82875</v>
          </cell>
        </row>
        <row r="2193">
          <cell r="A2193">
            <v>10</v>
          </cell>
          <cell r="B2193" t="str">
            <v>PD</v>
          </cell>
          <cell r="C2193" t="str">
            <v>ME</v>
          </cell>
          <cell r="I2193">
            <v>2</v>
          </cell>
          <cell r="K2193">
            <v>2404</v>
          </cell>
          <cell r="L2193">
            <v>2</v>
          </cell>
          <cell r="N2193" t="str">
            <v>C</v>
          </cell>
          <cell r="P2193">
            <v>18500</v>
          </cell>
        </row>
        <row r="2194">
          <cell r="A2194">
            <v>10</v>
          </cell>
          <cell r="B2194" t="str">
            <v>PD</v>
          </cell>
          <cell r="C2194" t="str">
            <v>ME</v>
          </cell>
          <cell r="I2194">
            <v>2</v>
          </cell>
          <cell r="K2194">
            <v>2504</v>
          </cell>
          <cell r="L2194">
            <v>2</v>
          </cell>
          <cell r="N2194" t="str">
            <v>C</v>
          </cell>
          <cell r="P2194">
            <v>117694</v>
          </cell>
        </row>
        <row r="2195">
          <cell r="A2195">
            <v>10</v>
          </cell>
          <cell r="B2195" t="str">
            <v>PD</v>
          </cell>
          <cell r="C2195" t="str">
            <v>ME</v>
          </cell>
          <cell r="I2195">
            <v>2</v>
          </cell>
          <cell r="K2195">
            <v>2602</v>
          </cell>
          <cell r="L2195">
            <v>2</v>
          </cell>
          <cell r="N2195" t="str">
            <v>C</v>
          </cell>
          <cell r="P2195">
            <v>8000</v>
          </cell>
        </row>
        <row r="2196">
          <cell r="A2196">
            <v>10</v>
          </cell>
          <cell r="B2196" t="str">
            <v>PD</v>
          </cell>
          <cell r="C2196" t="str">
            <v>ME</v>
          </cell>
          <cell r="I2196">
            <v>2</v>
          </cell>
          <cell r="K2196">
            <v>2702</v>
          </cell>
          <cell r="L2196">
            <v>2</v>
          </cell>
          <cell r="N2196" t="str">
            <v>C</v>
          </cell>
          <cell r="P2196">
            <v>320000</v>
          </cell>
        </row>
        <row r="2197">
          <cell r="A2197">
            <v>10</v>
          </cell>
          <cell r="B2197" t="str">
            <v>PD</v>
          </cell>
          <cell r="C2197" t="str">
            <v>ME</v>
          </cell>
          <cell r="I2197">
            <v>2</v>
          </cell>
          <cell r="K2197">
            <v>3104</v>
          </cell>
          <cell r="L2197">
            <v>3</v>
          </cell>
          <cell r="N2197" t="str">
            <v>C</v>
          </cell>
          <cell r="P2197">
            <v>110153542</v>
          </cell>
        </row>
        <row r="2198">
          <cell r="A2198">
            <v>10</v>
          </cell>
          <cell r="B2198" t="str">
            <v>PD</v>
          </cell>
          <cell r="C2198" t="str">
            <v>ME</v>
          </cell>
          <cell r="I2198">
            <v>2</v>
          </cell>
          <cell r="K2198">
            <v>3207</v>
          </cell>
          <cell r="L2198">
            <v>3</v>
          </cell>
          <cell r="N2198" t="str">
            <v>C</v>
          </cell>
          <cell r="P2198">
            <v>3000000</v>
          </cell>
        </row>
        <row r="2199">
          <cell r="A2199">
            <v>10</v>
          </cell>
          <cell r="B2199" t="str">
            <v>PD</v>
          </cell>
          <cell r="C2199" t="str">
            <v>ME</v>
          </cell>
          <cell r="I2199">
            <v>2</v>
          </cell>
          <cell r="K2199">
            <v>3305</v>
          </cell>
          <cell r="L2199">
            <v>3</v>
          </cell>
          <cell r="N2199" t="str">
            <v>C</v>
          </cell>
          <cell r="P2199">
            <v>560000</v>
          </cell>
        </row>
        <row r="2200">
          <cell r="A2200">
            <v>10</v>
          </cell>
          <cell r="B2200" t="str">
            <v>PD</v>
          </cell>
          <cell r="C2200" t="str">
            <v>ME</v>
          </cell>
          <cell r="I2200">
            <v>2</v>
          </cell>
          <cell r="K2200">
            <v>3506</v>
          </cell>
          <cell r="L2200">
            <v>3</v>
          </cell>
          <cell r="N2200" t="str">
            <v>C</v>
          </cell>
          <cell r="P2200">
            <v>700000</v>
          </cell>
        </row>
        <row r="2201">
          <cell r="A2201">
            <v>10</v>
          </cell>
          <cell r="B2201" t="str">
            <v>PD</v>
          </cell>
          <cell r="C2201" t="str">
            <v>ME</v>
          </cell>
          <cell r="I2201">
            <v>2</v>
          </cell>
          <cell r="K2201">
            <v>3507</v>
          </cell>
          <cell r="L2201">
            <v>3</v>
          </cell>
          <cell r="N2201" t="str">
            <v>C</v>
          </cell>
          <cell r="P2201">
            <v>1455702</v>
          </cell>
        </row>
        <row r="2202">
          <cell r="A2202">
            <v>10</v>
          </cell>
          <cell r="B2202" t="str">
            <v>PD</v>
          </cell>
          <cell r="C2202" t="str">
            <v>ME</v>
          </cell>
          <cell r="I2202">
            <v>2</v>
          </cell>
          <cell r="K2202">
            <v>5101</v>
          </cell>
          <cell r="L2202">
            <v>5</v>
          </cell>
          <cell r="N2202" t="str">
            <v>I</v>
          </cell>
          <cell r="P2202">
            <v>2067388</v>
          </cell>
        </row>
        <row r="2203">
          <cell r="A2203">
            <v>10</v>
          </cell>
          <cell r="B2203" t="str">
            <v>PD</v>
          </cell>
          <cell r="C2203" t="str">
            <v>ME</v>
          </cell>
          <cell r="I2203">
            <v>2</v>
          </cell>
          <cell r="K2203">
            <v>5102</v>
          </cell>
          <cell r="L2203">
            <v>5</v>
          </cell>
          <cell r="N2203" t="str">
            <v>I</v>
          </cell>
          <cell r="P2203">
            <v>519195</v>
          </cell>
        </row>
        <row r="2204">
          <cell r="A2204">
            <v>10</v>
          </cell>
          <cell r="B2204" t="str">
            <v>PD</v>
          </cell>
          <cell r="C2204" t="str">
            <v>ME</v>
          </cell>
          <cell r="I2204">
            <v>2</v>
          </cell>
          <cell r="K2204">
            <v>5401</v>
          </cell>
          <cell r="L2204">
            <v>5</v>
          </cell>
          <cell r="N2204" t="str">
            <v>I</v>
          </cell>
          <cell r="P2204">
            <v>1579623</v>
          </cell>
        </row>
        <row r="2205">
          <cell r="A2205">
            <v>10</v>
          </cell>
          <cell r="B2205" t="str">
            <v>PD</v>
          </cell>
          <cell r="C2205" t="str">
            <v>ME</v>
          </cell>
          <cell r="I2205">
            <v>2</v>
          </cell>
          <cell r="K2205">
            <v>5402</v>
          </cell>
          <cell r="L2205">
            <v>5</v>
          </cell>
          <cell r="N2205" t="str">
            <v>I</v>
          </cell>
          <cell r="P2205">
            <v>758163</v>
          </cell>
        </row>
        <row r="2206">
          <cell r="A2206">
            <v>10</v>
          </cell>
          <cell r="B2206" t="str">
            <v>PD</v>
          </cell>
          <cell r="C2206" t="str">
            <v>ME</v>
          </cell>
          <cell r="I2206">
            <v>1</v>
          </cell>
          <cell r="K2206">
            <v>1103</v>
          </cell>
          <cell r="L2206">
            <v>1</v>
          </cell>
          <cell r="N2206" t="str">
            <v>C</v>
          </cell>
          <cell r="P2206">
            <v>122594</v>
          </cell>
        </row>
        <row r="2207">
          <cell r="A2207">
            <v>10</v>
          </cell>
          <cell r="B2207" t="str">
            <v>PD</v>
          </cell>
          <cell r="C2207" t="str">
            <v>ME</v>
          </cell>
          <cell r="I2207">
            <v>1</v>
          </cell>
          <cell r="K2207">
            <v>1305</v>
          </cell>
          <cell r="L2207">
            <v>1</v>
          </cell>
          <cell r="N2207" t="str">
            <v>C</v>
          </cell>
          <cell r="P2207">
            <v>9014</v>
          </cell>
        </row>
        <row r="2208">
          <cell r="A2208">
            <v>10</v>
          </cell>
          <cell r="B2208" t="str">
            <v>PD</v>
          </cell>
          <cell r="C2208" t="str">
            <v>ME</v>
          </cell>
          <cell r="I2208">
            <v>1</v>
          </cell>
          <cell r="K2208">
            <v>1306</v>
          </cell>
          <cell r="L2208">
            <v>1</v>
          </cell>
          <cell r="N2208" t="str">
            <v>C</v>
          </cell>
          <cell r="P2208">
            <v>13447</v>
          </cell>
        </row>
        <row r="2209">
          <cell r="A2209">
            <v>10</v>
          </cell>
          <cell r="B2209" t="str">
            <v>PD</v>
          </cell>
          <cell r="C2209" t="str">
            <v>ME</v>
          </cell>
          <cell r="I2209">
            <v>1</v>
          </cell>
          <cell r="K2209">
            <v>1401</v>
          </cell>
          <cell r="L2209">
            <v>1</v>
          </cell>
          <cell r="N2209" t="str">
            <v>C</v>
          </cell>
          <cell r="P2209">
            <v>6883</v>
          </cell>
        </row>
        <row r="2210">
          <cell r="A2210">
            <v>10</v>
          </cell>
          <cell r="B2210" t="str">
            <v>PD</v>
          </cell>
          <cell r="C2210" t="str">
            <v>ME</v>
          </cell>
          <cell r="I2210">
            <v>1</v>
          </cell>
          <cell r="K2210">
            <v>1403</v>
          </cell>
          <cell r="L2210">
            <v>1</v>
          </cell>
          <cell r="N2210" t="str">
            <v>C</v>
          </cell>
          <cell r="P2210">
            <v>5899</v>
          </cell>
        </row>
        <row r="2211">
          <cell r="A2211">
            <v>10</v>
          </cell>
          <cell r="B2211" t="str">
            <v>PD</v>
          </cell>
          <cell r="C2211" t="str">
            <v>ME</v>
          </cell>
          <cell r="I2211">
            <v>1</v>
          </cell>
          <cell r="K2211">
            <v>1507</v>
          </cell>
          <cell r="L2211">
            <v>1</v>
          </cell>
          <cell r="N2211" t="str">
            <v>C</v>
          </cell>
          <cell r="P2211">
            <v>4596</v>
          </cell>
        </row>
        <row r="2212">
          <cell r="A2212">
            <v>10</v>
          </cell>
          <cell r="B2212" t="str">
            <v>PD</v>
          </cell>
          <cell r="C2212" t="str">
            <v>ME</v>
          </cell>
          <cell r="I2212">
            <v>1</v>
          </cell>
          <cell r="K2212">
            <v>1509</v>
          </cell>
          <cell r="L2212">
            <v>1</v>
          </cell>
          <cell r="N2212" t="str">
            <v>C</v>
          </cell>
          <cell r="P2212">
            <v>561031</v>
          </cell>
        </row>
        <row r="2213">
          <cell r="A2213">
            <v>10</v>
          </cell>
          <cell r="B2213" t="str">
            <v>PD</v>
          </cell>
          <cell r="C2213" t="str">
            <v>ME</v>
          </cell>
          <cell r="I2213">
            <v>2</v>
          </cell>
          <cell r="K2213">
            <v>1103</v>
          </cell>
          <cell r="L2213">
            <v>1</v>
          </cell>
          <cell r="N2213" t="str">
            <v>C</v>
          </cell>
          <cell r="P2213">
            <v>950</v>
          </cell>
        </row>
        <row r="2214">
          <cell r="A2214">
            <v>10</v>
          </cell>
          <cell r="B2214" t="str">
            <v>PD</v>
          </cell>
          <cell r="C2214" t="str">
            <v>ME</v>
          </cell>
          <cell r="I2214">
            <v>2</v>
          </cell>
          <cell r="K2214">
            <v>1301</v>
          </cell>
          <cell r="L2214">
            <v>1</v>
          </cell>
          <cell r="N2214" t="str">
            <v>C</v>
          </cell>
          <cell r="P2214">
            <v>931</v>
          </cell>
        </row>
        <row r="2215">
          <cell r="A2215">
            <v>10</v>
          </cell>
          <cell r="B2215" t="str">
            <v>PD</v>
          </cell>
          <cell r="C2215" t="str">
            <v>ME</v>
          </cell>
          <cell r="I2215">
            <v>2</v>
          </cell>
          <cell r="K2215">
            <v>1305</v>
          </cell>
          <cell r="L2215">
            <v>1</v>
          </cell>
          <cell r="N2215" t="str">
            <v>C</v>
          </cell>
          <cell r="P2215">
            <v>616</v>
          </cell>
        </row>
        <row r="2216">
          <cell r="A2216">
            <v>10</v>
          </cell>
          <cell r="B2216" t="str">
            <v>PD</v>
          </cell>
          <cell r="C2216" t="str">
            <v>ME</v>
          </cell>
          <cell r="I2216">
            <v>2</v>
          </cell>
          <cell r="K2216">
            <v>1306</v>
          </cell>
          <cell r="L2216">
            <v>1</v>
          </cell>
          <cell r="N2216" t="str">
            <v>C</v>
          </cell>
          <cell r="P2216">
            <v>310</v>
          </cell>
        </row>
        <row r="2217">
          <cell r="A2217">
            <v>10</v>
          </cell>
          <cell r="B2217" t="str">
            <v>PD</v>
          </cell>
          <cell r="C2217" t="str">
            <v>ME</v>
          </cell>
          <cell r="I2217">
            <v>2</v>
          </cell>
          <cell r="K2217">
            <v>1308</v>
          </cell>
          <cell r="L2217">
            <v>1</v>
          </cell>
          <cell r="N2217" t="str">
            <v>C</v>
          </cell>
          <cell r="P2217">
            <v>5025</v>
          </cell>
        </row>
        <row r="2218">
          <cell r="A2218">
            <v>10</v>
          </cell>
          <cell r="B2218" t="str">
            <v>PD</v>
          </cell>
          <cell r="C2218" t="str">
            <v>ME</v>
          </cell>
          <cell r="I2218">
            <v>2</v>
          </cell>
          <cell r="K2218">
            <v>1316</v>
          </cell>
          <cell r="L2218">
            <v>1</v>
          </cell>
          <cell r="N2218" t="str">
            <v>C</v>
          </cell>
          <cell r="P2218">
            <v>27889</v>
          </cell>
        </row>
        <row r="2219">
          <cell r="A2219">
            <v>10</v>
          </cell>
          <cell r="B2219" t="str">
            <v>PD</v>
          </cell>
          <cell r="C2219" t="str">
            <v>ME</v>
          </cell>
          <cell r="I2219">
            <v>2</v>
          </cell>
          <cell r="K2219">
            <v>1401</v>
          </cell>
          <cell r="L2219">
            <v>1</v>
          </cell>
          <cell r="N2219" t="str">
            <v>C</v>
          </cell>
          <cell r="P2219">
            <v>246</v>
          </cell>
        </row>
        <row r="2220">
          <cell r="A2220">
            <v>10</v>
          </cell>
          <cell r="B2220" t="str">
            <v>PD</v>
          </cell>
          <cell r="C2220" t="str">
            <v>ME</v>
          </cell>
          <cell r="I2220">
            <v>2</v>
          </cell>
          <cell r="K2220">
            <v>1403</v>
          </cell>
          <cell r="L2220">
            <v>1</v>
          </cell>
          <cell r="N2220" t="str">
            <v>C</v>
          </cell>
          <cell r="P2220">
            <v>278</v>
          </cell>
        </row>
        <row r="2221">
          <cell r="A2221">
            <v>10</v>
          </cell>
          <cell r="B2221" t="str">
            <v>PD</v>
          </cell>
          <cell r="C2221" t="str">
            <v>ME</v>
          </cell>
          <cell r="I2221">
            <v>2</v>
          </cell>
          <cell r="K2221">
            <v>1404</v>
          </cell>
          <cell r="L2221">
            <v>1</v>
          </cell>
          <cell r="N2221" t="str">
            <v>C</v>
          </cell>
          <cell r="P2221">
            <v>11546</v>
          </cell>
        </row>
        <row r="2222">
          <cell r="A2222">
            <v>10</v>
          </cell>
          <cell r="B2222" t="str">
            <v>PD</v>
          </cell>
          <cell r="C2222" t="str">
            <v>ME</v>
          </cell>
          <cell r="I2222">
            <v>2</v>
          </cell>
          <cell r="K2222">
            <v>1407</v>
          </cell>
          <cell r="L2222">
            <v>1</v>
          </cell>
          <cell r="N2222" t="str">
            <v>C</v>
          </cell>
          <cell r="P2222">
            <v>931</v>
          </cell>
        </row>
        <row r="2223">
          <cell r="A2223">
            <v>10</v>
          </cell>
          <cell r="B2223" t="str">
            <v>PD</v>
          </cell>
          <cell r="C2223" t="str">
            <v>ME</v>
          </cell>
          <cell r="I2223">
            <v>2</v>
          </cell>
          <cell r="K2223">
            <v>1505</v>
          </cell>
          <cell r="L2223">
            <v>1</v>
          </cell>
          <cell r="N2223" t="str">
            <v>C</v>
          </cell>
          <cell r="P2223">
            <v>5627</v>
          </cell>
        </row>
        <row r="2224">
          <cell r="A2224">
            <v>10</v>
          </cell>
          <cell r="B2224" t="str">
            <v>PD</v>
          </cell>
          <cell r="C2224" t="str">
            <v>ME</v>
          </cell>
          <cell r="I2224">
            <v>2</v>
          </cell>
          <cell r="K2224">
            <v>1507</v>
          </cell>
          <cell r="L2224">
            <v>1</v>
          </cell>
          <cell r="N2224" t="str">
            <v>C</v>
          </cell>
          <cell r="P2224">
            <v>1919</v>
          </cell>
        </row>
        <row r="2225">
          <cell r="A2225">
            <v>10</v>
          </cell>
          <cell r="B2225" t="str">
            <v>PD</v>
          </cell>
          <cell r="C2225" t="str">
            <v>ME</v>
          </cell>
          <cell r="I2225">
            <v>2</v>
          </cell>
          <cell r="K2225">
            <v>1508</v>
          </cell>
          <cell r="L2225">
            <v>1</v>
          </cell>
          <cell r="N2225" t="str">
            <v>C</v>
          </cell>
          <cell r="P2225">
            <v>2471</v>
          </cell>
        </row>
        <row r="2226">
          <cell r="A2226">
            <v>10</v>
          </cell>
          <cell r="B2226" t="str">
            <v>PD</v>
          </cell>
          <cell r="C2226" t="str">
            <v>ME</v>
          </cell>
          <cell r="I2226">
            <v>2</v>
          </cell>
          <cell r="K2226">
            <v>1509</v>
          </cell>
          <cell r="L2226">
            <v>1</v>
          </cell>
          <cell r="N2226" t="str">
            <v>C</v>
          </cell>
          <cell r="P2226">
            <v>13007</v>
          </cell>
        </row>
        <row r="2227">
          <cell r="A2227">
            <v>10</v>
          </cell>
          <cell r="B2227" t="str">
            <v>PD</v>
          </cell>
          <cell r="C2227" t="str">
            <v>ME</v>
          </cell>
          <cell r="I2227">
            <v>2</v>
          </cell>
          <cell r="K2227">
            <v>1601</v>
          </cell>
          <cell r="L2227">
            <v>1</v>
          </cell>
          <cell r="N2227" t="str">
            <v>C</v>
          </cell>
          <cell r="P2227">
            <v>4208</v>
          </cell>
        </row>
        <row r="2228">
          <cell r="A2228">
            <v>10</v>
          </cell>
          <cell r="B2228" t="str">
            <v>PD</v>
          </cell>
          <cell r="C2228" t="str">
            <v>ME</v>
          </cell>
          <cell r="I2228">
            <v>2</v>
          </cell>
          <cell r="K2228">
            <v>2101</v>
          </cell>
          <cell r="L2228">
            <v>2</v>
          </cell>
          <cell r="N2228" t="str">
            <v>C</v>
          </cell>
          <cell r="P2228">
            <v>3278</v>
          </cell>
        </row>
        <row r="2229">
          <cell r="A2229">
            <v>10</v>
          </cell>
          <cell r="B2229" t="str">
            <v>PD</v>
          </cell>
          <cell r="C2229" t="str">
            <v>ME</v>
          </cell>
          <cell r="I2229">
            <v>2</v>
          </cell>
          <cell r="K2229">
            <v>2106</v>
          </cell>
          <cell r="L2229">
            <v>2</v>
          </cell>
          <cell r="N2229" t="str">
            <v>C</v>
          </cell>
          <cell r="P2229">
            <v>100</v>
          </cell>
        </row>
        <row r="2230">
          <cell r="A2230">
            <v>10</v>
          </cell>
          <cell r="B2230" t="str">
            <v>PD</v>
          </cell>
          <cell r="C2230" t="str">
            <v>ME</v>
          </cell>
          <cell r="I2230">
            <v>2</v>
          </cell>
          <cell r="K2230">
            <v>2302</v>
          </cell>
          <cell r="L2230">
            <v>2</v>
          </cell>
          <cell r="N2230" t="str">
            <v>C</v>
          </cell>
          <cell r="P2230">
            <v>1339113</v>
          </cell>
        </row>
        <row r="2231">
          <cell r="A2231">
            <v>10</v>
          </cell>
          <cell r="B2231" t="str">
            <v>PD</v>
          </cell>
          <cell r="C2231" t="str">
            <v>ME</v>
          </cell>
          <cell r="I2231">
            <v>2</v>
          </cell>
          <cell r="K2231">
            <v>2303</v>
          </cell>
          <cell r="L2231">
            <v>2</v>
          </cell>
          <cell r="N2231" t="str">
            <v>C</v>
          </cell>
          <cell r="P2231">
            <v>34020</v>
          </cell>
        </row>
        <row r="2232">
          <cell r="A2232">
            <v>10</v>
          </cell>
          <cell r="B2232" t="str">
            <v>PD</v>
          </cell>
          <cell r="C2232" t="str">
            <v>ME</v>
          </cell>
          <cell r="I2232">
            <v>2</v>
          </cell>
          <cell r="K2232">
            <v>2401</v>
          </cell>
          <cell r="L2232">
            <v>2</v>
          </cell>
          <cell r="N2232" t="str">
            <v>C</v>
          </cell>
          <cell r="P2232">
            <v>113837</v>
          </cell>
        </row>
        <row r="2233">
          <cell r="A2233">
            <v>10</v>
          </cell>
          <cell r="B2233" t="str">
            <v>PD</v>
          </cell>
          <cell r="C2233" t="str">
            <v>ME</v>
          </cell>
          <cell r="I2233">
            <v>2</v>
          </cell>
          <cell r="K2233">
            <v>2403</v>
          </cell>
          <cell r="L2233">
            <v>2</v>
          </cell>
          <cell r="N2233" t="str">
            <v>C</v>
          </cell>
          <cell r="P2233">
            <v>4666</v>
          </cell>
        </row>
        <row r="2234">
          <cell r="A2234">
            <v>10</v>
          </cell>
          <cell r="B2234" t="str">
            <v>PD</v>
          </cell>
          <cell r="C2234" t="str">
            <v>ME</v>
          </cell>
          <cell r="I2234">
            <v>2</v>
          </cell>
          <cell r="K2234">
            <v>2404</v>
          </cell>
          <cell r="L2234">
            <v>2</v>
          </cell>
          <cell r="N2234" t="str">
            <v>C</v>
          </cell>
          <cell r="P2234">
            <v>318442</v>
          </cell>
        </row>
        <row r="2235">
          <cell r="A2235">
            <v>10</v>
          </cell>
          <cell r="B2235" t="str">
            <v>PD</v>
          </cell>
          <cell r="C2235" t="str">
            <v>ME</v>
          </cell>
          <cell r="I2235">
            <v>2</v>
          </cell>
          <cell r="K2235">
            <v>2501</v>
          </cell>
          <cell r="L2235">
            <v>2</v>
          </cell>
          <cell r="N2235" t="str">
            <v>C</v>
          </cell>
          <cell r="P2235">
            <v>178130</v>
          </cell>
        </row>
        <row r="2236">
          <cell r="A2236">
            <v>10</v>
          </cell>
          <cell r="B2236" t="str">
            <v>PD</v>
          </cell>
          <cell r="C2236" t="str">
            <v>ME</v>
          </cell>
          <cell r="I2236">
            <v>2</v>
          </cell>
          <cell r="K2236">
            <v>2504</v>
          </cell>
          <cell r="L2236">
            <v>2</v>
          </cell>
          <cell r="N2236" t="str">
            <v>C</v>
          </cell>
          <cell r="P2236">
            <v>1540</v>
          </cell>
        </row>
        <row r="2237">
          <cell r="A2237">
            <v>10</v>
          </cell>
          <cell r="B2237" t="str">
            <v>PD</v>
          </cell>
          <cell r="C2237" t="str">
            <v>ME</v>
          </cell>
          <cell r="I2237">
            <v>2</v>
          </cell>
          <cell r="K2237">
            <v>2505</v>
          </cell>
          <cell r="L2237">
            <v>2</v>
          </cell>
          <cell r="N2237" t="str">
            <v>C</v>
          </cell>
          <cell r="P2237">
            <v>144298</v>
          </cell>
        </row>
        <row r="2238">
          <cell r="A2238">
            <v>10</v>
          </cell>
          <cell r="B2238" t="str">
            <v>PD</v>
          </cell>
          <cell r="C2238" t="str">
            <v>ME</v>
          </cell>
          <cell r="I2238">
            <v>2</v>
          </cell>
          <cell r="K2238">
            <v>3301</v>
          </cell>
          <cell r="L2238">
            <v>3</v>
          </cell>
          <cell r="N2238" t="str">
            <v>C</v>
          </cell>
          <cell r="P2238">
            <v>150000</v>
          </cell>
        </row>
        <row r="2239">
          <cell r="A2239">
            <v>10</v>
          </cell>
          <cell r="B2239" t="str">
            <v>PD</v>
          </cell>
          <cell r="C2239" t="str">
            <v>ME</v>
          </cell>
          <cell r="I2239">
            <v>2</v>
          </cell>
          <cell r="K2239">
            <v>3305</v>
          </cell>
          <cell r="L2239">
            <v>3</v>
          </cell>
          <cell r="N2239" t="str">
            <v>C</v>
          </cell>
          <cell r="P2239">
            <v>3421500</v>
          </cell>
        </row>
        <row r="2240">
          <cell r="A2240">
            <v>10</v>
          </cell>
          <cell r="B2240" t="str">
            <v>PD</v>
          </cell>
          <cell r="C2240" t="str">
            <v>ME</v>
          </cell>
          <cell r="I2240">
            <v>2</v>
          </cell>
          <cell r="K2240">
            <v>3503</v>
          </cell>
          <cell r="L2240">
            <v>3</v>
          </cell>
          <cell r="N2240" t="str">
            <v>C</v>
          </cell>
          <cell r="P2240">
            <v>867745</v>
          </cell>
        </row>
        <row r="2241">
          <cell r="A2241">
            <v>10</v>
          </cell>
          <cell r="B2241" t="str">
            <v>PD</v>
          </cell>
          <cell r="C2241" t="str">
            <v>ME</v>
          </cell>
          <cell r="I2241">
            <v>2</v>
          </cell>
          <cell r="K2241">
            <v>5207</v>
          </cell>
          <cell r="L2241">
            <v>5</v>
          </cell>
          <cell r="N2241" t="str">
            <v>I</v>
          </cell>
          <cell r="P2241">
            <v>15944403</v>
          </cell>
        </row>
        <row r="2242">
          <cell r="A2242">
            <v>10</v>
          </cell>
          <cell r="B2242" t="str">
            <v>PD</v>
          </cell>
          <cell r="C2242" t="str">
            <v>ME</v>
          </cell>
          <cell r="I2242">
            <v>3</v>
          </cell>
          <cell r="K2242">
            <v>5207</v>
          </cell>
          <cell r="L2242">
            <v>5</v>
          </cell>
          <cell r="N2242" t="str">
            <v>I</v>
          </cell>
          <cell r="P2242">
            <v>202805597</v>
          </cell>
        </row>
        <row r="2243">
          <cell r="A2243">
            <v>10</v>
          </cell>
          <cell r="B2243" t="str">
            <v>PD</v>
          </cell>
          <cell r="C2243" t="str">
            <v>ME</v>
          </cell>
          <cell r="I2243">
            <v>2</v>
          </cell>
          <cell r="K2243">
            <v>5103</v>
          </cell>
          <cell r="L2243">
            <v>5</v>
          </cell>
          <cell r="N2243" t="str">
            <v>I</v>
          </cell>
          <cell r="P2243">
            <v>70000</v>
          </cell>
        </row>
        <row r="2244">
          <cell r="A2244">
            <v>10</v>
          </cell>
          <cell r="B2244" t="str">
            <v>PD</v>
          </cell>
          <cell r="C2244" t="str">
            <v>ME</v>
          </cell>
          <cell r="I2244">
            <v>2</v>
          </cell>
          <cell r="K2244">
            <v>5205</v>
          </cell>
          <cell r="L2244">
            <v>5</v>
          </cell>
          <cell r="N2244" t="str">
            <v>I</v>
          </cell>
          <cell r="P2244">
            <v>1218149</v>
          </cell>
        </row>
        <row r="2245">
          <cell r="A2245">
            <v>10</v>
          </cell>
          <cell r="B2245" t="str">
            <v>PD</v>
          </cell>
          <cell r="C2245" t="str">
            <v>ME</v>
          </cell>
          <cell r="I2245">
            <v>2</v>
          </cell>
          <cell r="K2245">
            <v>5206</v>
          </cell>
          <cell r="L2245">
            <v>5</v>
          </cell>
          <cell r="N2245" t="str">
            <v>I</v>
          </cell>
          <cell r="P2245">
            <v>270000</v>
          </cell>
        </row>
        <row r="2246">
          <cell r="A2246">
            <v>10</v>
          </cell>
          <cell r="B2246" t="str">
            <v>PD</v>
          </cell>
          <cell r="C2246" t="str">
            <v>ME</v>
          </cell>
          <cell r="I2246">
            <v>2</v>
          </cell>
          <cell r="K2246">
            <v>5401</v>
          </cell>
          <cell r="L2246">
            <v>5</v>
          </cell>
          <cell r="N2246" t="str">
            <v>I</v>
          </cell>
          <cell r="P2246">
            <v>1458177</v>
          </cell>
        </row>
        <row r="2247">
          <cell r="A2247">
            <v>10</v>
          </cell>
          <cell r="B2247" t="str">
            <v>PD</v>
          </cell>
          <cell r="C2247" t="str">
            <v>ME</v>
          </cell>
          <cell r="I2247">
            <v>2</v>
          </cell>
          <cell r="K2247">
            <v>5501</v>
          </cell>
          <cell r="L2247">
            <v>5</v>
          </cell>
          <cell r="N2247" t="str">
            <v>I</v>
          </cell>
          <cell r="P2247">
            <v>24000</v>
          </cell>
        </row>
        <row r="2248">
          <cell r="A2248">
            <v>10</v>
          </cell>
          <cell r="B2248" t="str">
            <v>PD</v>
          </cell>
          <cell r="C2248" t="str">
            <v>ME</v>
          </cell>
          <cell r="I2248">
            <v>2</v>
          </cell>
          <cell r="K2248">
            <v>5502</v>
          </cell>
          <cell r="L2248">
            <v>5</v>
          </cell>
          <cell r="N2248" t="str">
            <v>I</v>
          </cell>
          <cell r="P2248">
            <v>2935042</v>
          </cell>
        </row>
        <row r="2249">
          <cell r="A2249">
            <v>10</v>
          </cell>
          <cell r="B2249" t="str">
            <v>PD</v>
          </cell>
          <cell r="C2249" t="str">
            <v>ME</v>
          </cell>
          <cell r="I2249">
            <v>2</v>
          </cell>
          <cell r="K2249">
            <v>3302</v>
          </cell>
          <cell r="L2249">
            <v>3</v>
          </cell>
          <cell r="N2249" t="str">
            <v>C</v>
          </cell>
          <cell r="P2249">
            <v>10513782</v>
          </cell>
        </row>
        <row r="2250">
          <cell r="A2250">
            <v>10</v>
          </cell>
          <cell r="B2250" t="str">
            <v>PD</v>
          </cell>
          <cell r="C2250" t="str">
            <v>ME</v>
          </cell>
          <cell r="I2250">
            <v>2</v>
          </cell>
          <cell r="K2250">
            <v>5101</v>
          </cell>
          <cell r="L2250">
            <v>5</v>
          </cell>
          <cell r="N2250" t="str">
            <v>I</v>
          </cell>
          <cell r="P2250">
            <v>25000</v>
          </cell>
        </row>
        <row r="2251">
          <cell r="A2251">
            <v>10</v>
          </cell>
          <cell r="B2251" t="str">
            <v>PD</v>
          </cell>
          <cell r="C2251" t="str">
            <v>ME</v>
          </cell>
          <cell r="I2251">
            <v>2</v>
          </cell>
          <cell r="K2251">
            <v>5103</v>
          </cell>
          <cell r="L2251">
            <v>5</v>
          </cell>
          <cell r="N2251" t="str">
            <v>I</v>
          </cell>
          <cell r="P2251">
            <v>75000</v>
          </cell>
        </row>
        <row r="2252">
          <cell r="A2252">
            <v>10</v>
          </cell>
          <cell r="B2252" t="str">
            <v>PD</v>
          </cell>
          <cell r="C2252" t="str">
            <v>ME</v>
          </cell>
          <cell r="I2252">
            <v>1</v>
          </cell>
          <cell r="K2252">
            <v>1103</v>
          </cell>
          <cell r="L2252">
            <v>1</v>
          </cell>
          <cell r="N2252" t="str">
            <v>C</v>
          </cell>
          <cell r="P2252">
            <v>165959705</v>
          </cell>
        </row>
        <row r="2253">
          <cell r="A2253">
            <v>10</v>
          </cell>
          <cell r="B2253" t="str">
            <v>PD</v>
          </cell>
          <cell r="C2253" t="str">
            <v>ME</v>
          </cell>
          <cell r="I2253">
            <v>1</v>
          </cell>
          <cell r="K2253">
            <v>1305</v>
          </cell>
          <cell r="L2253">
            <v>1</v>
          </cell>
          <cell r="N2253" t="str">
            <v>C</v>
          </cell>
          <cell r="P2253">
            <v>12044317</v>
          </cell>
        </row>
        <row r="2254">
          <cell r="A2254">
            <v>10</v>
          </cell>
          <cell r="B2254" t="str">
            <v>PD</v>
          </cell>
          <cell r="C2254" t="str">
            <v>ME</v>
          </cell>
          <cell r="I2254">
            <v>1</v>
          </cell>
          <cell r="K2254">
            <v>1306</v>
          </cell>
          <cell r="L2254">
            <v>1</v>
          </cell>
          <cell r="N2254" t="str">
            <v>C</v>
          </cell>
          <cell r="P2254">
            <v>17967176</v>
          </cell>
        </row>
        <row r="2255">
          <cell r="A2255">
            <v>10</v>
          </cell>
          <cell r="B2255" t="str">
            <v>PD</v>
          </cell>
          <cell r="C2255" t="str">
            <v>ME</v>
          </cell>
          <cell r="I2255">
            <v>1</v>
          </cell>
          <cell r="K2255">
            <v>1401</v>
          </cell>
          <cell r="L2255">
            <v>1</v>
          </cell>
          <cell r="N2255" t="str">
            <v>C</v>
          </cell>
          <cell r="P2255">
            <v>9317187</v>
          </cell>
        </row>
        <row r="2256">
          <cell r="A2256">
            <v>10</v>
          </cell>
          <cell r="B2256" t="str">
            <v>PD</v>
          </cell>
          <cell r="C2256" t="str">
            <v>ME</v>
          </cell>
          <cell r="I2256">
            <v>1</v>
          </cell>
          <cell r="K2256">
            <v>1403</v>
          </cell>
          <cell r="L2256">
            <v>1</v>
          </cell>
          <cell r="N2256" t="str">
            <v>C</v>
          </cell>
          <cell r="P2256">
            <v>7986160</v>
          </cell>
        </row>
        <row r="2257">
          <cell r="A2257">
            <v>10</v>
          </cell>
          <cell r="B2257" t="str">
            <v>PD</v>
          </cell>
          <cell r="C2257" t="str">
            <v>ME</v>
          </cell>
          <cell r="I2257">
            <v>1</v>
          </cell>
          <cell r="K2257">
            <v>1501</v>
          </cell>
          <cell r="L2257">
            <v>1</v>
          </cell>
          <cell r="N2257" t="str">
            <v>C</v>
          </cell>
          <cell r="P2257">
            <v>55974395</v>
          </cell>
        </row>
        <row r="2258">
          <cell r="A2258">
            <v>10</v>
          </cell>
          <cell r="B2258" t="str">
            <v>PD</v>
          </cell>
          <cell r="C2258" t="str">
            <v>ME</v>
          </cell>
          <cell r="I2258">
            <v>1</v>
          </cell>
          <cell r="K2258">
            <v>1506</v>
          </cell>
          <cell r="L2258">
            <v>1</v>
          </cell>
          <cell r="N2258" t="str">
            <v>C</v>
          </cell>
          <cell r="P2258">
            <v>25336579</v>
          </cell>
        </row>
        <row r="2259">
          <cell r="A2259">
            <v>10</v>
          </cell>
          <cell r="B2259" t="str">
            <v>PD</v>
          </cell>
          <cell r="C2259" t="str">
            <v>ME</v>
          </cell>
          <cell r="I2259">
            <v>1</v>
          </cell>
          <cell r="K2259">
            <v>1506</v>
          </cell>
          <cell r="L2259">
            <v>1</v>
          </cell>
          <cell r="N2259" t="str">
            <v>C</v>
          </cell>
          <cell r="P2259">
            <v>9545992</v>
          </cell>
        </row>
        <row r="2260">
          <cell r="A2260">
            <v>10</v>
          </cell>
          <cell r="B2260" t="str">
            <v>PD</v>
          </cell>
          <cell r="C2260" t="str">
            <v>ME</v>
          </cell>
          <cell r="I2260">
            <v>1</v>
          </cell>
          <cell r="K2260">
            <v>1507</v>
          </cell>
          <cell r="L2260">
            <v>1</v>
          </cell>
          <cell r="N2260" t="str">
            <v>C</v>
          </cell>
          <cell r="P2260">
            <v>36245918</v>
          </cell>
        </row>
        <row r="2261">
          <cell r="A2261">
            <v>10</v>
          </cell>
          <cell r="B2261" t="str">
            <v>PD</v>
          </cell>
          <cell r="C2261" t="str">
            <v>ME</v>
          </cell>
          <cell r="I2261">
            <v>1</v>
          </cell>
          <cell r="K2261">
            <v>1509</v>
          </cell>
          <cell r="L2261">
            <v>1</v>
          </cell>
          <cell r="N2261" t="str">
            <v>C</v>
          </cell>
          <cell r="P2261">
            <v>8859427</v>
          </cell>
        </row>
        <row r="2262">
          <cell r="A2262">
            <v>10</v>
          </cell>
          <cell r="B2262" t="str">
            <v>PD</v>
          </cell>
          <cell r="C2262" t="str">
            <v>ME</v>
          </cell>
          <cell r="I2262">
            <v>1</v>
          </cell>
          <cell r="K2262">
            <v>3104</v>
          </cell>
          <cell r="L2262">
            <v>3</v>
          </cell>
          <cell r="N2262" t="str">
            <v>C</v>
          </cell>
          <cell r="P2262">
            <v>101311832</v>
          </cell>
        </row>
        <row r="2263">
          <cell r="A2263">
            <v>10</v>
          </cell>
          <cell r="B2263" t="str">
            <v>PD</v>
          </cell>
          <cell r="C2263" t="str">
            <v>ME</v>
          </cell>
          <cell r="I2263">
            <v>2</v>
          </cell>
          <cell r="K2263">
            <v>1103</v>
          </cell>
          <cell r="L2263">
            <v>1</v>
          </cell>
          <cell r="N2263" t="str">
            <v>C</v>
          </cell>
          <cell r="P2263">
            <v>1286424</v>
          </cell>
        </row>
        <row r="2264">
          <cell r="A2264">
            <v>10</v>
          </cell>
          <cell r="B2264" t="str">
            <v>PD</v>
          </cell>
          <cell r="C2264" t="str">
            <v>ME</v>
          </cell>
          <cell r="I2264">
            <v>2</v>
          </cell>
          <cell r="K2264">
            <v>1301</v>
          </cell>
          <cell r="L2264">
            <v>1</v>
          </cell>
          <cell r="N2264" t="str">
            <v>C</v>
          </cell>
          <cell r="P2264">
            <v>1652819</v>
          </cell>
        </row>
        <row r="2265">
          <cell r="A2265">
            <v>10</v>
          </cell>
          <cell r="B2265" t="str">
            <v>PD</v>
          </cell>
          <cell r="C2265" t="str">
            <v>ME</v>
          </cell>
          <cell r="I2265">
            <v>2</v>
          </cell>
          <cell r="K2265">
            <v>1305</v>
          </cell>
          <cell r="L2265">
            <v>1</v>
          </cell>
          <cell r="N2265" t="str">
            <v>C</v>
          </cell>
          <cell r="P2265">
            <v>822636</v>
          </cell>
        </row>
        <row r="2266">
          <cell r="A2266">
            <v>10</v>
          </cell>
          <cell r="B2266" t="str">
            <v>PD</v>
          </cell>
          <cell r="C2266" t="str">
            <v>ME</v>
          </cell>
          <cell r="I2266">
            <v>2</v>
          </cell>
          <cell r="K2266">
            <v>1306</v>
          </cell>
          <cell r="L2266">
            <v>1</v>
          </cell>
          <cell r="N2266" t="str">
            <v>C</v>
          </cell>
          <cell r="P2266">
            <v>414185</v>
          </cell>
        </row>
        <row r="2267">
          <cell r="A2267">
            <v>10</v>
          </cell>
          <cell r="B2267" t="str">
            <v>PD</v>
          </cell>
          <cell r="C2267" t="str">
            <v>ME</v>
          </cell>
          <cell r="I2267">
            <v>2</v>
          </cell>
          <cell r="K2267">
            <v>1308</v>
          </cell>
          <cell r="L2267">
            <v>1</v>
          </cell>
          <cell r="N2267" t="str">
            <v>C</v>
          </cell>
          <cell r="P2267">
            <v>134948</v>
          </cell>
        </row>
        <row r="2268">
          <cell r="A2268">
            <v>10</v>
          </cell>
          <cell r="B2268" t="str">
            <v>PD</v>
          </cell>
          <cell r="C2268" t="str">
            <v>ME</v>
          </cell>
          <cell r="I2268">
            <v>2</v>
          </cell>
          <cell r="K2268">
            <v>1316</v>
          </cell>
          <cell r="L2268">
            <v>1</v>
          </cell>
          <cell r="N2268" t="str">
            <v>C</v>
          </cell>
          <cell r="P2268">
            <v>10841015</v>
          </cell>
        </row>
        <row r="2269">
          <cell r="A2269">
            <v>10</v>
          </cell>
          <cell r="B2269" t="str">
            <v>PD</v>
          </cell>
          <cell r="C2269" t="str">
            <v>ME</v>
          </cell>
          <cell r="I2269">
            <v>2</v>
          </cell>
          <cell r="K2269">
            <v>1319</v>
          </cell>
          <cell r="L2269">
            <v>1</v>
          </cell>
          <cell r="N2269" t="str">
            <v>C</v>
          </cell>
          <cell r="P2269">
            <v>53330115</v>
          </cell>
        </row>
        <row r="2270">
          <cell r="A2270">
            <v>10</v>
          </cell>
          <cell r="B2270" t="str">
            <v>PD</v>
          </cell>
          <cell r="C2270" t="str">
            <v>ME</v>
          </cell>
          <cell r="I2270">
            <v>2</v>
          </cell>
          <cell r="K2270">
            <v>1325</v>
          </cell>
          <cell r="L2270">
            <v>1</v>
          </cell>
          <cell r="N2270" t="str">
            <v>C</v>
          </cell>
          <cell r="P2270">
            <v>1512797</v>
          </cell>
        </row>
        <row r="2271">
          <cell r="A2271">
            <v>10</v>
          </cell>
          <cell r="B2271" t="str">
            <v>PD</v>
          </cell>
          <cell r="C2271" t="str">
            <v>ME</v>
          </cell>
          <cell r="I2271">
            <v>2</v>
          </cell>
          <cell r="K2271">
            <v>1326</v>
          </cell>
          <cell r="L2271">
            <v>1</v>
          </cell>
          <cell r="N2271" t="str">
            <v>C</v>
          </cell>
          <cell r="P2271">
            <v>3799683</v>
          </cell>
        </row>
        <row r="2272">
          <cell r="A2272">
            <v>10</v>
          </cell>
          <cell r="B2272" t="str">
            <v>PD</v>
          </cell>
          <cell r="C2272" t="str">
            <v>ME</v>
          </cell>
          <cell r="I2272">
            <v>2</v>
          </cell>
          <cell r="K2272">
            <v>1401</v>
          </cell>
          <cell r="L2272">
            <v>1</v>
          </cell>
          <cell r="N2272" t="str">
            <v>C</v>
          </cell>
          <cell r="P2272">
            <v>332915</v>
          </cell>
        </row>
        <row r="2273">
          <cell r="A2273">
            <v>10</v>
          </cell>
          <cell r="B2273" t="str">
            <v>PD</v>
          </cell>
          <cell r="C2273" t="str">
            <v>ME</v>
          </cell>
          <cell r="I2273">
            <v>2</v>
          </cell>
          <cell r="K2273">
            <v>1403</v>
          </cell>
          <cell r="L2273">
            <v>1</v>
          </cell>
          <cell r="N2273" t="str">
            <v>C</v>
          </cell>
          <cell r="P2273">
            <v>376146</v>
          </cell>
        </row>
        <row r="2274">
          <cell r="A2274">
            <v>10</v>
          </cell>
          <cell r="B2274" t="str">
            <v>PD</v>
          </cell>
          <cell r="C2274" t="str">
            <v>ME</v>
          </cell>
          <cell r="I2274">
            <v>2</v>
          </cell>
          <cell r="K2274">
            <v>1404</v>
          </cell>
          <cell r="L2274">
            <v>1</v>
          </cell>
          <cell r="N2274" t="str">
            <v>C</v>
          </cell>
          <cell r="P2274">
            <v>3124921</v>
          </cell>
        </row>
        <row r="2275">
          <cell r="A2275">
            <v>10</v>
          </cell>
          <cell r="B2275" t="str">
            <v>PD</v>
          </cell>
          <cell r="C2275" t="str">
            <v>ME</v>
          </cell>
          <cell r="I2275">
            <v>2</v>
          </cell>
          <cell r="K2275">
            <v>1407</v>
          </cell>
          <cell r="L2275">
            <v>1</v>
          </cell>
          <cell r="N2275" t="str">
            <v>C</v>
          </cell>
          <cell r="P2275">
            <v>1652819</v>
          </cell>
        </row>
        <row r="2276">
          <cell r="A2276">
            <v>10</v>
          </cell>
          <cell r="B2276" t="str">
            <v>PD</v>
          </cell>
          <cell r="C2276" t="str">
            <v>ME</v>
          </cell>
          <cell r="I2276">
            <v>2</v>
          </cell>
          <cell r="K2276">
            <v>1501</v>
          </cell>
          <cell r="L2276">
            <v>1</v>
          </cell>
          <cell r="N2276" t="str">
            <v>C</v>
          </cell>
          <cell r="P2276">
            <v>446589</v>
          </cell>
        </row>
        <row r="2277">
          <cell r="A2277">
            <v>10</v>
          </cell>
          <cell r="B2277" t="str">
            <v>PD</v>
          </cell>
          <cell r="C2277" t="str">
            <v>ME</v>
          </cell>
          <cell r="I2277">
            <v>2</v>
          </cell>
          <cell r="K2277">
            <v>1505</v>
          </cell>
          <cell r="L2277">
            <v>1</v>
          </cell>
          <cell r="N2277" t="str">
            <v>C</v>
          </cell>
          <cell r="P2277">
            <v>9987557</v>
          </cell>
        </row>
        <row r="2278">
          <cell r="A2278">
            <v>10</v>
          </cell>
          <cell r="B2278" t="str">
            <v>PD</v>
          </cell>
          <cell r="C2278" t="str">
            <v>ME</v>
          </cell>
          <cell r="I2278">
            <v>2</v>
          </cell>
          <cell r="K2278">
            <v>1506</v>
          </cell>
          <cell r="L2278">
            <v>1</v>
          </cell>
          <cell r="N2278" t="str">
            <v>C</v>
          </cell>
          <cell r="P2278">
            <v>517073</v>
          </cell>
        </row>
        <row r="2279">
          <cell r="A2279">
            <v>10</v>
          </cell>
          <cell r="B2279" t="str">
            <v>PD</v>
          </cell>
          <cell r="C2279" t="str">
            <v>ME</v>
          </cell>
          <cell r="I2279">
            <v>2</v>
          </cell>
          <cell r="K2279">
            <v>1506</v>
          </cell>
          <cell r="L2279">
            <v>1</v>
          </cell>
          <cell r="N2279" t="str">
            <v>C</v>
          </cell>
          <cell r="P2279">
            <v>44955</v>
          </cell>
        </row>
        <row r="2280">
          <cell r="A2280">
            <v>10</v>
          </cell>
          <cell r="B2280" t="str">
            <v>PD</v>
          </cell>
          <cell r="C2280" t="str">
            <v>ME</v>
          </cell>
          <cell r="I2280">
            <v>2</v>
          </cell>
          <cell r="K2280">
            <v>1507</v>
          </cell>
          <cell r="L2280">
            <v>1</v>
          </cell>
          <cell r="N2280" t="str">
            <v>C</v>
          </cell>
          <cell r="P2280">
            <v>15129087</v>
          </cell>
        </row>
        <row r="2281">
          <cell r="A2281">
            <v>10</v>
          </cell>
          <cell r="B2281" t="str">
            <v>PD</v>
          </cell>
          <cell r="C2281" t="str">
            <v>ME</v>
          </cell>
          <cell r="I2281">
            <v>2</v>
          </cell>
          <cell r="K2281">
            <v>1507</v>
          </cell>
          <cell r="L2281">
            <v>1</v>
          </cell>
          <cell r="N2281" t="str">
            <v>C</v>
          </cell>
          <cell r="P2281">
            <v>1667775</v>
          </cell>
        </row>
        <row r="2282">
          <cell r="A2282">
            <v>10</v>
          </cell>
          <cell r="B2282" t="str">
            <v>PD</v>
          </cell>
          <cell r="C2282" t="str">
            <v>ME</v>
          </cell>
          <cell r="I2282">
            <v>2</v>
          </cell>
          <cell r="K2282">
            <v>1508</v>
          </cell>
          <cell r="L2282">
            <v>1</v>
          </cell>
          <cell r="N2282" t="str">
            <v>C</v>
          </cell>
          <cell r="P2282">
            <v>3344923</v>
          </cell>
        </row>
        <row r="2283">
          <cell r="A2283">
            <v>10</v>
          </cell>
          <cell r="B2283" t="str">
            <v>PD</v>
          </cell>
          <cell r="C2283" t="str">
            <v>ME</v>
          </cell>
          <cell r="I2283">
            <v>2</v>
          </cell>
          <cell r="K2283">
            <v>1509</v>
          </cell>
          <cell r="L2283">
            <v>1</v>
          </cell>
          <cell r="N2283" t="str">
            <v>C</v>
          </cell>
          <cell r="P2283">
            <v>205393</v>
          </cell>
        </row>
        <row r="2284">
          <cell r="A2284">
            <v>10</v>
          </cell>
          <cell r="B2284" t="str">
            <v>PD</v>
          </cell>
          <cell r="C2284" t="str">
            <v>ME</v>
          </cell>
          <cell r="I2284">
            <v>2</v>
          </cell>
          <cell r="K2284">
            <v>1511</v>
          </cell>
          <cell r="L2284">
            <v>1</v>
          </cell>
          <cell r="N2284" t="str">
            <v>C</v>
          </cell>
          <cell r="P2284">
            <v>1402863</v>
          </cell>
        </row>
        <row r="2285">
          <cell r="A2285">
            <v>10</v>
          </cell>
          <cell r="B2285" t="str">
            <v>PD</v>
          </cell>
          <cell r="C2285" t="str">
            <v>ME</v>
          </cell>
          <cell r="I2285">
            <v>2</v>
          </cell>
          <cell r="K2285">
            <v>1601</v>
          </cell>
          <cell r="L2285">
            <v>1</v>
          </cell>
          <cell r="N2285" t="str">
            <v>C</v>
          </cell>
          <cell r="P2285">
            <v>7469440</v>
          </cell>
        </row>
        <row r="2286">
          <cell r="A2286">
            <v>10</v>
          </cell>
          <cell r="B2286" t="str">
            <v>PD</v>
          </cell>
          <cell r="C2286" t="str">
            <v>ME</v>
          </cell>
          <cell r="I2286">
            <v>2</v>
          </cell>
          <cell r="K2286">
            <v>2102</v>
          </cell>
          <cell r="L2286">
            <v>2</v>
          </cell>
          <cell r="N2286" t="str">
            <v>C</v>
          </cell>
          <cell r="P2286">
            <v>1766122</v>
          </cell>
        </row>
        <row r="2287">
          <cell r="A2287">
            <v>10</v>
          </cell>
          <cell r="B2287" t="str">
            <v>PD</v>
          </cell>
          <cell r="C2287" t="str">
            <v>ME</v>
          </cell>
          <cell r="I2287">
            <v>2</v>
          </cell>
          <cell r="K2287">
            <v>2302</v>
          </cell>
          <cell r="L2287">
            <v>2</v>
          </cell>
          <cell r="N2287" t="str">
            <v>C</v>
          </cell>
          <cell r="P2287">
            <v>142084134</v>
          </cell>
        </row>
        <row r="2288">
          <cell r="A2288">
            <v>10</v>
          </cell>
          <cell r="B2288" t="str">
            <v>PD</v>
          </cell>
          <cell r="C2288" t="str">
            <v>ME</v>
          </cell>
          <cell r="I2288">
            <v>2</v>
          </cell>
          <cell r="K2288">
            <v>2303</v>
          </cell>
          <cell r="L2288">
            <v>2</v>
          </cell>
          <cell r="N2288" t="str">
            <v>C</v>
          </cell>
          <cell r="P2288">
            <v>10962</v>
          </cell>
        </row>
        <row r="2289">
          <cell r="A2289">
            <v>10</v>
          </cell>
          <cell r="B2289" t="str">
            <v>PD</v>
          </cell>
          <cell r="C2289" t="str">
            <v>ME</v>
          </cell>
          <cell r="I2289">
            <v>2</v>
          </cell>
          <cell r="K2289">
            <v>2401</v>
          </cell>
          <cell r="L2289">
            <v>2</v>
          </cell>
          <cell r="N2289" t="str">
            <v>C</v>
          </cell>
          <cell r="P2289">
            <v>29391633</v>
          </cell>
        </row>
        <row r="2290">
          <cell r="A2290">
            <v>10</v>
          </cell>
          <cell r="B2290" t="str">
            <v>PD</v>
          </cell>
          <cell r="C2290" t="str">
            <v>ME</v>
          </cell>
          <cell r="I2290">
            <v>2</v>
          </cell>
          <cell r="K2290">
            <v>2404</v>
          </cell>
          <cell r="L2290">
            <v>2</v>
          </cell>
          <cell r="N2290" t="str">
            <v>C</v>
          </cell>
          <cell r="P2290">
            <v>106412665</v>
          </cell>
        </row>
        <row r="2291">
          <cell r="A2291">
            <v>10</v>
          </cell>
          <cell r="B2291" t="str">
            <v>PD</v>
          </cell>
          <cell r="C2291" t="str">
            <v>ME</v>
          </cell>
          <cell r="I2291">
            <v>2</v>
          </cell>
          <cell r="K2291">
            <v>2501</v>
          </cell>
          <cell r="L2291">
            <v>2</v>
          </cell>
          <cell r="N2291" t="str">
            <v>C</v>
          </cell>
          <cell r="P2291">
            <v>41390</v>
          </cell>
        </row>
        <row r="2292">
          <cell r="A2292">
            <v>10</v>
          </cell>
          <cell r="B2292" t="str">
            <v>PD</v>
          </cell>
          <cell r="C2292" t="str">
            <v>ME</v>
          </cell>
          <cell r="I2292">
            <v>2</v>
          </cell>
          <cell r="K2292">
            <v>2601</v>
          </cell>
          <cell r="L2292">
            <v>2</v>
          </cell>
          <cell r="N2292" t="str">
            <v>C</v>
          </cell>
          <cell r="P2292">
            <v>8759081</v>
          </cell>
        </row>
        <row r="2293">
          <cell r="A2293">
            <v>10</v>
          </cell>
          <cell r="B2293" t="str">
            <v>PD</v>
          </cell>
          <cell r="C2293" t="str">
            <v>ME</v>
          </cell>
          <cell r="I2293">
            <v>2</v>
          </cell>
          <cell r="K2293">
            <v>2602</v>
          </cell>
          <cell r="L2293">
            <v>2</v>
          </cell>
          <cell r="N2293" t="str">
            <v>C</v>
          </cell>
          <cell r="P2293">
            <v>12971174</v>
          </cell>
        </row>
        <row r="2294">
          <cell r="A2294">
            <v>10</v>
          </cell>
          <cell r="B2294" t="str">
            <v>PD</v>
          </cell>
          <cell r="C2294" t="str">
            <v>ME</v>
          </cell>
          <cell r="I2294">
            <v>2</v>
          </cell>
          <cell r="K2294">
            <v>3104</v>
          </cell>
          <cell r="L2294">
            <v>3</v>
          </cell>
          <cell r="N2294" t="str">
            <v>C</v>
          </cell>
          <cell r="P2294">
            <v>7570185</v>
          </cell>
        </row>
        <row r="2295">
          <cell r="A2295">
            <v>10</v>
          </cell>
          <cell r="B2295" t="str">
            <v>PD</v>
          </cell>
          <cell r="C2295" t="str">
            <v>ME</v>
          </cell>
          <cell r="I2295">
            <v>2</v>
          </cell>
          <cell r="K2295">
            <v>3503</v>
          </cell>
          <cell r="L2295">
            <v>3</v>
          </cell>
          <cell r="N2295" t="str">
            <v>C</v>
          </cell>
          <cell r="P2295">
            <v>46144000</v>
          </cell>
        </row>
        <row r="2296">
          <cell r="A2296">
            <v>10</v>
          </cell>
          <cell r="B2296" t="str">
            <v>PD</v>
          </cell>
          <cell r="C2296" t="str">
            <v>ME</v>
          </cell>
          <cell r="I2296">
            <v>2</v>
          </cell>
          <cell r="K2296">
            <v>3505</v>
          </cell>
          <cell r="L2296">
            <v>3</v>
          </cell>
          <cell r="N2296" t="str">
            <v>C</v>
          </cell>
          <cell r="P2296">
            <v>1000000</v>
          </cell>
        </row>
        <row r="2297">
          <cell r="A2297">
            <v>10</v>
          </cell>
          <cell r="B2297" t="str">
            <v>PD</v>
          </cell>
          <cell r="C2297" t="str">
            <v>ME</v>
          </cell>
          <cell r="I2297">
            <v>2</v>
          </cell>
          <cell r="K2297">
            <v>3510</v>
          </cell>
          <cell r="L2297">
            <v>3</v>
          </cell>
          <cell r="N2297" t="str">
            <v>C</v>
          </cell>
          <cell r="P2297">
            <v>202123419</v>
          </cell>
        </row>
        <row r="2298">
          <cell r="A2298">
            <v>10</v>
          </cell>
          <cell r="B2298" t="str">
            <v>PD</v>
          </cell>
          <cell r="C2298" t="str">
            <v>ME</v>
          </cell>
          <cell r="I2298">
            <v>2</v>
          </cell>
          <cell r="K2298">
            <v>3513</v>
          </cell>
          <cell r="L2298">
            <v>3</v>
          </cell>
          <cell r="N2298" t="str">
            <v>C</v>
          </cell>
          <cell r="P2298">
            <v>1000000</v>
          </cell>
        </row>
        <row r="2299">
          <cell r="A2299">
            <v>10</v>
          </cell>
          <cell r="B2299" t="str">
            <v>PD</v>
          </cell>
          <cell r="C2299" t="str">
            <v>ME</v>
          </cell>
          <cell r="I2299">
            <v>2</v>
          </cell>
          <cell r="K2299">
            <v>5205</v>
          </cell>
          <cell r="L2299">
            <v>5</v>
          </cell>
          <cell r="N2299" t="str">
            <v>I</v>
          </cell>
          <cell r="P2299">
            <v>4139977</v>
          </cell>
        </row>
        <row r="2300">
          <cell r="A2300">
            <v>10</v>
          </cell>
          <cell r="B2300" t="str">
            <v>PD</v>
          </cell>
          <cell r="C2300" t="str">
            <v>ME</v>
          </cell>
          <cell r="I2300">
            <v>2</v>
          </cell>
          <cell r="K2300">
            <v>5207</v>
          </cell>
          <cell r="L2300">
            <v>5</v>
          </cell>
          <cell r="N2300" t="str">
            <v>I</v>
          </cell>
          <cell r="P2300">
            <v>120750</v>
          </cell>
        </row>
        <row r="2301">
          <cell r="A2301">
            <v>10</v>
          </cell>
          <cell r="B2301" t="str">
            <v>PD</v>
          </cell>
          <cell r="C2301" t="str">
            <v>ME</v>
          </cell>
          <cell r="I2301">
            <v>2</v>
          </cell>
          <cell r="K2301">
            <v>5502</v>
          </cell>
          <cell r="L2301">
            <v>5</v>
          </cell>
          <cell r="N2301" t="str">
            <v>I</v>
          </cell>
          <cell r="P2301">
            <v>154649470</v>
          </cell>
        </row>
        <row r="2302">
          <cell r="A2302">
            <v>10</v>
          </cell>
          <cell r="B2302" t="str">
            <v>PD</v>
          </cell>
          <cell r="C2302" t="str">
            <v>ME</v>
          </cell>
          <cell r="I2302">
            <v>3</v>
          </cell>
          <cell r="K2302">
            <v>5502</v>
          </cell>
          <cell r="L2302">
            <v>5</v>
          </cell>
          <cell r="N2302" t="str">
            <v>I</v>
          </cell>
          <cell r="P2302">
            <v>90174116</v>
          </cell>
        </row>
        <row r="2303">
          <cell r="A2303">
            <v>10</v>
          </cell>
          <cell r="B2303" t="str">
            <v>PD</v>
          </cell>
          <cell r="C2303" t="str">
            <v>ME</v>
          </cell>
          <cell r="I2303">
            <v>1</v>
          </cell>
          <cell r="K2303">
            <v>1103</v>
          </cell>
          <cell r="L2303">
            <v>1</v>
          </cell>
          <cell r="N2303" t="str">
            <v>C</v>
          </cell>
          <cell r="P2303">
            <v>70868431</v>
          </cell>
        </row>
        <row r="2304">
          <cell r="A2304">
            <v>10</v>
          </cell>
          <cell r="B2304" t="str">
            <v>PD</v>
          </cell>
          <cell r="C2304" t="str">
            <v>ME</v>
          </cell>
          <cell r="I2304">
            <v>1</v>
          </cell>
          <cell r="K2304">
            <v>1305</v>
          </cell>
          <cell r="L2304">
            <v>1</v>
          </cell>
          <cell r="N2304" t="str">
            <v>C</v>
          </cell>
          <cell r="P2304">
            <v>5145104</v>
          </cell>
        </row>
        <row r="2305">
          <cell r="A2305">
            <v>10</v>
          </cell>
          <cell r="B2305" t="str">
            <v>PD</v>
          </cell>
          <cell r="C2305" t="str">
            <v>ME</v>
          </cell>
          <cell r="I2305">
            <v>1</v>
          </cell>
          <cell r="K2305">
            <v>1306</v>
          </cell>
          <cell r="L2305">
            <v>1</v>
          </cell>
          <cell r="N2305" t="str">
            <v>C</v>
          </cell>
          <cell r="P2305">
            <v>7675236</v>
          </cell>
        </row>
        <row r="2306">
          <cell r="A2306">
            <v>10</v>
          </cell>
          <cell r="B2306" t="str">
            <v>PD</v>
          </cell>
          <cell r="C2306" t="str">
            <v>ME</v>
          </cell>
          <cell r="I2306">
            <v>1</v>
          </cell>
          <cell r="K2306">
            <v>1401</v>
          </cell>
          <cell r="L2306">
            <v>1</v>
          </cell>
          <cell r="N2306" t="str">
            <v>C</v>
          </cell>
          <cell r="P2306">
            <v>3978643</v>
          </cell>
        </row>
        <row r="2307">
          <cell r="A2307">
            <v>10</v>
          </cell>
          <cell r="B2307" t="str">
            <v>PD</v>
          </cell>
          <cell r="C2307" t="str">
            <v>ME</v>
          </cell>
          <cell r="I2307">
            <v>1</v>
          </cell>
          <cell r="K2307">
            <v>1403</v>
          </cell>
          <cell r="L2307">
            <v>1</v>
          </cell>
          <cell r="N2307" t="str">
            <v>C</v>
          </cell>
          <cell r="P2307">
            <v>3410265</v>
          </cell>
        </row>
        <row r="2308">
          <cell r="A2308">
            <v>10</v>
          </cell>
          <cell r="B2308" t="str">
            <v>PD</v>
          </cell>
          <cell r="C2308" t="str">
            <v>ME</v>
          </cell>
          <cell r="I2308">
            <v>1</v>
          </cell>
          <cell r="K2308">
            <v>1501</v>
          </cell>
          <cell r="L2308">
            <v>1</v>
          </cell>
          <cell r="N2308" t="str">
            <v>C</v>
          </cell>
          <cell r="P2308">
            <v>23200578</v>
          </cell>
        </row>
        <row r="2309">
          <cell r="A2309">
            <v>10</v>
          </cell>
          <cell r="B2309" t="str">
            <v>PD</v>
          </cell>
          <cell r="C2309" t="str">
            <v>ME</v>
          </cell>
          <cell r="I2309">
            <v>1</v>
          </cell>
          <cell r="K2309">
            <v>1506</v>
          </cell>
          <cell r="L2309">
            <v>1</v>
          </cell>
          <cell r="N2309" t="str">
            <v>C</v>
          </cell>
          <cell r="P2309">
            <v>10414069</v>
          </cell>
        </row>
        <row r="2310">
          <cell r="A2310">
            <v>10</v>
          </cell>
          <cell r="B2310" t="str">
            <v>PD</v>
          </cell>
          <cell r="C2310" t="str">
            <v>ME</v>
          </cell>
          <cell r="I2310">
            <v>1</v>
          </cell>
          <cell r="K2310">
            <v>1506</v>
          </cell>
          <cell r="L2310">
            <v>1</v>
          </cell>
          <cell r="N2310" t="str">
            <v>C</v>
          </cell>
          <cell r="P2310">
            <v>3923680</v>
          </cell>
        </row>
        <row r="2311">
          <cell r="A2311">
            <v>10</v>
          </cell>
          <cell r="B2311" t="str">
            <v>PD</v>
          </cell>
          <cell r="C2311" t="str">
            <v>ME</v>
          </cell>
          <cell r="I2311">
            <v>1</v>
          </cell>
          <cell r="K2311">
            <v>1507</v>
          </cell>
          <cell r="L2311">
            <v>1</v>
          </cell>
          <cell r="N2311" t="str">
            <v>C</v>
          </cell>
          <cell r="P2311">
            <v>15363113</v>
          </cell>
        </row>
        <row r="2312">
          <cell r="A2312">
            <v>10</v>
          </cell>
          <cell r="B2312" t="str">
            <v>PD</v>
          </cell>
          <cell r="C2312" t="str">
            <v>ME</v>
          </cell>
          <cell r="I2312">
            <v>1</v>
          </cell>
          <cell r="K2312">
            <v>1509</v>
          </cell>
          <cell r="L2312">
            <v>1</v>
          </cell>
          <cell r="N2312" t="str">
            <v>C</v>
          </cell>
          <cell r="P2312">
            <v>10160316</v>
          </cell>
        </row>
        <row r="2313">
          <cell r="A2313">
            <v>10</v>
          </cell>
          <cell r="B2313" t="str">
            <v>PD</v>
          </cell>
          <cell r="C2313" t="str">
            <v>ME</v>
          </cell>
          <cell r="I2313">
            <v>2</v>
          </cell>
          <cell r="K2313">
            <v>1103</v>
          </cell>
          <cell r="L2313">
            <v>1</v>
          </cell>
          <cell r="N2313" t="str">
            <v>C</v>
          </cell>
          <cell r="P2313">
            <v>549331</v>
          </cell>
        </row>
        <row r="2314">
          <cell r="A2314">
            <v>10</v>
          </cell>
          <cell r="B2314" t="str">
            <v>PD</v>
          </cell>
          <cell r="C2314" t="str">
            <v>ME</v>
          </cell>
          <cell r="I2314">
            <v>2</v>
          </cell>
          <cell r="K2314">
            <v>1301</v>
          </cell>
          <cell r="L2314">
            <v>1</v>
          </cell>
          <cell r="N2314" t="str">
            <v>C</v>
          </cell>
          <cell r="P2314">
            <v>703961</v>
          </cell>
        </row>
        <row r="2315">
          <cell r="A2315">
            <v>10</v>
          </cell>
          <cell r="B2315" t="str">
            <v>PD</v>
          </cell>
          <cell r="C2315" t="str">
            <v>ME</v>
          </cell>
          <cell r="I2315">
            <v>2</v>
          </cell>
          <cell r="K2315">
            <v>1305</v>
          </cell>
          <cell r="L2315">
            <v>1</v>
          </cell>
          <cell r="N2315" t="str">
            <v>C</v>
          </cell>
          <cell r="P2315">
            <v>351414</v>
          </cell>
        </row>
        <row r="2316">
          <cell r="A2316">
            <v>10</v>
          </cell>
          <cell r="B2316" t="str">
            <v>PD</v>
          </cell>
          <cell r="C2316" t="str">
            <v>ME</v>
          </cell>
          <cell r="I2316">
            <v>2</v>
          </cell>
          <cell r="K2316">
            <v>1306</v>
          </cell>
          <cell r="L2316">
            <v>1</v>
          </cell>
          <cell r="N2316" t="str">
            <v>C</v>
          </cell>
          <cell r="P2316">
            <v>176932</v>
          </cell>
        </row>
        <row r="2317">
          <cell r="A2317">
            <v>10</v>
          </cell>
          <cell r="B2317" t="str">
            <v>PD</v>
          </cell>
          <cell r="C2317" t="str">
            <v>ME</v>
          </cell>
          <cell r="I2317">
            <v>2</v>
          </cell>
          <cell r="K2317">
            <v>1308</v>
          </cell>
          <cell r="L2317">
            <v>1</v>
          </cell>
          <cell r="N2317" t="str">
            <v>C</v>
          </cell>
          <cell r="P2317">
            <v>74355</v>
          </cell>
        </row>
        <row r="2318">
          <cell r="A2318">
            <v>10</v>
          </cell>
          <cell r="B2318" t="str">
            <v>PD</v>
          </cell>
          <cell r="C2318" t="str">
            <v>ME</v>
          </cell>
          <cell r="I2318">
            <v>2</v>
          </cell>
          <cell r="K2318">
            <v>1316</v>
          </cell>
          <cell r="L2318">
            <v>1</v>
          </cell>
          <cell r="N2318" t="str">
            <v>C</v>
          </cell>
          <cell r="P2318">
            <v>6303008</v>
          </cell>
        </row>
        <row r="2319">
          <cell r="A2319">
            <v>10</v>
          </cell>
          <cell r="B2319" t="str">
            <v>PD</v>
          </cell>
          <cell r="C2319" t="str">
            <v>ME</v>
          </cell>
          <cell r="I2319">
            <v>2</v>
          </cell>
          <cell r="K2319">
            <v>1319</v>
          </cell>
          <cell r="L2319">
            <v>1</v>
          </cell>
          <cell r="N2319" t="str">
            <v>C</v>
          </cell>
          <cell r="P2319">
            <v>9470446</v>
          </cell>
        </row>
        <row r="2320">
          <cell r="A2320">
            <v>10</v>
          </cell>
          <cell r="B2320" t="str">
            <v>PD</v>
          </cell>
          <cell r="C2320" t="str">
            <v>ME</v>
          </cell>
          <cell r="I2320">
            <v>2</v>
          </cell>
          <cell r="K2320">
            <v>1325</v>
          </cell>
          <cell r="L2320">
            <v>1</v>
          </cell>
          <cell r="N2320" t="str">
            <v>C</v>
          </cell>
          <cell r="P2320">
            <v>621803</v>
          </cell>
        </row>
        <row r="2321">
          <cell r="A2321">
            <v>10</v>
          </cell>
          <cell r="B2321" t="str">
            <v>PD</v>
          </cell>
          <cell r="C2321" t="str">
            <v>ME</v>
          </cell>
          <cell r="I2321">
            <v>2</v>
          </cell>
          <cell r="K2321">
            <v>1326</v>
          </cell>
          <cell r="L2321">
            <v>1</v>
          </cell>
          <cell r="N2321" t="str">
            <v>C</v>
          </cell>
          <cell r="P2321">
            <v>1561780</v>
          </cell>
        </row>
        <row r="2322">
          <cell r="A2322">
            <v>10</v>
          </cell>
          <cell r="B2322" t="str">
            <v>PD</v>
          </cell>
          <cell r="C2322" t="str">
            <v>ME</v>
          </cell>
          <cell r="I2322">
            <v>2</v>
          </cell>
          <cell r="K2322">
            <v>1401</v>
          </cell>
          <cell r="L2322">
            <v>1</v>
          </cell>
          <cell r="N2322" t="str">
            <v>C</v>
          </cell>
          <cell r="P2322">
            <v>142162</v>
          </cell>
        </row>
        <row r="2323">
          <cell r="A2323">
            <v>10</v>
          </cell>
          <cell r="B2323" t="str">
            <v>PD</v>
          </cell>
          <cell r="C2323" t="str">
            <v>ME</v>
          </cell>
          <cell r="I2323">
            <v>2</v>
          </cell>
          <cell r="K2323">
            <v>1403</v>
          </cell>
          <cell r="L2323">
            <v>1</v>
          </cell>
          <cell r="N2323" t="str">
            <v>C</v>
          </cell>
          <cell r="P2323">
            <v>160623</v>
          </cell>
        </row>
        <row r="2324">
          <cell r="A2324">
            <v>10</v>
          </cell>
          <cell r="B2324" t="str">
            <v>PD</v>
          </cell>
          <cell r="C2324" t="str">
            <v>ME</v>
          </cell>
          <cell r="I2324">
            <v>2</v>
          </cell>
          <cell r="K2324">
            <v>1404</v>
          </cell>
          <cell r="L2324">
            <v>1</v>
          </cell>
          <cell r="N2324" t="str">
            <v>C</v>
          </cell>
          <cell r="P2324">
            <v>1440797</v>
          </cell>
        </row>
        <row r="2325">
          <cell r="A2325">
            <v>10</v>
          </cell>
          <cell r="B2325" t="str">
            <v>PD</v>
          </cell>
          <cell r="C2325" t="str">
            <v>ME</v>
          </cell>
          <cell r="I2325">
            <v>2</v>
          </cell>
          <cell r="K2325">
            <v>1407</v>
          </cell>
          <cell r="L2325">
            <v>1</v>
          </cell>
          <cell r="N2325" t="str">
            <v>C</v>
          </cell>
          <cell r="P2325">
            <v>703961</v>
          </cell>
        </row>
        <row r="2326">
          <cell r="A2326">
            <v>10</v>
          </cell>
          <cell r="B2326" t="str">
            <v>PD</v>
          </cell>
          <cell r="C2326" t="str">
            <v>ME</v>
          </cell>
          <cell r="I2326">
            <v>2</v>
          </cell>
          <cell r="K2326">
            <v>1501</v>
          </cell>
          <cell r="L2326">
            <v>1</v>
          </cell>
          <cell r="N2326" t="str">
            <v>C</v>
          </cell>
          <cell r="P2326">
            <v>185105</v>
          </cell>
        </row>
        <row r="2327">
          <cell r="A2327">
            <v>10</v>
          </cell>
          <cell r="B2327" t="str">
            <v>PD</v>
          </cell>
          <cell r="C2327" t="str">
            <v>ME</v>
          </cell>
          <cell r="I2327">
            <v>2</v>
          </cell>
          <cell r="K2327">
            <v>1505</v>
          </cell>
          <cell r="L2327">
            <v>1</v>
          </cell>
          <cell r="N2327" t="str">
            <v>C</v>
          </cell>
          <cell r="P2327">
            <v>4253855</v>
          </cell>
        </row>
        <row r="2328">
          <cell r="A2328">
            <v>10</v>
          </cell>
          <cell r="B2328" t="str">
            <v>PD</v>
          </cell>
          <cell r="C2328" t="str">
            <v>ME</v>
          </cell>
          <cell r="I2328">
            <v>2</v>
          </cell>
          <cell r="K2328">
            <v>1506</v>
          </cell>
          <cell r="L2328">
            <v>1</v>
          </cell>
          <cell r="N2328" t="str">
            <v>C</v>
          </cell>
          <cell r="P2328">
            <v>212532</v>
          </cell>
        </row>
        <row r="2329">
          <cell r="A2329">
            <v>10</v>
          </cell>
          <cell r="B2329" t="str">
            <v>PD</v>
          </cell>
          <cell r="C2329" t="str">
            <v>ME</v>
          </cell>
          <cell r="I2329">
            <v>2</v>
          </cell>
          <cell r="K2329">
            <v>1506</v>
          </cell>
          <cell r="L2329">
            <v>1</v>
          </cell>
          <cell r="N2329" t="str">
            <v>C</v>
          </cell>
          <cell r="P2329">
            <v>18477</v>
          </cell>
        </row>
        <row r="2330">
          <cell r="A2330">
            <v>10</v>
          </cell>
          <cell r="B2330" t="str">
            <v>PD</v>
          </cell>
          <cell r="C2330" t="str">
            <v>ME</v>
          </cell>
          <cell r="I2330">
            <v>2</v>
          </cell>
          <cell r="K2330">
            <v>1507</v>
          </cell>
          <cell r="L2330">
            <v>1</v>
          </cell>
          <cell r="N2330" t="str">
            <v>C</v>
          </cell>
          <cell r="P2330">
            <v>6412581</v>
          </cell>
        </row>
        <row r="2331">
          <cell r="A2331">
            <v>10</v>
          </cell>
          <cell r="B2331" t="str">
            <v>PD</v>
          </cell>
          <cell r="C2331" t="str">
            <v>ME</v>
          </cell>
          <cell r="I2331">
            <v>2</v>
          </cell>
          <cell r="K2331">
            <v>1507</v>
          </cell>
          <cell r="L2331">
            <v>1</v>
          </cell>
          <cell r="N2331" t="str">
            <v>C</v>
          </cell>
          <cell r="P2331">
            <v>694795</v>
          </cell>
        </row>
        <row r="2332">
          <cell r="A2332">
            <v>10</v>
          </cell>
          <cell r="B2332" t="str">
            <v>PD</v>
          </cell>
          <cell r="C2332" t="str">
            <v>ME</v>
          </cell>
          <cell r="I2332">
            <v>2</v>
          </cell>
          <cell r="K2332">
            <v>1508</v>
          </cell>
          <cell r="L2332">
            <v>1</v>
          </cell>
          <cell r="N2332" t="str">
            <v>C</v>
          </cell>
          <cell r="P2332">
            <v>1428355</v>
          </cell>
        </row>
        <row r="2333">
          <cell r="A2333">
            <v>10</v>
          </cell>
          <cell r="B2333" t="str">
            <v>PD</v>
          </cell>
          <cell r="C2333" t="str">
            <v>ME</v>
          </cell>
          <cell r="I2333">
            <v>2</v>
          </cell>
          <cell r="K2333">
            <v>1509</v>
          </cell>
          <cell r="L2333">
            <v>1</v>
          </cell>
          <cell r="N2333" t="str">
            <v>C</v>
          </cell>
          <cell r="P2333">
            <v>235552</v>
          </cell>
        </row>
        <row r="2334">
          <cell r="A2334">
            <v>10</v>
          </cell>
          <cell r="B2334" t="str">
            <v>PD</v>
          </cell>
          <cell r="C2334" t="str">
            <v>ME</v>
          </cell>
          <cell r="I2334">
            <v>2</v>
          </cell>
          <cell r="K2334">
            <v>1511</v>
          </cell>
          <cell r="L2334">
            <v>1</v>
          </cell>
          <cell r="N2334" t="str">
            <v>C</v>
          </cell>
          <cell r="P2334">
            <v>576618</v>
          </cell>
        </row>
        <row r="2335">
          <cell r="A2335">
            <v>10</v>
          </cell>
          <cell r="B2335" t="str">
            <v>PD</v>
          </cell>
          <cell r="C2335" t="str">
            <v>ME</v>
          </cell>
          <cell r="I2335">
            <v>2</v>
          </cell>
          <cell r="K2335">
            <v>1601</v>
          </cell>
          <cell r="L2335">
            <v>1</v>
          </cell>
          <cell r="N2335" t="str">
            <v>C</v>
          </cell>
          <cell r="P2335">
            <v>3181350</v>
          </cell>
        </row>
        <row r="2336">
          <cell r="A2336">
            <v>10</v>
          </cell>
          <cell r="B2336" t="str">
            <v>PD</v>
          </cell>
          <cell r="C2336" t="str">
            <v>ME</v>
          </cell>
          <cell r="I2336">
            <v>2</v>
          </cell>
          <cell r="K2336">
            <v>2101</v>
          </cell>
          <cell r="L2336">
            <v>2</v>
          </cell>
          <cell r="N2336" t="str">
            <v>C</v>
          </cell>
          <cell r="P2336">
            <v>2513410</v>
          </cell>
        </row>
        <row r="2337">
          <cell r="A2337">
            <v>10</v>
          </cell>
          <cell r="B2337" t="str">
            <v>PD</v>
          </cell>
          <cell r="C2337" t="str">
            <v>ME</v>
          </cell>
          <cell r="I2337">
            <v>2</v>
          </cell>
          <cell r="K2337">
            <v>2102</v>
          </cell>
          <cell r="L2337">
            <v>2</v>
          </cell>
          <cell r="N2337" t="str">
            <v>C</v>
          </cell>
          <cell r="P2337">
            <v>205724</v>
          </cell>
        </row>
        <row r="2338">
          <cell r="A2338">
            <v>10</v>
          </cell>
          <cell r="B2338" t="str">
            <v>PD</v>
          </cell>
          <cell r="C2338" t="str">
            <v>ME</v>
          </cell>
          <cell r="I2338">
            <v>2</v>
          </cell>
          <cell r="K2338">
            <v>2302</v>
          </cell>
          <cell r="L2338">
            <v>2</v>
          </cell>
          <cell r="N2338" t="str">
            <v>C</v>
          </cell>
          <cell r="P2338">
            <v>4377590</v>
          </cell>
        </row>
        <row r="2339">
          <cell r="A2339">
            <v>10</v>
          </cell>
          <cell r="B2339" t="str">
            <v>PD</v>
          </cell>
          <cell r="C2339" t="str">
            <v>ME</v>
          </cell>
          <cell r="I2339">
            <v>2</v>
          </cell>
          <cell r="K2339">
            <v>2401</v>
          </cell>
          <cell r="L2339">
            <v>2</v>
          </cell>
          <cell r="N2339" t="str">
            <v>C</v>
          </cell>
          <cell r="P2339">
            <v>26422164</v>
          </cell>
        </row>
        <row r="2340">
          <cell r="A2340">
            <v>10</v>
          </cell>
          <cell r="B2340" t="str">
            <v>PD</v>
          </cell>
          <cell r="C2340" t="str">
            <v>ME</v>
          </cell>
          <cell r="I2340">
            <v>2</v>
          </cell>
          <cell r="K2340">
            <v>2402</v>
          </cell>
          <cell r="L2340">
            <v>2</v>
          </cell>
          <cell r="N2340" t="str">
            <v>C</v>
          </cell>
          <cell r="P2340">
            <v>5908345</v>
          </cell>
        </row>
        <row r="2341">
          <cell r="A2341">
            <v>10</v>
          </cell>
          <cell r="B2341" t="str">
            <v>PD</v>
          </cell>
          <cell r="C2341" t="str">
            <v>ME</v>
          </cell>
          <cell r="I2341">
            <v>2</v>
          </cell>
          <cell r="K2341">
            <v>2403</v>
          </cell>
          <cell r="L2341">
            <v>2</v>
          </cell>
          <cell r="N2341" t="str">
            <v>C</v>
          </cell>
          <cell r="P2341">
            <v>810005</v>
          </cell>
        </row>
        <row r="2342">
          <cell r="A2342">
            <v>10</v>
          </cell>
          <cell r="B2342" t="str">
            <v>PD</v>
          </cell>
          <cell r="C2342" t="str">
            <v>ME</v>
          </cell>
          <cell r="I2342">
            <v>2</v>
          </cell>
          <cell r="K2342">
            <v>2404</v>
          </cell>
          <cell r="L2342">
            <v>2</v>
          </cell>
          <cell r="N2342" t="str">
            <v>C</v>
          </cell>
          <cell r="P2342">
            <v>1880090</v>
          </cell>
        </row>
        <row r="2343">
          <cell r="A2343">
            <v>10</v>
          </cell>
          <cell r="B2343" t="str">
            <v>PD</v>
          </cell>
          <cell r="C2343" t="str">
            <v>ME</v>
          </cell>
          <cell r="I2343">
            <v>2</v>
          </cell>
          <cell r="K2343">
            <v>2501</v>
          </cell>
          <cell r="L2343">
            <v>2</v>
          </cell>
          <cell r="N2343" t="str">
            <v>C</v>
          </cell>
          <cell r="P2343">
            <v>33330</v>
          </cell>
        </row>
        <row r="2344">
          <cell r="A2344">
            <v>10</v>
          </cell>
          <cell r="B2344" t="str">
            <v>PD</v>
          </cell>
          <cell r="C2344" t="str">
            <v>ME</v>
          </cell>
          <cell r="I2344">
            <v>2</v>
          </cell>
          <cell r="K2344">
            <v>2505</v>
          </cell>
          <cell r="L2344">
            <v>2</v>
          </cell>
          <cell r="N2344" t="str">
            <v>C</v>
          </cell>
          <cell r="P2344">
            <v>3961</v>
          </cell>
        </row>
        <row r="2345">
          <cell r="A2345">
            <v>10</v>
          </cell>
          <cell r="B2345" t="str">
            <v>PD</v>
          </cell>
          <cell r="C2345" t="str">
            <v>ME</v>
          </cell>
          <cell r="I2345">
            <v>2</v>
          </cell>
          <cell r="K2345">
            <v>2602</v>
          </cell>
          <cell r="L2345">
            <v>2</v>
          </cell>
          <cell r="N2345" t="str">
            <v>C</v>
          </cell>
          <cell r="P2345">
            <v>2159</v>
          </cell>
        </row>
        <row r="2346">
          <cell r="A2346">
            <v>10</v>
          </cell>
          <cell r="B2346" t="str">
            <v>PD</v>
          </cell>
          <cell r="C2346" t="str">
            <v>ME</v>
          </cell>
          <cell r="I2346">
            <v>2</v>
          </cell>
          <cell r="K2346">
            <v>2702</v>
          </cell>
          <cell r="L2346">
            <v>2</v>
          </cell>
          <cell r="N2346" t="str">
            <v>C</v>
          </cell>
          <cell r="P2346">
            <v>58002</v>
          </cell>
        </row>
        <row r="2347">
          <cell r="A2347">
            <v>10</v>
          </cell>
          <cell r="B2347" t="str">
            <v>PD</v>
          </cell>
          <cell r="C2347" t="str">
            <v>ME</v>
          </cell>
          <cell r="I2347">
            <v>2</v>
          </cell>
          <cell r="K2347">
            <v>6100</v>
          </cell>
          <cell r="L2347">
            <v>6</v>
          </cell>
          <cell r="N2347" t="str">
            <v>I</v>
          </cell>
          <cell r="P2347">
            <v>26500000</v>
          </cell>
        </row>
        <row r="2348">
          <cell r="A2348">
            <v>10</v>
          </cell>
          <cell r="B2348" t="str">
            <v>PD</v>
          </cell>
          <cell r="C2348" t="str">
            <v>ME</v>
          </cell>
          <cell r="I2348">
            <v>2</v>
          </cell>
          <cell r="K2348">
            <v>6100</v>
          </cell>
          <cell r="L2348">
            <v>6</v>
          </cell>
          <cell r="N2348" t="str">
            <v>I</v>
          </cell>
          <cell r="P2348">
            <v>5200000</v>
          </cell>
        </row>
        <row r="2349">
          <cell r="A2349">
            <v>10</v>
          </cell>
          <cell r="B2349" t="str">
            <v>PD</v>
          </cell>
          <cell r="C2349" t="str">
            <v>ME</v>
          </cell>
          <cell r="I2349">
            <v>2</v>
          </cell>
          <cell r="K2349">
            <v>6100</v>
          </cell>
          <cell r="L2349">
            <v>6</v>
          </cell>
          <cell r="N2349" t="str">
            <v>I</v>
          </cell>
          <cell r="P2349">
            <v>7200000</v>
          </cell>
        </row>
        <row r="2350">
          <cell r="A2350">
            <v>10</v>
          </cell>
          <cell r="B2350" t="str">
            <v>PD</v>
          </cell>
          <cell r="C2350" t="str">
            <v>ME</v>
          </cell>
          <cell r="I2350">
            <v>2</v>
          </cell>
          <cell r="K2350">
            <v>6100</v>
          </cell>
          <cell r="L2350">
            <v>6</v>
          </cell>
          <cell r="N2350" t="str">
            <v>I</v>
          </cell>
          <cell r="P2350">
            <v>2000000</v>
          </cell>
        </row>
        <row r="2351">
          <cell r="A2351">
            <v>10</v>
          </cell>
          <cell r="B2351" t="str">
            <v>PD</v>
          </cell>
          <cell r="C2351" t="str">
            <v>ME</v>
          </cell>
          <cell r="I2351">
            <v>2</v>
          </cell>
          <cell r="K2351">
            <v>6100</v>
          </cell>
          <cell r="L2351">
            <v>6</v>
          </cell>
          <cell r="N2351" t="str">
            <v>I</v>
          </cell>
          <cell r="P2351">
            <v>15000000</v>
          </cell>
        </row>
        <row r="2352">
          <cell r="A2352">
            <v>10</v>
          </cell>
          <cell r="B2352" t="str">
            <v>PD</v>
          </cell>
          <cell r="C2352" t="str">
            <v>ME</v>
          </cell>
          <cell r="I2352">
            <v>2</v>
          </cell>
          <cell r="K2352">
            <v>6300</v>
          </cell>
          <cell r="L2352">
            <v>6</v>
          </cell>
          <cell r="N2352" t="str">
            <v>I</v>
          </cell>
          <cell r="P2352">
            <v>2300000</v>
          </cell>
        </row>
        <row r="2353">
          <cell r="A2353">
            <v>10</v>
          </cell>
          <cell r="B2353" t="str">
            <v>PD</v>
          </cell>
          <cell r="C2353" t="str">
            <v>ME</v>
          </cell>
          <cell r="I2353">
            <v>2</v>
          </cell>
          <cell r="K2353">
            <v>5102</v>
          </cell>
          <cell r="L2353">
            <v>5</v>
          </cell>
          <cell r="N2353" t="str">
            <v>I</v>
          </cell>
          <cell r="P2353">
            <v>59800</v>
          </cell>
        </row>
        <row r="2354">
          <cell r="A2354">
            <v>10</v>
          </cell>
          <cell r="B2354" t="str">
            <v>PD</v>
          </cell>
          <cell r="C2354" t="str">
            <v>ME</v>
          </cell>
          <cell r="I2354">
            <v>2</v>
          </cell>
          <cell r="K2354">
            <v>5202</v>
          </cell>
          <cell r="L2354">
            <v>5</v>
          </cell>
          <cell r="N2354" t="str">
            <v>I</v>
          </cell>
          <cell r="P2354">
            <v>863493</v>
          </cell>
        </row>
        <row r="2355">
          <cell r="A2355">
            <v>10</v>
          </cell>
          <cell r="B2355" t="str">
            <v>PD</v>
          </cell>
          <cell r="C2355" t="str">
            <v>ME</v>
          </cell>
          <cell r="I2355">
            <v>2</v>
          </cell>
          <cell r="K2355">
            <v>5205</v>
          </cell>
          <cell r="L2355">
            <v>5</v>
          </cell>
          <cell r="N2355" t="str">
            <v>I</v>
          </cell>
          <cell r="P2355">
            <v>352602</v>
          </cell>
        </row>
        <row r="2356">
          <cell r="A2356">
            <v>10</v>
          </cell>
          <cell r="B2356" t="str">
            <v>PD</v>
          </cell>
          <cell r="C2356" t="str">
            <v>ME</v>
          </cell>
          <cell r="I2356">
            <v>2</v>
          </cell>
          <cell r="K2356">
            <v>5303</v>
          </cell>
          <cell r="L2356">
            <v>5</v>
          </cell>
          <cell r="N2356" t="str">
            <v>I</v>
          </cell>
          <cell r="P2356">
            <v>2605899</v>
          </cell>
        </row>
        <row r="2357">
          <cell r="A2357">
            <v>10</v>
          </cell>
          <cell r="B2357" t="str">
            <v>PD</v>
          </cell>
          <cell r="C2357" t="str">
            <v>ME</v>
          </cell>
          <cell r="I2357">
            <v>2</v>
          </cell>
          <cell r="K2357">
            <v>5501</v>
          </cell>
          <cell r="L2357">
            <v>5</v>
          </cell>
          <cell r="N2357" t="str">
            <v>I</v>
          </cell>
          <cell r="P2357">
            <v>1311351</v>
          </cell>
        </row>
        <row r="2358">
          <cell r="A2358">
            <v>10</v>
          </cell>
          <cell r="B2358" t="str">
            <v>PD</v>
          </cell>
          <cell r="C2358" t="str">
            <v>ME</v>
          </cell>
          <cell r="I2358">
            <v>2</v>
          </cell>
          <cell r="K2358">
            <v>5502</v>
          </cell>
          <cell r="L2358">
            <v>5</v>
          </cell>
          <cell r="N2358" t="str">
            <v>I</v>
          </cell>
          <cell r="P2358">
            <v>3787380</v>
          </cell>
        </row>
        <row r="2359">
          <cell r="A2359">
            <v>10</v>
          </cell>
          <cell r="B2359" t="str">
            <v>PD</v>
          </cell>
          <cell r="C2359" t="str">
            <v>ME</v>
          </cell>
          <cell r="I2359">
            <v>2</v>
          </cell>
          <cell r="K2359">
            <v>6100</v>
          </cell>
          <cell r="L2359">
            <v>6</v>
          </cell>
          <cell r="N2359" t="str">
            <v>I</v>
          </cell>
          <cell r="P2359">
            <v>50302000</v>
          </cell>
        </row>
        <row r="2360">
          <cell r="A2360">
            <v>10</v>
          </cell>
          <cell r="B2360" t="str">
            <v>PD</v>
          </cell>
          <cell r="C2360" t="str">
            <v>ME</v>
          </cell>
          <cell r="I2360">
            <v>2</v>
          </cell>
          <cell r="K2360">
            <v>6300</v>
          </cell>
          <cell r="L2360">
            <v>6</v>
          </cell>
          <cell r="N2360" t="str">
            <v>I</v>
          </cell>
          <cell r="P2360">
            <v>8050000</v>
          </cell>
        </row>
        <row r="2361">
          <cell r="A2361">
            <v>10</v>
          </cell>
          <cell r="B2361" t="str">
            <v>PD</v>
          </cell>
          <cell r="C2361" t="str">
            <v>ME</v>
          </cell>
          <cell r="I2361">
            <v>1</v>
          </cell>
          <cell r="K2361">
            <v>1103</v>
          </cell>
          <cell r="L2361">
            <v>1</v>
          </cell>
          <cell r="N2361" t="str">
            <v>C</v>
          </cell>
          <cell r="P2361">
            <v>244717503</v>
          </cell>
        </row>
        <row r="2362">
          <cell r="A2362">
            <v>10</v>
          </cell>
          <cell r="B2362" t="str">
            <v>PD</v>
          </cell>
          <cell r="C2362" t="str">
            <v>ME</v>
          </cell>
          <cell r="I2362">
            <v>1</v>
          </cell>
          <cell r="K2362">
            <v>1305</v>
          </cell>
          <cell r="L2362">
            <v>1</v>
          </cell>
          <cell r="N2362" t="str">
            <v>C</v>
          </cell>
          <cell r="P2362">
            <v>17758726</v>
          </cell>
        </row>
        <row r="2363">
          <cell r="A2363">
            <v>10</v>
          </cell>
          <cell r="B2363" t="str">
            <v>PD</v>
          </cell>
          <cell r="C2363" t="str">
            <v>ME</v>
          </cell>
          <cell r="I2363">
            <v>1</v>
          </cell>
          <cell r="K2363">
            <v>1306</v>
          </cell>
          <cell r="L2363">
            <v>1</v>
          </cell>
          <cell r="N2363" t="str">
            <v>C</v>
          </cell>
          <cell r="P2363">
            <v>26491676</v>
          </cell>
        </row>
        <row r="2364">
          <cell r="A2364">
            <v>10</v>
          </cell>
          <cell r="B2364" t="str">
            <v>PD</v>
          </cell>
          <cell r="C2364" t="str">
            <v>ME</v>
          </cell>
          <cell r="I2364">
            <v>1</v>
          </cell>
          <cell r="K2364">
            <v>1401</v>
          </cell>
          <cell r="L2364">
            <v>1</v>
          </cell>
          <cell r="N2364" t="str">
            <v>C</v>
          </cell>
          <cell r="P2364">
            <v>13738750</v>
          </cell>
        </row>
        <row r="2365">
          <cell r="A2365">
            <v>10</v>
          </cell>
          <cell r="B2365" t="str">
            <v>PD</v>
          </cell>
          <cell r="C2365" t="str">
            <v>ME</v>
          </cell>
          <cell r="I2365">
            <v>1</v>
          </cell>
          <cell r="K2365">
            <v>1403</v>
          </cell>
          <cell r="L2365">
            <v>1</v>
          </cell>
          <cell r="N2365" t="str">
            <v>C</v>
          </cell>
          <cell r="P2365">
            <v>11776072</v>
          </cell>
        </row>
        <row r="2366">
          <cell r="A2366">
            <v>10</v>
          </cell>
          <cell r="B2366" t="str">
            <v>PD</v>
          </cell>
          <cell r="C2366" t="str">
            <v>ME</v>
          </cell>
          <cell r="I2366">
            <v>1</v>
          </cell>
          <cell r="K2366">
            <v>1501</v>
          </cell>
          <cell r="L2366">
            <v>1</v>
          </cell>
          <cell r="N2366" t="str">
            <v>C</v>
          </cell>
          <cell r="P2366">
            <v>82636263</v>
          </cell>
        </row>
        <row r="2367">
          <cell r="A2367">
            <v>10</v>
          </cell>
          <cell r="B2367" t="str">
            <v>PD</v>
          </cell>
          <cell r="C2367" t="str">
            <v>ME</v>
          </cell>
          <cell r="I2367">
            <v>1</v>
          </cell>
          <cell r="K2367">
            <v>1506</v>
          </cell>
          <cell r="L2367">
            <v>1</v>
          </cell>
          <cell r="N2367" t="str">
            <v>C</v>
          </cell>
          <cell r="P2367">
            <v>36168362</v>
          </cell>
        </row>
        <row r="2368">
          <cell r="A2368">
            <v>10</v>
          </cell>
          <cell r="B2368" t="str">
            <v>PD</v>
          </cell>
          <cell r="C2368" t="str">
            <v>ME</v>
          </cell>
          <cell r="I2368">
            <v>1</v>
          </cell>
          <cell r="K2368">
            <v>1506</v>
          </cell>
          <cell r="L2368">
            <v>1</v>
          </cell>
          <cell r="N2368" t="str">
            <v>C</v>
          </cell>
          <cell r="P2368">
            <v>13627054</v>
          </cell>
        </row>
        <row r="2369">
          <cell r="A2369">
            <v>10</v>
          </cell>
          <cell r="B2369" t="str">
            <v>PD</v>
          </cell>
          <cell r="C2369" t="str">
            <v>ME</v>
          </cell>
          <cell r="I2369">
            <v>1</v>
          </cell>
          <cell r="K2369">
            <v>1507</v>
          </cell>
          <cell r="L2369">
            <v>1</v>
          </cell>
          <cell r="N2369" t="str">
            <v>C</v>
          </cell>
          <cell r="P2369">
            <v>52064558</v>
          </cell>
        </row>
        <row r="2370">
          <cell r="A2370">
            <v>10</v>
          </cell>
          <cell r="B2370" t="str">
            <v>PD</v>
          </cell>
          <cell r="C2370" t="str">
            <v>ME</v>
          </cell>
          <cell r="I2370">
            <v>1</v>
          </cell>
          <cell r="K2370">
            <v>1509</v>
          </cell>
          <cell r="L2370">
            <v>1</v>
          </cell>
          <cell r="N2370" t="str">
            <v>C</v>
          </cell>
          <cell r="P2370">
            <v>6218465</v>
          </cell>
        </row>
        <row r="2371">
          <cell r="A2371">
            <v>10</v>
          </cell>
          <cell r="B2371" t="str">
            <v>PD</v>
          </cell>
          <cell r="C2371" t="str">
            <v>ME</v>
          </cell>
          <cell r="I2371">
            <v>1</v>
          </cell>
          <cell r="K2371">
            <v>3104</v>
          </cell>
          <cell r="L2371">
            <v>3</v>
          </cell>
          <cell r="N2371" t="str">
            <v>C</v>
          </cell>
          <cell r="P2371">
            <v>151347741</v>
          </cell>
        </row>
        <row r="2372">
          <cell r="A2372">
            <v>10</v>
          </cell>
          <cell r="B2372" t="str">
            <v>PD</v>
          </cell>
          <cell r="C2372" t="str">
            <v>ME</v>
          </cell>
          <cell r="I2372">
            <v>2</v>
          </cell>
          <cell r="K2372">
            <v>1103</v>
          </cell>
          <cell r="L2372">
            <v>1</v>
          </cell>
          <cell r="N2372" t="str">
            <v>C</v>
          </cell>
          <cell r="P2372">
            <v>1896911</v>
          </cell>
        </row>
        <row r="2373">
          <cell r="A2373">
            <v>10</v>
          </cell>
          <cell r="B2373" t="str">
            <v>PD</v>
          </cell>
          <cell r="C2373" t="str">
            <v>ME</v>
          </cell>
          <cell r="I2373">
            <v>2</v>
          </cell>
          <cell r="K2373">
            <v>1301</v>
          </cell>
          <cell r="L2373">
            <v>1</v>
          </cell>
          <cell r="N2373" t="str">
            <v>C</v>
          </cell>
          <cell r="P2373">
            <v>2348399</v>
          </cell>
        </row>
        <row r="2374">
          <cell r="A2374">
            <v>10</v>
          </cell>
          <cell r="B2374" t="str">
            <v>PD</v>
          </cell>
          <cell r="C2374" t="str">
            <v>ME</v>
          </cell>
          <cell r="I2374">
            <v>2</v>
          </cell>
          <cell r="K2374">
            <v>1305</v>
          </cell>
          <cell r="L2374">
            <v>1</v>
          </cell>
          <cell r="N2374" t="str">
            <v>C</v>
          </cell>
          <cell r="P2374">
            <v>1212933</v>
          </cell>
        </row>
        <row r="2375">
          <cell r="A2375">
            <v>10</v>
          </cell>
          <cell r="B2375" t="str">
            <v>PD</v>
          </cell>
          <cell r="C2375" t="str">
            <v>ME</v>
          </cell>
          <cell r="I2375">
            <v>2</v>
          </cell>
          <cell r="K2375">
            <v>1306</v>
          </cell>
          <cell r="L2375">
            <v>1</v>
          </cell>
          <cell r="N2375" t="str">
            <v>C</v>
          </cell>
          <cell r="P2375">
            <v>610693</v>
          </cell>
        </row>
        <row r="2376">
          <cell r="A2376">
            <v>10</v>
          </cell>
          <cell r="B2376" t="str">
            <v>PD</v>
          </cell>
          <cell r="C2376" t="str">
            <v>ME</v>
          </cell>
          <cell r="I2376">
            <v>2</v>
          </cell>
          <cell r="K2376">
            <v>1308</v>
          </cell>
          <cell r="L2376">
            <v>1</v>
          </cell>
          <cell r="N2376" t="str">
            <v>C</v>
          </cell>
          <cell r="P2376">
            <v>83071</v>
          </cell>
        </row>
        <row r="2377">
          <cell r="A2377">
            <v>10</v>
          </cell>
          <cell r="B2377" t="str">
            <v>PD</v>
          </cell>
          <cell r="C2377" t="str">
            <v>ME</v>
          </cell>
          <cell r="I2377">
            <v>2</v>
          </cell>
          <cell r="K2377">
            <v>1316</v>
          </cell>
          <cell r="L2377">
            <v>1</v>
          </cell>
          <cell r="N2377" t="str">
            <v>C</v>
          </cell>
          <cell r="P2377">
            <v>16106015</v>
          </cell>
        </row>
        <row r="2378">
          <cell r="A2378">
            <v>10</v>
          </cell>
          <cell r="B2378" t="str">
            <v>PD</v>
          </cell>
          <cell r="C2378" t="str">
            <v>ME</v>
          </cell>
          <cell r="I2378">
            <v>2</v>
          </cell>
          <cell r="K2378">
            <v>1319</v>
          </cell>
          <cell r="L2378">
            <v>1</v>
          </cell>
          <cell r="N2378" t="str">
            <v>C</v>
          </cell>
          <cell r="P2378">
            <v>29142481</v>
          </cell>
        </row>
        <row r="2379">
          <cell r="A2379">
            <v>10</v>
          </cell>
          <cell r="B2379" t="str">
            <v>PD</v>
          </cell>
          <cell r="C2379" t="str">
            <v>ME</v>
          </cell>
          <cell r="I2379">
            <v>2</v>
          </cell>
          <cell r="K2379">
            <v>1325</v>
          </cell>
          <cell r="L2379">
            <v>1</v>
          </cell>
          <cell r="N2379" t="str">
            <v>C</v>
          </cell>
          <cell r="P2379">
            <v>2159541</v>
          </cell>
        </row>
        <row r="2380">
          <cell r="A2380">
            <v>10</v>
          </cell>
          <cell r="B2380" t="str">
            <v>PD</v>
          </cell>
          <cell r="C2380" t="str">
            <v>ME</v>
          </cell>
          <cell r="I2380">
            <v>2</v>
          </cell>
          <cell r="K2380">
            <v>1326</v>
          </cell>
          <cell r="L2380">
            <v>1</v>
          </cell>
          <cell r="N2380" t="str">
            <v>C</v>
          </cell>
          <cell r="P2380">
            <v>5424107</v>
          </cell>
        </row>
        <row r="2381">
          <cell r="A2381">
            <v>10</v>
          </cell>
          <cell r="B2381" t="str">
            <v>PD</v>
          </cell>
          <cell r="C2381" t="str">
            <v>ME</v>
          </cell>
          <cell r="I2381">
            <v>2</v>
          </cell>
          <cell r="K2381">
            <v>1401</v>
          </cell>
          <cell r="L2381">
            <v>1</v>
          </cell>
          <cell r="N2381" t="str">
            <v>C</v>
          </cell>
          <cell r="P2381">
            <v>490902</v>
          </cell>
        </row>
        <row r="2382">
          <cell r="A2382">
            <v>10</v>
          </cell>
          <cell r="B2382" t="str">
            <v>PD</v>
          </cell>
          <cell r="C2382" t="str">
            <v>ME</v>
          </cell>
          <cell r="I2382">
            <v>2</v>
          </cell>
          <cell r="K2382">
            <v>1403</v>
          </cell>
          <cell r="L2382">
            <v>1</v>
          </cell>
          <cell r="N2382" t="str">
            <v>C</v>
          </cell>
          <cell r="P2382">
            <v>554649</v>
          </cell>
        </row>
        <row r="2383">
          <cell r="A2383">
            <v>10</v>
          </cell>
          <cell r="B2383" t="str">
            <v>PD</v>
          </cell>
          <cell r="C2383" t="str">
            <v>ME</v>
          </cell>
          <cell r="I2383">
            <v>2</v>
          </cell>
          <cell r="K2383">
            <v>1404</v>
          </cell>
          <cell r="L2383">
            <v>1</v>
          </cell>
          <cell r="N2383" t="str">
            <v>C</v>
          </cell>
          <cell r="P2383">
            <v>4493862</v>
          </cell>
        </row>
        <row r="2384">
          <cell r="A2384">
            <v>10</v>
          </cell>
          <cell r="B2384" t="str">
            <v>PD</v>
          </cell>
          <cell r="C2384" t="str">
            <v>ME</v>
          </cell>
          <cell r="I2384">
            <v>2</v>
          </cell>
          <cell r="K2384">
            <v>1407</v>
          </cell>
          <cell r="L2384">
            <v>1</v>
          </cell>
          <cell r="N2384" t="str">
            <v>C</v>
          </cell>
          <cell r="P2384">
            <v>2348399</v>
          </cell>
        </row>
        <row r="2385">
          <cell r="A2385">
            <v>10</v>
          </cell>
          <cell r="B2385" t="str">
            <v>PD</v>
          </cell>
          <cell r="C2385" t="str">
            <v>ME</v>
          </cell>
          <cell r="I2385">
            <v>2</v>
          </cell>
          <cell r="K2385">
            <v>1501</v>
          </cell>
          <cell r="L2385">
            <v>1</v>
          </cell>
          <cell r="N2385" t="str">
            <v>C</v>
          </cell>
          <cell r="P2385">
            <v>659309</v>
          </cell>
        </row>
        <row r="2386">
          <cell r="A2386">
            <v>10</v>
          </cell>
          <cell r="B2386" t="str">
            <v>PD</v>
          </cell>
          <cell r="C2386" t="str">
            <v>ME</v>
          </cell>
          <cell r="I2386">
            <v>2</v>
          </cell>
          <cell r="K2386">
            <v>1505</v>
          </cell>
          <cell r="L2386">
            <v>1</v>
          </cell>
          <cell r="N2386" t="str">
            <v>C</v>
          </cell>
          <cell r="P2386">
            <v>14190771</v>
          </cell>
        </row>
        <row r="2387">
          <cell r="A2387">
            <v>10</v>
          </cell>
          <cell r="B2387" t="str">
            <v>PD</v>
          </cell>
          <cell r="C2387" t="str">
            <v>ME</v>
          </cell>
          <cell r="I2387">
            <v>2</v>
          </cell>
          <cell r="K2387">
            <v>1506</v>
          </cell>
          <cell r="L2387">
            <v>1</v>
          </cell>
          <cell r="N2387" t="str">
            <v>C</v>
          </cell>
          <cell r="P2387">
            <v>738131</v>
          </cell>
        </row>
        <row r="2388">
          <cell r="A2388">
            <v>10</v>
          </cell>
          <cell r="B2388" t="str">
            <v>PD</v>
          </cell>
          <cell r="C2388" t="str">
            <v>ME</v>
          </cell>
          <cell r="I2388">
            <v>2</v>
          </cell>
          <cell r="K2388">
            <v>1506</v>
          </cell>
          <cell r="L2388">
            <v>1</v>
          </cell>
          <cell r="N2388" t="str">
            <v>C</v>
          </cell>
          <cell r="P2388">
            <v>64172</v>
          </cell>
        </row>
        <row r="2389">
          <cell r="A2389">
            <v>10</v>
          </cell>
          <cell r="B2389" t="str">
            <v>PD</v>
          </cell>
          <cell r="C2389" t="str">
            <v>ME</v>
          </cell>
          <cell r="I2389">
            <v>2</v>
          </cell>
          <cell r="K2389">
            <v>1507</v>
          </cell>
          <cell r="L2389">
            <v>1</v>
          </cell>
          <cell r="N2389" t="str">
            <v>C</v>
          </cell>
          <cell r="P2389">
            <v>21731804</v>
          </cell>
        </row>
        <row r="2390">
          <cell r="A2390">
            <v>10</v>
          </cell>
          <cell r="B2390" t="str">
            <v>PD</v>
          </cell>
          <cell r="C2390" t="str">
            <v>ME</v>
          </cell>
          <cell r="I2390">
            <v>2</v>
          </cell>
          <cell r="K2390">
            <v>1507</v>
          </cell>
          <cell r="L2390">
            <v>1</v>
          </cell>
          <cell r="N2390" t="str">
            <v>C</v>
          </cell>
          <cell r="P2390">
            <v>2540928</v>
          </cell>
        </row>
        <row r="2391">
          <cell r="A2391">
            <v>10</v>
          </cell>
          <cell r="B2391" t="str">
            <v>PD</v>
          </cell>
          <cell r="C2391" t="str">
            <v>ME</v>
          </cell>
          <cell r="I2391">
            <v>2</v>
          </cell>
          <cell r="K2391">
            <v>1508</v>
          </cell>
          <cell r="L2391">
            <v>1</v>
          </cell>
          <cell r="N2391" t="str">
            <v>C</v>
          </cell>
          <cell r="P2391">
            <v>4932288</v>
          </cell>
        </row>
        <row r="2392">
          <cell r="A2392">
            <v>10</v>
          </cell>
          <cell r="B2392" t="str">
            <v>PD</v>
          </cell>
          <cell r="C2392" t="str">
            <v>ME</v>
          </cell>
          <cell r="I2392">
            <v>2</v>
          </cell>
          <cell r="K2392">
            <v>1509</v>
          </cell>
          <cell r="L2392">
            <v>1</v>
          </cell>
          <cell r="N2392" t="str">
            <v>C</v>
          </cell>
          <cell r="P2392">
            <v>144166</v>
          </cell>
        </row>
        <row r="2393">
          <cell r="A2393">
            <v>10</v>
          </cell>
          <cell r="B2393" t="str">
            <v>PD</v>
          </cell>
          <cell r="C2393" t="str">
            <v>ME</v>
          </cell>
          <cell r="I2393">
            <v>2</v>
          </cell>
          <cell r="K2393">
            <v>1511</v>
          </cell>
          <cell r="L2393">
            <v>1</v>
          </cell>
          <cell r="N2393" t="str">
            <v>C</v>
          </cell>
          <cell r="P2393">
            <v>2002609</v>
          </cell>
        </row>
        <row r="2394">
          <cell r="A2394">
            <v>10</v>
          </cell>
          <cell r="B2394" t="str">
            <v>PD</v>
          </cell>
          <cell r="C2394" t="str">
            <v>ME</v>
          </cell>
          <cell r="I2394">
            <v>2</v>
          </cell>
          <cell r="K2394">
            <v>1601</v>
          </cell>
          <cell r="L2394">
            <v>1</v>
          </cell>
          <cell r="N2394" t="str">
            <v>C</v>
          </cell>
          <cell r="P2394">
            <v>10612916</v>
          </cell>
        </row>
        <row r="2395">
          <cell r="A2395">
            <v>10</v>
          </cell>
          <cell r="B2395" t="str">
            <v>PD</v>
          </cell>
          <cell r="C2395" t="str">
            <v>ME</v>
          </cell>
          <cell r="I2395">
            <v>2</v>
          </cell>
          <cell r="K2395">
            <v>2101</v>
          </cell>
          <cell r="L2395">
            <v>2</v>
          </cell>
          <cell r="N2395" t="str">
            <v>C</v>
          </cell>
          <cell r="P2395">
            <v>9025</v>
          </cell>
        </row>
        <row r="2396">
          <cell r="A2396">
            <v>10</v>
          </cell>
          <cell r="B2396" t="str">
            <v>PD</v>
          </cell>
          <cell r="C2396" t="str">
            <v>ME</v>
          </cell>
          <cell r="I2396">
            <v>2</v>
          </cell>
          <cell r="K2396">
            <v>2102</v>
          </cell>
          <cell r="L2396">
            <v>2</v>
          </cell>
          <cell r="N2396" t="str">
            <v>C</v>
          </cell>
          <cell r="P2396">
            <v>2293440</v>
          </cell>
        </row>
        <row r="2397">
          <cell r="A2397">
            <v>10</v>
          </cell>
          <cell r="B2397" t="str">
            <v>PD</v>
          </cell>
          <cell r="C2397" t="str">
            <v>ME</v>
          </cell>
          <cell r="I2397">
            <v>2</v>
          </cell>
          <cell r="K2397">
            <v>2103</v>
          </cell>
          <cell r="L2397">
            <v>2</v>
          </cell>
          <cell r="N2397" t="str">
            <v>C</v>
          </cell>
          <cell r="P2397">
            <v>26565</v>
          </cell>
        </row>
        <row r="2398">
          <cell r="A2398">
            <v>10</v>
          </cell>
          <cell r="B2398" t="str">
            <v>PD</v>
          </cell>
          <cell r="C2398" t="str">
            <v>ME</v>
          </cell>
          <cell r="I2398">
            <v>2</v>
          </cell>
          <cell r="K2398">
            <v>2106</v>
          </cell>
          <cell r="L2398">
            <v>2</v>
          </cell>
          <cell r="N2398" t="str">
            <v>C</v>
          </cell>
          <cell r="P2398">
            <v>47818</v>
          </cell>
        </row>
        <row r="2399">
          <cell r="A2399">
            <v>10</v>
          </cell>
          <cell r="B2399" t="str">
            <v>PD</v>
          </cell>
          <cell r="C2399" t="str">
            <v>ME</v>
          </cell>
          <cell r="I2399">
            <v>2</v>
          </cell>
          <cell r="K2399">
            <v>2302</v>
          </cell>
          <cell r="L2399">
            <v>2</v>
          </cell>
          <cell r="N2399" t="str">
            <v>C</v>
          </cell>
          <cell r="P2399">
            <v>71599479</v>
          </cell>
        </row>
        <row r="2400">
          <cell r="A2400">
            <v>10</v>
          </cell>
          <cell r="B2400" t="str">
            <v>PD</v>
          </cell>
          <cell r="C2400" t="str">
            <v>ME</v>
          </cell>
          <cell r="I2400">
            <v>2</v>
          </cell>
          <cell r="K2400">
            <v>2303</v>
          </cell>
          <cell r="L2400">
            <v>2</v>
          </cell>
          <cell r="N2400" t="str">
            <v>C</v>
          </cell>
          <cell r="P2400">
            <v>173901</v>
          </cell>
        </row>
        <row r="2401">
          <cell r="A2401">
            <v>10</v>
          </cell>
          <cell r="B2401" t="str">
            <v>PD</v>
          </cell>
          <cell r="C2401" t="str">
            <v>ME</v>
          </cell>
          <cell r="I2401">
            <v>2</v>
          </cell>
          <cell r="K2401">
            <v>2401</v>
          </cell>
          <cell r="L2401">
            <v>2</v>
          </cell>
          <cell r="N2401" t="str">
            <v>C</v>
          </cell>
          <cell r="P2401">
            <v>11953339</v>
          </cell>
        </row>
        <row r="2402">
          <cell r="A2402">
            <v>10</v>
          </cell>
          <cell r="B2402" t="str">
            <v>PD</v>
          </cell>
          <cell r="C2402" t="str">
            <v>ME</v>
          </cell>
          <cell r="I2402">
            <v>2</v>
          </cell>
          <cell r="K2402">
            <v>2402</v>
          </cell>
          <cell r="L2402">
            <v>2</v>
          </cell>
          <cell r="N2402" t="str">
            <v>C</v>
          </cell>
          <cell r="P2402">
            <v>1264067</v>
          </cell>
        </row>
        <row r="2403">
          <cell r="A2403">
            <v>10</v>
          </cell>
          <cell r="B2403" t="str">
            <v>PD</v>
          </cell>
          <cell r="C2403" t="str">
            <v>ME</v>
          </cell>
          <cell r="I2403">
            <v>2</v>
          </cell>
          <cell r="K2403">
            <v>2403</v>
          </cell>
          <cell r="L2403">
            <v>2</v>
          </cell>
          <cell r="N2403" t="str">
            <v>C</v>
          </cell>
          <cell r="P2403">
            <v>36600</v>
          </cell>
        </row>
        <row r="2404">
          <cell r="A2404">
            <v>10</v>
          </cell>
          <cell r="B2404" t="str">
            <v>PD</v>
          </cell>
          <cell r="C2404" t="str">
            <v>ME</v>
          </cell>
          <cell r="I2404">
            <v>2</v>
          </cell>
          <cell r="K2404">
            <v>2404</v>
          </cell>
          <cell r="L2404">
            <v>2</v>
          </cell>
          <cell r="N2404" t="str">
            <v>C</v>
          </cell>
          <cell r="P2404">
            <v>35827492</v>
          </cell>
        </row>
        <row r="2405">
          <cell r="A2405">
            <v>10</v>
          </cell>
          <cell r="B2405" t="str">
            <v>PD</v>
          </cell>
          <cell r="C2405" t="str">
            <v>ME</v>
          </cell>
          <cell r="I2405">
            <v>2</v>
          </cell>
          <cell r="K2405">
            <v>2501</v>
          </cell>
          <cell r="L2405">
            <v>2</v>
          </cell>
          <cell r="N2405" t="str">
            <v>C</v>
          </cell>
          <cell r="P2405">
            <v>130180</v>
          </cell>
        </row>
        <row r="2406">
          <cell r="A2406">
            <v>10</v>
          </cell>
          <cell r="B2406" t="str">
            <v>PD</v>
          </cell>
          <cell r="C2406" t="str">
            <v>ME</v>
          </cell>
          <cell r="I2406">
            <v>2</v>
          </cell>
          <cell r="K2406">
            <v>2505</v>
          </cell>
          <cell r="L2406">
            <v>2</v>
          </cell>
          <cell r="N2406" t="str">
            <v>C</v>
          </cell>
          <cell r="P2406">
            <v>57798</v>
          </cell>
        </row>
        <row r="2407">
          <cell r="A2407">
            <v>10</v>
          </cell>
          <cell r="B2407" t="str">
            <v>PD</v>
          </cell>
          <cell r="C2407" t="str">
            <v>ME</v>
          </cell>
          <cell r="I2407">
            <v>2</v>
          </cell>
          <cell r="K2407">
            <v>2601</v>
          </cell>
          <cell r="L2407">
            <v>2</v>
          </cell>
          <cell r="N2407" t="str">
            <v>C</v>
          </cell>
          <cell r="P2407">
            <v>96064</v>
          </cell>
        </row>
        <row r="2408">
          <cell r="A2408">
            <v>10</v>
          </cell>
          <cell r="B2408" t="str">
            <v>PD</v>
          </cell>
          <cell r="C2408" t="str">
            <v>ME</v>
          </cell>
          <cell r="I2408">
            <v>2</v>
          </cell>
          <cell r="K2408">
            <v>2602</v>
          </cell>
          <cell r="L2408">
            <v>2</v>
          </cell>
          <cell r="N2408" t="str">
            <v>C</v>
          </cell>
          <cell r="P2408">
            <v>7552209</v>
          </cell>
        </row>
        <row r="2409">
          <cell r="A2409">
            <v>10</v>
          </cell>
          <cell r="B2409" t="str">
            <v>PD</v>
          </cell>
          <cell r="C2409" t="str">
            <v>ME</v>
          </cell>
          <cell r="I2409">
            <v>2</v>
          </cell>
          <cell r="K2409">
            <v>2702</v>
          </cell>
          <cell r="L2409">
            <v>2</v>
          </cell>
          <cell r="N2409" t="str">
            <v>C</v>
          </cell>
          <cell r="P2409">
            <v>277022</v>
          </cell>
        </row>
        <row r="2410">
          <cell r="A2410">
            <v>10</v>
          </cell>
          <cell r="B2410" t="str">
            <v>PD</v>
          </cell>
          <cell r="C2410" t="str">
            <v>ME</v>
          </cell>
          <cell r="I2410">
            <v>2</v>
          </cell>
          <cell r="K2410">
            <v>3104</v>
          </cell>
          <cell r="L2410">
            <v>3</v>
          </cell>
          <cell r="N2410" t="str">
            <v>C</v>
          </cell>
          <cell r="P2410">
            <v>11308950</v>
          </cell>
        </row>
        <row r="2411">
          <cell r="A2411">
            <v>10</v>
          </cell>
          <cell r="B2411" t="str">
            <v>PD</v>
          </cell>
          <cell r="C2411" t="str">
            <v>ME</v>
          </cell>
          <cell r="I2411">
            <v>2</v>
          </cell>
          <cell r="K2411">
            <v>3503</v>
          </cell>
          <cell r="L2411">
            <v>3</v>
          </cell>
          <cell r="N2411" t="str">
            <v>C</v>
          </cell>
          <cell r="P2411">
            <v>116576004</v>
          </cell>
        </row>
        <row r="2412">
          <cell r="A2412">
            <v>10</v>
          </cell>
          <cell r="B2412" t="str">
            <v>PD</v>
          </cell>
          <cell r="C2412" t="str">
            <v>ME</v>
          </cell>
          <cell r="I2412">
            <v>2</v>
          </cell>
          <cell r="K2412">
            <v>3504</v>
          </cell>
          <cell r="L2412">
            <v>3</v>
          </cell>
          <cell r="N2412" t="str">
            <v>C</v>
          </cell>
          <cell r="P2412">
            <v>14433000</v>
          </cell>
        </row>
        <row r="2413">
          <cell r="A2413">
            <v>10</v>
          </cell>
          <cell r="B2413" t="str">
            <v>PD</v>
          </cell>
          <cell r="C2413" t="str">
            <v>ME</v>
          </cell>
          <cell r="I2413">
            <v>2</v>
          </cell>
          <cell r="K2413">
            <v>3513</v>
          </cell>
          <cell r="L2413">
            <v>3</v>
          </cell>
          <cell r="N2413" t="str">
            <v>C</v>
          </cell>
          <cell r="P2413">
            <v>2787163</v>
          </cell>
        </row>
        <row r="2414">
          <cell r="A2414">
            <v>10</v>
          </cell>
          <cell r="B2414" t="str">
            <v>PD</v>
          </cell>
          <cell r="C2414" t="str">
            <v>ME</v>
          </cell>
          <cell r="I2414">
            <v>2</v>
          </cell>
          <cell r="K2414">
            <v>5204</v>
          </cell>
          <cell r="L2414">
            <v>5</v>
          </cell>
          <cell r="N2414" t="str">
            <v>I</v>
          </cell>
          <cell r="P2414">
            <v>12521780</v>
          </cell>
        </row>
        <row r="2415">
          <cell r="A2415">
            <v>10</v>
          </cell>
          <cell r="B2415" t="str">
            <v>PD</v>
          </cell>
          <cell r="C2415" t="str">
            <v>ME</v>
          </cell>
          <cell r="I2415">
            <v>3</v>
          </cell>
          <cell r="K2415">
            <v>5204</v>
          </cell>
          <cell r="L2415">
            <v>5</v>
          </cell>
          <cell r="N2415" t="str">
            <v>I</v>
          </cell>
          <cell r="P2415">
            <v>55000000</v>
          </cell>
        </row>
        <row r="2416">
          <cell r="A2416">
            <v>10</v>
          </cell>
          <cell r="B2416" t="str">
            <v>PD</v>
          </cell>
          <cell r="C2416" t="str">
            <v>ME</v>
          </cell>
          <cell r="I2416">
            <v>2</v>
          </cell>
          <cell r="K2416">
            <v>5502</v>
          </cell>
          <cell r="L2416">
            <v>5</v>
          </cell>
          <cell r="N2416" t="str">
            <v>I</v>
          </cell>
          <cell r="P2416">
            <v>14772728</v>
          </cell>
        </row>
        <row r="2417">
          <cell r="A2417">
            <v>10</v>
          </cell>
          <cell r="B2417" t="str">
            <v>PD</v>
          </cell>
          <cell r="C2417" t="str">
            <v>ME</v>
          </cell>
          <cell r="I2417">
            <v>2</v>
          </cell>
          <cell r="K2417">
            <v>5101</v>
          </cell>
          <cell r="L2417">
            <v>5</v>
          </cell>
          <cell r="N2417" t="str">
            <v>I</v>
          </cell>
          <cell r="P2417">
            <v>17486</v>
          </cell>
        </row>
        <row r="2418">
          <cell r="A2418">
            <v>10</v>
          </cell>
          <cell r="B2418" t="str">
            <v>PD</v>
          </cell>
          <cell r="C2418" t="str">
            <v>ME</v>
          </cell>
          <cell r="I2418">
            <v>2</v>
          </cell>
          <cell r="K2418">
            <v>5102</v>
          </cell>
          <cell r="L2418">
            <v>5</v>
          </cell>
          <cell r="N2418" t="str">
            <v>I</v>
          </cell>
          <cell r="P2418">
            <v>49996</v>
          </cell>
        </row>
        <row r="2419">
          <cell r="A2419">
            <v>10</v>
          </cell>
          <cell r="B2419" t="str">
            <v>PD</v>
          </cell>
          <cell r="C2419" t="str">
            <v>ME</v>
          </cell>
          <cell r="I2419">
            <v>2</v>
          </cell>
          <cell r="K2419">
            <v>5202</v>
          </cell>
          <cell r="L2419">
            <v>5</v>
          </cell>
          <cell r="N2419" t="str">
            <v>I</v>
          </cell>
          <cell r="P2419">
            <v>3087261</v>
          </cell>
        </row>
        <row r="2420">
          <cell r="A2420">
            <v>10</v>
          </cell>
          <cell r="B2420" t="str">
            <v>PD</v>
          </cell>
          <cell r="C2420" t="str">
            <v>ME</v>
          </cell>
          <cell r="I2420">
            <v>2</v>
          </cell>
          <cell r="K2420">
            <v>5204</v>
          </cell>
          <cell r="L2420">
            <v>5</v>
          </cell>
          <cell r="N2420" t="str">
            <v>I</v>
          </cell>
          <cell r="P2420">
            <v>4649082</v>
          </cell>
        </row>
        <row r="2421">
          <cell r="A2421">
            <v>10</v>
          </cell>
          <cell r="B2421" t="str">
            <v>PD</v>
          </cell>
          <cell r="C2421" t="str">
            <v>ME</v>
          </cell>
          <cell r="I2421">
            <v>2</v>
          </cell>
          <cell r="K2421">
            <v>5205</v>
          </cell>
          <cell r="L2421">
            <v>5</v>
          </cell>
          <cell r="N2421" t="str">
            <v>I</v>
          </cell>
          <cell r="P2421">
            <v>27479598</v>
          </cell>
        </row>
        <row r="2422">
          <cell r="A2422">
            <v>10</v>
          </cell>
          <cell r="B2422" t="str">
            <v>PD</v>
          </cell>
          <cell r="C2422" t="str">
            <v>ME</v>
          </cell>
          <cell r="I2422">
            <v>2</v>
          </cell>
          <cell r="K2422">
            <v>5206</v>
          </cell>
          <cell r="L2422">
            <v>5</v>
          </cell>
          <cell r="N2422" t="str">
            <v>I</v>
          </cell>
          <cell r="P2422">
            <v>648673</v>
          </cell>
        </row>
        <row r="2423">
          <cell r="A2423">
            <v>10</v>
          </cell>
          <cell r="B2423" t="str">
            <v>PD</v>
          </cell>
          <cell r="C2423" t="str">
            <v>ME</v>
          </cell>
          <cell r="I2423">
            <v>2</v>
          </cell>
          <cell r="K2423">
            <v>5207</v>
          </cell>
          <cell r="L2423">
            <v>5</v>
          </cell>
          <cell r="N2423" t="str">
            <v>I</v>
          </cell>
          <cell r="P2423">
            <v>1185616</v>
          </cell>
        </row>
        <row r="2424">
          <cell r="A2424">
            <v>10</v>
          </cell>
          <cell r="B2424" t="str">
            <v>PD</v>
          </cell>
          <cell r="C2424" t="str">
            <v>ME</v>
          </cell>
          <cell r="I2424">
            <v>2</v>
          </cell>
          <cell r="K2424">
            <v>5303</v>
          </cell>
          <cell r="L2424">
            <v>5</v>
          </cell>
          <cell r="N2424" t="str">
            <v>I</v>
          </cell>
          <cell r="P2424">
            <v>4200000</v>
          </cell>
        </row>
        <row r="2425">
          <cell r="A2425">
            <v>10</v>
          </cell>
          <cell r="B2425" t="str">
            <v>PD</v>
          </cell>
          <cell r="C2425" t="str">
            <v>ME</v>
          </cell>
          <cell r="I2425">
            <v>2</v>
          </cell>
          <cell r="K2425">
            <v>5501</v>
          </cell>
          <cell r="L2425">
            <v>5</v>
          </cell>
          <cell r="N2425" t="str">
            <v>I</v>
          </cell>
          <cell r="P2425">
            <v>1121389</v>
          </cell>
        </row>
        <row r="2426">
          <cell r="A2426">
            <v>10</v>
          </cell>
          <cell r="B2426" t="str">
            <v>PD</v>
          </cell>
          <cell r="C2426" t="str">
            <v>ME</v>
          </cell>
          <cell r="I2426">
            <v>2</v>
          </cell>
          <cell r="K2426">
            <v>5502</v>
          </cell>
          <cell r="L2426">
            <v>5</v>
          </cell>
          <cell r="N2426" t="str">
            <v>I</v>
          </cell>
          <cell r="P2426">
            <v>41529329</v>
          </cell>
        </row>
        <row r="2427">
          <cell r="A2427">
            <v>10</v>
          </cell>
          <cell r="B2427" t="str">
            <v>PD</v>
          </cell>
          <cell r="C2427" t="str">
            <v>ME</v>
          </cell>
          <cell r="I2427">
            <v>2</v>
          </cell>
          <cell r="K2427">
            <v>5303</v>
          </cell>
          <cell r="L2427">
            <v>5</v>
          </cell>
          <cell r="N2427" t="str">
            <v>I</v>
          </cell>
          <cell r="P2427">
            <v>88860940</v>
          </cell>
        </row>
        <row r="2428">
          <cell r="A2428">
            <v>10</v>
          </cell>
          <cell r="B2428" t="str">
            <v>PD</v>
          </cell>
          <cell r="C2428" t="str">
            <v>ME</v>
          </cell>
          <cell r="I2428">
            <v>3</v>
          </cell>
          <cell r="K2428">
            <v>5303</v>
          </cell>
          <cell r="L2428">
            <v>5</v>
          </cell>
          <cell r="N2428" t="str">
            <v>I</v>
          </cell>
          <cell r="P2428">
            <v>355443760</v>
          </cell>
        </row>
        <row r="2429">
          <cell r="A2429">
            <v>10</v>
          </cell>
          <cell r="B2429" t="str">
            <v>PD</v>
          </cell>
          <cell r="C2429" t="str">
            <v>ME</v>
          </cell>
          <cell r="I2429">
            <v>2</v>
          </cell>
          <cell r="K2429">
            <v>5703</v>
          </cell>
          <cell r="L2429">
            <v>5</v>
          </cell>
          <cell r="N2429" t="str">
            <v>I</v>
          </cell>
          <cell r="P2429">
            <v>100000000</v>
          </cell>
        </row>
        <row r="2430">
          <cell r="A2430">
            <v>10</v>
          </cell>
          <cell r="B2430" t="str">
            <v>PD</v>
          </cell>
          <cell r="C2430" t="str">
            <v>ME</v>
          </cell>
          <cell r="I2430">
            <v>2</v>
          </cell>
          <cell r="K2430">
            <v>6300</v>
          </cell>
          <cell r="L2430">
            <v>6</v>
          </cell>
          <cell r="N2430" t="str">
            <v>I</v>
          </cell>
          <cell r="P2430">
            <v>5000000</v>
          </cell>
        </row>
        <row r="2431">
          <cell r="A2431">
            <v>10</v>
          </cell>
          <cell r="B2431" t="str">
            <v>PD</v>
          </cell>
          <cell r="C2431" t="str">
            <v>RT</v>
          </cell>
          <cell r="I2431">
            <v>1</v>
          </cell>
          <cell r="K2431">
            <v>1103</v>
          </cell>
          <cell r="L2431">
            <v>1</v>
          </cell>
          <cell r="N2431" t="str">
            <v>C</v>
          </cell>
          <cell r="P2431">
            <v>59579928</v>
          </cell>
        </row>
        <row r="2432">
          <cell r="A2432">
            <v>10</v>
          </cell>
          <cell r="B2432" t="str">
            <v>PD</v>
          </cell>
          <cell r="C2432" t="str">
            <v>RT</v>
          </cell>
          <cell r="I2432">
            <v>1</v>
          </cell>
          <cell r="K2432">
            <v>1305</v>
          </cell>
          <cell r="L2432">
            <v>1</v>
          </cell>
          <cell r="N2432" t="str">
            <v>C</v>
          </cell>
          <cell r="P2432">
            <v>724402</v>
          </cell>
        </row>
        <row r="2433">
          <cell r="A2433">
            <v>10</v>
          </cell>
          <cell r="B2433" t="str">
            <v>PD</v>
          </cell>
          <cell r="C2433" t="str">
            <v>RT</v>
          </cell>
          <cell r="I2433">
            <v>1</v>
          </cell>
          <cell r="K2433">
            <v>1306</v>
          </cell>
          <cell r="L2433">
            <v>1</v>
          </cell>
          <cell r="N2433" t="str">
            <v>C</v>
          </cell>
          <cell r="P2433">
            <v>8283335</v>
          </cell>
        </row>
        <row r="2434">
          <cell r="A2434">
            <v>10</v>
          </cell>
          <cell r="B2434" t="str">
            <v>PD</v>
          </cell>
          <cell r="C2434" t="str">
            <v>RT</v>
          </cell>
          <cell r="I2434">
            <v>1</v>
          </cell>
          <cell r="K2434">
            <v>1325</v>
          </cell>
          <cell r="L2434">
            <v>1</v>
          </cell>
          <cell r="N2434" t="str">
            <v>C</v>
          </cell>
          <cell r="P2434">
            <v>288921</v>
          </cell>
        </row>
        <row r="2435">
          <cell r="A2435">
            <v>10</v>
          </cell>
          <cell r="B2435" t="str">
            <v>PD</v>
          </cell>
          <cell r="C2435" t="str">
            <v>RT</v>
          </cell>
          <cell r="I2435">
            <v>1</v>
          </cell>
          <cell r="K2435">
            <v>1326</v>
          </cell>
          <cell r="L2435">
            <v>1</v>
          </cell>
          <cell r="N2435" t="str">
            <v>C</v>
          </cell>
          <cell r="P2435">
            <v>221403</v>
          </cell>
        </row>
        <row r="2436">
          <cell r="A2436">
            <v>10</v>
          </cell>
          <cell r="B2436" t="str">
            <v>PD</v>
          </cell>
          <cell r="C2436" t="str">
            <v>RT</v>
          </cell>
          <cell r="I2436">
            <v>1</v>
          </cell>
          <cell r="K2436">
            <v>1402</v>
          </cell>
          <cell r="L2436">
            <v>1</v>
          </cell>
          <cell r="N2436" t="str">
            <v>C</v>
          </cell>
          <cell r="P2436">
            <v>8948829</v>
          </cell>
        </row>
        <row r="2437">
          <cell r="A2437">
            <v>10</v>
          </cell>
          <cell r="B2437" t="str">
            <v>PD</v>
          </cell>
          <cell r="C2437" t="str">
            <v>RT</v>
          </cell>
          <cell r="I2437">
            <v>1</v>
          </cell>
          <cell r="K2437">
            <v>1403</v>
          </cell>
          <cell r="L2437">
            <v>1</v>
          </cell>
          <cell r="N2437" t="str">
            <v>C</v>
          </cell>
          <cell r="P2437">
            <v>4456467</v>
          </cell>
        </row>
        <row r="2438">
          <cell r="A2438">
            <v>10</v>
          </cell>
          <cell r="B2438" t="str">
            <v>PD</v>
          </cell>
          <cell r="C2438" t="str">
            <v>RT</v>
          </cell>
          <cell r="I2438">
            <v>1</v>
          </cell>
          <cell r="K2438">
            <v>1505</v>
          </cell>
          <cell r="L2438">
            <v>1</v>
          </cell>
          <cell r="N2438" t="str">
            <v>C</v>
          </cell>
          <cell r="P2438">
            <v>6501692</v>
          </cell>
        </row>
        <row r="2439">
          <cell r="A2439">
            <v>10</v>
          </cell>
          <cell r="B2439" t="str">
            <v>PD</v>
          </cell>
          <cell r="C2439" t="str">
            <v>RT</v>
          </cell>
          <cell r="I2439">
            <v>1</v>
          </cell>
          <cell r="K2439">
            <v>1507</v>
          </cell>
          <cell r="L2439">
            <v>1</v>
          </cell>
          <cell r="N2439" t="str">
            <v>C</v>
          </cell>
          <cell r="P2439">
            <v>2267602</v>
          </cell>
        </row>
        <row r="2440">
          <cell r="A2440">
            <v>10</v>
          </cell>
          <cell r="B2440" t="str">
            <v>PD</v>
          </cell>
          <cell r="C2440" t="str">
            <v>RT</v>
          </cell>
          <cell r="I2440">
            <v>1</v>
          </cell>
          <cell r="K2440">
            <v>1507</v>
          </cell>
          <cell r="L2440">
            <v>1</v>
          </cell>
          <cell r="N2440" t="str">
            <v>C</v>
          </cell>
          <cell r="P2440">
            <v>1388567</v>
          </cell>
        </row>
        <row r="2441">
          <cell r="A2441">
            <v>10</v>
          </cell>
          <cell r="B2441" t="str">
            <v>PD</v>
          </cell>
          <cell r="C2441" t="str">
            <v>RT</v>
          </cell>
          <cell r="I2441">
            <v>1</v>
          </cell>
          <cell r="K2441">
            <v>1508</v>
          </cell>
          <cell r="L2441">
            <v>1</v>
          </cell>
          <cell r="N2441" t="str">
            <v>C</v>
          </cell>
          <cell r="P2441">
            <v>4052560</v>
          </cell>
        </row>
        <row r="2442">
          <cell r="A2442">
            <v>10</v>
          </cell>
          <cell r="B2442" t="str">
            <v>PD</v>
          </cell>
          <cell r="C2442" t="str">
            <v>RT</v>
          </cell>
          <cell r="I2442">
            <v>1</v>
          </cell>
          <cell r="K2442">
            <v>1509</v>
          </cell>
          <cell r="L2442">
            <v>1</v>
          </cell>
          <cell r="N2442" t="str">
            <v>C</v>
          </cell>
          <cell r="P2442">
            <v>18882403</v>
          </cell>
        </row>
        <row r="2443">
          <cell r="A2443">
            <v>10</v>
          </cell>
          <cell r="B2443" t="str">
            <v>PD</v>
          </cell>
          <cell r="C2443" t="str">
            <v>RT</v>
          </cell>
          <cell r="I2443">
            <v>1</v>
          </cell>
          <cell r="K2443">
            <v>1511</v>
          </cell>
          <cell r="L2443">
            <v>1</v>
          </cell>
          <cell r="N2443" t="str">
            <v>C</v>
          </cell>
          <cell r="P2443">
            <v>1618842</v>
          </cell>
        </row>
        <row r="2444">
          <cell r="A2444">
            <v>10</v>
          </cell>
          <cell r="B2444" t="str">
            <v>PD</v>
          </cell>
          <cell r="C2444" t="str">
            <v>RT</v>
          </cell>
          <cell r="I2444">
            <v>1</v>
          </cell>
          <cell r="K2444">
            <v>1601</v>
          </cell>
          <cell r="L2444">
            <v>1</v>
          </cell>
          <cell r="N2444" t="str">
            <v>C</v>
          </cell>
          <cell r="P2444">
            <v>1665046</v>
          </cell>
        </row>
        <row r="2445">
          <cell r="A2445">
            <v>10</v>
          </cell>
          <cell r="B2445" t="str">
            <v>PD</v>
          </cell>
          <cell r="C2445" t="str">
            <v>RT</v>
          </cell>
          <cell r="I2445">
            <v>1</v>
          </cell>
          <cell r="K2445">
            <v>3301</v>
          </cell>
          <cell r="L2445">
            <v>3</v>
          </cell>
          <cell r="N2445" t="str">
            <v>C</v>
          </cell>
          <cell r="P2445">
            <v>310500</v>
          </cell>
        </row>
        <row r="2446">
          <cell r="A2446">
            <v>10</v>
          </cell>
          <cell r="B2446" t="str">
            <v>PD</v>
          </cell>
          <cell r="C2446" t="str">
            <v>RT</v>
          </cell>
          <cell r="I2446">
            <v>2</v>
          </cell>
          <cell r="K2446">
            <v>1103</v>
          </cell>
          <cell r="L2446">
            <v>1</v>
          </cell>
          <cell r="N2446" t="str">
            <v>C</v>
          </cell>
          <cell r="P2446">
            <v>4094907</v>
          </cell>
        </row>
        <row r="2447">
          <cell r="A2447">
            <v>10</v>
          </cell>
          <cell r="B2447" t="str">
            <v>PD</v>
          </cell>
          <cell r="C2447" t="str">
            <v>RT</v>
          </cell>
          <cell r="I2447">
            <v>2</v>
          </cell>
          <cell r="K2447">
            <v>1305</v>
          </cell>
          <cell r="L2447">
            <v>1</v>
          </cell>
          <cell r="N2447" t="str">
            <v>C</v>
          </cell>
          <cell r="P2447">
            <v>304731</v>
          </cell>
        </row>
        <row r="2448">
          <cell r="A2448">
            <v>10</v>
          </cell>
          <cell r="B2448" t="str">
            <v>PD</v>
          </cell>
          <cell r="C2448" t="str">
            <v>RT</v>
          </cell>
          <cell r="I2448">
            <v>2</v>
          </cell>
          <cell r="K2448">
            <v>1325</v>
          </cell>
          <cell r="L2448">
            <v>1</v>
          </cell>
          <cell r="N2448" t="str">
            <v>C</v>
          </cell>
          <cell r="P2448">
            <v>66545</v>
          </cell>
        </row>
        <row r="2449">
          <cell r="A2449">
            <v>10</v>
          </cell>
          <cell r="B2449" t="str">
            <v>PD</v>
          </cell>
          <cell r="C2449" t="str">
            <v>RT</v>
          </cell>
          <cell r="I2449">
            <v>2</v>
          </cell>
          <cell r="K2449">
            <v>1326</v>
          </cell>
          <cell r="L2449">
            <v>1</v>
          </cell>
          <cell r="N2449" t="str">
            <v>C</v>
          </cell>
          <cell r="P2449">
            <v>55724</v>
          </cell>
        </row>
        <row r="2450">
          <cell r="A2450">
            <v>10</v>
          </cell>
          <cell r="B2450" t="str">
            <v>PD</v>
          </cell>
          <cell r="C2450" t="str">
            <v>RT</v>
          </cell>
          <cell r="I2450">
            <v>2</v>
          </cell>
          <cell r="K2450">
            <v>1402</v>
          </cell>
          <cell r="L2450">
            <v>1</v>
          </cell>
          <cell r="N2450" t="str">
            <v>C</v>
          </cell>
          <cell r="P2450">
            <v>1615247</v>
          </cell>
        </row>
        <row r="2451">
          <cell r="A2451">
            <v>10</v>
          </cell>
          <cell r="B2451" t="str">
            <v>PD</v>
          </cell>
          <cell r="C2451" t="str">
            <v>RT</v>
          </cell>
          <cell r="I2451">
            <v>2</v>
          </cell>
          <cell r="K2451">
            <v>1403</v>
          </cell>
          <cell r="L2451">
            <v>1</v>
          </cell>
          <cell r="N2451" t="str">
            <v>C</v>
          </cell>
          <cell r="P2451">
            <v>497845</v>
          </cell>
        </row>
        <row r="2452">
          <cell r="A2452">
            <v>10</v>
          </cell>
          <cell r="B2452" t="str">
            <v>PD</v>
          </cell>
          <cell r="C2452" t="str">
            <v>RT</v>
          </cell>
          <cell r="I2452">
            <v>2</v>
          </cell>
          <cell r="K2452">
            <v>1404</v>
          </cell>
          <cell r="L2452">
            <v>1</v>
          </cell>
          <cell r="N2452" t="str">
            <v>C</v>
          </cell>
          <cell r="P2452">
            <v>398448</v>
          </cell>
        </row>
        <row r="2453">
          <cell r="A2453">
            <v>10</v>
          </cell>
          <cell r="B2453" t="str">
            <v>PD</v>
          </cell>
          <cell r="C2453" t="str">
            <v>RT</v>
          </cell>
          <cell r="I2453">
            <v>2</v>
          </cell>
          <cell r="K2453">
            <v>1505</v>
          </cell>
          <cell r="L2453">
            <v>1</v>
          </cell>
          <cell r="N2453" t="str">
            <v>C</v>
          </cell>
          <cell r="P2453">
            <v>125729</v>
          </cell>
        </row>
        <row r="2454">
          <cell r="A2454">
            <v>10</v>
          </cell>
          <cell r="B2454" t="str">
            <v>PD</v>
          </cell>
          <cell r="C2454" t="str">
            <v>RT</v>
          </cell>
          <cell r="I2454">
            <v>2</v>
          </cell>
          <cell r="K2454">
            <v>1506</v>
          </cell>
          <cell r="L2454">
            <v>1</v>
          </cell>
          <cell r="N2454" t="str">
            <v>C</v>
          </cell>
          <cell r="P2454">
            <v>244392</v>
          </cell>
        </row>
        <row r="2455">
          <cell r="A2455">
            <v>10</v>
          </cell>
          <cell r="B2455" t="str">
            <v>PD</v>
          </cell>
          <cell r="C2455" t="str">
            <v>RT</v>
          </cell>
          <cell r="I2455">
            <v>2</v>
          </cell>
          <cell r="K2455">
            <v>1507</v>
          </cell>
          <cell r="L2455">
            <v>1</v>
          </cell>
          <cell r="N2455" t="str">
            <v>C</v>
          </cell>
          <cell r="P2455">
            <v>693713</v>
          </cell>
        </row>
        <row r="2456">
          <cell r="A2456">
            <v>10</v>
          </cell>
          <cell r="B2456" t="str">
            <v>PD</v>
          </cell>
          <cell r="C2456" t="str">
            <v>RT</v>
          </cell>
          <cell r="I2456">
            <v>2</v>
          </cell>
          <cell r="K2456">
            <v>1508</v>
          </cell>
          <cell r="L2456">
            <v>1</v>
          </cell>
          <cell r="N2456" t="str">
            <v>C</v>
          </cell>
          <cell r="P2456">
            <v>842707</v>
          </cell>
        </row>
        <row r="2457">
          <cell r="A2457">
            <v>10</v>
          </cell>
          <cell r="B2457" t="str">
            <v>PD</v>
          </cell>
          <cell r="C2457" t="str">
            <v>RT</v>
          </cell>
          <cell r="I2457">
            <v>2</v>
          </cell>
          <cell r="K2457">
            <v>1509</v>
          </cell>
          <cell r="L2457">
            <v>1</v>
          </cell>
          <cell r="N2457" t="str">
            <v>C</v>
          </cell>
          <cell r="P2457">
            <v>2201858</v>
          </cell>
        </row>
        <row r="2458">
          <cell r="A2458">
            <v>10</v>
          </cell>
          <cell r="B2458" t="str">
            <v>PD</v>
          </cell>
          <cell r="C2458" t="str">
            <v>RT</v>
          </cell>
          <cell r="I2458">
            <v>2</v>
          </cell>
          <cell r="K2458">
            <v>1511</v>
          </cell>
          <cell r="L2458">
            <v>1</v>
          </cell>
          <cell r="N2458" t="str">
            <v>C</v>
          </cell>
          <cell r="P2458">
            <v>180000</v>
          </cell>
        </row>
        <row r="2459">
          <cell r="A2459">
            <v>10</v>
          </cell>
          <cell r="B2459" t="str">
            <v>PD</v>
          </cell>
          <cell r="C2459" t="str">
            <v>RT</v>
          </cell>
          <cell r="I2459">
            <v>2</v>
          </cell>
          <cell r="K2459">
            <v>1601</v>
          </cell>
          <cell r="L2459">
            <v>1</v>
          </cell>
          <cell r="N2459" t="str">
            <v>C</v>
          </cell>
          <cell r="P2459">
            <v>231109</v>
          </cell>
        </row>
        <row r="2460">
          <cell r="A2460">
            <v>10</v>
          </cell>
          <cell r="B2460" t="str">
            <v>PD</v>
          </cell>
          <cell r="C2460" t="str">
            <v>RT</v>
          </cell>
          <cell r="I2460">
            <v>2</v>
          </cell>
          <cell r="K2460">
            <v>2101</v>
          </cell>
          <cell r="L2460">
            <v>2</v>
          </cell>
          <cell r="N2460" t="str">
            <v>C</v>
          </cell>
          <cell r="P2460">
            <v>1000000</v>
          </cell>
        </row>
        <row r="2461">
          <cell r="A2461">
            <v>10</v>
          </cell>
          <cell r="B2461" t="str">
            <v>PD</v>
          </cell>
          <cell r="C2461" t="str">
            <v>RT</v>
          </cell>
          <cell r="I2461">
            <v>2</v>
          </cell>
          <cell r="K2461">
            <v>2103</v>
          </cell>
          <cell r="L2461">
            <v>2</v>
          </cell>
          <cell r="N2461" t="str">
            <v>C</v>
          </cell>
          <cell r="P2461">
            <v>200000</v>
          </cell>
        </row>
        <row r="2462">
          <cell r="A2462">
            <v>10</v>
          </cell>
          <cell r="B2462" t="str">
            <v>PD</v>
          </cell>
          <cell r="C2462" t="str">
            <v>RT</v>
          </cell>
          <cell r="I2462">
            <v>2</v>
          </cell>
          <cell r="K2462">
            <v>2105</v>
          </cell>
          <cell r="L2462">
            <v>2</v>
          </cell>
          <cell r="N2462" t="str">
            <v>C</v>
          </cell>
          <cell r="P2462">
            <v>500000</v>
          </cell>
        </row>
        <row r="2463">
          <cell r="A2463">
            <v>10</v>
          </cell>
          <cell r="B2463" t="str">
            <v>PD</v>
          </cell>
          <cell r="C2463" t="str">
            <v>RT</v>
          </cell>
          <cell r="I2463">
            <v>2</v>
          </cell>
          <cell r="K2463">
            <v>2106</v>
          </cell>
          <cell r="L2463">
            <v>2</v>
          </cell>
          <cell r="N2463" t="str">
            <v>C</v>
          </cell>
          <cell r="P2463">
            <v>900000</v>
          </cell>
        </row>
        <row r="2464">
          <cell r="A2464">
            <v>10</v>
          </cell>
          <cell r="B2464" t="str">
            <v>PD</v>
          </cell>
          <cell r="C2464" t="str">
            <v>RT</v>
          </cell>
          <cell r="I2464">
            <v>2</v>
          </cell>
          <cell r="K2464">
            <v>2201</v>
          </cell>
          <cell r="L2464">
            <v>2</v>
          </cell>
          <cell r="N2464" t="str">
            <v>C</v>
          </cell>
          <cell r="P2464">
            <v>1500000</v>
          </cell>
        </row>
        <row r="2465">
          <cell r="A2465">
            <v>10</v>
          </cell>
          <cell r="B2465" t="str">
            <v>PD</v>
          </cell>
          <cell r="C2465" t="str">
            <v>RT</v>
          </cell>
          <cell r="I2465">
            <v>2</v>
          </cell>
          <cell r="K2465">
            <v>2203</v>
          </cell>
          <cell r="L2465">
            <v>2</v>
          </cell>
          <cell r="N2465" t="str">
            <v>C</v>
          </cell>
          <cell r="P2465">
            <v>2000</v>
          </cell>
        </row>
        <row r="2466">
          <cell r="A2466">
            <v>10</v>
          </cell>
          <cell r="B2466" t="str">
            <v>PD</v>
          </cell>
          <cell r="C2466" t="str">
            <v>RT</v>
          </cell>
          <cell r="I2466">
            <v>2</v>
          </cell>
          <cell r="K2466">
            <v>2303</v>
          </cell>
          <cell r="L2466">
            <v>2</v>
          </cell>
          <cell r="N2466" t="str">
            <v>C</v>
          </cell>
          <cell r="P2466">
            <v>200000</v>
          </cell>
        </row>
        <row r="2467">
          <cell r="A2467">
            <v>10</v>
          </cell>
          <cell r="B2467" t="str">
            <v>PD</v>
          </cell>
          <cell r="C2467" t="str">
            <v>RT</v>
          </cell>
          <cell r="I2467">
            <v>2</v>
          </cell>
          <cell r="K2467">
            <v>2403</v>
          </cell>
          <cell r="L2467">
            <v>2</v>
          </cell>
          <cell r="N2467" t="str">
            <v>C</v>
          </cell>
          <cell r="P2467">
            <v>100000</v>
          </cell>
        </row>
        <row r="2468">
          <cell r="A2468">
            <v>10</v>
          </cell>
          <cell r="B2468" t="str">
            <v>PD</v>
          </cell>
          <cell r="C2468" t="str">
            <v>RT</v>
          </cell>
          <cell r="I2468">
            <v>2</v>
          </cell>
          <cell r="K2468">
            <v>2404</v>
          </cell>
          <cell r="L2468">
            <v>2</v>
          </cell>
          <cell r="N2468" t="str">
            <v>C</v>
          </cell>
          <cell r="P2468">
            <v>50000</v>
          </cell>
        </row>
        <row r="2469">
          <cell r="A2469">
            <v>10</v>
          </cell>
          <cell r="B2469" t="str">
            <v>PD</v>
          </cell>
          <cell r="C2469" t="str">
            <v>RT</v>
          </cell>
          <cell r="I2469">
            <v>2</v>
          </cell>
          <cell r="K2469">
            <v>2503</v>
          </cell>
          <cell r="L2469">
            <v>2</v>
          </cell>
          <cell r="N2469" t="str">
            <v>C</v>
          </cell>
          <cell r="P2469">
            <v>100000</v>
          </cell>
        </row>
        <row r="2470">
          <cell r="A2470">
            <v>10</v>
          </cell>
          <cell r="B2470" t="str">
            <v>PD</v>
          </cell>
          <cell r="C2470" t="str">
            <v>RT</v>
          </cell>
          <cell r="I2470">
            <v>2</v>
          </cell>
          <cell r="K2470">
            <v>2504</v>
          </cell>
          <cell r="L2470">
            <v>2</v>
          </cell>
          <cell r="N2470" t="str">
            <v>C</v>
          </cell>
          <cell r="P2470">
            <v>100000</v>
          </cell>
        </row>
        <row r="2471">
          <cell r="A2471">
            <v>10</v>
          </cell>
          <cell r="B2471" t="str">
            <v>PD</v>
          </cell>
          <cell r="C2471" t="str">
            <v>RT</v>
          </cell>
          <cell r="I2471">
            <v>2</v>
          </cell>
          <cell r="K2471">
            <v>2505</v>
          </cell>
          <cell r="L2471">
            <v>2</v>
          </cell>
          <cell r="N2471" t="str">
            <v>C</v>
          </cell>
          <cell r="P2471">
            <v>15000</v>
          </cell>
        </row>
        <row r="2472">
          <cell r="A2472">
            <v>10</v>
          </cell>
          <cell r="B2472" t="str">
            <v>PD</v>
          </cell>
          <cell r="C2472" t="str">
            <v>RT</v>
          </cell>
          <cell r="I2472">
            <v>2</v>
          </cell>
          <cell r="K2472">
            <v>2601</v>
          </cell>
          <cell r="L2472">
            <v>2</v>
          </cell>
          <cell r="N2472" t="str">
            <v>C</v>
          </cell>
          <cell r="P2472">
            <v>851392</v>
          </cell>
        </row>
        <row r="2473">
          <cell r="A2473">
            <v>10</v>
          </cell>
          <cell r="B2473" t="str">
            <v>PD</v>
          </cell>
          <cell r="C2473" t="str">
            <v>RT</v>
          </cell>
          <cell r="I2473">
            <v>2</v>
          </cell>
          <cell r="K2473">
            <v>3101</v>
          </cell>
          <cell r="L2473">
            <v>3</v>
          </cell>
          <cell r="N2473" t="str">
            <v>C</v>
          </cell>
          <cell r="P2473">
            <v>15000</v>
          </cell>
        </row>
        <row r="2474">
          <cell r="A2474">
            <v>10</v>
          </cell>
          <cell r="B2474" t="str">
            <v>PD</v>
          </cell>
          <cell r="C2474" t="str">
            <v>RT</v>
          </cell>
          <cell r="I2474">
            <v>2</v>
          </cell>
          <cell r="K2474">
            <v>3103</v>
          </cell>
          <cell r="L2474">
            <v>3</v>
          </cell>
          <cell r="N2474" t="str">
            <v>C</v>
          </cell>
          <cell r="P2474">
            <v>1388848</v>
          </cell>
        </row>
        <row r="2475">
          <cell r="A2475">
            <v>10</v>
          </cell>
          <cell r="B2475" t="str">
            <v>PD</v>
          </cell>
          <cell r="C2475" t="str">
            <v>RT</v>
          </cell>
          <cell r="I2475">
            <v>2</v>
          </cell>
          <cell r="K2475">
            <v>3103</v>
          </cell>
          <cell r="L2475">
            <v>3</v>
          </cell>
          <cell r="N2475" t="str">
            <v>C</v>
          </cell>
          <cell r="P2475">
            <v>11152</v>
          </cell>
        </row>
        <row r="2476">
          <cell r="A2476">
            <v>10</v>
          </cell>
          <cell r="B2476" t="str">
            <v>PD</v>
          </cell>
          <cell r="C2476" t="str">
            <v>RT</v>
          </cell>
          <cell r="I2476">
            <v>2</v>
          </cell>
          <cell r="K2476">
            <v>3106</v>
          </cell>
          <cell r="L2476">
            <v>3</v>
          </cell>
          <cell r="N2476" t="str">
            <v>C</v>
          </cell>
          <cell r="P2476">
            <v>900000</v>
          </cell>
        </row>
        <row r="2477">
          <cell r="A2477">
            <v>10</v>
          </cell>
          <cell r="B2477" t="str">
            <v>PD</v>
          </cell>
          <cell r="C2477" t="str">
            <v>RT</v>
          </cell>
          <cell r="I2477">
            <v>2</v>
          </cell>
          <cell r="K2477">
            <v>3108</v>
          </cell>
          <cell r="L2477">
            <v>3</v>
          </cell>
          <cell r="N2477" t="str">
            <v>C</v>
          </cell>
          <cell r="P2477">
            <v>30000</v>
          </cell>
        </row>
        <row r="2478">
          <cell r="A2478">
            <v>10</v>
          </cell>
          <cell r="B2478" t="str">
            <v>PD</v>
          </cell>
          <cell r="C2478" t="str">
            <v>RT</v>
          </cell>
          <cell r="I2478">
            <v>2</v>
          </cell>
          <cell r="K2478">
            <v>3201</v>
          </cell>
          <cell r="L2478">
            <v>3</v>
          </cell>
          <cell r="N2478" t="str">
            <v>C</v>
          </cell>
          <cell r="P2478">
            <v>8800000</v>
          </cell>
        </row>
        <row r="2479">
          <cell r="A2479">
            <v>10</v>
          </cell>
          <cell r="B2479" t="str">
            <v>PD</v>
          </cell>
          <cell r="C2479" t="str">
            <v>RT</v>
          </cell>
          <cell r="I2479">
            <v>2</v>
          </cell>
          <cell r="K2479">
            <v>3212</v>
          </cell>
          <cell r="L2479">
            <v>3</v>
          </cell>
          <cell r="N2479" t="str">
            <v>C</v>
          </cell>
          <cell r="P2479">
            <v>300000</v>
          </cell>
        </row>
        <row r="2480">
          <cell r="A2480">
            <v>10</v>
          </cell>
          <cell r="B2480" t="str">
            <v>PD</v>
          </cell>
          <cell r="C2480" t="str">
            <v>RT</v>
          </cell>
          <cell r="I2480">
            <v>2</v>
          </cell>
          <cell r="K2480">
            <v>3301</v>
          </cell>
          <cell r="L2480">
            <v>3</v>
          </cell>
          <cell r="N2480" t="str">
            <v>C</v>
          </cell>
          <cell r="P2480">
            <v>850000</v>
          </cell>
        </row>
        <row r="2481">
          <cell r="A2481">
            <v>10</v>
          </cell>
          <cell r="B2481" t="str">
            <v>PD</v>
          </cell>
          <cell r="C2481" t="str">
            <v>RT</v>
          </cell>
          <cell r="I2481">
            <v>2</v>
          </cell>
          <cell r="K2481">
            <v>3302</v>
          </cell>
          <cell r="L2481">
            <v>3</v>
          </cell>
          <cell r="N2481" t="str">
            <v>C</v>
          </cell>
          <cell r="P2481">
            <v>800000</v>
          </cell>
        </row>
        <row r="2482">
          <cell r="A2482">
            <v>10</v>
          </cell>
          <cell r="B2482" t="str">
            <v>PD</v>
          </cell>
          <cell r="C2482" t="str">
            <v>RT</v>
          </cell>
          <cell r="I2482">
            <v>2</v>
          </cell>
          <cell r="K2482">
            <v>3305</v>
          </cell>
          <cell r="L2482">
            <v>3</v>
          </cell>
          <cell r="N2482" t="str">
            <v>C</v>
          </cell>
          <cell r="P2482">
            <v>1500000</v>
          </cell>
        </row>
        <row r="2483">
          <cell r="A2483">
            <v>10</v>
          </cell>
          <cell r="B2483" t="str">
            <v>PD</v>
          </cell>
          <cell r="C2483" t="str">
            <v>RT</v>
          </cell>
          <cell r="I2483">
            <v>2</v>
          </cell>
          <cell r="K2483">
            <v>3403</v>
          </cell>
          <cell r="L2483">
            <v>3</v>
          </cell>
          <cell r="N2483" t="str">
            <v>C</v>
          </cell>
          <cell r="P2483">
            <v>1689500</v>
          </cell>
        </row>
        <row r="2484">
          <cell r="A2484">
            <v>10</v>
          </cell>
          <cell r="B2484" t="str">
            <v>PD</v>
          </cell>
          <cell r="C2484" t="str">
            <v>RT</v>
          </cell>
          <cell r="I2484">
            <v>2</v>
          </cell>
          <cell r="K2484">
            <v>3404</v>
          </cell>
          <cell r="L2484">
            <v>3</v>
          </cell>
          <cell r="N2484" t="str">
            <v>C</v>
          </cell>
          <cell r="P2484">
            <v>15000000</v>
          </cell>
        </row>
        <row r="2485">
          <cell r="A2485">
            <v>10</v>
          </cell>
          <cell r="B2485" t="str">
            <v>PD</v>
          </cell>
          <cell r="C2485" t="str">
            <v>RT</v>
          </cell>
          <cell r="I2485">
            <v>2</v>
          </cell>
          <cell r="K2485">
            <v>3404</v>
          </cell>
          <cell r="L2485">
            <v>3</v>
          </cell>
          <cell r="N2485" t="str">
            <v>C</v>
          </cell>
          <cell r="P2485">
            <v>700000</v>
          </cell>
        </row>
        <row r="2486">
          <cell r="A2486">
            <v>10</v>
          </cell>
          <cell r="B2486" t="str">
            <v>PD</v>
          </cell>
          <cell r="C2486" t="str">
            <v>RT</v>
          </cell>
          <cell r="I2486">
            <v>2</v>
          </cell>
          <cell r="K2486">
            <v>3407</v>
          </cell>
          <cell r="L2486">
            <v>3</v>
          </cell>
          <cell r="N2486" t="str">
            <v>C</v>
          </cell>
          <cell r="P2486">
            <v>800000</v>
          </cell>
        </row>
        <row r="2487">
          <cell r="A2487">
            <v>10</v>
          </cell>
          <cell r="B2487" t="str">
            <v>PD</v>
          </cell>
          <cell r="C2487" t="str">
            <v>RT</v>
          </cell>
          <cell r="I2487">
            <v>2</v>
          </cell>
          <cell r="K2487">
            <v>3409</v>
          </cell>
          <cell r="L2487">
            <v>3</v>
          </cell>
          <cell r="N2487" t="str">
            <v>C</v>
          </cell>
          <cell r="P2487">
            <v>100000</v>
          </cell>
        </row>
        <row r="2488">
          <cell r="A2488">
            <v>10</v>
          </cell>
          <cell r="B2488" t="str">
            <v>PD</v>
          </cell>
          <cell r="C2488" t="str">
            <v>RT</v>
          </cell>
          <cell r="I2488">
            <v>2</v>
          </cell>
          <cell r="K2488">
            <v>3415</v>
          </cell>
          <cell r="L2488">
            <v>3</v>
          </cell>
          <cell r="N2488" t="str">
            <v>C</v>
          </cell>
          <cell r="P2488">
            <v>90000</v>
          </cell>
        </row>
        <row r="2489">
          <cell r="A2489">
            <v>10</v>
          </cell>
          <cell r="B2489" t="str">
            <v>PD</v>
          </cell>
          <cell r="C2489" t="str">
            <v>RT</v>
          </cell>
          <cell r="I2489">
            <v>2</v>
          </cell>
          <cell r="K2489">
            <v>3506</v>
          </cell>
          <cell r="L2489">
            <v>3</v>
          </cell>
          <cell r="N2489" t="str">
            <v>C</v>
          </cell>
          <cell r="P2489">
            <v>2500000</v>
          </cell>
        </row>
        <row r="2490">
          <cell r="A2490">
            <v>10</v>
          </cell>
          <cell r="B2490" t="str">
            <v>PD</v>
          </cell>
          <cell r="C2490" t="str">
            <v>RT</v>
          </cell>
          <cell r="I2490">
            <v>2</v>
          </cell>
          <cell r="K2490">
            <v>3510</v>
          </cell>
          <cell r="L2490">
            <v>3</v>
          </cell>
          <cell r="N2490" t="str">
            <v>C</v>
          </cell>
          <cell r="P2490">
            <v>224000</v>
          </cell>
        </row>
        <row r="2491">
          <cell r="A2491">
            <v>10</v>
          </cell>
          <cell r="B2491" t="str">
            <v>PD</v>
          </cell>
          <cell r="C2491" t="str">
            <v>RT</v>
          </cell>
          <cell r="I2491">
            <v>2</v>
          </cell>
          <cell r="K2491">
            <v>3511</v>
          </cell>
          <cell r="L2491">
            <v>3</v>
          </cell>
          <cell r="N2491" t="str">
            <v>C</v>
          </cell>
          <cell r="P2491">
            <v>170000</v>
          </cell>
        </row>
        <row r="2492">
          <cell r="A2492">
            <v>10</v>
          </cell>
          <cell r="B2492" t="str">
            <v>PD</v>
          </cell>
          <cell r="C2492" t="str">
            <v>RT</v>
          </cell>
          <cell r="I2492">
            <v>2</v>
          </cell>
          <cell r="K2492">
            <v>3604</v>
          </cell>
          <cell r="L2492">
            <v>3</v>
          </cell>
          <cell r="N2492" t="str">
            <v>C</v>
          </cell>
          <cell r="P2492">
            <v>60000</v>
          </cell>
        </row>
        <row r="2493">
          <cell r="A2493">
            <v>10</v>
          </cell>
          <cell r="B2493" t="str">
            <v>PD</v>
          </cell>
          <cell r="C2493" t="str">
            <v>RT</v>
          </cell>
          <cell r="I2493">
            <v>2</v>
          </cell>
          <cell r="K2493">
            <v>3605</v>
          </cell>
          <cell r="L2493">
            <v>3</v>
          </cell>
          <cell r="N2493" t="str">
            <v>C</v>
          </cell>
          <cell r="P2493">
            <v>3320000</v>
          </cell>
        </row>
        <row r="2494">
          <cell r="A2494">
            <v>10</v>
          </cell>
          <cell r="B2494" t="str">
            <v>PD</v>
          </cell>
          <cell r="C2494" t="str">
            <v>RT</v>
          </cell>
          <cell r="I2494">
            <v>2</v>
          </cell>
          <cell r="K2494">
            <v>3606</v>
          </cell>
          <cell r="L2494">
            <v>3</v>
          </cell>
          <cell r="N2494" t="str">
            <v>C</v>
          </cell>
          <cell r="P2494">
            <v>700000</v>
          </cell>
        </row>
        <row r="2495">
          <cell r="A2495">
            <v>10</v>
          </cell>
          <cell r="B2495" t="str">
            <v>PD</v>
          </cell>
          <cell r="C2495" t="str">
            <v>RT</v>
          </cell>
          <cell r="I2495">
            <v>2</v>
          </cell>
          <cell r="K2495">
            <v>3701</v>
          </cell>
          <cell r="L2495">
            <v>3</v>
          </cell>
          <cell r="N2495" t="str">
            <v>C</v>
          </cell>
          <cell r="P2495">
            <v>100000</v>
          </cell>
        </row>
        <row r="2496">
          <cell r="A2496">
            <v>10</v>
          </cell>
          <cell r="B2496" t="str">
            <v>PD</v>
          </cell>
          <cell r="C2496" t="str">
            <v>RT</v>
          </cell>
          <cell r="I2496">
            <v>2</v>
          </cell>
          <cell r="K2496">
            <v>3702</v>
          </cell>
          <cell r="L2496">
            <v>3</v>
          </cell>
          <cell r="N2496" t="str">
            <v>C</v>
          </cell>
          <cell r="P2496">
            <v>100000</v>
          </cell>
        </row>
        <row r="2497">
          <cell r="A2497">
            <v>10</v>
          </cell>
          <cell r="B2497" t="str">
            <v>PD</v>
          </cell>
          <cell r="C2497" t="str">
            <v>RT</v>
          </cell>
          <cell r="I2497">
            <v>2</v>
          </cell>
          <cell r="K2497">
            <v>3703</v>
          </cell>
          <cell r="L2497">
            <v>3</v>
          </cell>
          <cell r="N2497" t="str">
            <v>C</v>
          </cell>
          <cell r="P2497">
            <v>175950</v>
          </cell>
        </row>
        <row r="2498">
          <cell r="A2498">
            <v>10</v>
          </cell>
          <cell r="B2498" t="str">
            <v>PD</v>
          </cell>
          <cell r="C2498" t="str">
            <v>RT</v>
          </cell>
          <cell r="I2498">
            <v>2</v>
          </cell>
          <cell r="K2498">
            <v>3803</v>
          </cell>
          <cell r="L2498">
            <v>3</v>
          </cell>
          <cell r="N2498" t="str">
            <v>C</v>
          </cell>
          <cell r="P2498">
            <v>16000</v>
          </cell>
        </row>
        <row r="2499">
          <cell r="A2499">
            <v>10</v>
          </cell>
          <cell r="B2499" t="str">
            <v>PD</v>
          </cell>
          <cell r="C2499" t="str">
            <v>RT</v>
          </cell>
          <cell r="I2499">
            <v>2</v>
          </cell>
          <cell r="K2499">
            <v>3905</v>
          </cell>
          <cell r="L2499">
            <v>3</v>
          </cell>
          <cell r="N2499" t="str">
            <v>C</v>
          </cell>
          <cell r="P2499">
            <v>5000</v>
          </cell>
        </row>
        <row r="2500">
          <cell r="A2500">
            <v>10</v>
          </cell>
          <cell r="B2500" t="str">
            <v>PD</v>
          </cell>
          <cell r="C2500" t="str">
            <v>RT</v>
          </cell>
          <cell r="I2500">
            <v>2</v>
          </cell>
          <cell r="K2500">
            <v>4103</v>
          </cell>
          <cell r="L2500">
            <v>4</v>
          </cell>
          <cell r="N2500" t="str">
            <v>C</v>
          </cell>
          <cell r="P2500">
            <v>20000</v>
          </cell>
        </row>
        <row r="2501">
          <cell r="A2501">
            <v>10</v>
          </cell>
          <cell r="B2501" t="str">
            <v>PD</v>
          </cell>
          <cell r="C2501" t="str">
            <v>RT</v>
          </cell>
          <cell r="I2501">
            <v>2</v>
          </cell>
          <cell r="K2501">
            <v>4104</v>
          </cell>
          <cell r="L2501">
            <v>4</v>
          </cell>
          <cell r="N2501" t="str">
            <v>C</v>
          </cell>
          <cell r="P2501">
            <v>400000</v>
          </cell>
        </row>
        <row r="2502">
          <cell r="A2502">
            <v>10</v>
          </cell>
          <cell r="B2502" t="str">
            <v>PD</v>
          </cell>
          <cell r="C2502" t="str">
            <v>RT</v>
          </cell>
          <cell r="I2502">
            <v>2</v>
          </cell>
          <cell r="K2502">
            <v>3606</v>
          </cell>
          <cell r="L2502">
            <v>3</v>
          </cell>
          <cell r="N2502" t="str">
            <v>C</v>
          </cell>
          <cell r="P2502">
            <v>300000</v>
          </cell>
        </row>
        <row r="2503">
          <cell r="A2503">
            <v>10</v>
          </cell>
          <cell r="B2503" t="str">
            <v>PD</v>
          </cell>
          <cell r="C2503" t="str">
            <v>RT</v>
          </cell>
          <cell r="I2503">
            <v>1</v>
          </cell>
          <cell r="K2503">
            <v>1103</v>
          </cell>
          <cell r="L2503">
            <v>1</v>
          </cell>
          <cell r="N2503" t="str">
            <v>C</v>
          </cell>
          <cell r="P2503">
            <v>20953898</v>
          </cell>
        </row>
        <row r="2504">
          <cell r="A2504">
            <v>10</v>
          </cell>
          <cell r="B2504" t="str">
            <v>PD</v>
          </cell>
          <cell r="C2504" t="str">
            <v>RT</v>
          </cell>
          <cell r="I2504">
            <v>1</v>
          </cell>
          <cell r="K2504">
            <v>1305</v>
          </cell>
          <cell r="L2504">
            <v>1</v>
          </cell>
          <cell r="N2504" t="str">
            <v>C</v>
          </cell>
          <cell r="P2504">
            <v>190626</v>
          </cell>
        </row>
        <row r="2505">
          <cell r="A2505">
            <v>10</v>
          </cell>
          <cell r="B2505" t="str">
            <v>PD</v>
          </cell>
          <cell r="C2505" t="str">
            <v>RT</v>
          </cell>
          <cell r="I2505">
            <v>1</v>
          </cell>
          <cell r="K2505">
            <v>1306</v>
          </cell>
          <cell r="L2505">
            <v>1</v>
          </cell>
          <cell r="N2505" t="str">
            <v>C</v>
          </cell>
          <cell r="P2505">
            <v>2133945</v>
          </cell>
        </row>
        <row r="2506">
          <cell r="A2506">
            <v>10</v>
          </cell>
          <cell r="B2506" t="str">
            <v>PD</v>
          </cell>
          <cell r="C2506" t="str">
            <v>RT</v>
          </cell>
          <cell r="I2506">
            <v>1</v>
          </cell>
          <cell r="K2506">
            <v>1325</v>
          </cell>
          <cell r="L2506">
            <v>1</v>
          </cell>
          <cell r="N2506" t="str">
            <v>C</v>
          </cell>
          <cell r="P2506">
            <v>497873</v>
          </cell>
        </row>
        <row r="2507">
          <cell r="A2507">
            <v>10</v>
          </cell>
          <cell r="B2507" t="str">
            <v>PD</v>
          </cell>
          <cell r="C2507" t="str">
            <v>RT</v>
          </cell>
          <cell r="I2507">
            <v>1</v>
          </cell>
          <cell r="K2507">
            <v>1326</v>
          </cell>
          <cell r="L2507">
            <v>1</v>
          </cell>
          <cell r="N2507" t="str">
            <v>C</v>
          </cell>
          <cell r="P2507">
            <v>171441</v>
          </cell>
        </row>
        <row r="2508">
          <cell r="A2508">
            <v>10</v>
          </cell>
          <cell r="B2508" t="str">
            <v>PD</v>
          </cell>
          <cell r="C2508" t="str">
            <v>RT</v>
          </cell>
          <cell r="I2508">
            <v>1</v>
          </cell>
          <cell r="K2508">
            <v>1402</v>
          </cell>
          <cell r="L2508">
            <v>1</v>
          </cell>
          <cell r="N2508" t="str">
            <v>C</v>
          </cell>
          <cell r="P2508">
            <v>3662828</v>
          </cell>
        </row>
        <row r="2509">
          <cell r="A2509">
            <v>10</v>
          </cell>
          <cell r="B2509" t="str">
            <v>PD</v>
          </cell>
          <cell r="C2509" t="str">
            <v>RT</v>
          </cell>
          <cell r="I2509">
            <v>1</v>
          </cell>
          <cell r="K2509">
            <v>1403</v>
          </cell>
          <cell r="L2509">
            <v>1</v>
          </cell>
          <cell r="N2509" t="str">
            <v>C</v>
          </cell>
          <cell r="P2509">
            <v>1095459</v>
          </cell>
        </row>
        <row r="2510">
          <cell r="A2510">
            <v>10</v>
          </cell>
          <cell r="B2510" t="str">
            <v>PD</v>
          </cell>
          <cell r="C2510" t="str">
            <v>RT</v>
          </cell>
          <cell r="I2510">
            <v>1</v>
          </cell>
          <cell r="K2510">
            <v>1501</v>
          </cell>
          <cell r="L2510">
            <v>1</v>
          </cell>
          <cell r="N2510" t="str">
            <v>C</v>
          </cell>
          <cell r="P2510">
            <v>439152</v>
          </cell>
        </row>
        <row r="2511">
          <cell r="A2511">
            <v>10</v>
          </cell>
          <cell r="B2511" t="str">
            <v>PD</v>
          </cell>
          <cell r="C2511" t="str">
            <v>RT</v>
          </cell>
          <cell r="I2511">
            <v>1</v>
          </cell>
          <cell r="K2511">
            <v>1506</v>
          </cell>
          <cell r="L2511">
            <v>1</v>
          </cell>
          <cell r="N2511" t="str">
            <v>C</v>
          </cell>
          <cell r="P2511">
            <v>300313</v>
          </cell>
        </row>
        <row r="2512">
          <cell r="A2512">
            <v>10</v>
          </cell>
          <cell r="B2512" t="str">
            <v>PD</v>
          </cell>
          <cell r="C2512" t="str">
            <v>RT</v>
          </cell>
          <cell r="I2512">
            <v>1</v>
          </cell>
          <cell r="K2512">
            <v>1507</v>
          </cell>
          <cell r="L2512">
            <v>1</v>
          </cell>
          <cell r="N2512" t="str">
            <v>C</v>
          </cell>
          <cell r="P2512">
            <v>1615853</v>
          </cell>
        </row>
        <row r="2513">
          <cell r="A2513">
            <v>10</v>
          </cell>
          <cell r="B2513" t="str">
            <v>PD</v>
          </cell>
          <cell r="C2513" t="str">
            <v>RT</v>
          </cell>
          <cell r="I2513">
            <v>1</v>
          </cell>
          <cell r="K2513">
            <v>1507</v>
          </cell>
          <cell r="L2513">
            <v>1</v>
          </cell>
          <cell r="N2513" t="str">
            <v>C</v>
          </cell>
          <cell r="P2513">
            <v>396733</v>
          </cell>
        </row>
        <row r="2514">
          <cell r="A2514">
            <v>10</v>
          </cell>
          <cell r="B2514" t="str">
            <v>PD</v>
          </cell>
          <cell r="C2514" t="str">
            <v>RT</v>
          </cell>
          <cell r="I2514">
            <v>1</v>
          </cell>
          <cell r="K2514">
            <v>1508</v>
          </cell>
          <cell r="L2514">
            <v>1</v>
          </cell>
          <cell r="N2514" t="str">
            <v>C</v>
          </cell>
          <cell r="P2514">
            <v>1177423</v>
          </cell>
        </row>
        <row r="2515">
          <cell r="A2515">
            <v>10</v>
          </cell>
          <cell r="B2515" t="str">
            <v>PD</v>
          </cell>
          <cell r="C2515" t="str">
            <v>RT</v>
          </cell>
          <cell r="I2515">
            <v>1</v>
          </cell>
          <cell r="K2515">
            <v>1509</v>
          </cell>
          <cell r="L2515">
            <v>1</v>
          </cell>
          <cell r="N2515" t="str">
            <v>C</v>
          </cell>
          <cell r="P2515">
            <v>318808</v>
          </cell>
        </row>
        <row r="2516">
          <cell r="A2516">
            <v>10</v>
          </cell>
          <cell r="B2516" t="str">
            <v>PD</v>
          </cell>
          <cell r="C2516" t="str">
            <v>RT</v>
          </cell>
          <cell r="I2516">
            <v>1</v>
          </cell>
          <cell r="K2516">
            <v>1511</v>
          </cell>
          <cell r="L2516">
            <v>1</v>
          </cell>
          <cell r="N2516" t="str">
            <v>C</v>
          </cell>
          <cell r="P2516">
            <v>2266379</v>
          </cell>
        </row>
        <row r="2517">
          <cell r="A2517">
            <v>10</v>
          </cell>
          <cell r="B2517" t="str">
            <v>PD</v>
          </cell>
          <cell r="C2517" t="str">
            <v>RT</v>
          </cell>
          <cell r="I2517">
            <v>1</v>
          </cell>
          <cell r="K2517">
            <v>1601</v>
          </cell>
          <cell r="L2517">
            <v>1</v>
          </cell>
          <cell r="N2517" t="str">
            <v>C</v>
          </cell>
          <cell r="P2517">
            <v>205549</v>
          </cell>
        </row>
        <row r="2518">
          <cell r="A2518">
            <v>10</v>
          </cell>
          <cell r="B2518" t="str">
            <v>PD</v>
          </cell>
          <cell r="C2518" t="str">
            <v>RT</v>
          </cell>
          <cell r="I2518">
            <v>2</v>
          </cell>
          <cell r="K2518">
            <v>1103</v>
          </cell>
          <cell r="L2518">
            <v>1</v>
          </cell>
          <cell r="N2518" t="str">
            <v>C</v>
          </cell>
          <cell r="P2518">
            <v>3301140</v>
          </cell>
        </row>
        <row r="2519">
          <cell r="A2519">
            <v>10</v>
          </cell>
          <cell r="B2519" t="str">
            <v>PD</v>
          </cell>
          <cell r="C2519" t="str">
            <v>RT</v>
          </cell>
          <cell r="I2519">
            <v>2</v>
          </cell>
          <cell r="K2519">
            <v>1305</v>
          </cell>
          <cell r="L2519">
            <v>1</v>
          </cell>
          <cell r="N2519" t="str">
            <v>C</v>
          </cell>
          <cell r="P2519">
            <v>36422</v>
          </cell>
        </row>
        <row r="2520">
          <cell r="A2520">
            <v>10</v>
          </cell>
          <cell r="B2520" t="str">
            <v>PD</v>
          </cell>
          <cell r="C2520" t="str">
            <v>RT</v>
          </cell>
          <cell r="I2520">
            <v>2</v>
          </cell>
          <cell r="K2520">
            <v>1316</v>
          </cell>
          <cell r="L2520">
            <v>1</v>
          </cell>
          <cell r="N2520" t="str">
            <v>C</v>
          </cell>
          <cell r="P2520">
            <v>432552</v>
          </cell>
        </row>
        <row r="2521">
          <cell r="A2521">
            <v>10</v>
          </cell>
          <cell r="B2521" t="str">
            <v>PD</v>
          </cell>
          <cell r="C2521" t="str">
            <v>RT</v>
          </cell>
          <cell r="I2521">
            <v>2</v>
          </cell>
          <cell r="K2521">
            <v>1325</v>
          </cell>
          <cell r="L2521">
            <v>1</v>
          </cell>
          <cell r="N2521" t="str">
            <v>C</v>
          </cell>
          <cell r="P2521">
            <v>84961</v>
          </cell>
        </row>
        <row r="2522">
          <cell r="A2522">
            <v>10</v>
          </cell>
          <cell r="B2522" t="str">
            <v>PD</v>
          </cell>
          <cell r="C2522" t="str">
            <v>RT</v>
          </cell>
          <cell r="I2522">
            <v>2</v>
          </cell>
          <cell r="K2522">
            <v>1326</v>
          </cell>
          <cell r="L2522">
            <v>1</v>
          </cell>
          <cell r="N2522" t="str">
            <v>C</v>
          </cell>
          <cell r="P2522">
            <v>45496</v>
          </cell>
        </row>
        <row r="2523">
          <cell r="A2523">
            <v>10</v>
          </cell>
          <cell r="B2523" t="str">
            <v>PD</v>
          </cell>
          <cell r="C2523" t="str">
            <v>RT</v>
          </cell>
          <cell r="I2523">
            <v>2</v>
          </cell>
          <cell r="K2523">
            <v>1402</v>
          </cell>
          <cell r="L2523">
            <v>1</v>
          </cell>
          <cell r="N2523" t="str">
            <v>C</v>
          </cell>
          <cell r="P2523">
            <v>334738</v>
          </cell>
        </row>
        <row r="2524">
          <cell r="A2524">
            <v>10</v>
          </cell>
          <cell r="B2524" t="str">
            <v>PD</v>
          </cell>
          <cell r="C2524" t="str">
            <v>RT</v>
          </cell>
          <cell r="I2524">
            <v>2</v>
          </cell>
          <cell r="K2524">
            <v>1403</v>
          </cell>
          <cell r="L2524">
            <v>1</v>
          </cell>
          <cell r="N2524" t="str">
            <v>C</v>
          </cell>
          <cell r="P2524">
            <v>217803</v>
          </cell>
        </row>
        <row r="2525">
          <cell r="A2525">
            <v>10</v>
          </cell>
          <cell r="B2525" t="str">
            <v>PD</v>
          </cell>
          <cell r="C2525" t="str">
            <v>RT</v>
          </cell>
          <cell r="I2525">
            <v>2</v>
          </cell>
          <cell r="K2525">
            <v>1404</v>
          </cell>
          <cell r="L2525">
            <v>1</v>
          </cell>
          <cell r="N2525" t="str">
            <v>C</v>
          </cell>
          <cell r="P2525">
            <v>65339</v>
          </cell>
        </row>
        <row r="2526">
          <cell r="A2526">
            <v>10</v>
          </cell>
          <cell r="B2526" t="str">
            <v>PD</v>
          </cell>
          <cell r="C2526" t="str">
            <v>RT</v>
          </cell>
          <cell r="I2526">
            <v>2</v>
          </cell>
          <cell r="K2526">
            <v>1501</v>
          </cell>
          <cell r="L2526">
            <v>1</v>
          </cell>
          <cell r="N2526" t="str">
            <v>C</v>
          </cell>
          <cell r="P2526">
            <v>17586</v>
          </cell>
        </row>
        <row r="2527">
          <cell r="A2527">
            <v>10</v>
          </cell>
          <cell r="B2527" t="str">
            <v>PD</v>
          </cell>
          <cell r="C2527" t="str">
            <v>RT</v>
          </cell>
          <cell r="I2527">
            <v>2</v>
          </cell>
          <cell r="K2527">
            <v>1505</v>
          </cell>
          <cell r="L2527">
            <v>1</v>
          </cell>
          <cell r="N2527" t="str">
            <v>C</v>
          </cell>
          <cell r="P2527">
            <v>46705</v>
          </cell>
        </row>
        <row r="2528">
          <cell r="A2528">
            <v>10</v>
          </cell>
          <cell r="B2528" t="str">
            <v>PD</v>
          </cell>
          <cell r="C2528" t="str">
            <v>RT</v>
          </cell>
          <cell r="I2528">
            <v>2</v>
          </cell>
          <cell r="K2528">
            <v>1506</v>
          </cell>
          <cell r="L2528">
            <v>1</v>
          </cell>
          <cell r="N2528" t="str">
            <v>C</v>
          </cell>
          <cell r="P2528">
            <v>22227</v>
          </cell>
        </row>
        <row r="2529">
          <cell r="A2529">
            <v>10</v>
          </cell>
          <cell r="B2529" t="str">
            <v>PD</v>
          </cell>
          <cell r="C2529" t="str">
            <v>RT</v>
          </cell>
          <cell r="I2529">
            <v>2</v>
          </cell>
          <cell r="K2529">
            <v>1507</v>
          </cell>
          <cell r="L2529">
            <v>1</v>
          </cell>
          <cell r="N2529" t="str">
            <v>C</v>
          </cell>
          <cell r="P2529">
            <v>288498</v>
          </cell>
        </row>
        <row r="2530">
          <cell r="A2530">
            <v>10</v>
          </cell>
          <cell r="B2530" t="str">
            <v>PD</v>
          </cell>
          <cell r="C2530" t="str">
            <v>RT</v>
          </cell>
          <cell r="I2530">
            <v>2</v>
          </cell>
          <cell r="K2530">
            <v>1508</v>
          </cell>
          <cell r="L2530">
            <v>1</v>
          </cell>
          <cell r="N2530" t="str">
            <v>C</v>
          </cell>
          <cell r="P2530">
            <v>227631</v>
          </cell>
        </row>
        <row r="2531">
          <cell r="A2531">
            <v>10</v>
          </cell>
          <cell r="B2531" t="str">
            <v>PD</v>
          </cell>
          <cell r="C2531" t="str">
            <v>RT</v>
          </cell>
          <cell r="I2531">
            <v>2</v>
          </cell>
          <cell r="K2531">
            <v>1509</v>
          </cell>
          <cell r="L2531">
            <v>1</v>
          </cell>
          <cell r="N2531" t="str">
            <v>C</v>
          </cell>
          <cell r="P2531">
            <v>25183</v>
          </cell>
        </row>
        <row r="2532">
          <cell r="A2532">
            <v>10</v>
          </cell>
          <cell r="B2532" t="str">
            <v>PD</v>
          </cell>
          <cell r="C2532" t="str">
            <v>RT</v>
          </cell>
          <cell r="I2532">
            <v>2</v>
          </cell>
          <cell r="K2532">
            <v>1511</v>
          </cell>
          <cell r="L2532">
            <v>1</v>
          </cell>
          <cell r="N2532" t="str">
            <v>C</v>
          </cell>
          <cell r="P2532">
            <v>252000</v>
          </cell>
        </row>
        <row r="2533">
          <cell r="A2533">
            <v>10</v>
          </cell>
          <cell r="B2533" t="str">
            <v>PD</v>
          </cell>
          <cell r="C2533" t="str">
            <v>RT</v>
          </cell>
          <cell r="I2533">
            <v>2</v>
          </cell>
          <cell r="K2533">
            <v>1601</v>
          </cell>
          <cell r="L2533">
            <v>1</v>
          </cell>
          <cell r="N2533" t="str">
            <v>C</v>
          </cell>
          <cell r="P2533">
            <v>67481</v>
          </cell>
        </row>
        <row r="2534">
          <cell r="A2534">
            <v>10</v>
          </cell>
          <cell r="B2534" t="str">
            <v>PD</v>
          </cell>
          <cell r="C2534" t="str">
            <v>RT</v>
          </cell>
          <cell r="I2534">
            <v>2</v>
          </cell>
          <cell r="K2534">
            <v>2601</v>
          </cell>
          <cell r="L2534">
            <v>2</v>
          </cell>
          <cell r="N2534" t="str">
            <v>C</v>
          </cell>
          <cell r="P2534">
            <v>15600000</v>
          </cell>
        </row>
        <row r="2535">
          <cell r="A2535">
            <v>10</v>
          </cell>
          <cell r="B2535" t="str">
            <v>PD</v>
          </cell>
          <cell r="C2535" t="str">
            <v>RT</v>
          </cell>
          <cell r="I2535">
            <v>2</v>
          </cell>
          <cell r="K2535">
            <v>2701</v>
          </cell>
          <cell r="L2535">
            <v>2</v>
          </cell>
          <cell r="N2535" t="str">
            <v>C</v>
          </cell>
          <cell r="P2535">
            <v>1121000</v>
          </cell>
        </row>
        <row r="2536">
          <cell r="A2536">
            <v>10</v>
          </cell>
          <cell r="B2536" t="str">
            <v>PD</v>
          </cell>
          <cell r="C2536" t="str">
            <v>RT</v>
          </cell>
          <cell r="I2536">
            <v>2</v>
          </cell>
          <cell r="K2536">
            <v>3210</v>
          </cell>
          <cell r="L2536">
            <v>3</v>
          </cell>
          <cell r="N2536" t="str">
            <v>C</v>
          </cell>
          <cell r="P2536">
            <v>1000000</v>
          </cell>
        </row>
        <row r="2537">
          <cell r="A2537">
            <v>10</v>
          </cell>
          <cell r="B2537" t="str">
            <v>PD</v>
          </cell>
          <cell r="C2537" t="str">
            <v>RT</v>
          </cell>
          <cell r="I2537">
            <v>2</v>
          </cell>
          <cell r="K2537">
            <v>3301</v>
          </cell>
          <cell r="L2537">
            <v>3</v>
          </cell>
          <cell r="N2537" t="str">
            <v>C</v>
          </cell>
          <cell r="P2537">
            <v>100000</v>
          </cell>
        </row>
        <row r="2538">
          <cell r="A2538">
            <v>10</v>
          </cell>
          <cell r="B2538" t="str">
            <v>PD</v>
          </cell>
          <cell r="C2538" t="str">
            <v>RT</v>
          </cell>
          <cell r="I2538">
            <v>2</v>
          </cell>
          <cell r="K2538">
            <v>3402</v>
          </cell>
          <cell r="L2538">
            <v>3</v>
          </cell>
          <cell r="N2538" t="str">
            <v>C</v>
          </cell>
          <cell r="P2538">
            <v>200000</v>
          </cell>
        </row>
        <row r="2539">
          <cell r="A2539">
            <v>10</v>
          </cell>
          <cell r="B2539" t="str">
            <v>PD</v>
          </cell>
          <cell r="C2539" t="str">
            <v>RT</v>
          </cell>
          <cell r="I2539">
            <v>2</v>
          </cell>
          <cell r="K2539">
            <v>3407</v>
          </cell>
          <cell r="L2539">
            <v>3</v>
          </cell>
          <cell r="N2539" t="str">
            <v>C</v>
          </cell>
          <cell r="P2539">
            <v>760717</v>
          </cell>
        </row>
        <row r="2540">
          <cell r="A2540">
            <v>10</v>
          </cell>
          <cell r="B2540" t="str">
            <v>PD</v>
          </cell>
          <cell r="C2540" t="str">
            <v>RT</v>
          </cell>
          <cell r="I2540">
            <v>2</v>
          </cell>
          <cell r="K2540">
            <v>3413</v>
          </cell>
          <cell r="L2540">
            <v>3</v>
          </cell>
          <cell r="N2540" t="str">
            <v>C</v>
          </cell>
          <cell r="P2540">
            <v>240000</v>
          </cell>
        </row>
        <row r="2541">
          <cell r="A2541">
            <v>10</v>
          </cell>
          <cell r="B2541" t="str">
            <v>PD</v>
          </cell>
          <cell r="C2541" t="str">
            <v>RT</v>
          </cell>
          <cell r="I2541">
            <v>2</v>
          </cell>
          <cell r="K2541">
            <v>2201</v>
          </cell>
          <cell r="L2541">
            <v>2</v>
          </cell>
          <cell r="N2541" t="str">
            <v>C</v>
          </cell>
          <cell r="P2541">
            <v>400000</v>
          </cell>
        </row>
        <row r="2542">
          <cell r="A2542">
            <v>10</v>
          </cell>
          <cell r="B2542" t="str">
            <v>PD</v>
          </cell>
          <cell r="C2542" t="str">
            <v>RT</v>
          </cell>
          <cell r="I2542">
            <v>2</v>
          </cell>
          <cell r="K2542">
            <v>2302</v>
          </cell>
          <cell r="L2542">
            <v>2</v>
          </cell>
          <cell r="N2542" t="str">
            <v>C</v>
          </cell>
          <cell r="P2542">
            <v>1000000</v>
          </cell>
        </row>
        <row r="2543">
          <cell r="A2543">
            <v>10</v>
          </cell>
          <cell r="B2543" t="str">
            <v>PD</v>
          </cell>
          <cell r="C2543" t="str">
            <v>RT</v>
          </cell>
          <cell r="I2543">
            <v>2</v>
          </cell>
          <cell r="K2543">
            <v>2601</v>
          </cell>
          <cell r="L2543">
            <v>2</v>
          </cell>
          <cell r="N2543" t="str">
            <v>C</v>
          </cell>
          <cell r="P2543">
            <v>500000</v>
          </cell>
        </row>
        <row r="2544">
          <cell r="A2544">
            <v>10</v>
          </cell>
          <cell r="B2544" t="str">
            <v>PD</v>
          </cell>
          <cell r="C2544" t="str">
            <v>RT</v>
          </cell>
          <cell r="I2544">
            <v>2</v>
          </cell>
          <cell r="K2544">
            <v>3402</v>
          </cell>
          <cell r="L2544">
            <v>3</v>
          </cell>
          <cell r="N2544" t="str">
            <v>C</v>
          </cell>
          <cell r="P2544">
            <v>50000</v>
          </cell>
        </row>
        <row r="2545">
          <cell r="A2545">
            <v>10</v>
          </cell>
          <cell r="B2545" t="str">
            <v>PD</v>
          </cell>
          <cell r="C2545" t="str">
            <v>RT</v>
          </cell>
          <cell r="I2545">
            <v>2</v>
          </cell>
          <cell r="K2545">
            <v>3703</v>
          </cell>
          <cell r="L2545">
            <v>3</v>
          </cell>
          <cell r="N2545" t="str">
            <v>C</v>
          </cell>
          <cell r="P2545">
            <v>100000</v>
          </cell>
        </row>
        <row r="2546">
          <cell r="A2546">
            <v>10</v>
          </cell>
          <cell r="B2546" t="str">
            <v>PD</v>
          </cell>
          <cell r="C2546" t="str">
            <v>RT</v>
          </cell>
          <cell r="I2546">
            <v>1</v>
          </cell>
          <cell r="K2546">
            <v>1103</v>
          </cell>
          <cell r="L2546">
            <v>1</v>
          </cell>
          <cell r="N2546" t="str">
            <v>C</v>
          </cell>
          <cell r="P2546">
            <v>25767493</v>
          </cell>
        </row>
        <row r="2547">
          <cell r="A2547">
            <v>10</v>
          </cell>
          <cell r="B2547" t="str">
            <v>PD</v>
          </cell>
          <cell r="C2547" t="str">
            <v>RT</v>
          </cell>
          <cell r="I2547">
            <v>1</v>
          </cell>
          <cell r="K2547">
            <v>1305</v>
          </cell>
          <cell r="L2547">
            <v>1</v>
          </cell>
          <cell r="N2547" t="str">
            <v>C</v>
          </cell>
          <cell r="P2547">
            <v>332737</v>
          </cell>
        </row>
        <row r="2548">
          <cell r="A2548">
            <v>10</v>
          </cell>
          <cell r="B2548" t="str">
            <v>PD</v>
          </cell>
          <cell r="C2548" t="str">
            <v>RT</v>
          </cell>
          <cell r="I2548">
            <v>1</v>
          </cell>
          <cell r="K2548">
            <v>1306</v>
          </cell>
          <cell r="L2548">
            <v>1</v>
          </cell>
          <cell r="N2548" t="str">
            <v>C</v>
          </cell>
          <cell r="P2548">
            <v>2891525</v>
          </cell>
        </row>
        <row r="2549">
          <cell r="A2549">
            <v>10</v>
          </cell>
          <cell r="B2549" t="str">
            <v>PD</v>
          </cell>
          <cell r="C2549" t="str">
            <v>RT</v>
          </cell>
          <cell r="I2549">
            <v>1</v>
          </cell>
          <cell r="K2549">
            <v>1325</v>
          </cell>
          <cell r="L2549">
            <v>1</v>
          </cell>
          <cell r="N2549" t="str">
            <v>C</v>
          </cell>
          <cell r="P2549">
            <v>791144</v>
          </cell>
        </row>
        <row r="2550">
          <cell r="A2550">
            <v>10</v>
          </cell>
          <cell r="B2550" t="str">
            <v>PD</v>
          </cell>
          <cell r="C2550" t="str">
            <v>RT</v>
          </cell>
          <cell r="I2550">
            <v>1</v>
          </cell>
          <cell r="K2550">
            <v>1326</v>
          </cell>
          <cell r="L2550">
            <v>1</v>
          </cell>
          <cell r="N2550" t="str">
            <v>C</v>
          </cell>
          <cell r="P2550">
            <v>460585</v>
          </cell>
        </row>
        <row r="2551">
          <cell r="A2551">
            <v>10</v>
          </cell>
          <cell r="B2551" t="str">
            <v>PD</v>
          </cell>
          <cell r="C2551" t="str">
            <v>RT</v>
          </cell>
          <cell r="I2551">
            <v>1</v>
          </cell>
          <cell r="K2551">
            <v>1402</v>
          </cell>
          <cell r="L2551">
            <v>1</v>
          </cell>
          <cell r="N2551" t="str">
            <v>C</v>
          </cell>
          <cell r="P2551">
            <v>4665647</v>
          </cell>
        </row>
        <row r="2552">
          <cell r="A2552">
            <v>10</v>
          </cell>
          <cell r="B2552" t="str">
            <v>PD</v>
          </cell>
          <cell r="C2552" t="str">
            <v>RT</v>
          </cell>
          <cell r="I2552">
            <v>1</v>
          </cell>
          <cell r="K2552">
            <v>1403</v>
          </cell>
          <cell r="L2552">
            <v>1</v>
          </cell>
          <cell r="N2552" t="str">
            <v>C</v>
          </cell>
          <cell r="P2552">
            <v>1789680</v>
          </cell>
        </row>
        <row r="2553">
          <cell r="A2553">
            <v>10</v>
          </cell>
          <cell r="B2553" t="str">
            <v>PD</v>
          </cell>
          <cell r="C2553" t="str">
            <v>RT</v>
          </cell>
          <cell r="I2553">
            <v>1</v>
          </cell>
          <cell r="K2553">
            <v>1501</v>
          </cell>
          <cell r="L2553">
            <v>1</v>
          </cell>
          <cell r="N2553" t="str">
            <v>C</v>
          </cell>
          <cell r="P2553">
            <v>391724</v>
          </cell>
        </row>
        <row r="2554">
          <cell r="A2554">
            <v>10</v>
          </cell>
          <cell r="B2554" t="str">
            <v>PD</v>
          </cell>
          <cell r="C2554" t="str">
            <v>RT</v>
          </cell>
          <cell r="I2554">
            <v>1</v>
          </cell>
          <cell r="K2554">
            <v>1506</v>
          </cell>
          <cell r="L2554">
            <v>1</v>
          </cell>
          <cell r="N2554" t="str">
            <v>C</v>
          </cell>
          <cell r="P2554">
            <v>887768</v>
          </cell>
        </row>
        <row r="2555">
          <cell r="A2555">
            <v>10</v>
          </cell>
          <cell r="B2555" t="str">
            <v>PD</v>
          </cell>
          <cell r="C2555" t="str">
            <v>RT</v>
          </cell>
          <cell r="I2555">
            <v>1</v>
          </cell>
          <cell r="K2555">
            <v>1506</v>
          </cell>
          <cell r="L2555">
            <v>1</v>
          </cell>
          <cell r="N2555" t="str">
            <v>C</v>
          </cell>
          <cell r="P2555">
            <v>45000</v>
          </cell>
        </row>
        <row r="2556">
          <cell r="A2556">
            <v>10</v>
          </cell>
          <cell r="B2556" t="str">
            <v>PD</v>
          </cell>
          <cell r="C2556" t="str">
            <v>RT</v>
          </cell>
          <cell r="I2556">
            <v>1</v>
          </cell>
          <cell r="K2556">
            <v>1507</v>
          </cell>
          <cell r="L2556">
            <v>1</v>
          </cell>
          <cell r="N2556" t="str">
            <v>C</v>
          </cell>
          <cell r="P2556">
            <v>3858909</v>
          </cell>
        </row>
        <row r="2557">
          <cell r="A2557">
            <v>10</v>
          </cell>
          <cell r="B2557" t="str">
            <v>PD</v>
          </cell>
          <cell r="C2557" t="str">
            <v>RT</v>
          </cell>
          <cell r="I2557">
            <v>1</v>
          </cell>
          <cell r="K2557">
            <v>1507</v>
          </cell>
          <cell r="L2557">
            <v>1</v>
          </cell>
          <cell r="N2557" t="str">
            <v>C</v>
          </cell>
          <cell r="P2557">
            <v>462856</v>
          </cell>
        </row>
        <row r="2558">
          <cell r="A2558">
            <v>10</v>
          </cell>
          <cell r="B2558" t="str">
            <v>PD</v>
          </cell>
          <cell r="C2558" t="str">
            <v>RT</v>
          </cell>
          <cell r="I2558">
            <v>1</v>
          </cell>
          <cell r="K2558">
            <v>1508</v>
          </cell>
          <cell r="L2558">
            <v>1</v>
          </cell>
          <cell r="N2558" t="str">
            <v>C</v>
          </cell>
          <cell r="P2558">
            <v>1208122</v>
          </cell>
        </row>
        <row r="2559">
          <cell r="A2559">
            <v>10</v>
          </cell>
          <cell r="B2559" t="str">
            <v>PD</v>
          </cell>
          <cell r="C2559" t="str">
            <v>RT</v>
          </cell>
          <cell r="I2559">
            <v>1</v>
          </cell>
          <cell r="K2559">
            <v>1511</v>
          </cell>
          <cell r="L2559">
            <v>1</v>
          </cell>
          <cell r="N2559" t="str">
            <v>C</v>
          </cell>
          <cell r="P2559">
            <v>3237684</v>
          </cell>
        </row>
        <row r="2560">
          <cell r="A2560">
            <v>10</v>
          </cell>
          <cell r="B2560" t="str">
            <v>PD</v>
          </cell>
          <cell r="C2560" t="str">
            <v>RT</v>
          </cell>
          <cell r="I2560">
            <v>1</v>
          </cell>
          <cell r="K2560">
            <v>1601</v>
          </cell>
          <cell r="L2560">
            <v>1</v>
          </cell>
          <cell r="N2560" t="str">
            <v>C</v>
          </cell>
          <cell r="P2560">
            <v>599268</v>
          </cell>
        </row>
        <row r="2561">
          <cell r="A2561">
            <v>10</v>
          </cell>
          <cell r="B2561" t="str">
            <v>PD</v>
          </cell>
          <cell r="C2561" t="str">
            <v>RT</v>
          </cell>
          <cell r="I2561">
            <v>2</v>
          </cell>
          <cell r="K2561">
            <v>1103</v>
          </cell>
          <cell r="L2561">
            <v>1</v>
          </cell>
          <cell r="N2561" t="str">
            <v>C</v>
          </cell>
          <cell r="P2561">
            <v>2437262</v>
          </cell>
        </row>
        <row r="2562">
          <cell r="A2562">
            <v>10</v>
          </cell>
          <cell r="B2562" t="str">
            <v>PD</v>
          </cell>
          <cell r="C2562" t="str">
            <v>RT</v>
          </cell>
          <cell r="I2562">
            <v>2</v>
          </cell>
          <cell r="K2562">
            <v>1305</v>
          </cell>
          <cell r="L2562">
            <v>1</v>
          </cell>
          <cell r="N2562" t="str">
            <v>C</v>
          </cell>
          <cell r="P2562">
            <v>104233</v>
          </cell>
        </row>
        <row r="2563">
          <cell r="A2563">
            <v>10</v>
          </cell>
          <cell r="B2563" t="str">
            <v>PD</v>
          </cell>
          <cell r="C2563" t="str">
            <v>RT</v>
          </cell>
          <cell r="I2563">
            <v>2</v>
          </cell>
          <cell r="K2563">
            <v>1325</v>
          </cell>
          <cell r="L2563">
            <v>1</v>
          </cell>
          <cell r="N2563" t="str">
            <v>C</v>
          </cell>
          <cell r="P2563">
            <v>137319</v>
          </cell>
        </row>
        <row r="2564">
          <cell r="A2564">
            <v>10</v>
          </cell>
          <cell r="B2564" t="str">
            <v>PD</v>
          </cell>
          <cell r="C2564" t="str">
            <v>RT</v>
          </cell>
          <cell r="I2564">
            <v>2</v>
          </cell>
          <cell r="K2564">
            <v>1326</v>
          </cell>
          <cell r="L2564">
            <v>1</v>
          </cell>
          <cell r="N2564" t="str">
            <v>C</v>
          </cell>
          <cell r="P2564">
            <v>160282</v>
          </cell>
        </row>
        <row r="2565">
          <cell r="A2565">
            <v>10</v>
          </cell>
          <cell r="B2565" t="str">
            <v>PD</v>
          </cell>
          <cell r="C2565" t="str">
            <v>RT</v>
          </cell>
          <cell r="I2565">
            <v>2</v>
          </cell>
          <cell r="K2565">
            <v>1402</v>
          </cell>
          <cell r="L2565">
            <v>1</v>
          </cell>
          <cell r="N2565" t="str">
            <v>C</v>
          </cell>
          <cell r="P2565">
            <v>221351</v>
          </cell>
        </row>
        <row r="2566">
          <cell r="A2566">
            <v>10</v>
          </cell>
          <cell r="B2566" t="str">
            <v>PD</v>
          </cell>
          <cell r="C2566" t="str">
            <v>RT</v>
          </cell>
          <cell r="I2566">
            <v>2</v>
          </cell>
          <cell r="K2566">
            <v>1403</v>
          </cell>
          <cell r="L2566">
            <v>1</v>
          </cell>
          <cell r="N2566" t="str">
            <v>C</v>
          </cell>
          <cell r="P2566">
            <v>281191</v>
          </cell>
        </row>
        <row r="2567">
          <cell r="A2567">
            <v>10</v>
          </cell>
          <cell r="B2567" t="str">
            <v>PD</v>
          </cell>
          <cell r="C2567" t="str">
            <v>RT</v>
          </cell>
          <cell r="I2567">
            <v>2</v>
          </cell>
          <cell r="K2567">
            <v>1404</v>
          </cell>
          <cell r="L2567">
            <v>1</v>
          </cell>
          <cell r="N2567" t="str">
            <v>C</v>
          </cell>
          <cell r="P2567">
            <v>242048</v>
          </cell>
        </row>
        <row r="2568">
          <cell r="A2568">
            <v>10</v>
          </cell>
          <cell r="B2568" t="str">
            <v>PD</v>
          </cell>
          <cell r="C2568" t="str">
            <v>RT</v>
          </cell>
          <cell r="I2568">
            <v>2</v>
          </cell>
          <cell r="K2568">
            <v>1501</v>
          </cell>
          <cell r="L2568">
            <v>1</v>
          </cell>
          <cell r="N2568" t="str">
            <v>C</v>
          </cell>
          <cell r="P2568">
            <v>285661</v>
          </cell>
        </row>
        <row r="2569">
          <cell r="A2569">
            <v>10</v>
          </cell>
          <cell r="B2569" t="str">
            <v>PD</v>
          </cell>
          <cell r="C2569" t="str">
            <v>RT</v>
          </cell>
          <cell r="I2569">
            <v>2</v>
          </cell>
          <cell r="K2569">
            <v>1506</v>
          </cell>
          <cell r="L2569">
            <v>1</v>
          </cell>
          <cell r="N2569" t="str">
            <v>C</v>
          </cell>
          <cell r="P2569">
            <v>240197</v>
          </cell>
        </row>
        <row r="2570">
          <cell r="A2570">
            <v>10</v>
          </cell>
          <cell r="B2570" t="str">
            <v>PD</v>
          </cell>
          <cell r="C2570" t="str">
            <v>RT</v>
          </cell>
          <cell r="I2570">
            <v>2</v>
          </cell>
          <cell r="K2570">
            <v>1507</v>
          </cell>
          <cell r="L2570">
            <v>1</v>
          </cell>
          <cell r="N2570" t="str">
            <v>C</v>
          </cell>
          <cell r="P2570">
            <v>424178</v>
          </cell>
        </row>
        <row r="2571">
          <cell r="A2571">
            <v>10</v>
          </cell>
          <cell r="B2571" t="str">
            <v>PD</v>
          </cell>
          <cell r="C2571" t="str">
            <v>RT</v>
          </cell>
          <cell r="I2571">
            <v>2</v>
          </cell>
          <cell r="K2571">
            <v>1508</v>
          </cell>
          <cell r="L2571">
            <v>1</v>
          </cell>
          <cell r="N2571" t="str">
            <v>C</v>
          </cell>
          <cell r="P2571">
            <v>361328</v>
          </cell>
        </row>
        <row r="2572">
          <cell r="A2572">
            <v>10</v>
          </cell>
          <cell r="B2572" t="str">
            <v>PD</v>
          </cell>
          <cell r="C2572" t="str">
            <v>RT</v>
          </cell>
          <cell r="I2572">
            <v>2</v>
          </cell>
          <cell r="K2572">
            <v>1511</v>
          </cell>
          <cell r="L2572">
            <v>1</v>
          </cell>
          <cell r="N2572" t="str">
            <v>C</v>
          </cell>
          <cell r="P2572">
            <v>360001</v>
          </cell>
        </row>
        <row r="2573">
          <cell r="A2573">
            <v>10</v>
          </cell>
          <cell r="B2573" t="str">
            <v>PD</v>
          </cell>
          <cell r="C2573" t="str">
            <v>RT</v>
          </cell>
          <cell r="I2573">
            <v>2</v>
          </cell>
          <cell r="K2573">
            <v>1601</v>
          </cell>
          <cell r="L2573">
            <v>1</v>
          </cell>
          <cell r="N2573" t="str">
            <v>C</v>
          </cell>
          <cell r="P2573">
            <v>105194</v>
          </cell>
        </row>
        <row r="2574">
          <cell r="A2574">
            <v>10</v>
          </cell>
          <cell r="B2574" t="str">
            <v>PD</v>
          </cell>
          <cell r="C2574" t="str">
            <v>RT</v>
          </cell>
          <cell r="I2574">
            <v>2</v>
          </cell>
          <cell r="K2574">
            <v>2102</v>
          </cell>
          <cell r="L2574">
            <v>2</v>
          </cell>
          <cell r="N2574" t="str">
            <v>C</v>
          </cell>
          <cell r="P2574">
            <v>950000</v>
          </cell>
        </row>
        <row r="2575">
          <cell r="A2575">
            <v>10</v>
          </cell>
          <cell r="B2575" t="str">
            <v>PD</v>
          </cell>
          <cell r="C2575" t="str">
            <v>RT</v>
          </cell>
          <cell r="I2575">
            <v>2</v>
          </cell>
          <cell r="K2575">
            <v>2302</v>
          </cell>
          <cell r="L2575">
            <v>2</v>
          </cell>
          <cell r="N2575" t="str">
            <v>C</v>
          </cell>
          <cell r="P2575">
            <v>50155362</v>
          </cell>
        </row>
        <row r="2576">
          <cell r="A2576">
            <v>10</v>
          </cell>
          <cell r="B2576" t="str">
            <v>PD</v>
          </cell>
          <cell r="C2576" t="str">
            <v>RT</v>
          </cell>
          <cell r="I2576">
            <v>2</v>
          </cell>
          <cell r="K2576">
            <v>2402</v>
          </cell>
          <cell r="L2576">
            <v>2</v>
          </cell>
          <cell r="N2576" t="str">
            <v>C</v>
          </cell>
          <cell r="P2576">
            <v>360000</v>
          </cell>
        </row>
        <row r="2577">
          <cell r="A2577">
            <v>10</v>
          </cell>
          <cell r="B2577" t="str">
            <v>PD</v>
          </cell>
          <cell r="C2577" t="str">
            <v>RT</v>
          </cell>
          <cell r="I2577">
            <v>2</v>
          </cell>
          <cell r="K2577">
            <v>2404</v>
          </cell>
          <cell r="L2577">
            <v>2</v>
          </cell>
          <cell r="N2577" t="str">
            <v>C</v>
          </cell>
          <cell r="P2577">
            <v>500000</v>
          </cell>
        </row>
        <row r="2578">
          <cell r="A2578">
            <v>10</v>
          </cell>
          <cell r="B2578" t="str">
            <v>PD</v>
          </cell>
          <cell r="C2578" t="str">
            <v>RT</v>
          </cell>
          <cell r="I2578">
            <v>2</v>
          </cell>
          <cell r="K2578">
            <v>2602</v>
          </cell>
          <cell r="L2578">
            <v>2</v>
          </cell>
          <cell r="N2578" t="str">
            <v>C</v>
          </cell>
          <cell r="P2578">
            <v>10000000</v>
          </cell>
        </row>
        <row r="2579">
          <cell r="A2579">
            <v>10</v>
          </cell>
          <cell r="B2579" t="str">
            <v>PD</v>
          </cell>
          <cell r="C2579" t="str">
            <v>RT</v>
          </cell>
          <cell r="I2579">
            <v>2</v>
          </cell>
          <cell r="K2579">
            <v>2701</v>
          </cell>
          <cell r="L2579">
            <v>2</v>
          </cell>
          <cell r="N2579" t="str">
            <v>C</v>
          </cell>
          <cell r="P2579">
            <v>4867000</v>
          </cell>
        </row>
        <row r="2580">
          <cell r="A2580">
            <v>10</v>
          </cell>
          <cell r="B2580" t="str">
            <v>PD</v>
          </cell>
          <cell r="C2580" t="str">
            <v>RT</v>
          </cell>
          <cell r="I2580">
            <v>2</v>
          </cell>
          <cell r="K2580">
            <v>2702</v>
          </cell>
          <cell r="L2580">
            <v>2</v>
          </cell>
          <cell r="N2580" t="str">
            <v>C</v>
          </cell>
          <cell r="P2580">
            <v>500000</v>
          </cell>
        </row>
        <row r="2581">
          <cell r="A2581">
            <v>10</v>
          </cell>
          <cell r="B2581" t="str">
            <v>PD</v>
          </cell>
          <cell r="C2581" t="str">
            <v>RT</v>
          </cell>
          <cell r="I2581">
            <v>2</v>
          </cell>
          <cell r="K2581">
            <v>2901</v>
          </cell>
          <cell r="L2581">
            <v>2</v>
          </cell>
          <cell r="N2581" t="str">
            <v>C</v>
          </cell>
          <cell r="P2581">
            <v>2000000</v>
          </cell>
        </row>
        <row r="2582">
          <cell r="A2582">
            <v>10</v>
          </cell>
          <cell r="B2582" t="str">
            <v>PD</v>
          </cell>
          <cell r="C2582" t="str">
            <v>RT</v>
          </cell>
          <cell r="I2582">
            <v>2</v>
          </cell>
          <cell r="K2582">
            <v>3104</v>
          </cell>
          <cell r="L2582">
            <v>3</v>
          </cell>
          <cell r="N2582" t="str">
            <v>C</v>
          </cell>
          <cell r="P2582">
            <v>4120000</v>
          </cell>
        </row>
        <row r="2583">
          <cell r="A2583">
            <v>10</v>
          </cell>
          <cell r="B2583" t="str">
            <v>PD</v>
          </cell>
          <cell r="C2583" t="str">
            <v>RT</v>
          </cell>
          <cell r="I2583">
            <v>2</v>
          </cell>
          <cell r="K2583">
            <v>3105</v>
          </cell>
          <cell r="L2583">
            <v>3</v>
          </cell>
          <cell r="N2583" t="str">
            <v>C</v>
          </cell>
          <cell r="P2583">
            <v>2000000</v>
          </cell>
        </row>
        <row r="2584">
          <cell r="A2584">
            <v>10</v>
          </cell>
          <cell r="B2584" t="str">
            <v>PD</v>
          </cell>
          <cell r="C2584" t="str">
            <v>RT</v>
          </cell>
          <cell r="I2584">
            <v>2</v>
          </cell>
          <cell r="K2584">
            <v>3501</v>
          </cell>
          <cell r="L2584">
            <v>3</v>
          </cell>
          <cell r="N2584" t="str">
            <v>C</v>
          </cell>
          <cell r="P2584">
            <v>1000000</v>
          </cell>
        </row>
        <row r="2585">
          <cell r="A2585">
            <v>10</v>
          </cell>
          <cell r="B2585" t="str">
            <v>PD</v>
          </cell>
          <cell r="C2585" t="str">
            <v>RT</v>
          </cell>
          <cell r="I2585">
            <v>2</v>
          </cell>
          <cell r="K2585">
            <v>3502</v>
          </cell>
          <cell r="L2585">
            <v>3</v>
          </cell>
          <cell r="N2585" t="str">
            <v>C</v>
          </cell>
          <cell r="P2585">
            <v>100000</v>
          </cell>
        </row>
        <row r="2586">
          <cell r="A2586">
            <v>10</v>
          </cell>
          <cell r="B2586" t="str">
            <v>PD</v>
          </cell>
          <cell r="C2586" t="str">
            <v>RT</v>
          </cell>
          <cell r="I2586">
            <v>2</v>
          </cell>
          <cell r="K2586">
            <v>3503</v>
          </cell>
          <cell r="L2586">
            <v>3</v>
          </cell>
          <cell r="N2586" t="str">
            <v>C</v>
          </cell>
          <cell r="P2586">
            <v>2600000</v>
          </cell>
        </row>
        <row r="2587">
          <cell r="A2587">
            <v>10</v>
          </cell>
          <cell r="B2587" t="str">
            <v>PD</v>
          </cell>
          <cell r="C2587" t="str">
            <v>RT</v>
          </cell>
          <cell r="I2587">
            <v>2</v>
          </cell>
          <cell r="K2587">
            <v>4103</v>
          </cell>
          <cell r="L2587">
            <v>4</v>
          </cell>
          <cell r="N2587" t="str">
            <v>C</v>
          </cell>
          <cell r="P2587">
            <v>10000</v>
          </cell>
        </row>
        <row r="2588">
          <cell r="A2588">
            <v>10</v>
          </cell>
          <cell r="B2588" t="str">
            <v>PD</v>
          </cell>
          <cell r="C2588" t="str">
            <v>RT</v>
          </cell>
          <cell r="I2588">
            <v>1</v>
          </cell>
          <cell r="K2588">
            <v>5303</v>
          </cell>
          <cell r="L2588">
            <v>5</v>
          </cell>
          <cell r="N2588" t="str">
            <v>I</v>
          </cell>
          <cell r="P2588">
            <v>81900000</v>
          </cell>
        </row>
        <row r="2589">
          <cell r="A2589">
            <v>10</v>
          </cell>
          <cell r="B2589" t="str">
            <v>PD</v>
          </cell>
          <cell r="C2589" t="str">
            <v>RT</v>
          </cell>
          <cell r="I2589">
            <v>1</v>
          </cell>
          <cell r="K2589">
            <v>1103</v>
          </cell>
          <cell r="L2589">
            <v>1</v>
          </cell>
          <cell r="N2589" t="str">
            <v>C</v>
          </cell>
          <cell r="P2589">
            <v>224187068</v>
          </cell>
        </row>
        <row r="2590">
          <cell r="A2590">
            <v>10</v>
          </cell>
          <cell r="B2590" t="str">
            <v>PD</v>
          </cell>
          <cell r="C2590" t="str">
            <v>RT</v>
          </cell>
          <cell r="I2590">
            <v>1</v>
          </cell>
          <cell r="K2590">
            <v>1305</v>
          </cell>
          <cell r="L2590">
            <v>1</v>
          </cell>
          <cell r="N2590" t="str">
            <v>C</v>
          </cell>
          <cell r="P2590">
            <v>1863398</v>
          </cell>
        </row>
        <row r="2591">
          <cell r="A2591">
            <v>10</v>
          </cell>
          <cell r="B2591" t="str">
            <v>PD</v>
          </cell>
          <cell r="C2591" t="str">
            <v>RT</v>
          </cell>
          <cell r="I2591">
            <v>1</v>
          </cell>
          <cell r="K2591">
            <v>1306</v>
          </cell>
          <cell r="L2591">
            <v>1</v>
          </cell>
          <cell r="N2591" t="str">
            <v>C</v>
          </cell>
          <cell r="P2591">
            <v>28319461</v>
          </cell>
        </row>
        <row r="2592">
          <cell r="A2592">
            <v>10</v>
          </cell>
          <cell r="B2592" t="str">
            <v>PD</v>
          </cell>
          <cell r="C2592" t="str">
            <v>RT</v>
          </cell>
          <cell r="I2592">
            <v>1</v>
          </cell>
          <cell r="K2592">
            <v>1325</v>
          </cell>
          <cell r="L2592">
            <v>1</v>
          </cell>
          <cell r="N2592" t="str">
            <v>C</v>
          </cell>
          <cell r="P2592">
            <v>3168693</v>
          </cell>
        </row>
        <row r="2593">
          <cell r="A2593">
            <v>10</v>
          </cell>
          <cell r="B2593" t="str">
            <v>PD</v>
          </cell>
          <cell r="C2593" t="str">
            <v>RT</v>
          </cell>
          <cell r="I2593">
            <v>1</v>
          </cell>
          <cell r="K2593">
            <v>1326</v>
          </cell>
          <cell r="L2593">
            <v>1</v>
          </cell>
          <cell r="N2593" t="str">
            <v>C</v>
          </cell>
          <cell r="P2593">
            <v>1938602</v>
          </cell>
        </row>
        <row r="2594">
          <cell r="A2594">
            <v>10</v>
          </cell>
          <cell r="B2594" t="str">
            <v>PD</v>
          </cell>
          <cell r="C2594" t="str">
            <v>RT</v>
          </cell>
          <cell r="I2594">
            <v>1</v>
          </cell>
          <cell r="K2594">
            <v>1402</v>
          </cell>
          <cell r="L2594">
            <v>1</v>
          </cell>
          <cell r="N2594" t="str">
            <v>C</v>
          </cell>
          <cell r="P2594">
            <v>30431480</v>
          </cell>
        </row>
        <row r="2595">
          <cell r="A2595">
            <v>10</v>
          </cell>
          <cell r="B2595" t="str">
            <v>PD</v>
          </cell>
          <cell r="C2595" t="str">
            <v>RT</v>
          </cell>
          <cell r="I2595">
            <v>1</v>
          </cell>
          <cell r="K2595">
            <v>1403</v>
          </cell>
          <cell r="L2595">
            <v>1</v>
          </cell>
          <cell r="N2595" t="str">
            <v>C</v>
          </cell>
          <cell r="P2595">
            <v>15336789</v>
          </cell>
        </row>
        <row r="2596">
          <cell r="A2596">
            <v>10</v>
          </cell>
          <cell r="B2596" t="str">
            <v>PD</v>
          </cell>
          <cell r="C2596" t="str">
            <v>RT</v>
          </cell>
          <cell r="I2596">
            <v>1</v>
          </cell>
          <cell r="K2596">
            <v>1501</v>
          </cell>
          <cell r="L2596">
            <v>1</v>
          </cell>
          <cell r="N2596" t="str">
            <v>C</v>
          </cell>
          <cell r="P2596">
            <v>2898268</v>
          </cell>
        </row>
        <row r="2597">
          <cell r="A2597">
            <v>10</v>
          </cell>
          <cell r="B2597" t="str">
            <v>PD</v>
          </cell>
          <cell r="C2597" t="str">
            <v>RT</v>
          </cell>
          <cell r="I2597">
            <v>1</v>
          </cell>
          <cell r="K2597">
            <v>1506</v>
          </cell>
          <cell r="L2597">
            <v>1</v>
          </cell>
          <cell r="N2597" t="str">
            <v>C</v>
          </cell>
          <cell r="P2597">
            <v>5786536</v>
          </cell>
        </row>
        <row r="2598">
          <cell r="A2598">
            <v>10</v>
          </cell>
          <cell r="B2598" t="str">
            <v>PD</v>
          </cell>
          <cell r="C2598" t="str">
            <v>RT</v>
          </cell>
          <cell r="I2598">
            <v>1</v>
          </cell>
          <cell r="K2598">
            <v>1506</v>
          </cell>
          <cell r="L2598">
            <v>1</v>
          </cell>
          <cell r="N2598" t="str">
            <v>C</v>
          </cell>
          <cell r="P2598">
            <v>55000</v>
          </cell>
        </row>
        <row r="2599">
          <cell r="A2599">
            <v>10</v>
          </cell>
          <cell r="B2599" t="str">
            <v>PD</v>
          </cell>
          <cell r="C2599" t="str">
            <v>RT</v>
          </cell>
          <cell r="I2599">
            <v>1</v>
          </cell>
          <cell r="K2599">
            <v>1507</v>
          </cell>
          <cell r="L2599">
            <v>1</v>
          </cell>
          <cell r="N2599" t="str">
            <v>C</v>
          </cell>
          <cell r="P2599">
            <v>23735055</v>
          </cell>
        </row>
        <row r="2600">
          <cell r="A2600">
            <v>10</v>
          </cell>
          <cell r="B2600" t="str">
            <v>PD</v>
          </cell>
          <cell r="C2600" t="str">
            <v>RT</v>
          </cell>
          <cell r="I2600">
            <v>1</v>
          </cell>
          <cell r="K2600">
            <v>1507</v>
          </cell>
          <cell r="L2600">
            <v>1</v>
          </cell>
          <cell r="N2600" t="str">
            <v>C</v>
          </cell>
          <cell r="P2600">
            <v>4364067</v>
          </cell>
        </row>
        <row r="2601">
          <cell r="A2601">
            <v>10</v>
          </cell>
          <cell r="B2601" t="str">
            <v>PD</v>
          </cell>
          <cell r="C2601" t="str">
            <v>RT</v>
          </cell>
          <cell r="I2601">
            <v>1</v>
          </cell>
          <cell r="K2601">
            <v>1508</v>
          </cell>
          <cell r="L2601">
            <v>1</v>
          </cell>
          <cell r="N2601" t="str">
            <v>C</v>
          </cell>
          <cell r="P2601">
            <v>16074878</v>
          </cell>
        </row>
        <row r="2602">
          <cell r="A2602">
            <v>10</v>
          </cell>
          <cell r="B2602" t="str">
            <v>PD</v>
          </cell>
          <cell r="C2602" t="str">
            <v>RT</v>
          </cell>
          <cell r="I2602">
            <v>1</v>
          </cell>
          <cell r="K2602">
            <v>1509</v>
          </cell>
          <cell r="L2602">
            <v>1</v>
          </cell>
          <cell r="N2602" t="str">
            <v>C</v>
          </cell>
          <cell r="P2602">
            <v>8602324</v>
          </cell>
        </row>
        <row r="2603">
          <cell r="A2603">
            <v>10</v>
          </cell>
          <cell r="B2603" t="str">
            <v>PD</v>
          </cell>
          <cell r="C2603" t="str">
            <v>RT</v>
          </cell>
          <cell r="I2603">
            <v>1</v>
          </cell>
          <cell r="K2603">
            <v>1511</v>
          </cell>
          <cell r="L2603">
            <v>1</v>
          </cell>
          <cell r="N2603" t="str">
            <v>C</v>
          </cell>
          <cell r="P2603">
            <v>25253933</v>
          </cell>
        </row>
        <row r="2604">
          <cell r="A2604">
            <v>10</v>
          </cell>
          <cell r="B2604" t="str">
            <v>PD</v>
          </cell>
          <cell r="C2604" t="str">
            <v>RT</v>
          </cell>
          <cell r="I2604">
            <v>1</v>
          </cell>
          <cell r="K2604">
            <v>1601</v>
          </cell>
          <cell r="L2604">
            <v>1</v>
          </cell>
          <cell r="N2604" t="str">
            <v>C</v>
          </cell>
          <cell r="P2604">
            <v>5652471</v>
          </cell>
        </row>
        <row r="2605">
          <cell r="A2605">
            <v>10</v>
          </cell>
          <cell r="B2605" t="str">
            <v>PD</v>
          </cell>
          <cell r="C2605" t="str">
            <v>RT</v>
          </cell>
          <cell r="I2605">
            <v>1</v>
          </cell>
          <cell r="K2605">
            <v>3207</v>
          </cell>
          <cell r="L2605">
            <v>3</v>
          </cell>
          <cell r="N2605" t="str">
            <v>C</v>
          </cell>
          <cell r="P2605">
            <v>50000000</v>
          </cell>
        </row>
        <row r="2606">
          <cell r="A2606">
            <v>10</v>
          </cell>
          <cell r="B2606" t="str">
            <v>PD</v>
          </cell>
          <cell r="C2606" t="str">
            <v>RT</v>
          </cell>
          <cell r="I2606">
            <v>2</v>
          </cell>
          <cell r="K2606">
            <v>1103</v>
          </cell>
          <cell r="L2606">
            <v>1</v>
          </cell>
          <cell r="N2606" t="str">
            <v>C</v>
          </cell>
          <cell r="P2606">
            <v>28965594</v>
          </cell>
        </row>
        <row r="2607">
          <cell r="A2607">
            <v>10</v>
          </cell>
          <cell r="B2607" t="str">
            <v>PD</v>
          </cell>
          <cell r="C2607" t="str">
            <v>RT</v>
          </cell>
          <cell r="I2607">
            <v>2</v>
          </cell>
          <cell r="K2607">
            <v>1305</v>
          </cell>
          <cell r="L2607">
            <v>1</v>
          </cell>
          <cell r="N2607" t="str">
            <v>C</v>
          </cell>
          <cell r="P2607">
            <v>1648096</v>
          </cell>
        </row>
        <row r="2608">
          <cell r="A2608">
            <v>10</v>
          </cell>
          <cell r="B2608" t="str">
            <v>PD</v>
          </cell>
          <cell r="C2608" t="str">
            <v>RT</v>
          </cell>
          <cell r="I2608">
            <v>2</v>
          </cell>
          <cell r="K2608">
            <v>1316</v>
          </cell>
          <cell r="L2608">
            <v>1</v>
          </cell>
          <cell r="N2608" t="str">
            <v>C</v>
          </cell>
          <cell r="P2608">
            <v>3689806</v>
          </cell>
        </row>
        <row r="2609">
          <cell r="A2609">
            <v>10</v>
          </cell>
          <cell r="B2609" t="str">
            <v>PD</v>
          </cell>
          <cell r="C2609" t="str">
            <v>RT</v>
          </cell>
          <cell r="I2609">
            <v>2</v>
          </cell>
          <cell r="K2609">
            <v>1325</v>
          </cell>
          <cell r="L2609">
            <v>1</v>
          </cell>
          <cell r="N2609" t="str">
            <v>C</v>
          </cell>
          <cell r="P2609">
            <v>2365397</v>
          </cell>
        </row>
        <row r="2610">
          <cell r="A2610">
            <v>10</v>
          </cell>
          <cell r="B2610" t="str">
            <v>PD</v>
          </cell>
          <cell r="C2610" t="str">
            <v>RT</v>
          </cell>
          <cell r="I2610">
            <v>2</v>
          </cell>
          <cell r="K2610">
            <v>1326</v>
          </cell>
          <cell r="L2610">
            <v>1</v>
          </cell>
          <cell r="N2610" t="str">
            <v>C</v>
          </cell>
          <cell r="P2610">
            <v>1649121</v>
          </cell>
        </row>
        <row r="2611">
          <cell r="A2611">
            <v>10</v>
          </cell>
          <cell r="B2611" t="str">
            <v>PD</v>
          </cell>
          <cell r="C2611" t="str">
            <v>RT</v>
          </cell>
          <cell r="I2611">
            <v>2</v>
          </cell>
          <cell r="K2611">
            <v>1402</v>
          </cell>
          <cell r="L2611">
            <v>1</v>
          </cell>
          <cell r="N2611" t="str">
            <v>C</v>
          </cell>
          <cell r="P2611">
            <v>4324499</v>
          </cell>
        </row>
        <row r="2612">
          <cell r="A2612">
            <v>10</v>
          </cell>
          <cell r="B2612" t="str">
            <v>PD</v>
          </cell>
          <cell r="C2612" t="str">
            <v>RT</v>
          </cell>
          <cell r="I2612">
            <v>2</v>
          </cell>
          <cell r="K2612">
            <v>1403</v>
          </cell>
          <cell r="L2612">
            <v>1</v>
          </cell>
          <cell r="N2612" t="str">
            <v>C</v>
          </cell>
          <cell r="P2612">
            <v>1234498</v>
          </cell>
        </row>
        <row r="2613">
          <cell r="A2613">
            <v>10</v>
          </cell>
          <cell r="B2613" t="str">
            <v>PD</v>
          </cell>
          <cell r="C2613" t="str">
            <v>RT</v>
          </cell>
          <cell r="I2613">
            <v>2</v>
          </cell>
          <cell r="K2613">
            <v>1404</v>
          </cell>
          <cell r="L2613">
            <v>1</v>
          </cell>
          <cell r="N2613" t="str">
            <v>C</v>
          </cell>
          <cell r="P2613">
            <v>1648709</v>
          </cell>
        </row>
        <row r="2614">
          <cell r="A2614">
            <v>10</v>
          </cell>
          <cell r="B2614" t="str">
            <v>PD</v>
          </cell>
          <cell r="C2614" t="str">
            <v>RT</v>
          </cell>
          <cell r="I2614">
            <v>2</v>
          </cell>
          <cell r="K2614">
            <v>1501</v>
          </cell>
          <cell r="L2614">
            <v>1</v>
          </cell>
          <cell r="N2614" t="str">
            <v>C</v>
          </cell>
          <cell r="P2614">
            <v>2433186</v>
          </cell>
        </row>
        <row r="2615">
          <cell r="A2615">
            <v>10</v>
          </cell>
          <cell r="B2615" t="str">
            <v>PD</v>
          </cell>
          <cell r="C2615" t="str">
            <v>RT</v>
          </cell>
          <cell r="I2615">
            <v>2</v>
          </cell>
          <cell r="K2615">
            <v>1505</v>
          </cell>
          <cell r="L2615">
            <v>1</v>
          </cell>
          <cell r="N2615" t="str">
            <v>C</v>
          </cell>
          <cell r="P2615">
            <v>1436772</v>
          </cell>
        </row>
        <row r="2616">
          <cell r="A2616">
            <v>10</v>
          </cell>
          <cell r="B2616" t="str">
            <v>PD</v>
          </cell>
          <cell r="C2616" t="str">
            <v>RT</v>
          </cell>
          <cell r="I2616">
            <v>2</v>
          </cell>
          <cell r="K2616">
            <v>1506</v>
          </cell>
          <cell r="L2616">
            <v>1</v>
          </cell>
          <cell r="N2616" t="str">
            <v>C</v>
          </cell>
          <cell r="P2616">
            <v>1344024</v>
          </cell>
        </row>
        <row r="2617">
          <cell r="A2617">
            <v>10</v>
          </cell>
          <cell r="B2617" t="str">
            <v>PD</v>
          </cell>
          <cell r="C2617" t="str">
            <v>RT</v>
          </cell>
          <cell r="I2617">
            <v>2</v>
          </cell>
          <cell r="K2617">
            <v>1507</v>
          </cell>
          <cell r="L2617">
            <v>1</v>
          </cell>
          <cell r="N2617" t="str">
            <v>C</v>
          </cell>
          <cell r="P2617">
            <v>3643181</v>
          </cell>
        </row>
        <row r="2618">
          <cell r="A2618">
            <v>10</v>
          </cell>
          <cell r="B2618" t="str">
            <v>PD</v>
          </cell>
          <cell r="C2618" t="str">
            <v>RT</v>
          </cell>
          <cell r="I2618">
            <v>2</v>
          </cell>
          <cell r="K2618">
            <v>1508</v>
          </cell>
          <cell r="L2618">
            <v>1</v>
          </cell>
          <cell r="N2618" t="str">
            <v>C</v>
          </cell>
          <cell r="P2618">
            <v>2734721</v>
          </cell>
        </row>
        <row r="2619">
          <cell r="A2619">
            <v>10</v>
          </cell>
          <cell r="B2619" t="str">
            <v>PD</v>
          </cell>
          <cell r="C2619" t="str">
            <v>RT</v>
          </cell>
          <cell r="I2619">
            <v>2</v>
          </cell>
          <cell r="K2619">
            <v>1509</v>
          </cell>
          <cell r="L2619">
            <v>1</v>
          </cell>
          <cell r="N2619" t="str">
            <v>C</v>
          </cell>
          <cell r="P2619">
            <v>1307851</v>
          </cell>
        </row>
        <row r="2620">
          <cell r="A2620">
            <v>10</v>
          </cell>
          <cell r="B2620" t="str">
            <v>PD</v>
          </cell>
          <cell r="C2620" t="str">
            <v>RT</v>
          </cell>
          <cell r="I2620">
            <v>2</v>
          </cell>
          <cell r="K2620">
            <v>1511</v>
          </cell>
          <cell r="L2620">
            <v>1</v>
          </cell>
          <cell r="N2620" t="str">
            <v>C</v>
          </cell>
          <cell r="P2620">
            <v>2808003</v>
          </cell>
        </row>
        <row r="2621">
          <cell r="A2621">
            <v>10</v>
          </cell>
          <cell r="B2621" t="str">
            <v>PD</v>
          </cell>
          <cell r="C2621" t="str">
            <v>RT</v>
          </cell>
          <cell r="I2621">
            <v>2</v>
          </cell>
          <cell r="K2621">
            <v>1601</v>
          </cell>
          <cell r="L2621">
            <v>1</v>
          </cell>
          <cell r="N2621" t="str">
            <v>C</v>
          </cell>
          <cell r="P2621">
            <v>1141034</v>
          </cell>
        </row>
        <row r="2622">
          <cell r="A2622">
            <v>10</v>
          </cell>
          <cell r="B2622" t="str">
            <v>PD</v>
          </cell>
          <cell r="C2622" t="str">
            <v>RT</v>
          </cell>
          <cell r="I2622">
            <v>2</v>
          </cell>
          <cell r="K2622">
            <v>2601</v>
          </cell>
          <cell r="L2622">
            <v>2</v>
          </cell>
          <cell r="N2622" t="str">
            <v>C</v>
          </cell>
          <cell r="P2622">
            <v>213048608</v>
          </cell>
        </row>
        <row r="2623">
          <cell r="A2623">
            <v>10</v>
          </cell>
          <cell r="B2623" t="str">
            <v>PD</v>
          </cell>
          <cell r="C2623" t="str">
            <v>RT</v>
          </cell>
          <cell r="I2623">
            <v>2</v>
          </cell>
          <cell r="K2623">
            <v>2701</v>
          </cell>
          <cell r="L2623">
            <v>2</v>
          </cell>
          <cell r="N2623" t="str">
            <v>C</v>
          </cell>
          <cell r="P2623">
            <v>12812000</v>
          </cell>
        </row>
        <row r="2624">
          <cell r="A2624">
            <v>10</v>
          </cell>
          <cell r="B2624" t="str">
            <v>PD</v>
          </cell>
          <cell r="C2624" t="str">
            <v>RT</v>
          </cell>
          <cell r="I2624">
            <v>2</v>
          </cell>
          <cell r="K2624">
            <v>3109</v>
          </cell>
          <cell r="L2624">
            <v>3</v>
          </cell>
          <cell r="N2624" t="str">
            <v>C</v>
          </cell>
          <cell r="P2624">
            <v>75000</v>
          </cell>
        </row>
        <row r="2625">
          <cell r="A2625">
            <v>10</v>
          </cell>
          <cell r="B2625" t="str">
            <v>PD</v>
          </cell>
          <cell r="C2625" t="str">
            <v>RT</v>
          </cell>
          <cell r="I2625">
            <v>2</v>
          </cell>
          <cell r="K2625">
            <v>3210</v>
          </cell>
          <cell r="L2625">
            <v>3</v>
          </cell>
          <cell r="N2625" t="str">
            <v>C</v>
          </cell>
          <cell r="P2625">
            <v>2800000</v>
          </cell>
        </row>
        <row r="2626">
          <cell r="A2626">
            <v>10</v>
          </cell>
          <cell r="B2626" t="str">
            <v>PD</v>
          </cell>
          <cell r="C2626" t="str">
            <v>RT</v>
          </cell>
          <cell r="I2626">
            <v>2</v>
          </cell>
          <cell r="K2626">
            <v>3301</v>
          </cell>
          <cell r="L2626">
            <v>3</v>
          </cell>
          <cell r="N2626" t="str">
            <v>C</v>
          </cell>
          <cell r="P2626">
            <v>150000</v>
          </cell>
        </row>
        <row r="2627">
          <cell r="A2627">
            <v>10</v>
          </cell>
          <cell r="B2627" t="str">
            <v>PD</v>
          </cell>
          <cell r="C2627" t="str">
            <v>RT</v>
          </cell>
          <cell r="I2627">
            <v>2</v>
          </cell>
          <cell r="K2627">
            <v>3402</v>
          </cell>
          <cell r="L2627">
            <v>3</v>
          </cell>
          <cell r="N2627" t="str">
            <v>C</v>
          </cell>
          <cell r="P2627">
            <v>2400000</v>
          </cell>
        </row>
        <row r="2628">
          <cell r="A2628">
            <v>10</v>
          </cell>
          <cell r="B2628" t="str">
            <v>PD</v>
          </cell>
          <cell r="C2628" t="str">
            <v>RT</v>
          </cell>
          <cell r="I2628">
            <v>2</v>
          </cell>
          <cell r="K2628">
            <v>3407</v>
          </cell>
          <cell r="L2628">
            <v>3</v>
          </cell>
          <cell r="N2628" t="str">
            <v>C</v>
          </cell>
          <cell r="P2628">
            <v>6773919</v>
          </cell>
        </row>
        <row r="2629">
          <cell r="A2629">
            <v>10</v>
          </cell>
          <cell r="B2629" t="str">
            <v>PD</v>
          </cell>
          <cell r="C2629" t="str">
            <v>RT</v>
          </cell>
          <cell r="I2629">
            <v>2</v>
          </cell>
          <cell r="K2629">
            <v>3409</v>
          </cell>
          <cell r="L2629">
            <v>3</v>
          </cell>
          <cell r="N2629" t="str">
            <v>C</v>
          </cell>
          <cell r="P2629">
            <v>1500000</v>
          </cell>
        </row>
        <row r="2630">
          <cell r="A2630">
            <v>10</v>
          </cell>
          <cell r="B2630" t="str">
            <v>PD</v>
          </cell>
          <cell r="C2630" t="str">
            <v>RT</v>
          </cell>
          <cell r="I2630">
            <v>2</v>
          </cell>
          <cell r="K2630">
            <v>3413</v>
          </cell>
          <cell r="L2630">
            <v>3</v>
          </cell>
          <cell r="N2630" t="str">
            <v>C</v>
          </cell>
          <cell r="P2630">
            <v>2760000</v>
          </cell>
        </row>
        <row r="2631">
          <cell r="A2631">
            <v>10</v>
          </cell>
          <cell r="B2631" t="str">
            <v>PD</v>
          </cell>
          <cell r="C2631" t="str">
            <v>RT</v>
          </cell>
          <cell r="I2631">
            <v>2</v>
          </cell>
          <cell r="K2631">
            <v>3513</v>
          </cell>
          <cell r="L2631">
            <v>3</v>
          </cell>
          <cell r="N2631" t="str">
            <v>C</v>
          </cell>
          <cell r="P2631">
            <v>125000</v>
          </cell>
        </row>
        <row r="2632">
          <cell r="A2632">
            <v>10</v>
          </cell>
          <cell r="B2632" t="str">
            <v>PD</v>
          </cell>
          <cell r="C2632" t="str">
            <v>RT</v>
          </cell>
          <cell r="I2632">
            <v>2</v>
          </cell>
          <cell r="K2632">
            <v>4103</v>
          </cell>
          <cell r="L2632">
            <v>4</v>
          </cell>
          <cell r="N2632" t="str">
            <v>C</v>
          </cell>
          <cell r="P2632">
            <v>20000</v>
          </cell>
        </row>
        <row r="2633">
          <cell r="A2633">
            <v>10</v>
          </cell>
          <cell r="B2633" t="str">
            <v>PD</v>
          </cell>
          <cell r="C2633" t="str">
            <v>RT</v>
          </cell>
          <cell r="I2633">
            <v>2</v>
          </cell>
          <cell r="K2633">
            <v>2401</v>
          </cell>
          <cell r="L2633">
            <v>2</v>
          </cell>
          <cell r="N2633" t="str">
            <v>C</v>
          </cell>
          <cell r="P2633">
            <v>1000000</v>
          </cell>
        </row>
        <row r="2634">
          <cell r="A2634">
            <v>10</v>
          </cell>
          <cell r="B2634" t="str">
            <v>PD</v>
          </cell>
          <cell r="C2634" t="str">
            <v>RT</v>
          </cell>
          <cell r="I2634">
            <v>2</v>
          </cell>
          <cell r="K2634">
            <v>3504</v>
          </cell>
          <cell r="L2634">
            <v>3</v>
          </cell>
          <cell r="N2634" t="str">
            <v>C</v>
          </cell>
          <cell r="P2634">
            <v>900000</v>
          </cell>
        </row>
        <row r="2635">
          <cell r="A2635">
            <v>10</v>
          </cell>
          <cell r="B2635" t="str">
            <v>PD</v>
          </cell>
          <cell r="C2635" t="str">
            <v>RT</v>
          </cell>
          <cell r="I2635">
            <v>2</v>
          </cell>
          <cell r="K2635">
            <v>3505</v>
          </cell>
          <cell r="L2635">
            <v>3</v>
          </cell>
          <cell r="N2635" t="str">
            <v>C</v>
          </cell>
          <cell r="P2635">
            <v>300000</v>
          </cell>
        </row>
        <row r="2636">
          <cell r="A2636">
            <v>10</v>
          </cell>
          <cell r="B2636" t="str">
            <v>PD</v>
          </cell>
          <cell r="C2636" t="str">
            <v>TE</v>
          </cell>
          <cell r="I2636">
            <v>1</v>
          </cell>
          <cell r="K2636">
            <v>1103</v>
          </cell>
          <cell r="L2636">
            <v>1</v>
          </cell>
          <cell r="N2636" t="str">
            <v>C</v>
          </cell>
          <cell r="P2636">
            <v>51301402</v>
          </cell>
        </row>
        <row r="2637">
          <cell r="A2637">
            <v>10</v>
          </cell>
          <cell r="B2637" t="str">
            <v>PD</v>
          </cell>
          <cell r="C2637" t="str">
            <v>TE</v>
          </cell>
          <cell r="I2637">
            <v>1</v>
          </cell>
          <cell r="K2637">
            <v>1301</v>
          </cell>
          <cell r="L2637">
            <v>1</v>
          </cell>
          <cell r="N2637" t="str">
            <v>C</v>
          </cell>
          <cell r="P2637">
            <v>1340659</v>
          </cell>
        </row>
        <row r="2638">
          <cell r="A2638">
            <v>10</v>
          </cell>
          <cell r="B2638" t="str">
            <v>PD</v>
          </cell>
          <cell r="C2638" t="str">
            <v>TE</v>
          </cell>
          <cell r="I2638">
            <v>1</v>
          </cell>
          <cell r="K2638">
            <v>1305</v>
          </cell>
          <cell r="L2638">
            <v>1</v>
          </cell>
          <cell r="N2638" t="str">
            <v>C</v>
          </cell>
          <cell r="P2638">
            <v>3045654</v>
          </cell>
        </row>
        <row r="2639">
          <cell r="A2639">
            <v>10</v>
          </cell>
          <cell r="B2639" t="str">
            <v>PD</v>
          </cell>
          <cell r="C2639" t="str">
            <v>TE</v>
          </cell>
          <cell r="I2639">
            <v>1</v>
          </cell>
          <cell r="K2639">
            <v>1306</v>
          </cell>
          <cell r="L2639">
            <v>1</v>
          </cell>
          <cell r="N2639" t="str">
            <v>C</v>
          </cell>
          <cell r="P2639">
            <v>7063299</v>
          </cell>
        </row>
        <row r="2640">
          <cell r="A2640">
            <v>10</v>
          </cell>
          <cell r="B2640" t="str">
            <v>PD</v>
          </cell>
          <cell r="C2640" t="str">
            <v>TE</v>
          </cell>
          <cell r="I2640">
            <v>1</v>
          </cell>
          <cell r="K2640">
            <v>1316</v>
          </cell>
          <cell r="L2640">
            <v>1</v>
          </cell>
          <cell r="N2640" t="str">
            <v>C</v>
          </cell>
          <cell r="P2640">
            <v>4825572</v>
          </cell>
        </row>
        <row r="2641">
          <cell r="A2641">
            <v>10</v>
          </cell>
          <cell r="B2641" t="str">
            <v>PD</v>
          </cell>
          <cell r="C2641" t="str">
            <v>TE</v>
          </cell>
          <cell r="I2641">
            <v>1</v>
          </cell>
          <cell r="K2641">
            <v>1319</v>
          </cell>
          <cell r="L2641">
            <v>1</v>
          </cell>
          <cell r="N2641" t="str">
            <v>C</v>
          </cell>
          <cell r="P2641">
            <v>1514713</v>
          </cell>
        </row>
        <row r="2642">
          <cell r="A2642">
            <v>10</v>
          </cell>
          <cell r="B2642" t="str">
            <v>PD</v>
          </cell>
          <cell r="C2642" t="str">
            <v>TE</v>
          </cell>
          <cell r="I2642">
            <v>1</v>
          </cell>
          <cell r="K2642">
            <v>1325</v>
          </cell>
          <cell r="L2642">
            <v>1</v>
          </cell>
          <cell r="N2642" t="str">
            <v>C</v>
          </cell>
          <cell r="P2642">
            <v>797900</v>
          </cell>
        </row>
        <row r="2643">
          <cell r="A2643">
            <v>10</v>
          </cell>
          <cell r="B2643" t="str">
            <v>PD</v>
          </cell>
          <cell r="C2643" t="str">
            <v>TE</v>
          </cell>
          <cell r="I2643">
            <v>1</v>
          </cell>
          <cell r="K2643">
            <v>1326</v>
          </cell>
          <cell r="L2643">
            <v>1</v>
          </cell>
          <cell r="N2643" t="str">
            <v>C</v>
          </cell>
          <cell r="P2643">
            <v>4611783</v>
          </cell>
        </row>
        <row r="2644">
          <cell r="A2644">
            <v>10</v>
          </cell>
          <cell r="B2644" t="str">
            <v>PD</v>
          </cell>
          <cell r="C2644" t="str">
            <v>TE</v>
          </cell>
          <cell r="I2644">
            <v>1</v>
          </cell>
          <cell r="K2644">
            <v>1402</v>
          </cell>
          <cell r="L2644">
            <v>1</v>
          </cell>
          <cell r="N2644" t="str">
            <v>C</v>
          </cell>
          <cell r="P2644">
            <v>13796394</v>
          </cell>
        </row>
        <row r="2645">
          <cell r="A2645">
            <v>10</v>
          </cell>
          <cell r="B2645" t="str">
            <v>PD</v>
          </cell>
          <cell r="C2645" t="str">
            <v>TE</v>
          </cell>
          <cell r="I2645">
            <v>1</v>
          </cell>
          <cell r="K2645">
            <v>1403</v>
          </cell>
          <cell r="L2645">
            <v>1</v>
          </cell>
          <cell r="N2645" t="str">
            <v>C</v>
          </cell>
          <cell r="P2645">
            <v>4649925</v>
          </cell>
        </row>
        <row r="2646">
          <cell r="A2646">
            <v>10</v>
          </cell>
          <cell r="B2646" t="str">
            <v>PD</v>
          </cell>
          <cell r="C2646" t="str">
            <v>TE</v>
          </cell>
          <cell r="I2646">
            <v>1</v>
          </cell>
          <cell r="K2646">
            <v>1404</v>
          </cell>
          <cell r="L2646">
            <v>1</v>
          </cell>
          <cell r="N2646" t="str">
            <v>C</v>
          </cell>
          <cell r="P2646">
            <v>627263</v>
          </cell>
        </row>
        <row r="2647">
          <cell r="A2647">
            <v>10</v>
          </cell>
          <cell r="B2647" t="str">
            <v>PD</v>
          </cell>
          <cell r="C2647" t="str">
            <v>TE</v>
          </cell>
          <cell r="I2647">
            <v>1</v>
          </cell>
          <cell r="K2647">
            <v>1501</v>
          </cell>
          <cell r="L2647">
            <v>1</v>
          </cell>
          <cell r="N2647" t="str">
            <v>C</v>
          </cell>
          <cell r="P2647">
            <v>7662074</v>
          </cell>
        </row>
        <row r="2648">
          <cell r="A2648">
            <v>10</v>
          </cell>
          <cell r="B2648" t="str">
            <v>PD</v>
          </cell>
          <cell r="C2648" t="str">
            <v>TE</v>
          </cell>
          <cell r="I2648">
            <v>1</v>
          </cell>
          <cell r="K2648">
            <v>1505</v>
          </cell>
          <cell r="L2648">
            <v>1</v>
          </cell>
          <cell r="N2648" t="str">
            <v>C</v>
          </cell>
          <cell r="P2648">
            <v>24611526</v>
          </cell>
        </row>
        <row r="2649">
          <cell r="A2649">
            <v>10</v>
          </cell>
          <cell r="B2649" t="str">
            <v>PD</v>
          </cell>
          <cell r="C2649" t="str">
            <v>TE</v>
          </cell>
          <cell r="I2649">
            <v>1</v>
          </cell>
          <cell r="K2649">
            <v>1506</v>
          </cell>
          <cell r="L2649">
            <v>1</v>
          </cell>
          <cell r="N2649" t="str">
            <v>C</v>
          </cell>
          <cell r="P2649">
            <v>8376675</v>
          </cell>
        </row>
        <row r="2650">
          <cell r="A2650">
            <v>10</v>
          </cell>
          <cell r="B2650" t="str">
            <v>PD</v>
          </cell>
          <cell r="C2650" t="str">
            <v>TE</v>
          </cell>
          <cell r="I2650">
            <v>1</v>
          </cell>
          <cell r="K2650">
            <v>1507</v>
          </cell>
          <cell r="L2650">
            <v>1</v>
          </cell>
          <cell r="N2650" t="str">
            <v>C</v>
          </cell>
          <cell r="P2650">
            <v>7780480</v>
          </cell>
        </row>
        <row r="2651">
          <cell r="A2651">
            <v>10</v>
          </cell>
          <cell r="B2651" t="str">
            <v>PD</v>
          </cell>
          <cell r="C2651" t="str">
            <v>TE</v>
          </cell>
          <cell r="I2651">
            <v>1</v>
          </cell>
          <cell r="K2651">
            <v>1508</v>
          </cell>
          <cell r="L2651">
            <v>1</v>
          </cell>
          <cell r="N2651" t="str">
            <v>C</v>
          </cell>
          <cell r="P2651">
            <v>5763102</v>
          </cell>
        </row>
        <row r="2652">
          <cell r="A2652">
            <v>10</v>
          </cell>
          <cell r="B2652" t="str">
            <v>PD</v>
          </cell>
          <cell r="C2652" t="str">
            <v>TE</v>
          </cell>
          <cell r="I2652">
            <v>1</v>
          </cell>
          <cell r="K2652">
            <v>1509</v>
          </cell>
          <cell r="L2652">
            <v>1</v>
          </cell>
          <cell r="N2652" t="str">
            <v>C</v>
          </cell>
          <cell r="P2652">
            <v>17648068</v>
          </cell>
        </row>
        <row r="2653">
          <cell r="A2653">
            <v>10</v>
          </cell>
          <cell r="B2653" t="str">
            <v>PD</v>
          </cell>
          <cell r="C2653" t="str">
            <v>TE</v>
          </cell>
          <cell r="I2653">
            <v>1</v>
          </cell>
          <cell r="K2653">
            <v>1511</v>
          </cell>
          <cell r="L2653">
            <v>1</v>
          </cell>
          <cell r="N2653" t="str">
            <v>C</v>
          </cell>
          <cell r="P2653">
            <v>9848371</v>
          </cell>
        </row>
        <row r="2654">
          <cell r="A2654">
            <v>10</v>
          </cell>
          <cell r="B2654" t="str">
            <v>PD</v>
          </cell>
          <cell r="C2654" t="str">
            <v>TE</v>
          </cell>
          <cell r="I2654">
            <v>1</v>
          </cell>
          <cell r="K2654">
            <v>1601</v>
          </cell>
          <cell r="L2654">
            <v>1</v>
          </cell>
          <cell r="N2654" t="str">
            <v>C</v>
          </cell>
          <cell r="P2654">
            <v>2231543</v>
          </cell>
        </row>
        <row r="2655">
          <cell r="A2655">
            <v>10</v>
          </cell>
          <cell r="B2655" t="str">
            <v>PD</v>
          </cell>
          <cell r="C2655" t="str">
            <v>TE</v>
          </cell>
          <cell r="I2655">
            <v>1</v>
          </cell>
          <cell r="K2655">
            <v>2302</v>
          </cell>
          <cell r="L2655">
            <v>2</v>
          </cell>
          <cell r="N2655" t="str">
            <v>C</v>
          </cell>
          <cell r="P2655">
            <v>8150103</v>
          </cell>
        </row>
        <row r="2656">
          <cell r="A2656">
            <v>10</v>
          </cell>
          <cell r="B2656" t="str">
            <v>PD</v>
          </cell>
          <cell r="C2656" t="str">
            <v>TE</v>
          </cell>
          <cell r="I2656">
            <v>1</v>
          </cell>
          <cell r="K2656">
            <v>4104</v>
          </cell>
          <cell r="L2656">
            <v>4</v>
          </cell>
          <cell r="N2656" t="str">
            <v>C</v>
          </cell>
          <cell r="P2656">
            <v>594000</v>
          </cell>
        </row>
        <row r="2657">
          <cell r="A2657">
            <v>10</v>
          </cell>
          <cell r="B2657" t="str">
            <v>PD</v>
          </cell>
          <cell r="C2657" t="str">
            <v>TE</v>
          </cell>
          <cell r="I2657">
            <v>1</v>
          </cell>
          <cell r="K2657">
            <v>4801</v>
          </cell>
          <cell r="L2657">
            <v>4</v>
          </cell>
          <cell r="N2657" t="str">
            <v>C</v>
          </cell>
          <cell r="P2657">
            <v>44000000</v>
          </cell>
        </row>
        <row r="2658">
          <cell r="A2658">
            <v>10</v>
          </cell>
          <cell r="B2658" t="str">
            <v>PD</v>
          </cell>
          <cell r="C2658" t="str">
            <v>TE</v>
          </cell>
          <cell r="I2658">
            <v>2</v>
          </cell>
          <cell r="K2658">
            <v>2101</v>
          </cell>
          <cell r="L2658">
            <v>2</v>
          </cell>
          <cell r="N2658" t="str">
            <v>C</v>
          </cell>
          <cell r="P2658">
            <v>486500</v>
          </cell>
        </row>
        <row r="2659">
          <cell r="A2659">
            <v>10</v>
          </cell>
          <cell r="B2659" t="str">
            <v>PD</v>
          </cell>
          <cell r="C2659" t="str">
            <v>TE</v>
          </cell>
          <cell r="I2659">
            <v>2</v>
          </cell>
          <cell r="K2659">
            <v>2102</v>
          </cell>
          <cell r="L2659">
            <v>2</v>
          </cell>
          <cell r="N2659" t="str">
            <v>C</v>
          </cell>
          <cell r="P2659">
            <v>1250000</v>
          </cell>
        </row>
        <row r="2660">
          <cell r="A2660">
            <v>10</v>
          </cell>
          <cell r="B2660" t="str">
            <v>PD</v>
          </cell>
          <cell r="C2660" t="str">
            <v>TE</v>
          </cell>
          <cell r="I2660">
            <v>2</v>
          </cell>
          <cell r="K2660">
            <v>2103</v>
          </cell>
          <cell r="L2660">
            <v>2</v>
          </cell>
          <cell r="N2660" t="str">
            <v>C</v>
          </cell>
          <cell r="P2660">
            <v>40500</v>
          </cell>
        </row>
        <row r="2661">
          <cell r="A2661">
            <v>10</v>
          </cell>
          <cell r="B2661" t="str">
            <v>PD</v>
          </cell>
          <cell r="C2661" t="str">
            <v>TE</v>
          </cell>
          <cell r="I2661">
            <v>2</v>
          </cell>
          <cell r="K2661">
            <v>2105</v>
          </cell>
          <cell r="L2661">
            <v>2</v>
          </cell>
          <cell r="N2661" t="str">
            <v>C</v>
          </cell>
          <cell r="P2661">
            <v>260000</v>
          </cell>
        </row>
        <row r="2662">
          <cell r="A2662">
            <v>10</v>
          </cell>
          <cell r="B2662" t="str">
            <v>PD</v>
          </cell>
          <cell r="C2662" t="str">
            <v>TE</v>
          </cell>
          <cell r="I2662">
            <v>2</v>
          </cell>
          <cell r="K2662">
            <v>2106</v>
          </cell>
          <cell r="L2662">
            <v>2</v>
          </cell>
          <cell r="N2662" t="str">
            <v>C</v>
          </cell>
          <cell r="P2662">
            <v>800000</v>
          </cell>
        </row>
        <row r="2663">
          <cell r="A2663">
            <v>10</v>
          </cell>
          <cell r="B2663" t="str">
            <v>PD</v>
          </cell>
          <cell r="C2663" t="str">
            <v>TE</v>
          </cell>
          <cell r="I2663">
            <v>2</v>
          </cell>
          <cell r="K2663">
            <v>2201</v>
          </cell>
          <cell r="L2663">
            <v>2</v>
          </cell>
          <cell r="N2663" t="str">
            <v>C</v>
          </cell>
          <cell r="P2663">
            <v>164000</v>
          </cell>
        </row>
        <row r="2664">
          <cell r="A2664">
            <v>10</v>
          </cell>
          <cell r="B2664" t="str">
            <v>PD</v>
          </cell>
          <cell r="C2664" t="str">
            <v>TE</v>
          </cell>
          <cell r="I2664">
            <v>2</v>
          </cell>
          <cell r="K2664">
            <v>2203</v>
          </cell>
          <cell r="L2664">
            <v>2</v>
          </cell>
          <cell r="N2664" t="str">
            <v>C</v>
          </cell>
          <cell r="P2664">
            <v>5445</v>
          </cell>
        </row>
        <row r="2665">
          <cell r="A2665">
            <v>10</v>
          </cell>
          <cell r="B2665" t="str">
            <v>PD</v>
          </cell>
          <cell r="C2665" t="str">
            <v>TE</v>
          </cell>
          <cell r="I2665">
            <v>2</v>
          </cell>
          <cell r="K2665">
            <v>2302</v>
          </cell>
          <cell r="L2665">
            <v>2</v>
          </cell>
          <cell r="N2665" t="str">
            <v>C</v>
          </cell>
          <cell r="P2665">
            <v>17994519</v>
          </cell>
        </row>
        <row r="2666">
          <cell r="A2666">
            <v>10</v>
          </cell>
          <cell r="B2666" t="str">
            <v>PD</v>
          </cell>
          <cell r="C2666" t="str">
            <v>TE</v>
          </cell>
          <cell r="I2666">
            <v>2</v>
          </cell>
          <cell r="K2666">
            <v>2303</v>
          </cell>
          <cell r="L2666">
            <v>2</v>
          </cell>
          <cell r="N2666" t="str">
            <v>C</v>
          </cell>
          <cell r="P2666">
            <v>204000</v>
          </cell>
        </row>
        <row r="2667">
          <cell r="A2667">
            <v>10</v>
          </cell>
          <cell r="B2667" t="str">
            <v>PD</v>
          </cell>
          <cell r="C2667" t="str">
            <v>TE</v>
          </cell>
          <cell r="I2667">
            <v>2</v>
          </cell>
          <cell r="K2667">
            <v>2401</v>
          </cell>
          <cell r="L2667">
            <v>2</v>
          </cell>
          <cell r="N2667" t="str">
            <v>C</v>
          </cell>
          <cell r="P2667">
            <v>1915077</v>
          </cell>
        </row>
        <row r="2668">
          <cell r="A2668">
            <v>10</v>
          </cell>
          <cell r="B2668" t="str">
            <v>PD</v>
          </cell>
          <cell r="C2668" t="str">
            <v>TE</v>
          </cell>
          <cell r="I2668">
            <v>2</v>
          </cell>
          <cell r="K2668">
            <v>2402</v>
          </cell>
          <cell r="L2668">
            <v>2</v>
          </cell>
          <cell r="N2668" t="str">
            <v>C</v>
          </cell>
          <cell r="P2668">
            <v>1503183</v>
          </cell>
        </row>
        <row r="2669">
          <cell r="A2669">
            <v>10</v>
          </cell>
          <cell r="B2669" t="str">
            <v>PD</v>
          </cell>
          <cell r="C2669" t="str">
            <v>TE</v>
          </cell>
          <cell r="I2669">
            <v>2</v>
          </cell>
          <cell r="K2669">
            <v>2403</v>
          </cell>
          <cell r="L2669">
            <v>2</v>
          </cell>
          <cell r="N2669" t="str">
            <v>C</v>
          </cell>
          <cell r="P2669">
            <v>40000</v>
          </cell>
        </row>
        <row r="2670">
          <cell r="A2670">
            <v>10</v>
          </cell>
          <cell r="B2670" t="str">
            <v>PD</v>
          </cell>
          <cell r="C2670" t="str">
            <v>TE</v>
          </cell>
          <cell r="I2670">
            <v>2</v>
          </cell>
          <cell r="K2670">
            <v>2404</v>
          </cell>
          <cell r="L2670">
            <v>2</v>
          </cell>
          <cell r="N2670" t="str">
            <v>C</v>
          </cell>
          <cell r="P2670">
            <v>500000</v>
          </cell>
        </row>
        <row r="2671">
          <cell r="A2671">
            <v>10</v>
          </cell>
          <cell r="B2671" t="str">
            <v>PD</v>
          </cell>
          <cell r="C2671" t="str">
            <v>TE</v>
          </cell>
          <cell r="I2671">
            <v>2</v>
          </cell>
          <cell r="K2671">
            <v>2501</v>
          </cell>
          <cell r="L2671">
            <v>2</v>
          </cell>
          <cell r="N2671" t="str">
            <v>C</v>
          </cell>
          <cell r="P2671">
            <v>85680</v>
          </cell>
        </row>
        <row r="2672">
          <cell r="A2672">
            <v>10</v>
          </cell>
          <cell r="B2672" t="str">
            <v>PD</v>
          </cell>
          <cell r="C2672" t="str">
            <v>TE</v>
          </cell>
          <cell r="I2672">
            <v>2</v>
          </cell>
          <cell r="K2672">
            <v>2503</v>
          </cell>
          <cell r="L2672">
            <v>2</v>
          </cell>
          <cell r="N2672" t="str">
            <v>C</v>
          </cell>
          <cell r="P2672">
            <v>250000</v>
          </cell>
        </row>
        <row r="2673">
          <cell r="A2673">
            <v>10</v>
          </cell>
          <cell r="B2673" t="str">
            <v>PD</v>
          </cell>
          <cell r="C2673" t="str">
            <v>TE</v>
          </cell>
          <cell r="I2673">
            <v>2</v>
          </cell>
          <cell r="K2673">
            <v>2504</v>
          </cell>
          <cell r="L2673">
            <v>2</v>
          </cell>
          <cell r="N2673" t="str">
            <v>C</v>
          </cell>
          <cell r="P2673">
            <v>35722</v>
          </cell>
        </row>
        <row r="2674">
          <cell r="A2674">
            <v>10</v>
          </cell>
          <cell r="B2674" t="str">
            <v>PD</v>
          </cell>
          <cell r="C2674" t="str">
            <v>TE</v>
          </cell>
          <cell r="I2674">
            <v>2</v>
          </cell>
          <cell r="K2674">
            <v>2601</v>
          </cell>
          <cell r="L2674">
            <v>2</v>
          </cell>
          <cell r="N2674" t="str">
            <v>C</v>
          </cell>
          <cell r="P2674">
            <v>4236868</v>
          </cell>
        </row>
        <row r="2675">
          <cell r="A2675">
            <v>10</v>
          </cell>
          <cell r="B2675" t="str">
            <v>PD</v>
          </cell>
          <cell r="C2675" t="str">
            <v>TE</v>
          </cell>
          <cell r="I2675">
            <v>2</v>
          </cell>
          <cell r="K2675">
            <v>2602</v>
          </cell>
          <cell r="L2675">
            <v>2</v>
          </cell>
          <cell r="N2675" t="str">
            <v>C</v>
          </cell>
          <cell r="P2675">
            <v>568390</v>
          </cell>
        </row>
        <row r="2676">
          <cell r="A2676">
            <v>10</v>
          </cell>
          <cell r="B2676" t="str">
            <v>PD</v>
          </cell>
          <cell r="C2676" t="str">
            <v>TE</v>
          </cell>
          <cell r="I2676">
            <v>2</v>
          </cell>
          <cell r="K2676">
            <v>2701</v>
          </cell>
          <cell r="L2676">
            <v>2</v>
          </cell>
          <cell r="N2676" t="str">
            <v>C</v>
          </cell>
          <cell r="P2676">
            <v>5421573</v>
          </cell>
        </row>
        <row r="2677">
          <cell r="A2677">
            <v>10</v>
          </cell>
          <cell r="B2677" t="str">
            <v>PD</v>
          </cell>
          <cell r="C2677" t="str">
            <v>TE</v>
          </cell>
          <cell r="I2677">
            <v>2</v>
          </cell>
          <cell r="K2677">
            <v>2702</v>
          </cell>
          <cell r="L2677">
            <v>2</v>
          </cell>
          <cell r="N2677" t="str">
            <v>C</v>
          </cell>
          <cell r="P2677">
            <v>2601204</v>
          </cell>
        </row>
        <row r="2678">
          <cell r="A2678">
            <v>10</v>
          </cell>
          <cell r="B2678" t="str">
            <v>PD</v>
          </cell>
          <cell r="C2678" t="str">
            <v>TE</v>
          </cell>
          <cell r="I2678">
            <v>2</v>
          </cell>
          <cell r="K2678">
            <v>3103</v>
          </cell>
          <cell r="L2678">
            <v>3</v>
          </cell>
          <cell r="N2678" t="str">
            <v>C</v>
          </cell>
          <cell r="P2678">
            <v>1518161</v>
          </cell>
        </row>
        <row r="2679">
          <cell r="A2679">
            <v>10</v>
          </cell>
          <cell r="B2679" t="str">
            <v>PD</v>
          </cell>
          <cell r="C2679" t="str">
            <v>TE</v>
          </cell>
          <cell r="I2679">
            <v>2</v>
          </cell>
          <cell r="K2679">
            <v>3105</v>
          </cell>
          <cell r="L2679">
            <v>3</v>
          </cell>
          <cell r="N2679" t="str">
            <v>C</v>
          </cell>
          <cell r="P2679">
            <v>3210030</v>
          </cell>
        </row>
        <row r="2680">
          <cell r="A2680">
            <v>10</v>
          </cell>
          <cell r="B2680" t="str">
            <v>PD</v>
          </cell>
          <cell r="C2680" t="str">
            <v>TE</v>
          </cell>
          <cell r="I2680">
            <v>2</v>
          </cell>
          <cell r="K2680">
            <v>3212</v>
          </cell>
          <cell r="L2680">
            <v>3</v>
          </cell>
          <cell r="N2680" t="str">
            <v>C</v>
          </cell>
          <cell r="P2680">
            <v>328604</v>
          </cell>
        </row>
        <row r="2681">
          <cell r="A2681">
            <v>10</v>
          </cell>
          <cell r="B2681" t="str">
            <v>PD</v>
          </cell>
          <cell r="C2681" t="str">
            <v>TE</v>
          </cell>
          <cell r="I2681">
            <v>2</v>
          </cell>
          <cell r="K2681">
            <v>3301</v>
          </cell>
          <cell r="L2681">
            <v>3</v>
          </cell>
          <cell r="N2681" t="str">
            <v>C</v>
          </cell>
          <cell r="P2681">
            <v>4399758</v>
          </cell>
        </row>
        <row r="2682">
          <cell r="A2682">
            <v>10</v>
          </cell>
          <cell r="B2682" t="str">
            <v>PD</v>
          </cell>
          <cell r="C2682" t="str">
            <v>TE</v>
          </cell>
          <cell r="I2682">
            <v>2</v>
          </cell>
          <cell r="K2682">
            <v>3302</v>
          </cell>
          <cell r="L2682">
            <v>3</v>
          </cell>
          <cell r="N2682" t="str">
            <v>C</v>
          </cell>
          <cell r="P2682">
            <v>1211136</v>
          </cell>
        </row>
        <row r="2683">
          <cell r="A2683">
            <v>10</v>
          </cell>
          <cell r="B2683" t="str">
            <v>PD</v>
          </cell>
          <cell r="C2683" t="str">
            <v>TE</v>
          </cell>
          <cell r="I2683">
            <v>2</v>
          </cell>
          <cell r="K2683">
            <v>3305</v>
          </cell>
          <cell r="L2683">
            <v>3</v>
          </cell>
          <cell r="N2683" t="str">
            <v>C</v>
          </cell>
          <cell r="P2683">
            <v>2195975</v>
          </cell>
        </row>
        <row r="2684">
          <cell r="A2684">
            <v>10</v>
          </cell>
          <cell r="B2684" t="str">
            <v>PD</v>
          </cell>
          <cell r="C2684" t="str">
            <v>TE</v>
          </cell>
          <cell r="I2684">
            <v>2</v>
          </cell>
          <cell r="K2684">
            <v>3403</v>
          </cell>
          <cell r="L2684">
            <v>3</v>
          </cell>
          <cell r="N2684" t="str">
            <v>C</v>
          </cell>
          <cell r="P2684">
            <v>2456780</v>
          </cell>
        </row>
        <row r="2685">
          <cell r="A2685">
            <v>10</v>
          </cell>
          <cell r="B2685" t="str">
            <v>PD</v>
          </cell>
          <cell r="C2685" t="str">
            <v>TE</v>
          </cell>
          <cell r="I2685">
            <v>2</v>
          </cell>
          <cell r="K2685">
            <v>3404</v>
          </cell>
          <cell r="L2685">
            <v>3</v>
          </cell>
          <cell r="N2685" t="str">
            <v>C</v>
          </cell>
          <cell r="P2685">
            <v>27766800</v>
          </cell>
        </row>
        <row r="2686">
          <cell r="A2686">
            <v>10</v>
          </cell>
          <cell r="B2686" t="str">
            <v>PD</v>
          </cell>
          <cell r="C2686" t="str">
            <v>TE</v>
          </cell>
          <cell r="I2686">
            <v>2</v>
          </cell>
          <cell r="K2686">
            <v>3407</v>
          </cell>
          <cell r="L2686">
            <v>3</v>
          </cell>
          <cell r="N2686" t="str">
            <v>C</v>
          </cell>
          <cell r="P2686">
            <v>5471000</v>
          </cell>
        </row>
        <row r="2687">
          <cell r="A2687">
            <v>10</v>
          </cell>
          <cell r="B2687" t="str">
            <v>PD</v>
          </cell>
          <cell r="C2687" t="str">
            <v>TE</v>
          </cell>
          <cell r="I2687">
            <v>2</v>
          </cell>
          <cell r="K2687">
            <v>3413</v>
          </cell>
          <cell r="L2687">
            <v>3</v>
          </cell>
          <cell r="N2687" t="str">
            <v>C</v>
          </cell>
          <cell r="P2687">
            <v>1944000</v>
          </cell>
        </row>
        <row r="2688">
          <cell r="A2688">
            <v>10</v>
          </cell>
          <cell r="B2688" t="str">
            <v>PD</v>
          </cell>
          <cell r="C2688" t="str">
            <v>TE</v>
          </cell>
          <cell r="I2688">
            <v>2</v>
          </cell>
          <cell r="K2688">
            <v>3415</v>
          </cell>
          <cell r="L2688">
            <v>3</v>
          </cell>
          <cell r="N2688" t="str">
            <v>C</v>
          </cell>
          <cell r="P2688">
            <v>15000</v>
          </cell>
        </row>
        <row r="2689">
          <cell r="A2689">
            <v>10</v>
          </cell>
          <cell r="B2689" t="str">
            <v>PD</v>
          </cell>
          <cell r="C2689" t="str">
            <v>TE</v>
          </cell>
          <cell r="I2689">
            <v>2</v>
          </cell>
          <cell r="K2689">
            <v>3501</v>
          </cell>
          <cell r="L2689">
            <v>3</v>
          </cell>
          <cell r="N2689" t="str">
            <v>C</v>
          </cell>
          <cell r="P2689">
            <v>104500</v>
          </cell>
        </row>
        <row r="2690">
          <cell r="A2690">
            <v>10</v>
          </cell>
          <cell r="B2690" t="str">
            <v>PD</v>
          </cell>
          <cell r="C2690" t="str">
            <v>TE</v>
          </cell>
          <cell r="I2690">
            <v>2</v>
          </cell>
          <cell r="K2690">
            <v>3502</v>
          </cell>
          <cell r="L2690">
            <v>3</v>
          </cell>
          <cell r="N2690" t="str">
            <v>C</v>
          </cell>
          <cell r="P2690">
            <v>90000</v>
          </cell>
        </row>
        <row r="2691">
          <cell r="A2691">
            <v>10</v>
          </cell>
          <cell r="B2691" t="str">
            <v>PD</v>
          </cell>
          <cell r="C2691" t="str">
            <v>TE</v>
          </cell>
          <cell r="I2691">
            <v>2</v>
          </cell>
          <cell r="K2691">
            <v>3503</v>
          </cell>
          <cell r="L2691">
            <v>3</v>
          </cell>
          <cell r="N2691" t="str">
            <v>C</v>
          </cell>
          <cell r="P2691">
            <v>2486975</v>
          </cell>
        </row>
        <row r="2692">
          <cell r="A2692">
            <v>10</v>
          </cell>
          <cell r="B2692" t="str">
            <v>PD</v>
          </cell>
          <cell r="C2692" t="str">
            <v>TE</v>
          </cell>
          <cell r="I2692">
            <v>2</v>
          </cell>
          <cell r="K2692">
            <v>3504</v>
          </cell>
          <cell r="L2692">
            <v>3</v>
          </cell>
          <cell r="N2692" t="str">
            <v>C</v>
          </cell>
          <cell r="P2692">
            <v>230000</v>
          </cell>
        </row>
        <row r="2693">
          <cell r="A2693">
            <v>10</v>
          </cell>
          <cell r="B2693" t="str">
            <v>PD</v>
          </cell>
          <cell r="C2693" t="str">
            <v>TE</v>
          </cell>
          <cell r="I2693">
            <v>2</v>
          </cell>
          <cell r="K2693">
            <v>3506</v>
          </cell>
          <cell r="L2693">
            <v>3</v>
          </cell>
          <cell r="N2693" t="str">
            <v>C</v>
          </cell>
          <cell r="P2693">
            <v>6590114</v>
          </cell>
        </row>
        <row r="2694">
          <cell r="A2694">
            <v>10</v>
          </cell>
          <cell r="B2694" t="str">
            <v>PD</v>
          </cell>
          <cell r="C2694" t="str">
            <v>TE</v>
          </cell>
          <cell r="I2694">
            <v>2</v>
          </cell>
          <cell r="K2694">
            <v>3510</v>
          </cell>
          <cell r="L2694">
            <v>3</v>
          </cell>
          <cell r="N2694" t="str">
            <v>C</v>
          </cell>
          <cell r="P2694">
            <v>24083606</v>
          </cell>
        </row>
        <row r="2695">
          <cell r="A2695">
            <v>10</v>
          </cell>
          <cell r="B2695" t="str">
            <v>PD</v>
          </cell>
          <cell r="C2695" t="str">
            <v>TE</v>
          </cell>
          <cell r="I2695">
            <v>2</v>
          </cell>
          <cell r="K2695">
            <v>3512</v>
          </cell>
          <cell r="L2695">
            <v>3</v>
          </cell>
          <cell r="N2695" t="str">
            <v>C</v>
          </cell>
          <cell r="P2695">
            <v>63000</v>
          </cell>
        </row>
        <row r="2696">
          <cell r="A2696">
            <v>10</v>
          </cell>
          <cell r="B2696" t="str">
            <v>PD</v>
          </cell>
          <cell r="C2696" t="str">
            <v>TE</v>
          </cell>
          <cell r="I2696">
            <v>2</v>
          </cell>
          <cell r="K2696">
            <v>3513</v>
          </cell>
          <cell r="L2696">
            <v>3</v>
          </cell>
          <cell r="N2696" t="str">
            <v>C</v>
          </cell>
          <cell r="P2696">
            <v>900000</v>
          </cell>
        </row>
        <row r="2697">
          <cell r="A2697">
            <v>10</v>
          </cell>
          <cell r="B2697" t="str">
            <v>PD</v>
          </cell>
          <cell r="C2697" t="str">
            <v>TE</v>
          </cell>
          <cell r="I2697">
            <v>2</v>
          </cell>
          <cell r="K2697">
            <v>3604</v>
          </cell>
          <cell r="L2697">
            <v>3</v>
          </cell>
          <cell r="N2697" t="str">
            <v>C</v>
          </cell>
          <cell r="P2697">
            <v>120000</v>
          </cell>
        </row>
        <row r="2698">
          <cell r="A2698">
            <v>10</v>
          </cell>
          <cell r="B2698" t="str">
            <v>PD</v>
          </cell>
          <cell r="C2698" t="str">
            <v>TE</v>
          </cell>
          <cell r="I2698">
            <v>2</v>
          </cell>
          <cell r="K2698">
            <v>3605</v>
          </cell>
          <cell r="L2698">
            <v>3</v>
          </cell>
          <cell r="N2698" t="str">
            <v>C</v>
          </cell>
          <cell r="P2698">
            <v>2064800</v>
          </cell>
        </row>
        <row r="2699">
          <cell r="A2699">
            <v>10</v>
          </cell>
          <cell r="B2699" t="str">
            <v>PD</v>
          </cell>
          <cell r="C2699" t="str">
            <v>TE</v>
          </cell>
          <cell r="I2699">
            <v>2</v>
          </cell>
          <cell r="K2699">
            <v>3701</v>
          </cell>
          <cell r="L2699">
            <v>3</v>
          </cell>
          <cell r="N2699" t="str">
            <v>C</v>
          </cell>
          <cell r="P2699">
            <v>50000</v>
          </cell>
        </row>
        <row r="2700">
          <cell r="A2700">
            <v>10</v>
          </cell>
          <cell r="B2700" t="str">
            <v>PD</v>
          </cell>
          <cell r="C2700" t="str">
            <v>TE</v>
          </cell>
          <cell r="I2700">
            <v>2</v>
          </cell>
          <cell r="K2700">
            <v>3702</v>
          </cell>
          <cell r="L2700">
            <v>3</v>
          </cell>
          <cell r="N2700" t="str">
            <v>C</v>
          </cell>
          <cell r="P2700">
            <v>670886</v>
          </cell>
        </row>
        <row r="2701">
          <cell r="A2701">
            <v>10</v>
          </cell>
          <cell r="B2701" t="str">
            <v>PD</v>
          </cell>
          <cell r="C2701" t="str">
            <v>TE</v>
          </cell>
          <cell r="I2701">
            <v>2</v>
          </cell>
          <cell r="K2701">
            <v>3703</v>
          </cell>
          <cell r="L2701">
            <v>3</v>
          </cell>
          <cell r="N2701" t="str">
            <v>C</v>
          </cell>
          <cell r="P2701">
            <v>48000</v>
          </cell>
        </row>
        <row r="2702">
          <cell r="A2702">
            <v>10</v>
          </cell>
          <cell r="B2702" t="str">
            <v>PD</v>
          </cell>
          <cell r="C2702" t="str">
            <v>TE</v>
          </cell>
          <cell r="I2702">
            <v>2</v>
          </cell>
          <cell r="K2702">
            <v>3605</v>
          </cell>
          <cell r="L2702">
            <v>3</v>
          </cell>
          <cell r="N2702" t="str">
            <v>C</v>
          </cell>
          <cell r="P2702">
            <v>60000</v>
          </cell>
        </row>
        <row r="2703">
          <cell r="A2703">
            <v>10</v>
          </cell>
          <cell r="B2703" t="str">
            <v>PD</v>
          </cell>
          <cell r="C2703" t="str">
            <v>TE</v>
          </cell>
          <cell r="I2703">
            <v>1</v>
          </cell>
          <cell r="K2703">
            <v>1103</v>
          </cell>
          <cell r="L2703">
            <v>1</v>
          </cell>
          <cell r="N2703" t="str">
            <v>C</v>
          </cell>
          <cell r="P2703">
            <v>96843901</v>
          </cell>
        </row>
        <row r="2704">
          <cell r="A2704">
            <v>10</v>
          </cell>
          <cell r="B2704" t="str">
            <v>PD</v>
          </cell>
          <cell r="C2704" t="str">
            <v>TE</v>
          </cell>
          <cell r="I2704">
            <v>1</v>
          </cell>
          <cell r="K2704">
            <v>1301</v>
          </cell>
          <cell r="L2704">
            <v>1</v>
          </cell>
          <cell r="N2704" t="str">
            <v>C</v>
          </cell>
          <cell r="P2704">
            <v>3214007</v>
          </cell>
        </row>
        <row r="2705">
          <cell r="A2705">
            <v>10</v>
          </cell>
          <cell r="B2705" t="str">
            <v>PD</v>
          </cell>
          <cell r="C2705" t="str">
            <v>TE</v>
          </cell>
          <cell r="I2705">
            <v>1</v>
          </cell>
          <cell r="K2705">
            <v>1305</v>
          </cell>
          <cell r="L2705">
            <v>1</v>
          </cell>
          <cell r="N2705" t="str">
            <v>C</v>
          </cell>
          <cell r="P2705">
            <v>5967535</v>
          </cell>
        </row>
        <row r="2706">
          <cell r="A2706">
            <v>10</v>
          </cell>
          <cell r="B2706" t="str">
            <v>PD</v>
          </cell>
          <cell r="C2706" t="str">
            <v>TE</v>
          </cell>
          <cell r="I2706">
            <v>1</v>
          </cell>
          <cell r="K2706">
            <v>1306</v>
          </cell>
          <cell r="L2706">
            <v>1</v>
          </cell>
          <cell r="N2706" t="str">
            <v>C</v>
          </cell>
          <cell r="P2706">
            <v>14026909</v>
          </cell>
        </row>
        <row r="2707">
          <cell r="A2707">
            <v>10</v>
          </cell>
          <cell r="B2707" t="str">
            <v>PD</v>
          </cell>
          <cell r="C2707" t="str">
            <v>TE</v>
          </cell>
          <cell r="I2707">
            <v>1</v>
          </cell>
          <cell r="K2707">
            <v>1319</v>
          </cell>
          <cell r="L2707">
            <v>1</v>
          </cell>
          <cell r="N2707" t="str">
            <v>C</v>
          </cell>
          <cell r="P2707">
            <v>1410451</v>
          </cell>
        </row>
        <row r="2708">
          <cell r="A2708">
            <v>10</v>
          </cell>
          <cell r="B2708" t="str">
            <v>PD</v>
          </cell>
          <cell r="C2708" t="str">
            <v>TE</v>
          </cell>
          <cell r="I2708">
            <v>1</v>
          </cell>
          <cell r="K2708">
            <v>1325</v>
          </cell>
          <cell r="L2708">
            <v>1</v>
          </cell>
          <cell r="N2708" t="str">
            <v>C</v>
          </cell>
          <cell r="P2708">
            <v>1063341</v>
          </cell>
        </row>
        <row r="2709">
          <cell r="A2709">
            <v>10</v>
          </cell>
          <cell r="B2709" t="str">
            <v>PD</v>
          </cell>
          <cell r="C2709" t="str">
            <v>TE</v>
          </cell>
          <cell r="I2709">
            <v>1</v>
          </cell>
          <cell r="K2709">
            <v>1326</v>
          </cell>
          <cell r="L2709">
            <v>1</v>
          </cell>
          <cell r="N2709" t="str">
            <v>C</v>
          </cell>
          <cell r="P2709">
            <v>1780825</v>
          </cell>
        </row>
        <row r="2710">
          <cell r="A2710">
            <v>10</v>
          </cell>
          <cell r="B2710" t="str">
            <v>PD</v>
          </cell>
          <cell r="C2710" t="str">
            <v>TE</v>
          </cell>
          <cell r="I2710">
            <v>1</v>
          </cell>
          <cell r="K2710">
            <v>1402</v>
          </cell>
          <cell r="L2710">
            <v>1</v>
          </cell>
          <cell r="N2710" t="str">
            <v>C</v>
          </cell>
          <cell r="P2710">
            <v>24839188</v>
          </cell>
        </row>
        <row r="2711">
          <cell r="A2711">
            <v>10</v>
          </cell>
          <cell r="B2711" t="str">
            <v>PD</v>
          </cell>
          <cell r="C2711" t="str">
            <v>TE</v>
          </cell>
          <cell r="I2711">
            <v>1</v>
          </cell>
          <cell r="K2711">
            <v>1403</v>
          </cell>
          <cell r="L2711">
            <v>1</v>
          </cell>
          <cell r="N2711" t="str">
            <v>C</v>
          </cell>
          <cell r="P2711">
            <v>8371358</v>
          </cell>
        </row>
        <row r="2712">
          <cell r="A2712">
            <v>10</v>
          </cell>
          <cell r="B2712" t="str">
            <v>PD</v>
          </cell>
          <cell r="C2712" t="str">
            <v>TE</v>
          </cell>
          <cell r="I2712">
            <v>1</v>
          </cell>
          <cell r="K2712">
            <v>1404</v>
          </cell>
          <cell r="L2712">
            <v>1</v>
          </cell>
          <cell r="N2712" t="str">
            <v>C</v>
          </cell>
          <cell r="P2712">
            <v>764325</v>
          </cell>
        </row>
        <row r="2713">
          <cell r="A2713">
            <v>10</v>
          </cell>
          <cell r="B2713" t="str">
            <v>PD</v>
          </cell>
          <cell r="C2713" t="str">
            <v>TE</v>
          </cell>
          <cell r="I2713">
            <v>1</v>
          </cell>
          <cell r="K2713">
            <v>1501</v>
          </cell>
          <cell r="L2713">
            <v>1</v>
          </cell>
          <cell r="N2713" t="str">
            <v>C</v>
          </cell>
          <cell r="P2713">
            <v>15793331</v>
          </cell>
        </row>
        <row r="2714">
          <cell r="A2714">
            <v>10</v>
          </cell>
          <cell r="B2714" t="str">
            <v>PD</v>
          </cell>
          <cell r="C2714" t="str">
            <v>TE</v>
          </cell>
          <cell r="I2714">
            <v>1</v>
          </cell>
          <cell r="K2714">
            <v>1506</v>
          </cell>
          <cell r="L2714">
            <v>1</v>
          </cell>
          <cell r="N2714" t="str">
            <v>C</v>
          </cell>
          <cell r="P2714">
            <v>23693786</v>
          </cell>
        </row>
        <row r="2715">
          <cell r="A2715">
            <v>10</v>
          </cell>
          <cell r="B2715" t="str">
            <v>PD</v>
          </cell>
          <cell r="C2715" t="str">
            <v>TE</v>
          </cell>
          <cell r="I2715">
            <v>1</v>
          </cell>
          <cell r="K2715">
            <v>1507</v>
          </cell>
          <cell r="L2715">
            <v>1</v>
          </cell>
          <cell r="N2715" t="str">
            <v>C</v>
          </cell>
          <cell r="P2715">
            <v>5590302</v>
          </cell>
        </row>
        <row r="2716">
          <cell r="A2716">
            <v>10</v>
          </cell>
          <cell r="B2716" t="str">
            <v>PD</v>
          </cell>
          <cell r="C2716" t="str">
            <v>TE</v>
          </cell>
          <cell r="I2716">
            <v>1</v>
          </cell>
          <cell r="K2716">
            <v>1508</v>
          </cell>
          <cell r="L2716">
            <v>1</v>
          </cell>
          <cell r="N2716" t="str">
            <v>C</v>
          </cell>
          <cell r="P2716">
            <v>10376168</v>
          </cell>
        </row>
        <row r="2717">
          <cell r="A2717">
            <v>10</v>
          </cell>
          <cell r="B2717" t="str">
            <v>PD</v>
          </cell>
          <cell r="C2717" t="str">
            <v>TE</v>
          </cell>
          <cell r="I2717">
            <v>1</v>
          </cell>
          <cell r="K2717">
            <v>1509</v>
          </cell>
          <cell r="L2717">
            <v>1</v>
          </cell>
          <cell r="N2717" t="str">
            <v>C</v>
          </cell>
          <cell r="P2717">
            <v>1579493</v>
          </cell>
        </row>
        <row r="2718">
          <cell r="A2718">
            <v>10</v>
          </cell>
          <cell r="B2718" t="str">
            <v>PD</v>
          </cell>
          <cell r="C2718" t="str">
            <v>TE</v>
          </cell>
          <cell r="I2718">
            <v>1</v>
          </cell>
          <cell r="K2718">
            <v>1511</v>
          </cell>
          <cell r="L2718">
            <v>1</v>
          </cell>
          <cell r="N2718" t="str">
            <v>C</v>
          </cell>
          <cell r="P2718">
            <v>10673845</v>
          </cell>
        </row>
        <row r="2719">
          <cell r="A2719">
            <v>10</v>
          </cell>
          <cell r="B2719" t="str">
            <v>PD</v>
          </cell>
          <cell r="C2719" t="str">
            <v>TE</v>
          </cell>
          <cell r="I2719">
            <v>1</v>
          </cell>
          <cell r="K2719">
            <v>1601</v>
          </cell>
          <cell r="L2719">
            <v>1</v>
          </cell>
          <cell r="N2719" t="str">
            <v>C</v>
          </cell>
          <cell r="P2719">
            <v>4023594</v>
          </cell>
        </row>
        <row r="2720">
          <cell r="A2720">
            <v>10</v>
          </cell>
          <cell r="B2720" t="str">
            <v>PD</v>
          </cell>
          <cell r="C2720" t="str">
            <v>TE</v>
          </cell>
          <cell r="I2720">
            <v>1</v>
          </cell>
          <cell r="K2720">
            <v>3104</v>
          </cell>
          <cell r="L2720">
            <v>3</v>
          </cell>
          <cell r="N2720" t="str">
            <v>C</v>
          </cell>
          <cell r="P2720">
            <v>102438000</v>
          </cell>
        </row>
        <row r="2721">
          <cell r="A2721">
            <v>10</v>
          </cell>
          <cell r="B2721" t="str">
            <v>PD</v>
          </cell>
          <cell r="C2721" t="str">
            <v>TE</v>
          </cell>
          <cell r="I2721">
            <v>2</v>
          </cell>
          <cell r="K2721">
            <v>3210</v>
          </cell>
          <cell r="L2721">
            <v>3</v>
          </cell>
          <cell r="N2721" t="str">
            <v>C</v>
          </cell>
          <cell r="P2721">
            <v>360000</v>
          </cell>
        </row>
        <row r="2722">
          <cell r="A2722">
            <v>10</v>
          </cell>
          <cell r="B2722" t="str">
            <v>PD</v>
          </cell>
          <cell r="C2722" t="str">
            <v>TE</v>
          </cell>
          <cell r="I2722">
            <v>2</v>
          </cell>
          <cell r="K2722">
            <v>3407</v>
          </cell>
          <cell r="L2722">
            <v>3</v>
          </cell>
          <cell r="N2722" t="str">
            <v>C</v>
          </cell>
          <cell r="P2722">
            <v>64498</v>
          </cell>
        </row>
        <row r="2723">
          <cell r="A2723">
            <v>10</v>
          </cell>
          <cell r="B2723" t="str">
            <v>PD</v>
          </cell>
          <cell r="C2723" t="str">
            <v>TE</v>
          </cell>
          <cell r="I2723">
            <v>2</v>
          </cell>
          <cell r="K2723">
            <v>3703</v>
          </cell>
          <cell r="L2723">
            <v>3</v>
          </cell>
          <cell r="N2723" t="str">
            <v>C</v>
          </cell>
          <cell r="P2723">
            <v>37940</v>
          </cell>
        </row>
        <row r="2724">
          <cell r="A2724">
            <v>10</v>
          </cell>
          <cell r="B2724" t="str">
            <v>PD</v>
          </cell>
          <cell r="C2724" t="str">
            <v>TE</v>
          </cell>
          <cell r="I2724">
            <v>1</v>
          </cell>
          <cell r="K2724">
            <v>1103</v>
          </cell>
          <cell r="L2724">
            <v>1</v>
          </cell>
          <cell r="N2724" t="str">
            <v>C</v>
          </cell>
          <cell r="P2724">
            <v>35380265</v>
          </cell>
        </row>
        <row r="2725">
          <cell r="A2725">
            <v>10</v>
          </cell>
          <cell r="B2725" t="str">
            <v>PD</v>
          </cell>
          <cell r="C2725" t="str">
            <v>TE</v>
          </cell>
          <cell r="I2725">
            <v>1</v>
          </cell>
          <cell r="K2725">
            <v>1301</v>
          </cell>
          <cell r="L2725">
            <v>1</v>
          </cell>
          <cell r="N2725" t="str">
            <v>C</v>
          </cell>
          <cell r="P2725">
            <v>1480088</v>
          </cell>
        </row>
        <row r="2726">
          <cell r="A2726">
            <v>10</v>
          </cell>
          <cell r="B2726" t="str">
            <v>PD</v>
          </cell>
          <cell r="C2726" t="str">
            <v>TE</v>
          </cell>
          <cell r="I2726">
            <v>1</v>
          </cell>
          <cell r="K2726">
            <v>1305</v>
          </cell>
          <cell r="L2726">
            <v>1</v>
          </cell>
          <cell r="N2726" t="str">
            <v>C</v>
          </cell>
          <cell r="P2726">
            <v>2617579</v>
          </cell>
        </row>
        <row r="2727">
          <cell r="A2727">
            <v>10</v>
          </cell>
          <cell r="B2727" t="str">
            <v>PD</v>
          </cell>
          <cell r="C2727" t="str">
            <v>TE</v>
          </cell>
          <cell r="I2727">
            <v>1</v>
          </cell>
          <cell r="K2727">
            <v>1306</v>
          </cell>
          <cell r="L2727">
            <v>1</v>
          </cell>
          <cell r="N2727" t="str">
            <v>C</v>
          </cell>
          <cell r="P2727">
            <v>6141617</v>
          </cell>
        </row>
        <row r="2728">
          <cell r="A2728">
            <v>10</v>
          </cell>
          <cell r="B2728" t="str">
            <v>PD</v>
          </cell>
          <cell r="C2728" t="str">
            <v>TE</v>
          </cell>
          <cell r="I2728">
            <v>1</v>
          </cell>
          <cell r="K2728">
            <v>1319</v>
          </cell>
          <cell r="L2728">
            <v>1</v>
          </cell>
          <cell r="N2728" t="str">
            <v>C</v>
          </cell>
          <cell r="P2728">
            <v>937200</v>
          </cell>
        </row>
        <row r="2729">
          <cell r="A2729">
            <v>10</v>
          </cell>
          <cell r="B2729" t="str">
            <v>PD</v>
          </cell>
          <cell r="C2729" t="str">
            <v>TE</v>
          </cell>
          <cell r="I2729">
            <v>1</v>
          </cell>
          <cell r="K2729">
            <v>1325</v>
          </cell>
          <cell r="L2729">
            <v>1</v>
          </cell>
          <cell r="N2729" t="str">
            <v>C</v>
          </cell>
          <cell r="P2729">
            <v>902622</v>
          </cell>
        </row>
        <row r="2730">
          <cell r="A2730">
            <v>10</v>
          </cell>
          <cell r="B2730" t="str">
            <v>PD</v>
          </cell>
          <cell r="C2730" t="str">
            <v>TE</v>
          </cell>
          <cell r="I2730">
            <v>1</v>
          </cell>
          <cell r="K2730">
            <v>1326</v>
          </cell>
          <cell r="L2730">
            <v>1</v>
          </cell>
          <cell r="N2730" t="str">
            <v>C</v>
          </cell>
          <cell r="P2730">
            <v>887240</v>
          </cell>
        </row>
        <row r="2731">
          <cell r="A2731">
            <v>10</v>
          </cell>
          <cell r="B2731" t="str">
            <v>PD</v>
          </cell>
          <cell r="C2731" t="str">
            <v>TE</v>
          </cell>
          <cell r="I2731">
            <v>1</v>
          </cell>
          <cell r="K2731">
            <v>1402</v>
          </cell>
          <cell r="L2731">
            <v>1</v>
          </cell>
          <cell r="N2731" t="str">
            <v>C</v>
          </cell>
          <cell r="P2731">
            <v>9632829</v>
          </cell>
        </row>
        <row r="2732">
          <cell r="A2732">
            <v>10</v>
          </cell>
          <cell r="B2732" t="str">
            <v>PD</v>
          </cell>
          <cell r="C2732" t="str">
            <v>TE</v>
          </cell>
          <cell r="I2732">
            <v>1</v>
          </cell>
          <cell r="K2732">
            <v>1403</v>
          </cell>
          <cell r="L2732">
            <v>1</v>
          </cell>
          <cell r="N2732" t="str">
            <v>C</v>
          </cell>
          <cell r="P2732">
            <v>3246496</v>
          </cell>
        </row>
        <row r="2733">
          <cell r="A2733">
            <v>10</v>
          </cell>
          <cell r="B2733" t="str">
            <v>PD</v>
          </cell>
          <cell r="C2733" t="str">
            <v>TE</v>
          </cell>
          <cell r="I2733">
            <v>1</v>
          </cell>
          <cell r="K2733">
            <v>1404</v>
          </cell>
          <cell r="L2733">
            <v>1</v>
          </cell>
          <cell r="N2733" t="str">
            <v>C</v>
          </cell>
          <cell r="P2733">
            <v>343767</v>
          </cell>
        </row>
        <row r="2734">
          <cell r="A2734">
            <v>10</v>
          </cell>
          <cell r="B2734" t="str">
            <v>PD</v>
          </cell>
          <cell r="C2734" t="str">
            <v>TE</v>
          </cell>
          <cell r="I2734">
            <v>1</v>
          </cell>
          <cell r="K2734">
            <v>1501</v>
          </cell>
          <cell r="L2734">
            <v>1</v>
          </cell>
          <cell r="N2734" t="str">
            <v>C</v>
          </cell>
          <cell r="P2734">
            <v>6895678</v>
          </cell>
        </row>
        <row r="2735">
          <cell r="A2735">
            <v>10</v>
          </cell>
          <cell r="B2735" t="str">
            <v>PD</v>
          </cell>
          <cell r="C2735" t="str">
            <v>TE</v>
          </cell>
          <cell r="I2735">
            <v>1</v>
          </cell>
          <cell r="K2735">
            <v>1506</v>
          </cell>
          <cell r="L2735">
            <v>1</v>
          </cell>
          <cell r="N2735" t="str">
            <v>C</v>
          </cell>
          <cell r="P2735">
            <v>7813261</v>
          </cell>
        </row>
        <row r="2736">
          <cell r="A2736">
            <v>10</v>
          </cell>
          <cell r="B2736" t="str">
            <v>PD</v>
          </cell>
          <cell r="C2736" t="str">
            <v>TE</v>
          </cell>
          <cell r="I2736">
            <v>1</v>
          </cell>
          <cell r="K2736">
            <v>1507</v>
          </cell>
          <cell r="L2736">
            <v>1</v>
          </cell>
          <cell r="N2736" t="str">
            <v>C</v>
          </cell>
          <cell r="P2736">
            <v>2518310</v>
          </cell>
        </row>
        <row r="2737">
          <cell r="A2737">
            <v>10</v>
          </cell>
          <cell r="B2737" t="str">
            <v>PD</v>
          </cell>
          <cell r="C2737" t="str">
            <v>TE</v>
          </cell>
          <cell r="I2737">
            <v>1</v>
          </cell>
          <cell r="K2737">
            <v>1508</v>
          </cell>
          <cell r="L2737">
            <v>1</v>
          </cell>
          <cell r="N2737" t="str">
            <v>C</v>
          </cell>
          <cell r="P2737">
            <v>4023949</v>
          </cell>
        </row>
        <row r="2738">
          <cell r="A2738">
            <v>10</v>
          </cell>
          <cell r="B2738" t="str">
            <v>PD</v>
          </cell>
          <cell r="C2738" t="str">
            <v>TE</v>
          </cell>
          <cell r="I2738">
            <v>1</v>
          </cell>
          <cell r="K2738">
            <v>1509</v>
          </cell>
          <cell r="L2738">
            <v>1</v>
          </cell>
          <cell r="N2738" t="str">
            <v>C</v>
          </cell>
          <cell r="P2738">
            <v>1913169</v>
          </cell>
        </row>
        <row r="2739">
          <cell r="A2739">
            <v>10</v>
          </cell>
          <cell r="B2739" t="str">
            <v>PD</v>
          </cell>
          <cell r="C2739" t="str">
            <v>TE</v>
          </cell>
          <cell r="I2739">
            <v>1</v>
          </cell>
          <cell r="K2739">
            <v>1511</v>
          </cell>
          <cell r="L2739">
            <v>1</v>
          </cell>
          <cell r="N2739" t="str">
            <v>C</v>
          </cell>
          <cell r="P2739">
            <v>4075604</v>
          </cell>
        </row>
        <row r="2740">
          <cell r="A2740">
            <v>10</v>
          </cell>
          <cell r="B2740" t="str">
            <v>PD</v>
          </cell>
          <cell r="C2740" t="str">
            <v>TE</v>
          </cell>
          <cell r="I2740">
            <v>1</v>
          </cell>
          <cell r="K2740">
            <v>1601</v>
          </cell>
          <cell r="L2740">
            <v>1</v>
          </cell>
          <cell r="N2740" t="str">
            <v>C</v>
          </cell>
          <cell r="P2740">
            <v>1576342</v>
          </cell>
        </row>
        <row r="2741">
          <cell r="A2741">
            <v>10</v>
          </cell>
          <cell r="B2741" t="str">
            <v>PD</v>
          </cell>
          <cell r="C2741" t="str">
            <v>TE</v>
          </cell>
          <cell r="I2741">
            <v>1</v>
          </cell>
          <cell r="K2741">
            <v>2302</v>
          </cell>
          <cell r="L2741">
            <v>2</v>
          </cell>
          <cell r="N2741" t="str">
            <v>C</v>
          </cell>
          <cell r="P2741">
            <v>5030343</v>
          </cell>
        </row>
        <row r="2742">
          <cell r="A2742">
            <v>10</v>
          </cell>
          <cell r="B2742" t="str">
            <v>PD</v>
          </cell>
          <cell r="C2742" t="str">
            <v>TE</v>
          </cell>
          <cell r="I2742">
            <v>2</v>
          </cell>
          <cell r="K2742">
            <v>2302</v>
          </cell>
          <cell r="L2742">
            <v>2</v>
          </cell>
          <cell r="N2742" t="str">
            <v>C</v>
          </cell>
          <cell r="P2742">
            <v>19537549</v>
          </cell>
        </row>
        <row r="2743">
          <cell r="A2743">
            <v>10</v>
          </cell>
          <cell r="B2743" t="str">
            <v>PD</v>
          </cell>
          <cell r="C2743" t="str">
            <v>TE</v>
          </cell>
          <cell r="I2743">
            <v>2</v>
          </cell>
          <cell r="K2743">
            <v>2401</v>
          </cell>
          <cell r="L2743">
            <v>2</v>
          </cell>
          <cell r="N2743" t="str">
            <v>C</v>
          </cell>
          <cell r="P2743">
            <v>1708172</v>
          </cell>
        </row>
        <row r="2744">
          <cell r="A2744">
            <v>10</v>
          </cell>
          <cell r="B2744" t="str">
            <v>PD</v>
          </cell>
          <cell r="C2744" t="str">
            <v>TE</v>
          </cell>
          <cell r="I2744">
            <v>2</v>
          </cell>
          <cell r="K2744">
            <v>2402</v>
          </cell>
          <cell r="L2744">
            <v>2</v>
          </cell>
          <cell r="N2744" t="str">
            <v>C</v>
          </cell>
          <cell r="P2744">
            <v>2158854</v>
          </cell>
        </row>
        <row r="2745">
          <cell r="A2745">
            <v>10</v>
          </cell>
          <cell r="B2745" t="str">
            <v>PD</v>
          </cell>
          <cell r="C2745" t="str">
            <v>TE</v>
          </cell>
          <cell r="I2745">
            <v>2</v>
          </cell>
          <cell r="K2745">
            <v>2404</v>
          </cell>
          <cell r="L2745">
            <v>2</v>
          </cell>
          <cell r="N2745" t="str">
            <v>C</v>
          </cell>
          <cell r="P2745">
            <v>1800000</v>
          </cell>
        </row>
        <row r="2746">
          <cell r="A2746">
            <v>10</v>
          </cell>
          <cell r="B2746" t="str">
            <v>PD</v>
          </cell>
          <cell r="C2746" t="str">
            <v>TE</v>
          </cell>
          <cell r="I2746">
            <v>2</v>
          </cell>
          <cell r="K2746">
            <v>2602</v>
          </cell>
          <cell r="L2746">
            <v>2</v>
          </cell>
          <cell r="N2746" t="str">
            <v>C</v>
          </cell>
          <cell r="P2746">
            <v>436644</v>
          </cell>
        </row>
        <row r="2747">
          <cell r="A2747">
            <v>10</v>
          </cell>
          <cell r="B2747" t="str">
            <v>PD</v>
          </cell>
          <cell r="C2747" t="str">
            <v>TE</v>
          </cell>
          <cell r="I2747">
            <v>1</v>
          </cell>
          <cell r="K2747">
            <v>1103</v>
          </cell>
          <cell r="L2747">
            <v>1</v>
          </cell>
          <cell r="N2747" t="str">
            <v>C</v>
          </cell>
          <cell r="P2747">
            <v>12897494</v>
          </cell>
        </row>
        <row r="2748">
          <cell r="A2748">
            <v>10</v>
          </cell>
          <cell r="B2748" t="str">
            <v>PD</v>
          </cell>
          <cell r="C2748" t="str">
            <v>TE</v>
          </cell>
          <cell r="I2748">
            <v>1</v>
          </cell>
          <cell r="K2748">
            <v>1301</v>
          </cell>
          <cell r="L2748">
            <v>1</v>
          </cell>
          <cell r="N2748" t="str">
            <v>C</v>
          </cell>
          <cell r="P2748">
            <v>287199</v>
          </cell>
        </row>
        <row r="2749">
          <cell r="A2749">
            <v>10</v>
          </cell>
          <cell r="B2749" t="str">
            <v>PD</v>
          </cell>
          <cell r="C2749" t="str">
            <v>TE</v>
          </cell>
          <cell r="I2749">
            <v>1</v>
          </cell>
          <cell r="K2749">
            <v>1305</v>
          </cell>
          <cell r="L2749">
            <v>1</v>
          </cell>
          <cell r="N2749" t="str">
            <v>C</v>
          </cell>
          <cell r="P2749">
            <v>623737</v>
          </cell>
        </row>
        <row r="2750">
          <cell r="A2750">
            <v>10</v>
          </cell>
          <cell r="B2750" t="str">
            <v>PD</v>
          </cell>
          <cell r="C2750" t="str">
            <v>TE</v>
          </cell>
          <cell r="I2750">
            <v>1</v>
          </cell>
          <cell r="K2750">
            <v>1306</v>
          </cell>
          <cell r="L2750">
            <v>1</v>
          </cell>
          <cell r="N2750" t="str">
            <v>C</v>
          </cell>
          <cell r="P2750">
            <v>1885413</v>
          </cell>
        </row>
        <row r="2751">
          <cell r="A2751">
            <v>10</v>
          </cell>
          <cell r="B2751" t="str">
            <v>PD</v>
          </cell>
          <cell r="C2751" t="str">
            <v>TE</v>
          </cell>
          <cell r="I2751">
            <v>1</v>
          </cell>
          <cell r="K2751">
            <v>1319</v>
          </cell>
          <cell r="L2751">
            <v>1</v>
          </cell>
          <cell r="N2751" t="str">
            <v>C</v>
          </cell>
          <cell r="P2751">
            <v>290168</v>
          </cell>
        </row>
        <row r="2752">
          <cell r="A2752">
            <v>10</v>
          </cell>
          <cell r="B2752" t="str">
            <v>PD</v>
          </cell>
          <cell r="C2752" t="str">
            <v>TE</v>
          </cell>
          <cell r="I2752">
            <v>1</v>
          </cell>
          <cell r="K2752">
            <v>1325</v>
          </cell>
          <cell r="L2752">
            <v>1</v>
          </cell>
          <cell r="N2752" t="str">
            <v>C</v>
          </cell>
          <cell r="P2752">
            <v>274903</v>
          </cell>
        </row>
        <row r="2753">
          <cell r="A2753">
            <v>10</v>
          </cell>
          <cell r="B2753" t="str">
            <v>PD</v>
          </cell>
          <cell r="C2753" t="str">
            <v>TE</v>
          </cell>
          <cell r="I2753">
            <v>1</v>
          </cell>
          <cell r="K2753">
            <v>1326</v>
          </cell>
          <cell r="L2753">
            <v>1</v>
          </cell>
          <cell r="N2753" t="str">
            <v>C</v>
          </cell>
          <cell r="P2753">
            <v>279091</v>
          </cell>
        </row>
        <row r="2754">
          <cell r="A2754">
            <v>10</v>
          </cell>
          <cell r="B2754" t="str">
            <v>PD</v>
          </cell>
          <cell r="C2754" t="str">
            <v>TE</v>
          </cell>
          <cell r="I2754">
            <v>1</v>
          </cell>
          <cell r="K2754">
            <v>1402</v>
          </cell>
          <cell r="L2754">
            <v>1</v>
          </cell>
          <cell r="N2754" t="str">
            <v>C</v>
          </cell>
          <cell r="P2754">
            <v>3319321</v>
          </cell>
        </row>
        <row r="2755">
          <cell r="A2755">
            <v>10</v>
          </cell>
          <cell r="B2755" t="str">
            <v>PD</v>
          </cell>
          <cell r="C2755" t="str">
            <v>TE</v>
          </cell>
          <cell r="I2755">
            <v>1</v>
          </cell>
          <cell r="K2755">
            <v>1403</v>
          </cell>
          <cell r="L2755">
            <v>1</v>
          </cell>
          <cell r="N2755" t="str">
            <v>C</v>
          </cell>
          <cell r="P2755">
            <v>1118166</v>
          </cell>
        </row>
        <row r="2756">
          <cell r="A2756">
            <v>10</v>
          </cell>
          <cell r="B2756" t="str">
            <v>PD</v>
          </cell>
          <cell r="C2756" t="str">
            <v>TE</v>
          </cell>
          <cell r="I2756">
            <v>1</v>
          </cell>
          <cell r="K2756">
            <v>1404</v>
          </cell>
          <cell r="L2756">
            <v>1</v>
          </cell>
          <cell r="N2756" t="str">
            <v>C</v>
          </cell>
          <cell r="P2756">
            <v>107647</v>
          </cell>
        </row>
        <row r="2757">
          <cell r="A2757">
            <v>10</v>
          </cell>
          <cell r="B2757" t="str">
            <v>PD</v>
          </cell>
          <cell r="C2757" t="str">
            <v>TE</v>
          </cell>
          <cell r="I2757">
            <v>1</v>
          </cell>
          <cell r="K2757">
            <v>1501</v>
          </cell>
          <cell r="L2757">
            <v>1</v>
          </cell>
          <cell r="N2757" t="str">
            <v>C</v>
          </cell>
          <cell r="P2757">
            <v>2110956</v>
          </cell>
        </row>
        <row r="2758">
          <cell r="A2758">
            <v>10</v>
          </cell>
          <cell r="B2758" t="str">
            <v>PD</v>
          </cell>
          <cell r="C2758" t="str">
            <v>TE</v>
          </cell>
          <cell r="I2758">
            <v>1</v>
          </cell>
          <cell r="K2758">
            <v>1506</v>
          </cell>
          <cell r="L2758">
            <v>1</v>
          </cell>
          <cell r="N2758" t="str">
            <v>C</v>
          </cell>
          <cell r="P2758">
            <v>3141726</v>
          </cell>
        </row>
        <row r="2759">
          <cell r="A2759">
            <v>10</v>
          </cell>
          <cell r="B2759" t="str">
            <v>PD</v>
          </cell>
          <cell r="C2759" t="str">
            <v>TE</v>
          </cell>
          <cell r="I2759">
            <v>1</v>
          </cell>
          <cell r="K2759">
            <v>1507</v>
          </cell>
          <cell r="L2759">
            <v>1</v>
          </cell>
          <cell r="N2759" t="str">
            <v>C</v>
          </cell>
          <cell r="P2759">
            <v>738369</v>
          </cell>
        </row>
        <row r="2760">
          <cell r="A2760">
            <v>10</v>
          </cell>
          <cell r="B2760" t="str">
            <v>PD</v>
          </cell>
          <cell r="C2760" t="str">
            <v>TE</v>
          </cell>
          <cell r="I2760">
            <v>1</v>
          </cell>
          <cell r="K2760">
            <v>1508</v>
          </cell>
          <cell r="L2760">
            <v>1</v>
          </cell>
          <cell r="N2760" t="str">
            <v>C</v>
          </cell>
          <cell r="P2760">
            <v>1385912</v>
          </cell>
        </row>
        <row r="2761">
          <cell r="A2761">
            <v>10</v>
          </cell>
          <cell r="B2761" t="str">
            <v>PD</v>
          </cell>
          <cell r="C2761" t="str">
            <v>TE</v>
          </cell>
          <cell r="I2761">
            <v>1</v>
          </cell>
          <cell r="K2761">
            <v>1509</v>
          </cell>
          <cell r="L2761">
            <v>1</v>
          </cell>
          <cell r="N2761" t="str">
            <v>C</v>
          </cell>
          <cell r="P2761">
            <v>870990</v>
          </cell>
        </row>
        <row r="2762">
          <cell r="A2762">
            <v>10</v>
          </cell>
          <cell r="B2762" t="str">
            <v>PD</v>
          </cell>
          <cell r="C2762" t="str">
            <v>TE</v>
          </cell>
          <cell r="I2762">
            <v>1</v>
          </cell>
          <cell r="K2762">
            <v>1511</v>
          </cell>
          <cell r="L2762">
            <v>1</v>
          </cell>
          <cell r="N2762" t="str">
            <v>C</v>
          </cell>
          <cell r="P2762">
            <v>1094480</v>
          </cell>
        </row>
        <row r="2763">
          <cell r="A2763">
            <v>10</v>
          </cell>
          <cell r="B2763" t="str">
            <v>PD</v>
          </cell>
          <cell r="C2763" t="str">
            <v>TE</v>
          </cell>
          <cell r="I2763">
            <v>1</v>
          </cell>
          <cell r="K2763">
            <v>1601</v>
          </cell>
          <cell r="L2763">
            <v>1</v>
          </cell>
          <cell r="N2763" t="str">
            <v>C</v>
          </cell>
          <cell r="P2763">
            <v>538273</v>
          </cell>
        </row>
        <row r="2764">
          <cell r="A2764">
            <v>10</v>
          </cell>
          <cell r="B2764" t="str">
            <v>PD</v>
          </cell>
          <cell r="C2764" t="str">
            <v>TE</v>
          </cell>
          <cell r="I2764">
            <v>1</v>
          </cell>
          <cell r="K2764">
            <v>3104</v>
          </cell>
          <cell r="L2764">
            <v>3</v>
          </cell>
          <cell r="N2764" t="str">
            <v>C</v>
          </cell>
          <cell r="P2764">
            <v>32562000</v>
          </cell>
        </row>
        <row r="2765">
          <cell r="A2765">
            <v>10</v>
          </cell>
          <cell r="B2765" t="str">
            <v>PD</v>
          </cell>
          <cell r="C2765" t="str">
            <v>TE</v>
          </cell>
          <cell r="I2765">
            <v>2</v>
          </cell>
          <cell r="K2765">
            <v>3407</v>
          </cell>
          <cell r="L2765">
            <v>3</v>
          </cell>
          <cell r="N2765" t="str">
            <v>C</v>
          </cell>
          <cell r="P2765">
            <v>22502</v>
          </cell>
        </row>
        <row r="2766">
          <cell r="A2766">
            <v>10</v>
          </cell>
          <cell r="B2766" t="str">
            <v>PD</v>
          </cell>
          <cell r="C2766" t="str">
            <v>TE</v>
          </cell>
          <cell r="I2766">
            <v>2</v>
          </cell>
          <cell r="K2766">
            <v>3503</v>
          </cell>
          <cell r="L2766">
            <v>3</v>
          </cell>
          <cell r="N2766" t="str">
            <v>C</v>
          </cell>
          <cell r="P2766">
            <v>1641210</v>
          </cell>
        </row>
        <row r="2767">
          <cell r="A2767">
            <v>10</v>
          </cell>
          <cell r="B2767" t="str">
            <v>PD</v>
          </cell>
          <cell r="C2767" t="str">
            <v>TE</v>
          </cell>
          <cell r="I2767">
            <v>2</v>
          </cell>
          <cell r="K2767">
            <v>3703</v>
          </cell>
          <cell r="L2767">
            <v>3</v>
          </cell>
          <cell r="N2767" t="str">
            <v>C</v>
          </cell>
          <cell r="P2767">
            <v>12060</v>
          </cell>
        </row>
        <row r="2768">
          <cell r="A2768">
            <v>10</v>
          </cell>
          <cell r="B2768" t="str">
            <v>PD</v>
          </cell>
          <cell r="C2768" t="str">
            <v>TE</v>
          </cell>
          <cell r="I2768">
            <v>1</v>
          </cell>
          <cell r="K2768">
            <v>1103</v>
          </cell>
          <cell r="L2768">
            <v>1</v>
          </cell>
          <cell r="N2768" t="str">
            <v>C</v>
          </cell>
          <cell r="P2768">
            <v>5054474</v>
          </cell>
        </row>
        <row r="2769">
          <cell r="A2769">
            <v>10</v>
          </cell>
          <cell r="B2769" t="str">
            <v>PD</v>
          </cell>
          <cell r="C2769" t="str">
            <v>TE</v>
          </cell>
          <cell r="I2769">
            <v>1</v>
          </cell>
          <cell r="K2769">
            <v>1301</v>
          </cell>
          <cell r="L2769">
            <v>1</v>
          </cell>
          <cell r="N2769" t="str">
            <v>C</v>
          </cell>
          <cell r="P2769">
            <v>127512</v>
          </cell>
        </row>
        <row r="2770">
          <cell r="A2770">
            <v>10</v>
          </cell>
          <cell r="B2770" t="str">
            <v>PD</v>
          </cell>
          <cell r="C2770" t="str">
            <v>TE</v>
          </cell>
          <cell r="I2770">
            <v>1</v>
          </cell>
          <cell r="K2770">
            <v>1305</v>
          </cell>
          <cell r="L2770">
            <v>1</v>
          </cell>
          <cell r="N2770" t="str">
            <v>C</v>
          </cell>
          <cell r="P2770">
            <v>316266</v>
          </cell>
        </row>
        <row r="2771">
          <cell r="A2771">
            <v>10</v>
          </cell>
          <cell r="B2771" t="str">
            <v>PD</v>
          </cell>
          <cell r="C2771" t="str">
            <v>TE</v>
          </cell>
          <cell r="I2771">
            <v>1</v>
          </cell>
          <cell r="K2771">
            <v>1306</v>
          </cell>
          <cell r="L2771">
            <v>1</v>
          </cell>
          <cell r="N2771" t="str">
            <v>C</v>
          </cell>
          <cell r="P2771">
            <v>752457</v>
          </cell>
        </row>
        <row r="2772">
          <cell r="A2772">
            <v>10</v>
          </cell>
          <cell r="B2772" t="str">
            <v>PD</v>
          </cell>
          <cell r="C2772" t="str">
            <v>TE</v>
          </cell>
          <cell r="I2772">
            <v>1</v>
          </cell>
          <cell r="K2772">
            <v>1319</v>
          </cell>
          <cell r="L2772">
            <v>1</v>
          </cell>
          <cell r="N2772" t="str">
            <v>C</v>
          </cell>
          <cell r="P2772">
            <v>165711</v>
          </cell>
        </row>
        <row r="2773">
          <cell r="A2773">
            <v>10</v>
          </cell>
          <cell r="B2773" t="str">
            <v>PD</v>
          </cell>
          <cell r="C2773" t="str">
            <v>TE</v>
          </cell>
          <cell r="I2773">
            <v>1</v>
          </cell>
          <cell r="K2773">
            <v>1325</v>
          </cell>
          <cell r="L2773">
            <v>1</v>
          </cell>
          <cell r="N2773" t="str">
            <v>C</v>
          </cell>
          <cell r="P2773">
            <v>86872</v>
          </cell>
        </row>
        <row r="2774">
          <cell r="A2774">
            <v>10</v>
          </cell>
          <cell r="B2774" t="str">
            <v>PD</v>
          </cell>
          <cell r="C2774" t="str">
            <v>TE</v>
          </cell>
          <cell r="I2774">
            <v>1</v>
          </cell>
          <cell r="K2774">
            <v>1326</v>
          </cell>
          <cell r="L2774">
            <v>1</v>
          </cell>
          <cell r="N2774" t="str">
            <v>C</v>
          </cell>
          <cell r="P2774">
            <v>229005</v>
          </cell>
        </row>
        <row r="2775">
          <cell r="A2775">
            <v>10</v>
          </cell>
          <cell r="B2775" t="str">
            <v>PD</v>
          </cell>
          <cell r="C2775" t="str">
            <v>TE</v>
          </cell>
          <cell r="I2775">
            <v>1</v>
          </cell>
          <cell r="K2775">
            <v>1402</v>
          </cell>
          <cell r="L2775">
            <v>1</v>
          </cell>
          <cell r="N2775" t="str">
            <v>C</v>
          </cell>
          <cell r="P2775">
            <v>1365558</v>
          </cell>
        </row>
        <row r="2776">
          <cell r="A2776">
            <v>10</v>
          </cell>
          <cell r="B2776" t="str">
            <v>PD</v>
          </cell>
          <cell r="C2776" t="str">
            <v>TE</v>
          </cell>
          <cell r="I2776">
            <v>1</v>
          </cell>
          <cell r="K2776">
            <v>1403</v>
          </cell>
          <cell r="L2776">
            <v>1</v>
          </cell>
          <cell r="N2776" t="str">
            <v>C</v>
          </cell>
          <cell r="P2776">
            <v>460244</v>
          </cell>
        </row>
        <row r="2777">
          <cell r="A2777">
            <v>10</v>
          </cell>
          <cell r="B2777" t="str">
            <v>PD</v>
          </cell>
          <cell r="C2777" t="str">
            <v>TE</v>
          </cell>
          <cell r="I2777">
            <v>1</v>
          </cell>
          <cell r="K2777">
            <v>1404</v>
          </cell>
          <cell r="L2777">
            <v>1</v>
          </cell>
          <cell r="N2777" t="str">
            <v>C</v>
          </cell>
          <cell r="P2777">
            <v>57444</v>
          </cell>
        </row>
        <row r="2778">
          <cell r="A2778">
            <v>10</v>
          </cell>
          <cell r="B2778" t="str">
            <v>PD</v>
          </cell>
          <cell r="C2778" t="str">
            <v>TE</v>
          </cell>
          <cell r="I2778">
            <v>1</v>
          </cell>
          <cell r="K2778">
            <v>1501</v>
          </cell>
          <cell r="L2778">
            <v>1</v>
          </cell>
          <cell r="N2778" t="str">
            <v>C</v>
          </cell>
          <cell r="P2778">
            <v>836028</v>
          </cell>
        </row>
        <row r="2779">
          <cell r="A2779">
            <v>10</v>
          </cell>
          <cell r="B2779" t="str">
            <v>PD</v>
          </cell>
          <cell r="C2779" t="str">
            <v>TE</v>
          </cell>
          <cell r="I2779">
            <v>1</v>
          </cell>
          <cell r="K2779">
            <v>1506</v>
          </cell>
          <cell r="L2779">
            <v>1</v>
          </cell>
          <cell r="N2779" t="str">
            <v>C</v>
          </cell>
          <cell r="P2779">
            <v>913718</v>
          </cell>
        </row>
        <row r="2780">
          <cell r="A2780">
            <v>10</v>
          </cell>
          <cell r="B2780" t="str">
            <v>PD</v>
          </cell>
          <cell r="C2780" t="str">
            <v>TE</v>
          </cell>
          <cell r="I2780">
            <v>1</v>
          </cell>
          <cell r="K2780">
            <v>1507</v>
          </cell>
          <cell r="L2780">
            <v>1</v>
          </cell>
          <cell r="N2780" t="str">
            <v>C</v>
          </cell>
          <cell r="P2780">
            <v>249546</v>
          </cell>
        </row>
        <row r="2781">
          <cell r="A2781">
            <v>10</v>
          </cell>
          <cell r="B2781" t="str">
            <v>PD</v>
          </cell>
          <cell r="C2781" t="str">
            <v>TE</v>
          </cell>
          <cell r="I2781">
            <v>1</v>
          </cell>
          <cell r="K2781">
            <v>1508</v>
          </cell>
          <cell r="L2781">
            <v>1</v>
          </cell>
          <cell r="N2781" t="str">
            <v>C</v>
          </cell>
          <cell r="P2781">
            <v>570429</v>
          </cell>
        </row>
        <row r="2782">
          <cell r="A2782">
            <v>10</v>
          </cell>
          <cell r="B2782" t="str">
            <v>PD</v>
          </cell>
          <cell r="C2782" t="str">
            <v>TE</v>
          </cell>
          <cell r="I2782">
            <v>1</v>
          </cell>
          <cell r="K2782">
            <v>1509</v>
          </cell>
          <cell r="L2782">
            <v>1</v>
          </cell>
          <cell r="N2782" t="str">
            <v>C</v>
          </cell>
          <cell r="P2782">
            <v>1225241</v>
          </cell>
        </row>
        <row r="2783">
          <cell r="A2783">
            <v>10</v>
          </cell>
          <cell r="B2783" t="str">
            <v>PD</v>
          </cell>
          <cell r="C2783" t="str">
            <v>TE</v>
          </cell>
          <cell r="I2783">
            <v>1</v>
          </cell>
          <cell r="K2783">
            <v>1511</v>
          </cell>
          <cell r="L2783">
            <v>1</v>
          </cell>
          <cell r="N2783" t="str">
            <v>C</v>
          </cell>
          <cell r="P2783">
            <v>393260</v>
          </cell>
        </row>
        <row r="2784">
          <cell r="A2784">
            <v>10</v>
          </cell>
          <cell r="B2784" t="str">
            <v>PD</v>
          </cell>
          <cell r="C2784" t="str">
            <v>TE</v>
          </cell>
          <cell r="I2784">
            <v>1</v>
          </cell>
          <cell r="K2784">
            <v>1601</v>
          </cell>
          <cell r="L2784">
            <v>1</v>
          </cell>
          <cell r="N2784" t="str">
            <v>C</v>
          </cell>
          <cell r="P2784">
            <v>217345</v>
          </cell>
        </row>
        <row r="2785">
          <cell r="A2785">
            <v>10</v>
          </cell>
          <cell r="B2785" t="str">
            <v>PD</v>
          </cell>
          <cell r="C2785" t="str">
            <v>TE</v>
          </cell>
          <cell r="I2785">
            <v>1</v>
          </cell>
          <cell r="K2785">
            <v>2302</v>
          </cell>
          <cell r="L2785">
            <v>2</v>
          </cell>
          <cell r="N2785" t="str">
            <v>C</v>
          </cell>
          <cell r="P2785">
            <v>688814</v>
          </cell>
        </row>
        <row r="2786">
          <cell r="A2786">
            <v>10</v>
          </cell>
          <cell r="B2786" t="str">
            <v>PD</v>
          </cell>
          <cell r="C2786" t="str">
            <v>TE</v>
          </cell>
          <cell r="I2786">
            <v>2</v>
          </cell>
          <cell r="K2786">
            <v>2302</v>
          </cell>
          <cell r="L2786">
            <v>2</v>
          </cell>
          <cell r="N2786" t="str">
            <v>C</v>
          </cell>
          <cell r="P2786">
            <v>17583795</v>
          </cell>
        </row>
        <row r="2787">
          <cell r="A2787">
            <v>10</v>
          </cell>
          <cell r="B2787" t="str">
            <v>PD</v>
          </cell>
          <cell r="C2787" t="str">
            <v>TE</v>
          </cell>
          <cell r="I2787">
            <v>2</v>
          </cell>
          <cell r="K2787">
            <v>2401</v>
          </cell>
          <cell r="L2787">
            <v>2</v>
          </cell>
          <cell r="N2787" t="str">
            <v>C</v>
          </cell>
          <cell r="P2787">
            <v>2355856</v>
          </cell>
        </row>
        <row r="2788">
          <cell r="A2788">
            <v>10</v>
          </cell>
          <cell r="B2788" t="str">
            <v>PD</v>
          </cell>
          <cell r="C2788" t="str">
            <v>TE</v>
          </cell>
          <cell r="I2788">
            <v>2</v>
          </cell>
          <cell r="K2788">
            <v>2402</v>
          </cell>
          <cell r="L2788">
            <v>2</v>
          </cell>
          <cell r="N2788" t="str">
            <v>C</v>
          </cell>
          <cell r="P2788">
            <v>472462</v>
          </cell>
        </row>
        <row r="2789">
          <cell r="A2789">
            <v>10</v>
          </cell>
          <cell r="B2789" t="str">
            <v>PD</v>
          </cell>
          <cell r="C2789" t="str">
            <v>TE</v>
          </cell>
          <cell r="I2789">
            <v>2</v>
          </cell>
          <cell r="K2789">
            <v>2404</v>
          </cell>
          <cell r="L2789">
            <v>2</v>
          </cell>
          <cell r="N2789" t="str">
            <v>C</v>
          </cell>
          <cell r="P2789">
            <v>2000000</v>
          </cell>
        </row>
        <row r="2790">
          <cell r="A2790">
            <v>10</v>
          </cell>
          <cell r="B2790" t="str">
            <v>PD</v>
          </cell>
          <cell r="C2790" t="str">
            <v>TE</v>
          </cell>
          <cell r="I2790">
            <v>2</v>
          </cell>
          <cell r="K2790">
            <v>2501</v>
          </cell>
          <cell r="L2790">
            <v>2</v>
          </cell>
          <cell r="N2790" t="str">
            <v>C</v>
          </cell>
          <cell r="P2790">
            <v>788948</v>
          </cell>
        </row>
        <row r="2791">
          <cell r="A2791">
            <v>10</v>
          </cell>
          <cell r="B2791" t="str">
            <v>PD</v>
          </cell>
          <cell r="C2791" t="str">
            <v>TE</v>
          </cell>
          <cell r="I2791">
            <v>2</v>
          </cell>
          <cell r="K2791">
            <v>2602</v>
          </cell>
          <cell r="L2791">
            <v>2</v>
          </cell>
          <cell r="N2791" t="str">
            <v>C</v>
          </cell>
          <cell r="P2791">
            <v>436644</v>
          </cell>
        </row>
        <row r="2792">
          <cell r="A2792">
            <v>10</v>
          </cell>
          <cell r="B2792" t="str">
            <v>PD</v>
          </cell>
          <cell r="C2792" t="str">
            <v>TE</v>
          </cell>
          <cell r="I2792">
            <v>2</v>
          </cell>
          <cell r="K2792">
            <v>3402</v>
          </cell>
          <cell r="L2792">
            <v>3</v>
          </cell>
          <cell r="N2792" t="str">
            <v>C</v>
          </cell>
          <cell r="P2792">
            <v>322000</v>
          </cell>
        </row>
        <row r="2793">
          <cell r="A2793">
            <v>10</v>
          </cell>
          <cell r="B2793" t="str">
            <v>PD</v>
          </cell>
          <cell r="C2793" t="str">
            <v>TE</v>
          </cell>
          <cell r="I2793">
            <v>2</v>
          </cell>
          <cell r="K2793">
            <v>3503</v>
          </cell>
          <cell r="L2793">
            <v>3</v>
          </cell>
          <cell r="N2793" t="str">
            <v>C</v>
          </cell>
          <cell r="P2793">
            <v>2945467</v>
          </cell>
        </row>
        <row r="2794">
          <cell r="A2794">
            <v>10</v>
          </cell>
          <cell r="B2794" t="str">
            <v>PD</v>
          </cell>
          <cell r="C2794" t="str">
            <v>TE</v>
          </cell>
          <cell r="I2794">
            <v>2</v>
          </cell>
          <cell r="K2794">
            <v>3503</v>
          </cell>
          <cell r="L2794">
            <v>3</v>
          </cell>
          <cell r="N2794" t="str">
            <v>C</v>
          </cell>
          <cell r="P2794">
            <v>10000</v>
          </cell>
        </row>
        <row r="2795">
          <cell r="A2795">
            <v>10</v>
          </cell>
          <cell r="B2795" t="str">
            <v>PD</v>
          </cell>
          <cell r="C2795" t="str">
            <v>TE</v>
          </cell>
          <cell r="I2795">
            <v>1</v>
          </cell>
          <cell r="K2795">
            <v>1103</v>
          </cell>
          <cell r="L2795">
            <v>1</v>
          </cell>
          <cell r="N2795" t="str">
            <v>C</v>
          </cell>
          <cell r="P2795">
            <v>17983460</v>
          </cell>
        </row>
        <row r="2796">
          <cell r="A2796">
            <v>10</v>
          </cell>
          <cell r="B2796" t="str">
            <v>PD</v>
          </cell>
          <cell r="C2796" t="str">
            <v>TE</v>
          </cell>
          <cell r="I2796">
            <v>1</v>
          </cell>
          <cell r="K2796">
            <v>1301</v>
          </cell>
          <cell r="L2796">
            <v>1</v>
          </cell>
          <cell r="N2796" t="str">
            <v>C</v>
          </cell>
          <cell r="P2796">
            <v>632791</v>
          </cell>
        </row>
        <row r="2797">
          <cell r="A2797">
            <v>10</v>
          </cell>
          <cell r="B2797" t="str">
            <v>PD</v>
          </cell>
          <cell r="C2797" t="str">
            <v>TE</v>
          </cell>
          <cell r="I2797">
            <v>1</v>
          </cell>
          <cell r="K2797">
            <v>1305</v>
          </cell>
          <cell r="L2797">
            <v>1</v>
          </cell>
          <cell r="N2797" t="str">
            <v>C</v>
          </cell>
          <cell r="P2797">
            <v>1286393</v>
          </cell>
        </row>
        <row r="2798">
          <cell r="A2798">
            <v>10</v>
          </cell>
          <cell r="B2798" t="str">
            <v>PD</v>
          </cell>
          <cell r="C2798" t="str">
            <v>TE</v>
          </cell>
          <cell r="I2798">
            <v>1</v>
          </cell>
          <cell r="K2798">
            <v>1306</v>
          </cell>
          <cell r="L2798">
            <v>1</v>
          </cell>
          <cell r="N2798" t="str">
            <v>C</v>
          </cell>
          <cell r="P2798">
            <v>3054800</v>
          </cell>
        </row>
        <row r="2799">
          <cell r="A2799">
            <v>10</v>
          </cell>
          <cell r="B2799" t="str">
            <v>PD</v>
          </cell>
          <cell r="C2799" t="str">
            <v>TE</v>
          </cell>
          <cell r="I2799">
            <v>1</v>
          </cell>
          <cell r="K2799">
            <v>1319</v>
          </cell>
          <cell r="L2799">
            <v>1</v>
          </cell>
          <cell r="N2799" t="str">
            <v>C</v>
          </cell>
          <cell r="P2799">
            <v>515422</v>
          </cell>
        </row>
        <row r="2800">
          <cell r="A2800">
            <v>10</v>
          </cell>
          <cell r="B2800" t="str">
            <v>PD</v>
          </cell>
          <cell r="C2800" t="str">
            <v>TE</v>
          </cell>
          <cell r="I2800">
            <v>1</v>
          </cell>
          <cell r="K2800">
            <v>1325</v>
          </cell>
          <cell r="L2800">
            <v>1</v>
          </cell>
          <cell r="N2800" t="str">
            <v>C</v>
          </cell>
          <cell r="P2800">
            <v>420043</v>
          </cell>
        </row>
        <row r="2801">
          <cell r="A2801">
            <v>10</v>
          </cell>
          <cell r="B2801" t="str">
            <v>PD</v>
          </cell>
          <cell r="C2801" t="str">
            <v>TE</v>
          </cell>
          <cell r="I2801">
            <v>1</v>
          </cell>
          <cell r="K2801">
            <v>1326</v>
          </cell>
          <cell r="L2801">
            <v>1</v>
          </cell>
          <cell r="N2801" t="str">
            <v>C</v>
          </cell>
          <cell r="P2801">
            <v>563682</v>
          </cell>
        </row>
        <row r="2802">
          <cell r="A2802">
            <v>10</v>
          </cell>
          <cell r="B2802" t="str">
            <v>PD</v>
          </cell>
          <cell r="C2802" t="str">
            <v>TE</v>
          </cell>
          <cell r="I2802">
            <v>1</v>
          </cell>
          <cell r="K2802">
            <v>1402</v>
          </cell>
          <cell r="L2802">
            <v>1</v>
          </cell>
          <cell r="N2802" t="str">
            <v>C</v>
          </cell>
          <cell r="P2802">
            <v>4913874</v>
          </cell>
        </row>
        <row r="2803">
          <cell r="A2803">
            <v>10</v>
          </cell>
          <cell r="B2803" t="str">
            <v>PD</v>
          </cell>
          <cell r="C2803" t="str">
            <v>TE</v>
          </cell>
          <cell r="I2803">
            <v>1</v>
          </cell>
          <cell r="K2803">
            <v>1403</v>
          </cell>
          <cell r="L2803">
            <v>1</v>
          </cell>
          <cell r="N2803" t="str">
            <v>C</v>
          </cell>
          <cell r="P2803">
            <v>1656114</v>
          </cell>
        </row>
        <row r="2804">
          <cell r="A2804">
            <v>10</v>
          </cell>
          <cell r="B2804" t="str">
            <v>PD</v>
          </cell>
          <cell r="C2804" t="str">
            <v>TE</v>
          </cell>
          <cell r="I2804">
            <v>1</v>
          </cell>
          <cell r="K2804">
            <v>1404</v>
          </cell>
          <cell r="L2804">
            <v>1</v>
          </cell>
          <cell r="N2804" t="str">
            <v>C</v>
          </cell>
          <cell r="P2804">
            <v>183136</v>
          </cell>
        </row>
        <row r="2805">
          <cell r="A2805">
            <v>10</v>
          </cell>
          <cell r="B2805" t="str">
            <v>PD</v>
          </cell>
          <cell r="C2805" t="str">
            <v>TE</v>
          </cell>
          <cell r="I2805">
            <v>1</v>
          </cell>
          <cell r="K2805">
            <v>1501</v>
          </cell>
          <cell r="L2805">
            <v>1</v>
          </cell>
          <cell r="N2805" t="str">
            <v>C</v>
          </cell>
          <cell r="P2805">
            <v>3389946</v>
          </cell>
        </row>
        <row r="2806">
          <cell r="A2806">
            <v>10</v>
          </cell>
          <cell r="B2806" t="str">
            <v>PD</v>
          </cell>
          <cell r="C2806" t="str">
            <v>TE</v>
          </cell>
          <cell r="I2806">
            <v>1</v>
          </cell>
          <cell r="K2806">
            <v>1506</v>
          </cell>
          <cell r="L2806">
            <v>1</v>
          </cell>
          <cell r="N2806" t="str">
            <v>C</v>
          </cell>
          <cell r="P2806">
            <v>3805798</v>
          </cell>
        </row>
        <row r="2807">
          <cell r="A2807">
            <v>10</v>
          </cell>
          <cell r="B2807" t="str">
            <v>PD</v>
          </cell>
          <cell r="C2807" t="str">
            <v>TE</v>
          </cell>
          <cell r="I2807">
            <v>1</v>
          </cell>
          <cell r="K2807">
            <v>1507</v>
          </cell>
          <cell r="L2807">
            <v>1</v>
          </cell>
          <cell r="N2807" t="str">
            <v>C</v>
          </cell>
          <cell r="P2807">
            <v>1185552</v>
          </cell>
        </row>
        <row r="2808">
          <cell r="A2808">
            <v>10</v>
          </cell>
          <cell r="B2808" t="str">
            <v>PD</v>
          </cell>
          <cell r="C2808" t="str">
            <v>TE</v>
          </cell>
          <cell r="I2808">
            <v>1</v>
          </cell>
          <cell r="K2808">
            <v>1508</v>
          </cell>
          <cell r="L2808">
            <v>1</v>
          </cell>
          <cell r="N2808" t="str">
            <v>C</v>
          </cell>
          <cell r="P2808">
            <v>2052677</v>
          </cell>
        </row>
        <row r="2809">
          <cell r="A2809">
            <v>10</v>
          </cell>
          <cell r="B2809" t="str">
            <v>PD</v>
          </cell>
          <cell r="C2809" t="str">
            <v>TE</v>
          </cell>
          <cell r="I2809">
            <v>1</v>
          </cell>
          <cell r="K2809">
            <v>1509</v>
          </cell>
          <cell r="L2809">
            <v>1</v>
          </cell>
          <cell r="N2809" t="str">
            <v>C</v>
          </cell>
          <cell r="P2809">
            <v>1933745</v>
          </cell>
        </row>
        <row r="2810">
          <cell r="A2810">
            <v>10</v>
          </cell>
          <cell r="B2810" t="str">
            <v>PD</v>
          </cell>
          <cell r="C2810" t="str">
            <v>TE</v>
          </cell>
          <cell r="I2810">
            <v>1</v>
          </cell>
          <cell r="K2810">
            <v>1511</v>
          </cell>
          <cell r="L2810">
            <v>1</v>
          </cell>
          <cell r="N2810" t="str">
            <v>C</v>
          </cell>
          <cell r="P2810">
            <v>1909099</v>
          </cell>
        </row>
        <row r="2811">
          <cell r="A2811">
            <v>10</v>
          </cell>
          <cell r="B2811" t="str">
            <v>PD</v>
          </cell>
          <cell r="C2811" t="str">
            <v>TE</v>
          </cell>
          <cell r="I2811">
            <v>1</v>
          </cell>
          <cell r="K2811">
            <v>1601</v>
          </cell>
          <cell r="L2811">
            <v>1</v>
          </cell>
          <cell r="N2811" t="str">
            <v>C</v>
          </cell>
          <cell r="P2811">
            <v>797187</v>
          </cell>
        </row>
        <row r="2812">
          <cell r="A2812">
            <v>10</v>
          </cell>
          <cell r="B2812" t="str">
            <v>PD</v>
          </cell>
          <cell r="C2812" t="str">
            <v>TE</v>
          </cell>
          <cell r="I2812">
            <v>2</v>
          </cell>
          <cell r="K2812">
            <v>2302</v>
          </cell>
          <cell r="L2812">
            <v>2</v>
          </cell>
          <cell r="N2812" t="str">
            <v>C</v>
          </cell>
          <cell r="P2812">
            <v>11722530</v>
          </cell>
        </row>
        <row r="2813">
          <cell r="A2813">
            <v>10</v>
          </cell>
          <cell r="B2813" t="str">
            <v>PD</v>
          </cell>
          <cell r="C2813" t="str">
            <v>TE</v>
          </cell>
          <cell r="I2813">
            <v>2</v>
          </cell>
          <cell r="K2813">
            <v>2401</v>
          </cell>
          <cell r="L2813">
            <v>2</v>
          </cell>
          <cell r="N2813" t="str">
            <v>C</v>
          </cell>
          <cell r="P2813">
            <v>1138782</v>
          </cell>
        </row>
        <row r="2814">
          <cell r="A2814">
            <v>10</v>
          </cell>
          <cell r="B2814" t="str">
            <v>PD</v>
          </cell>
          <cell r="C2814" t="str">
            <v>TE</v>
          </cell>
          <cell r="I2814">
            <v>2</v>
          </cell>
          <cell r="K2814">
            <v>2402</v>
          </cell>
          <cell r="L2814">
            <v>2</v>
          </cell>
          <cell r="N2814" t="str">
            <v>C</v>
          </cell>
          <cell r="P2814">
            <v>1439236</v>
          </cell>
        </row>
        <row r="2815">
          <cell r="A2815">
            <v>10</v>
          </cell>
          <cell r="B2815" t="str">
            <v>PD</v>
          </cell>
          <cell r="C2815" t="str">
            <v>TE</v>
          </cell>
          <cell r="I2815">
            <v>2</v>
          </cell>
          <cell r="K2815">
            <v>2404</v>
          </cell>
          <cell r="L2815">
            <v>2</v>
          </cell>
          <cell r="N2815" t="str">
            <v>C</v>
          </cell>
          <cell r="P2815">
            <v>1200000</v>
          </cell>
        </row>
        <row r="2816">
          <cell r="A2816">
            <v>10</v>
          </cell>
          <cell r="B2816" t="str">
            <v>PD</v>
          </cell>
          <cell r="C2816" t="str">
            <v>TE</v>
          </cell>
          <cell r="I2816">
            <v>2</v>
          </cell>
          <cell r="K2816">
            <v>3106</v>
          </cell>
          <cell r="L2816">
            <v>3</v>
          </cell>
          <cell r="N2816" t="str">
            <v>C</v>
          </cell>
          <cell r="P2816">
            <v>922862</v>
          </cell>
        </row>
        <row r="2817">
          <cell r="A2817">
            <v>10</v>
          </cell>
          <cell r="B2817" t="str">
            <v>PD</v>
          </cell>
          <cell r="C2817" t="str">
            <v>TE</v>
          </cell>
          <cell r="I2817">
            <v>2</v>
          </cell>
          <cell r="K2817">
            <v>3108</v>
          </cell>
          <cell r="L2817">
            <v>3</v>
          </cell>
          <cell r="N2817" t="str">
            <v>C</v>
          </cell>
          <cell r="P2817">
            <v>830477</v>
          </cell>
        </row>
        <row r="2818">
          <cell r="A2818">
            <v>10</v>
          </cell>
          <cell r="B2818" t="str">
            <v>PD</v>
          </cell>
          <cell r="C2818" t="str">
            <v>TE</v>
          </cell>
          <cell r="I2818">
            <v>2</v>
          </cell>
          <cell r="K2818">
            <v>3503</v>
          </cell>
          <cell r="L2818">
            <v>3</v>
          </cell>
          <cell r="N2818" t="str">
            <v>C</v>
          </cell>
          <cell r="P2818">
            <v>984726</v>
          </cell>
        </row>
        <row r="2819">
          <cell r="A2819">
            <v>10</v>
          </cell>
          <cell r="B2819" t="str">
            <v>PD</v>
          </cell>
          <cell r="C2819" t="str">
            <v>TE</v>
          </cell>
          <cell r="I2819">
            <v>2</v>
          </cell>
          <cell r="K2819">
            <v>3505</v>
          </cell>
          <cell r="L2819">
            <v>3</v>
          </cell>
          <cell r="N2819" t="str">
            <v>C</v>
          </cell>
          <cell r="P2819">
            <v>625000</v>
          </cell>
        </row>
        <row r="2820">
          <cell r="A2820">
            <v>11</v>
          </cell>
          <cell r="B2820" t="str">
            <v>PD</v>
          </cell>
          <cell r="C2820" t="str">
            <v>PA</v>
          </cell>
          <cell r="I2820">
            <v>2</v>
          </cell>
          <cell r="K2820">
            <v>1103</v>
          </cell>
          <cell r="L2820">
            <v>1</v>
          </cell>
          <cell r="N2820" t="str">
            <v>C</v>
          </cell>
          <cell r="P2820">
            <v>6085825</v>
          </cell>
        </row>
        <row r="2821">
          <cell r="A2821">
            <v>11</v>
          </cell>
          <cell r="B2821" t="str">
            <v>PD</v>
          </cell>
          <cell r="C2821" t="str">
            <v>PA</v>
          </cell>
          <cell r="I2821">
            <v>2</v>
          </cell>
          <cell r="K2821">
            <v>1305</v>
          </cell>
          <cell r="L2821">
            <v>1</v>
          </cell>
          <cell r="N2821" t="str">
            <v>C</v>
          </cell>
          <cell r="P2821">
            <v>169051</v>
          </cell>
        </row>
        <row r="2822">
          <cell r="A2822">
            <v>11</v>
          </cell>
          <cell r="B2822" t="str">
            <v>PD</v>
          </cell>
          <cell r="C2822" t="str">
            <v>PA</v>
          </cell>
          <cell r="I2822">
            <v>2</v>
          </cell>
          <cell r="K2822">
            <v>1306</v>
          </cell>
          <cell r="L2822">
            <v>1</v>
          </cell>
          <cell r="N2822" t="str">
            <v>C</v>
          </cell>
          <cell r="P2822">
            <v>108368</v>
          </cell>
        </row>
        <row r="2823">
          <cell r="A2823">
            <v>11</v>
          </cell>
          <cell r="B2823" t="str">
            <v>PD</v>
          </cell>
          <cell r="C2823" t="str">
            <v>PA</v>
          </cell>
          <cell r="I2823">
            <v>2</v>
          </cell>
          <cell r="K2823">
            <v>1308</v>
          </cell>
          <cell r="L2823">
            <v>1</v>
          </cell>
          <cell r="N2823" t="str">
            <v>C</v>
          </cell>
          <cell r="P2823">
            <v>53993</v>
          </cell>
        </row>
        <row r="2824">
          <cell r="A2824">
            <v>11</v>
          </cell>
          <cell r="B2824" t="str">
            <v>PD</v>
          </cell>
          <cell r="C2824" t="str">
            <v>PA</v>
          </cell>
          <cell r="I2824">
            <v>2</v>
          </cell>
          <cell r="K2824">
            <v>1316</v>
          </cell>
          <cell r="L2824">
            <v>1</v>
          </cell>
          <cell r="N2824" t="str">
            <v>C</v>
          </cell>
          <cell r="P2824">
            <v>1000</v>
          </cell>
        </row>
        <row r="2825">
          <cell r="A2825">
            <v>11</v>
          </cell>
          <cell r="B2825" t="str">
            <v>PD</v>
          </cell>
          <cell r="C2825" t="str">
            <v>PA</v>
          </cell>
          <cell r="I2825">
            <v>2</v>
          </cell>
          <cell r="K2825">
            <v>1401</v>
          </cell>
          <cell r="L2825">
            <v>1</v>
          </cell>
          <cell r="N2825" t="str">
            <v>C</v>
          </cell>
          <cell r="P2825">
            <v>844030</v>
          </cell>
        </row>
        <row r="2826">
          <cell r="A2826">
            <v>11</v>
          </cell>
          <cell r="B2826" t="str">
            <v>PD</v>
          </cell>
          <cell r="C2826" t="str">
            <v>PA</v>
          </cell>
          <cell r="I2826">
            <v>2</v>
          </cell>
          <cell r="K2826">
            <v>1404</v>
          </cell>
          <cell r="L2826">
            <v>1</v>
          </cell>
          <cell r="N2826" t="str">
            <v>C</v>
          </cell>
          <cell r="P2826">
            <v>401964</v>
          </cell>
        </row>
        <row r="2827">
          <cell r="A2827">
            <v>11</v>
          </cell>
          <cell r="B2827" t="str">
            <v>PD</v>
          </cell>
          <cell r="C2827" t="str">
            <v>PA</v>
          </cell>
          <cell r="I2827">
            <v>2</v>
          </cell>
          <cell r="K2827">
            <v>1507</v>
          </cell>
          <cell r="L2827">
            <v>1</v>
          </cell>
          <cell r="N2827" t="str">
            <v>C</v>
          </cell>
          <cell r="P2827">
            <v>4349685</v>
          </cell>
        </row>
        <row r="2828">
          <cell r="A2828">
            <v>11</v>
          </cell>
          <cell r="B2828" t="str">
            <v>PD</v>
          </cell>
          <cell r="C2828" t="str">
            <v>PA</v>
          </cell>
          <cell r="I2828">
            <v>2</v>
          </cell>
          <cell r="K2828">
            <v>1509</v>
          </cell>
          <cell r="L2828">
            <v>1</v>
          </cell>
          <cell r="N2828" t="str">
            <v>C</v>
          </cell>
          <cell r="P2828">
            <v>9051636</v>
          </cell>
        </row>
        <row r="2829">
          <cell r="A2829">
            <v>11</v>
          </cell>
          <cell r="B2829" t="str">
            <v>PD</v>
          </cell>
          <cell r="C2829" t="str">
            <v>PA</v>
          </cell>
          <cell r="I2829">
            <v>2</v>
          </cell>
          <cell r="K2829">
            <v>1511</v>
          </cell>
          <cell r="L2829">
            <v>1</v>
          </cell>
          <cell r="N2829" t="str">
            <v>C</v>
          </cell>
          <cell r="P2829">
            <v>166491</v>
          </cell>
        </row>
        <row r="2830">
          <cell r="A2830">
            <v>11</v>
          </cell>
          <cell r="B2830" t="str">
            <v>PD</v>
          </cell>
          <cell r="C2830" t="str">
            <v>PA</v>
          </cell>
          <cell r="I2830">
            <v>2</v>
          </cell>
          <cell r="K2830">
            <v>1601</v>
          </cell>
          <cell r="L2830">
            <v>1</v>
          </cell>
          <cell r="N2830" t="str">
            <v>C</v>
          </cell>
          <cell r="P2830">
            <v>432783</v>
          </cell>
        </row>
        <row r="2831">
          <cell r="A2831">
            <v>11</v>
          </cell>
          <cell r="B2831" t="str">
            <v>PD</v>
          </cell>
          <cell r="C2831" t="str">
            <v>PA</v>
          </cell>
          <cell r="I2831">
            <v>2</v>
          </cell>
          <cell r="K2831">
            <v>2101</v>
          </cell>
          <cell r="L2831">
            <v>2</v>
          </cell>
          <cell r="N2831" t="str">
            <v>C</v>
          </cell>
          <cell r="P2831">
            <v>425000</v>
          </cell>
        </row>
        <row r="2832">
          <cell r="A2832">
            <v>11</v>
          </cell>
          <cell r="B2832" t="str">
            <v>PD</v>
          </cell>
          <cell r="C2832" t="str">
            <v>PA</v>
          </cell>
          <cell r="I2832">
            <v>2</v>
          </cell>
          <cell r="K2832">
            <v>2102</v>
          </cell>
          <cell r="L2832">
            <v>2</v>
          </cell>
          <cell r="N2832" t="str">
            <v>C</v>
          </cell>
          <cell r="P2832">
            <v>95900</v>
          </cell>
        </row>
        <row r="2833">
          <cell r="A2833">
            <v>11</v>
          </cell>
          <cell r="B2833" t="str">
            <v>PD</v>
          </cell>
          <cell r="C2833" t="str">
            <v>PA</v>
          </cell>
          <cell r="I2833">
            <v>2</v>
          </cell>
          <cell r="K2833">
            <v>2103</v>
          </cell>
          <cell r="L2833">
            <v>2</v>
          </cell>
          <cell r="N2833" t="str">
            <v>C</v>
          </cell>
          <cell r="P2833">
            <v>50000</v>
          </cell>
        </row>
        <row r="2834">
          <cell r="A2834">
            <v>11</v>
          </cell>
          <cell r="B2834" t="str">
            <v>PD</v>
          </cell>
          <cell r="C2834" t="str">
            <v>PA</v>
          </cell>
          <cell r="I2834">
            <v>2</v>
          </cell>
          <cell r="K2834">
            <v>2105</v>
          </cell>
          <cell r="L2834">
            <v>2</v>
          </cell>
          <cell r="N2834" t="str">
            <v>C</v>
          </cell>
          <cell r="P2834">
            <v>135000</v>
          </cell>
        </row>
        <row r="2835">
          <cell r="A2835">
            <v>11</v>
          </cell>
          <cell r="B2835" t="str">
            <v>PD</v>
          </cell>
          <cell r="C2835" t="str">
            <v>PA</v>
          </cell>
          <cell r="I2835">
            <v>2</v>
          </cell>
          <cell r="K2835">
            <v>2106</v>
          </cell>
          <cell r="L2835">
            <v>2</v>
          </cell>
          <cell r="N2835" t="str">
            <v>C</v>
          </cell>
          <cell r="P2835">
            <v>440000</v>
          </cell>
        </row>
        <row r="2836">
          <cell r="A2836">
            <v>11</v>
          </cell>
          <cell r="B2836" t="str">
            <v>PD</v>
          </cell>
          <cell r="C2836" t="str">
            <v>PA</v>
          </cell>
          <cell r="I2836">
            <v>2</v>
          </cell>
          <cell r="K2836">
            <v>2201</v>
          </cell>
          <cell r="L2836">
            <v>2</v>
          </cell>
          <cell r="N2836" t="str">
            <v>C</v>
          </cell>
          <cell r="P2836">
            <v>43931</v>
          </cell>
        </row>
        <row r="2837">
          <cell r="A2837">
            <v>11</v>
          </cell>
          <cell r="B2837" t="str">
            <v>PD</v>
          </cell>
          <cell r="C2837" t="str">
            <v>PA</v>
          </cell>
          <cell r="I2837">
            <v>2</v>
          </cell>
          <cell r="K2837">
            <v>2203</v>
          </cell>
          <cell r="L2837">
            <v>2</v>
          </cell>
          <cell r="N2837" t="str">
            <v>C</v>
          </cell>
          <cell r="P2837">
            <v>10000</v>
          </cell>
        </row>
        <row r="2838">
          <cell r="A2838">
            <v>11</v>
          </cell>
          <cell r="B2838" t="str">
            <v>PD</v>
          </cell>
          <cell r="C2838" t="str">
            <v>PA</v>
          </cell>
          <cell r="I2838">
            <v>2</v>
          </cell>
          <cell r="K2838">
            <v>2302</v>
          </cell>
          <cell r="L2838">
            <v>2</v>
          </cell>
          <cell r="N2838" t="str">
            <v>C</v>
          </cell>
          <cell r="P2838">
            <v>30000</v>
          </cell>
        </row>
        <row r="2839">
          <cell r="A2839">
            <v>11</v>
          </cell>
          <cell r="B2839" t="str">
            <v>PD</v>
          </cell>
          <cell r="C2839" t="str">
            <v>PA</v>
          </cell>
          <cell r="I2839">
            <v>2</v>
          </cell>
          <cell r="K2839">
            <v>2303</v>
          </cell>
          <cell r="L2839">
            <v>2</v>
          </cell>
          <cell r="N2839" t="str">
            <v>C</v>
          </cell>
          <cell r="P2839">
            <v>140000</v>
          </cell>
        </row>
        <row r="2840">
          <cell r="A2840">
            <v>11</v>
          </cell>
          <cell r="B2840" t="str">
            <v>PD</v>
          </cell>
          <cell r="C2840" t="str">
            <v>PA</v>
          </cell>
          <cell r="I2840">
            <v>2</v>
          </cell>
          <cell r="K2840">
            <v>2401</v>
          </cell>
          <cell r="L2840">
            <v>2</v>
          </cell>
          <cell r="N2840" t="str">
            <v>C</v>
          </cell>
          <cell r="P2840">
            <v>25000</v>
          </cell>
        </row>
        <row r="2841">
          <cell r="A2841">
            <v>11</v>
          </cell>
          <cell r="B2841" t="str">
            <v>PD</v>
          </cell>
          <cell r="C2841" t="str">
            <v>PA</v>
          </cell>
          <cell r="I2841">
            <v>2</v>
          </cell>
          <cell r="K2841">
            <v>2402</v>
          </cell>
          <cell r="L2841">
            <v>2</v>
          </cell>
          <cell r="N2841" t="str">
            <v>C</v>
          </cell>
          <cell r="P2841">
            <v>55000</v>
          </cell>
        </row>
        <row r="2842">
          <cell r="A2842">
            <v>11</v>
          </cell>
          <cell r="B2842" t="str">
            <v>PD</v>
          </cell>
          <cell r="C2842" t="str">
            <v>PA</v>
          </cell>
          <cell r="I2842">
            <v>2</v>
          </cell>
          <cell r="K2842">
            <v>2403</v>
          </cell>
          <cell r="L2842">
            <v>2</v>
          </cell>
          <cell r="N2842" t="str">
            <v>C</v>
          </cell>
          <cell r="P2842">
            <v>60000</v>
          </cell>
        </row>
        <row r="2843">
          <cell r="A2843">
            <v>11</v>
          </cell>
          <cell r="B2843" t="str">
            <v>PD</v>
          </cell>
          <cell r="C2843" t="str">
            <v>PA</v>
          </cell>
          <cell r="I2843">
            <v>2</v>
          </cell>
          <cell r="K2843">
            <v>2404</v>
          </cell>
          <cell r="L2843">
            <v>2</v>
          </cell>
          <cell r="N2843" t="str">
            <v>C</v>
          </cell>
          <cell r="P2843">
            <v>180000</v>
          </cell>
        </row>
        <row r="2844">
          <cell r="A2844">
            <v>11</v>
          </cell>
          <cell r="B2844" t="str">
            <v>PD</v>
          </cell>
          <cell r="C2844" t="str">
            <v>PA</v>
          </cell>
          <cell r="I2844">
            <v>2</v>
          </cell>
          <cell r="K2844">
            <v>2601</v>
          </cell>
          <cell r="L2844">
            <v>2</v>
          </cell>
          <cell r="N2844" t="str">
            <v>C</v>
          </cell>
          <cell r="P2844">
            <v>537760</v>
          </cell>
        </row>
        <row r="2845">
          <cell r="A2845">
            <v>11</v>
          </cell>
          <cell r="B2845" t="str">
            <v>PD</v>
          </cell>
          <cell r="C2845" t="str">
            <v>PA</v>
          </cell>
          <cell r="I2845">
            <v>2</v>
          </cell>
          <cell r="K2845">
            <v>2701</v>
          </cell>
          <cell r="L2845">
            <v>2</v>
          </cell>
          <cell r="N2845" t="str">
            <v>C</v>
          </cell>
          <cell r="P2845">
            <v>15000</v>
          </cell>
        </row>
        <row r="2846">
          <cell r="A2846">
            <v>11</v>
          </cell>
          <cell r="B2846" t="str">
            <v>PD</v>
          </cell>
          <cell r="C2846" t="str">
            <v>PA</v>
          </cell>
          <cell r="I2846">
            <v>2</v>
          </cell>
          <cell r="K2846">
            <v>2702</v>
          </cell>
          <cell r="L2846">
            <v>2</v>
          </cell>
          <cell r="N2846" t="str">
            <v>C</v>
          </cell>
          <cell r="P2846">
            <v>5000</v>
          </cell>
        </row>
        <row r="2847">
          <cell r="A2847">
            <v>11</v>
          </cell>
          <cell r="B2847" t="str">
            <v>PD</v>
          </cell>
          <cell r="C2847" t="str">
            <v>PA</v>
          </cell>
          <cell r="I2847">
            <v>2</v>
          </cell>
          <cell r="K2847">
            <v>3101</v>
          </cell>
          <cell r="L2847">
            <v>3</v>
          </cell>
          <cell r="N2847" t="str">
            <v>C</v>
          </cell>
          <cell r="P2847">
            <v>10000</v>
          </cell>
        </row>
        <row r="2848">
          <cell r="A2848">
            <v>11</v>
          </cell>
          <cell r="B2848" t="str">
            <v>PD</v>
          </cell>
          <cell r="C2848" t="str">
            <v>PA</v>
          </cell>
          <cell r="I2848">
            <v>2</v>
          </cell>
          <cell r="K2848">
            <v>3102</v>
          </cell>
          <cell r="L2848">
            <v>3</v>
          </cell>
          <cell r="N2848" t="str">
            <v>C</v>
          </cell>
          <cell r="P2848">
            <v>10000</v>
          </cell>
        </row>
        <row r="2849">
          <cell r="A2849">
            <v>11</v>
          </cell>
          <cell r="B2849" t="str">
            <v>PD</v>
          </cell>
          <cell r="C2849" t="str">
            <v>PA</v>
          </cell>
          <cell r="I2849">
            <v>2</v>
          </cell>
          <cell r="K2849">
            <v>3103</v>
          </cell>
          <cell r="L2849">
            <v>3</v>
          </cell>
          <cell r="N2849" t="str">
            <v>C</v>
          </cell>
          <cell r="P2849">
            <v>354495</v>
          </cell>
        </row>
        <row r="2850">
          <cell r="A2850">
            <v>11</v>
          </cell>
          <cell r="B2850" t="str">
            <v>PD</v>
          </cell>
          <cell r="C2850" t="str">
            <v>PA</v>
          </cell>
          <cell r="I2850">
            <v>2</v>
          </cell>
          <cell r="K2850">
            <v>3103</v>
          </cell>
          <cell r="L2850">
            <v>3</v>
          </cell>
          <cell r="N2850" t="str">
            <v>C</v>
          </cell>
          <cell r="P2850">
            <v>15000</v>
          </cell>
        </row>
        <row r="2851">
          <cell r="A2851">
            <v>11</v>
          </cell>
          <cell r="B2851" t="str">
            <v>PD</v>
          </cell>
          <cell r="C2851" t="str">
            <v>PA</v>
          </cell>
          <cell r="I2851">
            <v>2</v>
          </cell>
          <cell r="K2851">
            <v>3104</v>
          </cell>
          <cell r="L2851">
            <v>3</v>
          </cell>
          <cell r="N2851" t="str">
            <v>C</v>
          </cell>
          <cell r="P2851">
            <v>264500</v>
          </cell>
        </row>
        <row r="2852">
          <cell r="A2852">
            <v>11</v>
          </cell>
          <cell r="B2852" t="str">
            <v>PD</v>
          </cell>
          <cell r="C2852" t="str">
            <v>PA</v>
          </cell>
          <cell r="I2852">
            <v>2</v>
          </cell>
          <cell r="K2852">
            <v>3105</v>
          </cell>
          <cell r="L2852">
            <v>3</v>
          </cell>
          <cell r="N2852" t="str">
            <v>C</v>
          </cell>
          <cell r="P2852">
            <v>85000</v>
          </cell>
        </row>
        <row r="2853">
          <cell r="A2853">
            <v>11</v>
          </cell>
          <cell r="B2853" t="str">
            <v>PD</v>
          </cell>
          <cell r="C2853" t="str">
            <v>PA</v>
          </cell>
          <cell r="I2853">
            <v>2</v>
          </cell>
          <cell r="K2853">
            <v>3106</v>
          </cell>
          <cell r="L2853">
            <v>3</v>
          </cell>
          <cell r="N2853" t="str">
            <v>C</v>
          </cell>
          <cell r="P2853">
            <v>60000</v>
          </cell>
        </row>
        <row r="2854">
          <cell r="A2854">
            <v>11</v>
          </cell>
          <cell r="B2854" t="str">
            <v>PD</v>
          </cell>
          <cell r="C2854" t="str">
            <v>PA</v>
          </cell>
          <cell r="I2854">
            <v>2</v>
          </cell>
          <cell r="K2854">
            <v>3108</v>
          </cell>
          <cell r="L2854">
            <v>3</v>
          </cell>
          <cell r="N2854" t="str">
            <v>C</v>
          </cell>
          <cell r="P2854">
            <v>12000</v>
          </cell>
        </row>
        <row r="2855">
          <cell r="A2855">
            <v>11</v>
          </cell>
          <cell r="B2855" t="str">
            <v>PD</v>
          </cell>
          <cell r="C2855" t="str">
            <v>PA</v>
          </cell>
          <cell r="I2855">
            <v>2</v>
          </cell>
          <cell r="K2855">
            <v>3201</v>
          </cell>
          <cell r="L2855">
            <v>3</v>
          </cell>
          <cell r="N2855" t="str">
            <v>C</v>
          </cell>
          <cell r="P2855">
            <v>786196</v>
          </cell>
        </row>
        <row r="2856">
          <cell r="A2856">
            <v>11</v>
          </cell>
          <cell r="B2856" t="str">
            <v>PD</v>
          </cell>
          <cell r="C2856" t="str">
            <v>PA</v>
          </cell>
          <cell r="I2856">
            <v>2</v>
          </cell>
          <cell r="K2856">
            <v>3203</v>
          </cell>
          <cell r="L2856">
            <v>3</v>
          </cell>
          <cell r="N2856" t="str">
            <v>C</v>
          </cell>
          <cell r="P2856">
            <v>12000</v>
          </cell>
        </row>
        <row r="2857">
          <cell r="A2857">
            <v>11</v>
          </cell>
          <cell r="B2857" t="str">
            <v>PD</v>
          </cell>
          <cell r="C2857" t="str">
            <v>PA</v>
          </cell>
          <cell r="I2857">
            <v>2</v>
          </cell>
          <cell r="K2857">
            <v>3212</v>
          </cell>
          <cell r="L2857">
            <v>3</v>
          </cell>
          <cell r="N2857" t="str">
            <v>C</v>
          </cell>
          <cell r="P2857">
            <v>68347</v>
          </cell>
        </row>
        <row r="2858">
          <cell r="A2858">
            <v>11</v>
          </cell>
          <cell r="B2858" t="str">
            <v>PD</v>
          </cell>
          <cell r="C2858" t="str">
            <v>PA</v>
          </cell>
          <cell r="I2858">
            <v>2</v>
          </cell>
          <cell r="K2858">
            <v>3301</v>
          </cell>
          <cell r="L2858">
            <v>3</v>
          </cell>
          <cell r="N2858" t="str">
            <v>C</v>
          </cell>
          <cell r="P2858">
            <v>300000</v>
          </cell>
        </row>
        <row r="2859">
          <cell r="A2859">
            <v>11</v>
          </cell>
          <cell r="B2859" t="str">
            <v>PD</v>
          </cell>
          <cell r="C2859" t="str">
            <v>PA</v>
          </cell>
          <cell r="I2859">
            <v>2</v>
          </cell>
          <cell r="K2859">
            <v>3302</v>
          </cell>
          <cell r="L2859">
            <v>3</v>
          </cell>
          <cell r="N2859" t="str">
            <v>C</v>
          </cell>
          <cell r="P2859">
            <v>200000</v>
          </cell>
        </row>
        <row r="2860">
          <cell r="A2860">
            <v>11</v>
          </cell>
          <cell r="B2860" t="str">
            <v>PD</v>
          </cell>
          <cell r="C2860" t="str">
            <v>PA</v>
          </cell>
          <cell r="I2860">
            <v>2</v>
          </cell>
          <cell r="K2860">
            <v>3303</v>
          </cell>
          <cell r="L2860">
            <v>3</v>
          </cell>
          <cell r="N2860" t="str">
            <v>C</v>
          </cell>
          <cell r="P2860">
            <v>5000</v>
          </cell>
        </row>
        <row r="2861">
          <cell r="A2861">
            <v>11</v>
          </cell>
          <cell r="B2861" t="str">
            <v>PD</v>
          </cell>
          <cell r="C2861" t="str">
            <v>PA</v>
          </cell>
          <cell r="I2861">
            <v>2</v>
          </cell>
          <cell r="K2861">
            <v>3402</v>
          </cell>
          <cell r="L2861">
            <v>3</v>
          </cell>
          <cell r="N2861" t="str">
            <v>C</v>
          </cell>
          <cell r="P2861">
            <v>15000</v>
          </cell>
        </row>
        <row r="2862">
          <cell r="A2862">
            <v>11</v>
          </cell>
          <cell r="B2862" t="str">
            <v>PD</v>
          </cell>
          <cell r="C2862" t="str">
            <v>PA</v>
          </cell>
          <cell r="I2862">
            <v>2</v>
          </cell>
          <cell r="K2862">
            <v>3403</v>
          </cell>
          <cell r="L2862">
            <v>3</v>
          </cell>
          <cell r="N2862" t="str">
            <v>C</v>
          </cell>
          <cell r="P2862">
            <v>130000</v>
          </cell>
        </row>
        <row r="2863">
          <cell r="A2863">
            <v>11</v>
          </cell>
          <cell r="B2863" t="str">
            <v>PD</v>
          </cell>
          <cell r="C2863" t="str">
            <v>PA</v>
          </cell>
          <cell r="I2863">
            <v>2</v>
          </cell>
          <cell r="K2863">
            <v>3404</v>
          </cell>
          <cell r="L2863">
            <v>3</v>
          </cell>
          <cell r="N2863" t="str">
            <v>C</v>
          </cell>
          <cell r="P2863">
            <v>275000</v>
          </cell>
        </row>
        <row r="2864">
          <cell r="A2864">
            <v>11</v>
          </cell>
          <cell r="B2864" t="str">
            <v>PD</v>
          </cell>
          <cell r="C2864" t="str">
            <v>PA</v>
          </cell>
          <cell r="I2864">
            <v>2</v>
          </cell>
          <cell r="K2864">
            <v>3404</v>
          </cell>
          <cell r="L2864">
            <v>3</v>
          </cell>
          <cell r="N2864" t="str">
            <v>C</v>
          </cell>
          <cell r="P2864">
            <v>30000</v>
          </cell>
        </row>
        <row r="2865">
          <cell r="A2865">
            <v>11</v>
          </cell>
          <cell r="B2865" t="str">
            <v>PD</v>
          </cell>
          <cell r="C2865" t="str">
            <v>PA</v>
          </cell>
          <cell r="I2865">
            <v>2</v>
          </cell>
          <cell r="K2865">
            <v>3407</v>
          </cell>
          <cell r="L2865">
            <v>3</v>
          </cell>
          <cell r="N2865" t="str">
            <v>C</v>
          </cell>
          <cell r="P2865">
            <v>100100</v>
          </cell>
        </row>
        <row r="2866">
          <cell r="A2866">
            <v>11</v>
          </cell>
          <cell r="B2866" t="str">
            <v>PD</v>
          </cell>
          <cell r="C2866" t="str">
            <v>PA</v>
          </cell>
          <cell r="I2866">
            <v>2</v>
          </cell>
          <cell r="K2866">
            <v>3409</v>
          </cell>
          <cell r="L2866">
            <v>3</v>
          </cell>
          <cell r="N2866" t="str">
            <v>C</v>
          </cell>
          <cell r="P2866">
            <v>120000</v>
          </cell>
        </row>
        <row r="2867">
          <cell r="A2867">
            <v>11</v>
          </cell>
          <cell r="B2867" t="str">
            <v>PD</v>
          </cell>
          <cell r="C2867" t="str">
            <v>PA</v>
          </cell>
          <cell r="I2867">
            <v>2</v>
          </cell>
          <cell r="K2867">
            <v>3411</v>
          </cell>
          <cell r="L2867">
            <v>3</v>
          </cell>
          <cell r="N2867" t="str">
            <v>C</v>
          </cell>
          <cell r="P2867">
            <v>2116218</v>
          </cell>
        </row>
        <row r="2868">
          <cell r="A2868">
            <v>11</v>
          </cell>
          <cell r="B2868" t="str">
            <v>PD</v>
          </cell>
          <cell r="C2868" t="str">
            <v>PA</v>
          </cell>
          <cell r="I2868">
            <v>2</v>
          </cell>
          <cell r="K2868">
            <v>3415</v>
          </cell>
          <cell r="L2868">
            <v>3</v>
          </cell>
          <cell r="N2868" t="str">
            <v>C</v>
          </cell>
          <cell r="P2868">
            <v>165000</v>
          </cell>
        </row>
        <row r="2869">
          <cell r="A2869">
            <v>11</v>
          </cell>
          <cell r="B2869" t="str">
            <v>PD</v>
          </cell>
          <cell r="C2869" t="str">
            <v>PA</v>
          </cell>
          <cell r="I2869">
            <v>2</v>
          </cell>
          <cell r="K2869">
            <v>3501</v>
          </cell>
          <cell r="L2869">
            <v>3</v>
          </cell>
          <cell r="N2869" t="str">
            <v>C</v>
          </cell>
          <cell r="P2869">
            <v>66000</v>
          </cell>
        </row>
        <row r="2870">
          <cell r="A2870">
            <v>11</v>
          </cell>
          <cell r="B2870" t="str">
            <v>PD</v>
          </cell>
          <cell r="C2870" t="str">
            <v>PA</v>
          </cell>
          <cell r="I2870">
            <v>2</v>
          </cell>
          <cell r="K2870">
            <v>3502</v>
          </cell>
          <cell r="L2870">
            <v>3</v>
          </cell>
          <cell r="N2870" t="str">
            <v>C</v>
          </cell>
          <cell r="P2870">
            <v>150000</v>
          </cell>
        </row>
        <row r="2871">
          <cell r="A2871">
            <v>11</v>
          </cell>
          <cell r="B2871" t="str">
            <v>PD</v>
          </cell>
          <cell r="C2871" t="str">
            <v>PA</v>
          </cell>
          <cell r="I2871">
            <v>2</v>
          </cell>
          <cell r="K2871">
            <v>3504</v>
          </cell>
          <cell r="L2871">
            <v>3</v>
          </cell>
          <cell r="N2871" t="str">
            <v>C</v>
          </cell>
          <cell r="P2871">
            <v>450000</v>
          </cell>
        </row>
        <row r="2872">
          <cell r="A2872">
            <v>11</v>
          </cell>
          <cell r="B2872" t="str">
            <v>PD</v>
          </cell>
          <cell r="C2872" t="str">
            <v>PA</v>
          </cell>
          <cell r="I2872">
            <v>2</v>
          </cell>
          <cell r="K2872">
            <v>3505</v>
          </cell>
          <cell r="L2872">
            <v>3</v>
          </cell>
          <cell r="N2872" t="str">
            <v>C</v>
          </cell>
          <cell r="P2872">
            <v>350000</v>
          </cell>
        </row>
        <row r="2873">
          <cell r="A2873">
            <v>11</v>
          </cell>
          <cell r="B2873" t="str">
            <v>PD</v>
          </cell>
          <cell r="C2873" t="str">
            <v>PA</v>
          </cell>
          <cell r="I2873">
            <v>2</v>
          </cell>
          <cell r="K2873">
            <v>3506</v>
          </cell>
          <cell r="L2873">
            <v>3</v>
          </cell>
          <cell r="N2873" t="str">
            <v>C</v>
          </cell>
          <cell r="P2873">
            <v>350000</v>
          </cell>
        </row>
        <row r="2874">
          <cell r="A2874">
            <v>11</v>
          </cell>
          <cell r="B2874" t="str">
            <v>PD</v>
          </cell>
          <cell r="C2874" t="str">
            <v>PA</v>
          </cell>
          <cell r="I2874">
            <v>2</v>
          </cell>
          <cell r="K2874">
            <v>3603</v>
          </cell>
          <cell r="L2874">
            <v>3</v>
          </cell>
          <cell r="N2874" t="str">
            <v>C</v>
          </cell>
          <cell r="P2874">
            <v>63400</v>
          </cell>
        </row>
        <row r="2875">
          <cell r="A2875">
            <v>11</v>
          </cell>
          <cell r="B2875" t="str">
            <v>PD</v>
          </cell>
          <cell r="C2875" t="str">
            <v>PA</v>
          </cell>
          <cell r="I2875">
            <v>2</v>
          </cell>
          <cell r="K2875">
            <v>3604</v>
          </cell>
          <cell r="L2875">
            <v>3</v>
          </cell>
          <cell r="N2875" t="str">
            <v>C</v>
          </cell>
          <cell r="P2875">
            <v>15870</v>
          </cell>
        </row>
        <row r="2876">
          <cell r="A2876">
            <v>11</v>
          </cell>
          <cell r="B2876" t="str">
            <v>PD</v>
          </cell>
          <cell r="C2876" t="str">
            <v>PA</v>
          </cell>
          <cell r="I2876">
            <v>2</v>
          </cell>
          <cell r="K2876">
            <v>3606</v>
          </cell>
          <cell r="L2876">
            <v>3</v>
          </cell>
          <cell r="N2876" t="str">
            <v>C</v>
          </cell>
          <cell r="P2876">
            <v>9500</v>
          </cell>
        </row>
        <row r="2877">
          <cell r="A2877">
            <v>11</v>
          </cell>
          <cell r="B2877" t="str">
            <v>PD</v>
          </cell>
          <cell r="C2877" t="str">
            <v>PA</v>
          </cell>
          <cell r="I2877">
            <v>2</v>
          </cell>
          <cell r="K2877">
            <v>3703</v>
          </cell>
          <cell r="L2877">
            <v>3</v>
          </cell>
          <cell r="N2877" t="str">
            <v>C</v>
          </cell>
          <cell r="P2877">
            <v>74730</v>
          </cell>
        </row>
        <row r="2878">
          <cell r="A2878">
            <v>11</v>
          </cell>
          <cell r="B2878" t="str">
            <v>PD</v>
          </cell>
          <cell r="C2878" t="str">
            <v>PA</v>
          </cell>
          <cell r="I2878">
            <v>2</v>
          </cell>
          <cell r="K2878">
            <v>3802</v>
          </cell>
          <cell r="L2878">
            <v>3</v>
          </cell>
          <cell r="N2878" t="str">
            <v>C</v>
          </cell>
          <cell r="P2878">
            <v>238050</v>
          </cell>
        </row>
        <row r="2879">
          <cell r="A2879">
            <v>11</v>
          </cell>
          <cell r="B2879" t="str">
            <v>PD</v>
          </cell>
          <cell r="C2879" t="str">
            <v>PA</v>
          </cell>
          <cell r="I2879">
            <v>2</v>
          </cell>
          <cell r="K2879">
            <v>3807</v>
          </cell>
          <cell r="L2879">
            <v>3</v>
          </cell>
          <cell r="N2879" t="str">
            <v>C</v>
          </cell>
          <cell r="P2879">
            <v>50000</v>
          </cell>
        </row>
        <row r="2880">
          <cell r="A2880">
            <v>11</v>
          </cell>
          <cell r="B2880" t="str">
            <v>PD</v>
          </cell>
          <cell r="C2880" t="str">
            <v>PA</v>
          </cell>
          <cell r="I2880">
            <v>2</v>
          </cell>
          <cell r="K2880">
            <v>4104</v>
          </cell>
          <cell r="L2880">
            <v>4</v>
          </cell>
          <cell r="N2880" t="str">
            <v>C</v>
          </cell>
          <cell r="P2880">
            <v>10000</v>
          </cell>
        </row>
        <row r="2881">
          <cell r="A2881">
            <v>11</v>
          </cell>
          <cell r="B2881" t="str">
            <v>PD</v>
          </cell>
          <cell r="C2881" t="str">
            <v>PA</v>
          </cell>
          <cell r="I2881">
            <v>2</v>
          </cell>
          <cell r="K2881">
            <v>3802</v>
          </cell>
          <cell r="L2881">
            <v>3</v>
          </cell>
          <cell r="N2881" t="str">
            <v>C</v>
          </cell>
          <cell r="P2881">
            <v>218000</v>
          </cell>
        </row>
        <row r="2882">
          <cell r="A2882">
            <v>11</v>
          </cell>
          <cell r="B2882" t="str">
            <v>PD</v>
          </cell>
          <cell r="C2882" t="str">
            <v>PA</v>
          </cell>
          <cell r="I2882">
            <v>2</v>
          </cell>
          <cell r="K2882">
            <v>4102</v>
          </cell>
          <cell r="L2882">
            <v>4</v>
          </cell>
          <cell r="N2882" t="str">
            <v>C</v>
          </cell>
          <cell r="P2882">
            <v>1890000</v>
          </cell>
        </row>
        <row r="2883">
          <cell r="A2883">
            <v>11</v>
          </cell>
          <cell r="B2883" t="str">
            <v>PD</v>
          </cell>
          <cell r="C2883" t="str">
            <v>PA</v>
          </cell>
          <cell r="I2883">
            <v>2</v>
          </cell>
          <cell r="K2883">
            <v>4103</v>
          </cell>
          <cell r="L2883">
            <v>4</v>
          </cell>
          <cell r="N2883" t="str">
            <v>C</v>
          </cell>
          <cell r="P2883">
            <v>674157</v>
          </cell>
        </row>
        <row r="2884">
          <cell r="A2884">
            <v>11</v>
          </cell>
          <cell r="B2884" t="str">
            <v>PD</v>
          </cell>
          <cell r="C2884" t="str">
            <v>PA</v>
          </cell>
          <cell r="I2884">
            <v>2</v>
          </cell>
          <cell r="K2884">
            <v>4801</v>
          </cell>
          <cell r="L2884">
            <v>4</v>
          </cell>
          <cell r="N2884" t="str">
            <v>C</v>
          </cell>
          <cell r="P2884">
            <v>25489040</v>
          </cell>
        </row>
        <row r="2885">
          <cell r="A2885">
            <v>11</v>
          </cell>
          <cell r="B2885" t="str">
            <v>PD</v>
          </cell>
          <cell r="C2885" t="str">
            <v>PA</v>
          </cell>
          <cell r="I2885">
            <v>2</v>
          </cell>
          <cell r="K2885">
            <v>3301</v>
          </cell>
          <cell r="L2885">
            <v>3</v>
          </cell>
          <cell r="N2885" t="str">
            <v>C</v>
          </cell>
          <cell r="P2885">
            <v>5329265</v>
          </cell>
        </row>
        <row r="2886">
          <cell r="A2886">
            <v>11</v>
          </cell>
          <cell r="B2886" t="str">
            <v>PD</v>
          </cell>
          <cell r="C2886" t="str">
            <v>PA</v>
          </cell>
          <cell r="I2886">
            <v>2</v>
          </cell>
          <cell r="K2886">
            <v>3802</v>
          </cell>
          <cell r="L2886">
            <v>3</v>
          </cell>
          <cell r="N2886" t="str">
            <v>C</v>
          </cell>
          <cell r="P2886">
            <v>337335</v>
          </cell>
        </row>
        <row r="2887">
          <cell r="A2887">
            <v>11</v>
          </cell>
          <cell r="B2887" t="str">
            <v>PD</v>
          </cell>
          <cell r="C2887" t="str">
            <v>PA</v>
          </cell>
          <cell r="I2887">
            <v>2</v>
          </cell>
          <cell r="K2887">
            <v>3903</v>
          </cell>
          <cell r="L2887">
            <v>3</v>
          </cell>
          <cell r="N2887" t="str">
            <v>C</v>
          </cell>
          <cell r="P2887">
            <v>539470</v>
          </cell>
        </row>
        <row r="2888">
          <cell r="A2888">
            <v>11</v>
          </cell>
          <cell r="B2888" t="str">
            <v>PD</v>
          </cell>
          <cell r="C2888" t="str">
            <v>PA</v>
          </cell>
          <cell r="I2888">
            <v>2</v>
          </cell>
          <cell r="K2888">
            <v>2101</v>
          </cell>
          <cell r="L2888">
            <v>2</v>
          </cell>
          <cell r="N2888" t="str">
            <v>C</v>
          </cell>
          <cell r="P2888">
            <v>5000</v>
          </cell>
        </row>
        <row r="2889">
          <cell r="A2889">
            <v>11</v>
          </cell>
          <cell r="B2889" t="str">
            <v>PD</v>
          </cell>
          <cell r="C2889" t="str">
            <v>PA</v>
          </cell>
          <cell r="I2889">
            <v>2</v>
          </cell>
          <cell r="K2889">
            <v>2103</v>
          </cell>
          <cell r="L2889">
            <v>2</v>
          </cell>
          <cell r="N2889" t="str">
            <v>C</v>
          </cell>
          <cell r="P2889">
            <v>20000</v>
          </cell>
        </row>
        <row r="2890">
          <cell r="A2890">
            <v>11</v>
          </cell>
          <cell r="B2890" t="str">
            <v>PD</v>
          </cell>
          <cell r="C2890" t="str">
            <v>PA</v>
          </cell>
          <cell r="I2890">
            <v>2</v>
          </cell>
          <cell r="K2890">
            <v>2201</v>
          </cell>
          <cell r="L2890">
            <v>2</v>
          </cell>
          <cell r="N2890" t="str">
            <v>C</v>
          </cell>
          <cell r="P2890">
            <v>17000</v>
          </cell>
        </row>
        <row r="2891">
          <cell r="A2891">
            <v>11</v>
          </cell>
          <cell r="B2891" t="str">
            <v>PD</v>
          </cell>
          <cell r="C2891" t="str">
            <v>PA</v>
          </cell>
          <cell r="I2891">
            <v>2</v>
          </cell>
          <cell r="K2891">
            <v>2302</v>
          </cell>
          <cell r="L2891">
            <v>2</v>
          </cell>
          <cell r="N2891" t="str">
            <v>C</v>
          </cell>
          <cell r="P2891">
            <v>104500</v>
          </cell>
        </row>
        <row r="2892">
          <cell r="A2892">
            <v>11</v>
          </cell>
          <cell r="B2892" t="str">
            <v>PD</v>
          </cell>
          <cell r="C2892" t="str">
            <v>PA</v>
          </cell>
          <cell r="I2892">
            <v>2</v>
          </cell>
          <cell r="K2892">
            <v>2503</v>
          </cell>
          <cell r="L2892">
            <v>2</v>
          </cell>
          <cell r="N2892" t="str">
            <v>C</v>
          </cell>
          <cell r="P2892">
            <v>150000</v>
          </cell>
        </row>
        <row r="2893">
          <cell r="A2893">
            <v>11</v>
          </cell>
          <cell r="B2893" t="str">
            <v>PD</v>
          </cell>
          <cell r="C2893" t="str">
            <v>PA</v>
          </cell>
          <cell r="I2893">
            <v>2</v>
          </cell>
          <cell r="K2893">
            <v>2504</v>
          </cell>
          <cell r="L2893">
            <v>2</v>
          </cell>
          <cell r="N2893" t="str">
            <v>C</v>
          </cell>
          <cell r="P2893">
            <v>140000</v>
          </cell>
        </row>
        <row r="2894">
          <cell r="A2894">
            <v>11</v>
          </cell>
          <cell r="B2894" t="str">
            <v>PD</v>
          </cell>
          <cell r="C2894" t="str">
            <v>PA</v>
          </cell>
          <cell r="I2894">
            <v>2</v>
          </cell>
          <cell r="K2894">
            <v>2602</v>
          </cell>
          <cell r="L2894">
            <v>2</v>
          </cell>
          <cell r="N2894" t="str">
            <v>C</v>
          </cell>
          <cell r="P2894">
            <v>7700</v>
          </cell>
        </row>
        <row r="2895">
          <cell r="A2895">
            <v>11</v>
          </cell>
          <cell r="B2895" t="str">
            <v>PD</v>
          </cell>
          <cell r="C2895" t="str">
            <v>PA</v>
          </cell>
          <cell r="I2895">
            <v>2</v>
          </cell>
          <cell r="K2895">
            <v>2701</v>
          </cell>
          <cell r="L2895">
            <v>2</v>
          </cell>
          <cell r="N2895" t="str">
            <v>C</v>
          </cell>
          <cell r="P2895">
            <v>90000</v>
          </cell>
        </row>
        <row r="2896">
          <cell r="A2896">
            <v>11</v>
          </cell>
          <cell r="B2896" t="str">
            <v>PD</v>
          </cell>
          <cell r="C2896" t="str">
            <v>PA</v>
          </cell>
          <cell r="I2896">
            <v>2</v>
          </cell>
          <cell r="K2896">
            <v>3211</v>
          </cell>
          <cell r="L2896">
            <v>3</v>
          </cell>
          <cell r="N2896" t="str">
            <v>C</v>
          </cell>
          <cell r="P2896">
            <v>398672985</v>
          </cell>
        </row>
        <row r="2897">
          <cell r="A2897">
            <v>11</v>
          </cell>
          <cell r="B2897" t="str">
            <v>PD</v>
          </cell>
          <cell r="C2897" t="str">
            <v>PA</v>
          </cell>
          <cell r="I2897">
            <v>2</v>
          </cell>
          <cell r="K2897">
            <v>3301</v>
          </cell>
          <cell r="L2897">
            <v>3</v>
          </cell>
          <cell r="N2897" t="str">
            <v>C</v>
          </cell>
          <cell r="P2897">
            <v>6646624</v>
          </cell>
        </row>
        <row r="2898">
          <cell r="A2898">
            <v>11</v>
          </cell>
          <cell r="B2898" t="str">
            <v>PD</v>
          </cell>
          <cell r="C2898" t="str">
            <v>PA</v>
          </cell>
          <cell r="I2898">
            <v>2</v>
          </cell>
          <cell r="K2898">
            <v>3507</v>
          </cell>
          <cell r="L2898">
            <v>3</v>
          </cell>
          <cell r="N2898" t="str">
            <v>C</v>
          </cell>
          <cell r="P2898">
            <v>42000</v>
          </cell>
        </row>
        <row r="2899">
          <cell r="A2899">
            <v>11</v>
          </cell>
          <cell r="B2899" t="str">
            <v>PD</v>
          </cell>
          <cell r="C2899" t="str">
            <v>PA</v>
          </cell>
          <cell r="I2899">
            <v>2</v>
          </cell>
          <cell r="K2899">
            <v>3510</v>
          </cell>
          <cell r="L2899">
            <v>3</v>
          </cell>
          <cell r="N2899" t="str">
            <v>C</v>
          </cell>
          <cell r="P2899">
            <v>1703376</v>
          </cell>
        </row>
        <row r="2900">
          <cell r="A2900">
            <v>11</v>
          </cell>
          <cell r="B2900" t="str">
            <v>PD</v>
          </cell>
          <cell r="C2900" t="str">
            <v>PA</v>
          </cell>
          <cell r="I2900">
            <v>2</v>
          </cell>
          <cell r="K2900">
            <v>3513</v>
          </cell>
          <cell r="L2900">
            <v>3</v>
          </cell>
          <cell r="N2900" t="str">
            <v>C</v>
          </cell>
          <cell r="P2900">
            <v>40000</v>
          </cell>
        </row>
        <row r="2901">
          <cell r="A2901">
            <v>11</v>
          </cell>
          <cell r="B2901" t="str">
            <v>PD</v>
          </cell>
          <cell r="C2901" t="str">
            <v>PA</v>
          </cell>
          <cell r="I2901">
            <v>2</v>
          </cell>
          <cell r="K2901">
            <v>3605</v>
          </cell>
          <cell r="L2901">
            <v>3</v>
          </cell>
          <cell r="N2901" t="str">
            <v>C</v>
          </cell>
          <cell r="P2901">
            <v>575000</v>
          </cell>
        </row>
        <row r="2902">
          <cell r="A2902">
            <v>11</v>
          </cell>
          <cell r="B2902" t="str">
            <v>PD</v>
          </cell>
          <cell r="C2902" t="str">
            <v>PA</v>
          </cell>
          <cell r="I2902">
            <v>2</v>
          </cell>
          <cell r="K2902">
            <v>3606</v>
          </cell>
          <cell r="L2902">
            <v>3</v>
          </cell>
          <cell r="N2902" t="str">
            <v>C</v>
          </cell>
          <cell r="P2902">
            <v>20000</v>
          </cell>
        </row>
        <row r="2903">
          <cell r="A2903">
            <v>11</v>
          </cell>
          <cell r="B2903" t="str">
            <v>PD</v>
          </cell>
          <cell r="C2903" t="str">
            <v>PA</v>
          </cell>
          <cell r="I2903">
            <v>2</v>
          </cell>
          <cell r="K2903">
            <v>3704</v>
          </cell>
          <cell r="L2903">
            <v>3</v>
          </cell>
          <cell r="N2903" t="str">
            <v>C</v>
          </cell>
          <cell r="P2903">
            <v>1500</v>
          </cell>
        </row>
        <row r="2904">
          <cell r="A2904">
            <v>12</v>
          </cell>
          <cell r="B2904" t="str">
            <v>P0</v>
          </cell>
          <cell r="C2904" t="str">
            <v>DE</v>
          </cell>
          <cell r="I2904">
            <v>2</v>
          </cell>
          <cell r="K2904">
            <v>1103</v>
          </cell>
          <cell r="L2904">
            <v>1</v>
          </cell>
          <cell r="N2904" t="str">
            <v>C</v>
          </cell>
          <cell r="P2904">
            <v>69000</v>
          </cell>
        </row>
        <row r="2905">
          <cell r="A2905">
            <v>12</v>
          </cell>
          <cell r="B2905" t="str">
            <v>P0</v>
          </cell>
          <cell r="C2905" t="str">
            <v>DE</v>
          </cell>
          <cell r="I2905">
            <v>2</v>
          </cell>
          <cell r="K2905">
            <v>1305</v>
          </cell>
          <cell r="L2905">
            <v>1</v>
          </cell>
          <cell r="N2905" t="str">
            <v>C</v>
          </cell>
          <cell r="P2905">
            <v>1040</v>
          </cell>
        </row>
        <row r="2906">
          <cell r="A2906">
            <v>12</v>
          </cell>
          <cell r="B2906" t="str">
            <v>P0</v>
          </cell>
          <cell r="C2906" t="str">
            <v>DE</v>
          </cell>
          <cell r="I2906">
            <v>2</v>
          </cell>
          <cell r="K2906">
            <v>1306</v>
          </cell>
          <cell r="L2906">
            <v>1</v>
          </cell>
          <cell r="N2906" t="str">
            <v>C</v>
          </cell>
          <cell r="P2906">
            <v>32490</v>
          </cell>
        </row>
        <row r="2907">
          <cell r="A2907">
            <v>12</v>
          </cell>
          <cell r="B2907" t="str">
            <v>P0</v>
          </cell>
          <cell r="C2907" t="str">
            <v>DE</v>
          </cell>
          <cell r="I2907">
            <v>2</v>
          </cell>
          <cell r="K2907">
            <v>1402</v>
          </cell>
          <cell r="L2907">
            <v>1</v>
          </cell>
          <cell r="N2907" t="str">
            <v>C</v>
          </cell>
          <cell r="P2907">
            <v>45600</v>
          </cell>
        </row>
        <row r="2908">
          <cell r="A2908">
            <v>12</v>
          </cell>
          <cell r="B2908" t="str">
            <v>P0</v>
          </cell>
          <cell r="C2908" t="str">
            <v>DE</v>
          </cell>
          <cell r="I2908">
            <v>2</v>
          </cell>
          <cell r="K2908">
            <v>1403</v>
          </cell>
          <cell r="L2908">
            <v>1</v>
          </cell>
          <cell r="N2908" t="str">
            <v>C</v>
          </cell>
          <cell r="P2908">
            <v>12480</v>
          </cell>
        </row>
        <row r="2909">
          <cell r="A2909">
            <v>12</v>
          </cell>
          <cell r="B2909" t="str">
            <v>P0</v>
          </cell>
          <cell r="C2909" t="str">
            <v>DE</v>
          </cell>
          <cell r="I2909">
            <v>2</v>
          </cell>
          <cell r="K2909">
            <v>1404</v>
          </cell>
          <cell r="L2909">
            <v>1</v>
          </cell>
          <cell r="N2909" t="str">
            <v>C</v>
          </cell>
          <cell r="P2909">
            <v>4608</v>
          </cell>
        </row>
        <row r="2910">
          <cell r="A2910">
            <v>12</v>
          </cell>
          <cell r="B2910" t="str">
            <v>P0</v>
          </cell>
          <cell r="C2910" t="str">
            <v>DE</v>
          </cell>
          <cell r="I2910">
            <v>2</v>
          </cell>
          <cell r="K2910">
            <v>1508</v>
          </cell>
          <cell r="L2910">
            <v>1</v>
          </cell>
          <cell r="N2910" t="str">
            <v>C</v>
          </cell>
          <cell r="P2910">
            <v>4992</v>
          </cell>
        </row>
        <row r="2911">
          <cell r="A2911">
            <v>12</v>
          </cell>
          <cell r="B2911" t="str">
            <v>P0</v>
          </cell>
          <cell r="C2911" t="str">
            <v>DE</v>
          </cell>
          <cell r="I2911">
            <v>2</v>
          </cell>
          <cell r="K2911">
            <v>1509</v>
          </cell>
          <cell r="L2911">
            <v>1</v>
          </cell>
          <cell r="N2911" t="str">
            <v>C</v>
          </cell>
          <cell r="P2911">
            <v>165592</v>
          </cell>
        </row>
        <row r="2912">
          <cell r="A2912">
            <v>12</v>
          </cell>
          <cell r="B2912" t="str">
            <v>P0</v>
          </cell>
          <cell r="C2912" t="str">
            <v>DE</v>
          </cell>
          <cell r="I2912">
            <v>2</v>
          </cell>
          <cell r="K2912">
            <v>1601</v>
          </cell>
          <cell r="L2912">
            <v>1</v>
          </cell>
          <cell r="N2912" t="str">
            <v>C</v>
          </cell>
          <cell r="P2912">
            <v>5760</v>
          </cell>
        </row>
        <row r="2913">
          <cell r="A2913">
            <v>12</v>
          </cell>
          <cell r="B2913" t="str">
            <v>P0</v>
          </cell>
          <cell r="C2913" t="str">
            <v>DE</v>
          </cell>
          <cell r="I2913">
            <v>2</v>
          </cell>
          <cell r="K2913">
            <v>2101</v>
          </cell>
          <cell r="L2913">
            <v>2</v>
          </cell>
          <cell r="N2913" t="str">
            <v>C</v>
          </cell>
          <cell r="P2913">
            <v>27600</v>
          </cell>
        </row>
        <row r="2914">
          <cell r="A2914">
            <v>12</v>
          </cell>
          <cell r="B2914" t="str">
            <v>P0</v>
          </cell>
          <cell r="C2914" t="str">
            <v>DE</v>
          </cell>
          <cell r="I2914">
            <v>2</v>
          </cell>
          <cell r="K2914">
            <v>2102</v>
          </cell>
          <cell r="L2914">
            <v>2</v>
          </cell>
          <cell r="N2914" t="str">
            <v>C</v>
          </cell>
          <cell r="P2914">
            <v>4800</v>
          </cell>
        </row>
        <row r="2915">
          <cell r="A2915">
            <v>12</v>
          </cell>
          <cell r="B2915" t="str">
            <v>P0</v>
          </cell>
          <cell r="C2915" t="str">
            <v>DE</v>
          </cell>
          <cell r="I2915">
            <v>2</v>
          </cell>
          <cell r="K2915">
            <v>2103</v>
          </cell>
          <cell r="L2915">
            <v>2</v>
          </cell>
          <cell r="N2915" t="str">
            <v>C</v>
          </cell>
          <cell r="P2915">
            <v>6240</v>
          </cell>
        </row>
        <row r="2916">
          <cell r="A2916">
            <v>12</v>
          </cell>
          <cell r="B2916" t="str">
            <v>P0</v>
          </cell>
          <cell r="C2916" t="str">
            <v>DE</v>
          </cell>
          <cell r="I2916">
            <v>2</v>
          </cell>
          <cell r="K2916">
            <v>2105</v>
          </cell>
          <cell r="L2916">
            <v>2</v>
          </cell>
          <cell r="N2916" t="str">
            <v>C</v>
          </cell>
          <cell r="P2916">
            <v>42000</v>
          </cell>
        </row>
        <row r="2917">
          <cell r="A2917">
            <v>12</v>
          </cell>
          <cell r="B2917" t="str">
            <v>P0</v>
          </cell>
          <cell r="C2917" t="str">
            <v>DE</v>
          </cell>
          <cell r="I2917">
            <v>2</v>
          </cell>
          <cell r="K2917">
            <v>2106</v>
          </cell>
          <cell r="L2917">
            <v>2</v>
          </cell>
          <cell r="N2917" t="str">
            <v>C</v>
          </cell>
          <cell r="P2917">
            <v>30000</v>
          </cell>
        </row>
        <row r="2918">
          <cell r="A2918">
            <v>12</v>
          </cell>
          <cell r="B2918" t="str">
            <v>P0</v>
          </cell>
          <cell r="C2918" t="str">
            <v>DE</v>
          </cell>
          <cell r="I2918">
            <v>2</v>
          </cell>
          <cell r="K2918">
            <v>2201</v>
          </cell>
          <cell r="L2918">
            <v>2</v>
          </cell>
          <cell r="N2918" t="str">
            <v>C</v>
          </cell>
          <cell r="P2918">
            <v>12000</v>
          </cell>
        </row>
        <row r="2919">
          <cell r="A2919">
            <v>12</v>
          </cell>
          <cell r="B2919" t="str">
            <v>P0</v>
          </cell>
          <cell r="C2919" t="str">
            <v>DE</v>
          </cell>
          <cell r="I2919">
            <v>2</v>
          </cell>
          <cell r="K2919">
            <v>2203</v>
          </cell>
          <cell r="L2919">
            <v>2</v>
          </cell>
          <cell r="N2919" t="str">
            <v>C</v>
          </cell>
          <cell r="P2919">
            <v>1200</v>
          </cell>
        </row>
        <row r="2920">
          <cell r="A2920">
            <v>12</v>
          </cell>
          <cell r="B2920" t="str">
            <v>P0</v>
          </cell>
          <cell r="C2920" t="str">
            <v>DE</v>
          </cell>
          <cell r="I2920">
            <v>2</v>
          </cell>
          <cell r="K2920">
            <v>2302</v>
          </cell>
          <cell r="L2920">
            <v>2</v>
          </cell>
          <cell r="N2920" t="str">
            <v>C</v>
          </cell>
          <cell r="P2920">
            <v>21000</v>
          </cell>
        </row>
        <row r="2921">
          <cell r="A2921">
            <v>12</v>
          </cell>
          <cell r="B2921" t="str">
            <v>P0</v>
          </cell>
          <cell r="C2921" t="str">
            <v>DE</v>
          </cell>
          <cell r="I2921">
            <v>2</v>
          </cell>
          <cell r="K2921">
            <v>2303</v>
          </cell>
          <cell r="L2921">
            <v>2</v>
          </cell>
          <cell r="N2921" t="str">
            <v>C</v>
          </cell>
          <cell r="P2921">
            <v>21600</v>
          </cell>
        </row>
        <row r="2922">
          <cell r="A2922">
            <v>12</v>
          </cell>
          <cell r="B2922" t="str">
            <v>P0</v>
          </cell>
          <cell r="C2922" t="str">
            <v>DE</v>
          </cell>
          <cell r="I2922">
            <v>2</v>
          </cell>
          <cell r="K2922">
            <v>2404</v>
          </cell>
          <cell r="L2922">
            <v>2</v>
          </cell>
          <cell r="N2922" t="str">
            <v>C</v>
          </cell>
          <cell r="P2922">
            <v>2400</v>
          </cell>
        </row>
        <row r="2923">
          <cell r="A2923">
            <v>12</v>
          </cell>
          <cell r="B2923" t="str">
            <v>P0</v>
          </cell>
          <cell r="C2923" t="str">
            <v>DE</v>
          </cell>
          <cell r="I2923">
            <v>2</v>
          </cell>
          <cell r="K2923">
            <v>2505</v>
          </cell>
          <cell r="L2923">
            <v>2</v>
          </cell>
          <cell r="N2923" t="str">
            <v>C</v>
          </cell>
          <cell r="P2923">
            <v>960</v>
          </cell>
        </row>
        <row r="2924">
          <cell r="A2924">
            <v>12</v>
          </cell>
          <cell r="B2924" t="str">
            <v>P0</v>
          </cell>
          <cell r="C2924" t="str">
            <v>DE</v>
          </cell>
          <cell r="I2924">
            <v>2</v>
          </cell>
          <cell r="K2924">
            <v>2601</v>
          </cell>
          <cell r="L2924">
            <v>2</v>
          </cell>
          <cell r="N2924" t="str">
            <v>C</v>
          </cell>
          <cell r="P2924">
            <v>14400</v>
          </cell>
        </row>
        <row r="2925">
          <cell r="A2925">
            <v>12</v>
          </cell>
          <cell r="B2925" t="str">
            <v>P0</v>
          </cell>
          <cell r="C2925" t="str">
            <v>DE</v>
          </cell>
          <cell r="I2925">
            <v>2</v>
          </cell>
          <cell r="K2925">
            <v>3101</v>
          </cell>
          <cell r="L2925">
            <v>3</v>
          </cell>
          <cell r="N2925" t="str">
            <v>C</v>
          </cell>
          <cell r="P2925">
            <v>480</v>
          </cell>
        </row>
        <row r="2926">
          <cell r="A2926">
            <v>12</v>
          </cell>
          <cell r="B2926" t="str">
            <v>P0</v>
          </cell>
          <cell r="C2926" t="str">
            <v>DE</v>
          </cell>
          <cell r="I2926">
            <v>2</v>
          </cell>
          <cell r="K2926">
            <v>3103</v>
          </cell>
          <cell r="L2926">
            <v>3</v>
          </cell>
          <cell r="N2926" t="str">
            <v>C</v>
          </cell>
          <cell r="P2926">
            <v>31200</v>
          </cell>
        </row>
        <row r="2927">
          <cell r="A2927">
            <v>12</v>
          </cell>
          <cell r="B2927" t="str">
            <v>P0</v>
          </cell>
          <cell r="C2927" t="str">
            <v>DE</v>
          </cell>
          <cell r="I2927">
            <v>2</v>
          </cell>
          <cell r="K2927">
            <v>3104</v>
          </cell>
          <cell r="L2927">
            <v>3</v>
          </cell>
          <cell r="N2927" t="str">
            <v>C</v>
          </cell>
          <cell r="P2927">
            <v>24000</v>
          </cell>
        </row>
        <row r="2928">
          <cell r="A2928">
            <v>12</v>
          </cell>
          <cell r="B2928" t="str">
            <v>P0</v>
          </cell>
          <cell r="C2928" t="str">
            <v>DE</v>
          </cell>
          <cell r="I2928">
            <v>2</v>
          </cell>
          <cell r="K2928">
            <v>3105</v>
          </cell>
          <cell r="L2928">
            <v>3</v>
          </cell>
          <cell r="N2928" t="str">
            <v>C</v>
          </cell>
          <cell r="P2928">
            <v>10800</v>
          </cell>
        </row>
        <row r="2929">
          <cell r="A2929">
            <v>12</v>
          </cell>
          <cell r="B2929" t="str">
            <v>P0</v>
          </cell>
          <cell r="C2929" t="str">
            <v>DE</v>
          </cell>
          <cell r="I2929">
            <v>2</v>
          </cell>
          <cell r="K2929">
            <v>3106</v>
          </cell>
          <cell r="L2929">
            <v>3</v>
          </cell>
          <cell r="N2929" t="str">
            <v>C</v>
          </cell>
          <cell r="P2929">
            <v>10800</v>
          </cell>
        </row>
        <row r="2930">
          <cell r="A2930">
            <v>12</v>
          </cell>
          <cell r="B2930" t="str">
            <v>P0</v>
          </cell>
          <cell r="C2930" t="str">
            <v>DE</v>
          </cell>
          <cell r="I2930">
            <v>2</v>
          </cell>
          <cell r="K2930">
            <v>3108</v>
          </cell>
          <cell r="L2930">
            <v>3</v>
          </cell>
          <cell r="N2930" t="str">
            <v>C</v>
          </cell>
          <cell r="P2930">
            <v>14400</v>
          </cell>
        </row>
        <row r="2931">
          <cell r="A2931">
            <v>12</v>
          </cell>
          <cell r="B2931" t="str">
            <v>P0</v>
          </cell>
          <cell r="C2931" t="str">
            <v>DE</v>
          </cell>
          <cell r="I2931">
            <v>2</v>
          </cell>
          <cell r="K2931">
            <v>3212</v>
          </cell>
          <cell r="L2931">
            <v>3</v>
          </cell>
          <cell r="N2931" t="str">
            <v>C</v>
          </cell>
          <cell r="P2931">
            <v>32000</v>
          </cell>
        </row>
        <row r="2932">
          <cell r="A2932">
            <v>12</v>
          </cell>
          <cell r="B2932" t="str">
            <v>P0</v>
          </cell>
          <cell r="C2932" t="str">
            <v>DE</v>
          </cell>
          <cell r="I2932">
            <v>2</v>
          </cell>
          <cell r="K2932">
            <v>3301</v>
          </cell>
          <cell r="L2932">
            <v>3</v>
          </cell>
          <cell r="N2932" t="str">
            <v>C</v>
          </cell>
          <cell r="P2932">
            <v>3929569</v>
          </cell>
        </row>
        <row r="2933">
          <cell r="A2933">
            <v>12</v>
          </cell>
          <cell r="B2933" t="str">
            <v>P0</v>
          </cell>
          <cell r="C2933" t="str">
            <v>DE</v>
          </cell>
          <cell r="I2933">
            <v>2</v>
          </cell>
          <cell r="K2933">
            <v>3403</v>
          </cell>
          <cell r="L2933">
            <v>3</v>
          </cell>
          <cell r="N2933" t="str">
            <v>C</v>
          </cell>
          <cell r="P2933">
            <v>264000</v>
          </cell>
        </row>
        <row r="2934">
          <cell r="A2934">
            <v>12</v>
          </cell>
          <cell r="B2934" t="str">
            <v>P0</v>
          </cell>
          <cell r="C2934" t="str">
            <v>DE</v>
          </cell>
          <cell r="I2934">
            <v>2</v>
          </cell>
          <cell r="K2934">
            <v>3404</v>
          </cell>
          <cell r="L2934">
            <v>3</v>
          </cell>
          <cell r="N2934" t="str">
            <v>C</v>
          </cell>
          <cell r="P2934">
            <v>13600</v>
          </cell>
        </row>
        <row r="2935">
          <cell r="A2935">
            <v>12</v>
          </cell>
          <cell r="B2935" t="str">
            <v>P0</v>
          </cell>
          <cell r="C2935" t="str">
            <v>DE</v>
          </cell>
          <cell r="I2935">
            <v>2</v>
          </cell>
          <cell r="K2935">
            <v>3407</v>
          </cell>
          <cell r="L2935">
            <v>3</v>
          </cell>
          <cell r="N2935" t="str">
            <v>C</v>
          </cell>
          <cell r="P2935">
            <v>516000</v>
          </cell>
        </row>
        <row r="2936">
          <cell r="A2936">
            <v>12</v>
          </cell>
          <cell r="B2936" t="str">
            <v>P0</v>
          </cell>
          <cell r="C2936" t="str">
            <v>DE</v>
          </cell>
          <cell r="I2936">
            <v>2</v>
          </cell>
          <cell r="K2936">
            <v>3411</v>
          </cell>
          <cell r="L2936">
            <v>3</v>
          </cell>
          <cell r="N2936" t="str">
            <v>C</v>
          </cell>
          <cell r="P2936">
            <v>408000</v>
          </cell>
        </row>
        <row r="2937">
          <cell r="A2937">
            <v>12</v>
          </cell>
          <cell r="B2937" t="str">
            <v>P0</v>
          </cell>
          <cell r="C2937" t="str">
            <v>DE</v>
          </cell>
          <cell r="I2937">
            <v>2</v>
          </cell>
          <cell r="K2937">
            <v>3502</v>
          </cell>
          <cell r="L2937">
            <v>3</v>
          </cell>
          <cell r="N2937" t="str">
            <v>C</v>
          </cell>
          <cell r="P2937">
            <v>15600</v>
          </cell>
        </row>
        <row r="2938">
          <cell r="A2938">
            <v>12</v>
          </cell>
          <cell r="B2938" t="str">
            <v>P0</v>
          </cell>
          <cell r="C2938" t="str">
            <v>DE</v>
          </cell>
          <cell r="I2938">
            <v>2</v>
          </cell>
          <cell r="K2938">
            <v>3504</v>
          </cell>
          <cell r="L2938">
            <v>3</v>
          </cell>
          <cell r="N2938" t="str">
            <v>C</v>
          </cell>
          <cell r="P2938">
            <v>42000</v>
          </cell>
        </row>
        <row r="2939">
          <cell r="A2939">
            <v>12</v>
          </cell>
          <cell r="B2939" t="str">
            <v>P0</v>
          </cell>
          <cell r="C2939" t="str">
            <v>DE</v>
          </cell>
          <cell r="I2939">
            <v>2</v>
          </cell>
          <cell r="K2939">
            <v>3506</v>
          </cell>
          <cell r="L2939">
            <v>3</v>
          </cell>
          <cell r="N2939" t="str">
            <v>C</v>
          </cell>
          <cell r="P2939">
            <v>102000</v>
          </cell>
        </row>
        <row r="2940">
          <cell r="A2940">
            <v>12</v>
          </cell>
          <cell r="B2940" t="str">
            <v>P0</v>
          </cell>
          <cell r="C2940" t="str">
            <v>DE</v>
          </cell>
          <cell r="I2940">
            <v>2</v>
          </cell>
          <cell r="K2940">
            <v>3511</v>
          </cell>
          <cell r="L2940">
            <v>3</v>
          </cell>
          <cell r="N2940" t="str">
            <v>C</v>
          </cell>
          <cell r="P2940">
            <v>9600</v>
          </cell>
        </row>
        <row r="2941">
          <cell r="A2941">
            <v>12</v>
          </cell>
          <cell r="B2941" t="str">
            <v>P0</v>
          </cell>
          <cell r="C2941" t="str">
            <v>DE</v>
          </cell>
          <cell r="I2941">
            <v>2</v>
          </cell>
          <cell r="K2941">
            <v>3512</v>
          </cell>
          <cell r="L2941">
            <v>3</v>
          </cell>
          <cell r="N2941" t="str">
            <v>C</v>
          </cell>
          <cell r="P2941">
            <v>14400</v>
          </cell>
        </row>
        <row r="2942">
          <cell r="A2942">
            <v>12</v>
          </cell>
          <cell r="B2942" t="str">
            <v>P0</v>
          </cell>
          <cell r="C2942" t="str">
            <v>DE</v>
          </cell>
          <cell r="I2942">
            <v>2</v>
          </cell>
          <cell r="K2942">
            <v>3703</v>
          </cell>
          <cell r="L2942">
            <v>3</v>
          </cell>
          <cell r="N2942" t="str">
            <v>C</v>
          </cell>
          <cell r="P2942">
            <v>8400</v>
          </cell>
        </row>
        <row r="2943">
          <cell r="A2943">
            <v>12</v>
          </cell>
          <cell r="B2943" t="str">
            <v>P0</v>
          </cell>
          <cell r="C2943" t="str">
            <v>DE</v>
          </cell>
          <cell r="I2943">
            <v>2</v>
          </cell>
          <cell r="K2943">
            <v>4104</v>
          </cell>
          <cell r="L2943">
            <v>4</v>
          </cell>
          <cell r="N2943" t="str">
            <v>C</v>
          </cell>
          <cell r="P2943">
            <v>60000</v>
          </cell>
        </row>
        <row r="2944">
          <cell r="A2944">
            <v>12</v>
          </cell>
          <cell r="B2944" t="str">
            <v>P0</v>
          </cell>
          <cell r="C2944" t="str">
            <v>DE</v>
          </cell>
          <cell r="I2944">
            <v>2</v>
          </cell>
          <cell r="K2944">
            <v>1103</v>
          </cell>
          <cell r="L2944">
            <v>1</v>
          </cell>
          <cell r="N2944" t="str">
            <v>C</v>
          </cell>
          <cell r="P2944">
            <v>3600</v>
          </cell>
        </row>
        <row r="2945">
          <cell r="A2945">
            <v>12</v>
          </cell>
          <cell r="B2945" t="str">
            <v>P0</v>
          </cell>
          <cell r="C2945" t="str">
            <v>DE</v>
          </cell>
          <cell r="I2945">
            <v>2</v>
          </cell>
          <cell r="K2945">
            <v>1305</v>
          </cell>
          <cell r="L2945">
            <v>1</v>
          </cell>
          <cell r="N2945" t="str">
            <v>C</v>
          </cell>
          <cell r="P2945">
            <v>260</v>
          </cell>
        </row>
        <row r="2946">
          <cell r="A2946">
            <v>12</v>
          </cell>
          <cell r="B2946" t="str">
            <v>P0</v>
          </cell>
          <cell r="C2946" t="str">
            <v>DE</v>
          </cell>
          <cell r="I2946">
            <v>2</v>
          </cell>
          <cell r="K2946">
            <v>1306</v>
          </cell>
          <cell r="L2946">
            <v>1</v>
          </cell>
          <cell r="N2946" t="str">
            <v>C</v>
          </cell>
          <cell r="P2946">
            <v>1710</v>
          </cell>
        </row>
        <row r="2947">
          <cell r="A2947">
            <v>12</v>
          </cell>
          <cell r="B2947" t="str">
            <v>P0</v>
          </cell>
          <cell r="C2947" t="str">
            <v>DE</v>
          </cell>
          <cell r="I2947">
            <v>2</v>
          </cell>
          <cell r="K2947">
            <v>1402</v>
          </cell>
          <cell r="L2947">
            <v>1</v>
          </cell>
          <cell r="N2947" t="str">
            <v>C</v>
          </cell>
          <cell r="P2947">
            <v>11400</v>
          </cell>
        </row>
        <row r="2948">
          <cell r="A2948">
            <v>12</v>
          </cell>
          <cell r="B2948" t="str">
            <v>P0</v>
          </cell>
          <cell r="C2948" t="str">
            <v>DE</v>
          </cell>
          <cell r="I2948">
            <v>2</v>
          </cell>
          <cell r="K2948">
            <v>1403</v>
          </cell>
          <cell r="L2948">
            <v>1</v>
          </cell>
          <cell r="N2948" t="str">
            <v>C</v>
          </cell>
          <cell r="P2948">
            <v>3120</v>
          </cell>
        </row>
        <row r="2949">
          <cell r="A2949">
            <v>12</v>
          </cell>
          <cell r="B2949" t="str">
            <v>P0</v>
          </cell>
          <cell r="C2949" t="str">
            <v>DE</v>
          </cell>
          <cell r="I2949">
            <v>2</v>
          </cell>
          <cell r="K2949">
            <v>1404</v>
          </cell>
          <cell r="L2949">
            <v>1</v>
          </cell>
          <cell r="N2949" t="str">
            <v>C</v>
          </cell>
          <cell r="P2949">
            <v>1152</v>
          </cell>
        </row>
        <row r="2950">
          <cell r="A2950">
            <v>12</v>
          </cell>
          <cell r="B2950" t="str">
            <v>P0</v>
          </cell>
          <cell r="C2950" t="str">
            <v>DE</v>
          </cell>
          <cell r="I2950">
            <v>2</v>
          </cell>
          <cell r="K2950">
            <v>1508</v>
          </cell>
          <cell r="L2950">
            <v>1</v>
          </cell>
          <cell r="N2950" t="str">
            <v>C</v>
          </cell>
          <cell r="P2950">
            <v>1248</v>
          </cell>
        </row>
        <row r="2951">
          <cell r="A2951">
            <v>12</v>
          </cell>
          <cell r="B2951" t="str">
            <v>P0</v>
          </cell>
          <cell r="C2951" t="str">
            <v>DE</v>
          </cell>
          <cell r="I2951">
            <v>2</v>
          </cell>
          <cell r="K2951">
            <v>1509</v>
          </cell>
          <cell r="L2951">
            <v>1</v>
          </cell>
          <cell r="N2951" t="str">
            <v>C</v>
          </cell>
          <cell r="P2951">
            <v>46800</v>
          </cell>
        </row>
        <row r="2952">
          <cell r="A2952">
            <v>12</v>
          </cell>
          <cell r="B2952" t="str">
            <v>P0</v>
          </cell>
          <cell r="C2952" t="str">
            <v>DE</v>
          </cell>
          <cell r="I2952">
            <v>2</v>
          </cell>
          <cell r="K2952">
            <v>1601</v>
          </cell>
          <cell r="L2952">
            <v>1</v>
          </cell>
          <cell r="N2952" t="str">
            <v>C</v>
          </cell>
          <cell r="P2952">
            <v>1440</v>
          </cell>
        </row>
        <row r="2953">
          <cell r="A2953">
            <v>12</v>
          </cell>
          <cell r="B2953" t="str">
            <v>P0</v>
          </cell>
          <cell r="C2953" t="str">
            <v>DE</v>
          </cell>
          <cell r="I2953">
            <v>2</v>
          </cell>
          <cell r="K2953">
            <v>2101</v>
          </cell>
          <cell r="L2953">
            <v>2</v>
          </cell>
          <cell r="N2953" t="str">
            <v>C</v>
          </cell>
          <cell r="P2953">
            <v>4800</v>
          </cell>
        </row>
        <row r="2954">
          <cell r="A2954">
            <v>12</v>
          </cell>
          <cell r="B2954" t="str">
            <v>P0</v>
          </cell>
          <cell r="C2954" t="str">
            <v>DE</v>
          </cell>
          <cell r="I2954">
            <v>2</v>
          </cell>
          <cell r="K2954">
            <v>2102</v>
          </cell>
          <cell r="L2954">
            <v>2</v>
          </cell>
          <cell r="N2954" t="str">
            <v>C</v>
          </cell>
          <cell r="P2954">
            <v>1200</v>
          </cell>
        </row>
        <row r="2955">
          <cell r="A2955">
            <v>12</v>
          </cell>
          <cell r="B2955" t="str">
            <v>P0</v>
          </cell>
          <cell r="C2955" t="str">
            <v>DE</v>
          </cell>
          <cell r="I2955">
            <v>2</v>
          </cell>
          <cell r="K2955">
            <v>2103</v>
          </cell>
          <cell r="L2955">
            <v>2</v>
          </cell>
          <cell r="N2955" t="str">
            <v>C</v>
          </cell>
          <cell r="P2955">
            <v>1560</v>
          </cell>
        </row>
        <row r="2956">
          <cell r="A2956">
            <v>12</v>
          </cell>
          <cell r="B2956" t="str">
            <v>P0</v>
          </cell>
          <cell r="C2956" t="str">
            <v>DE</v>
          </cell>
          <cell r="I2956">
            <v>2</v>
          </cell>
          <cell r="K2956">
            <v>2105</v>
          </cell>
          <cell r="L2956">
            <v>2</v>
          </cell>
          <cell r="N2956" t="str">
            <v>C</v>
          </cell>
          <cell r="P2956">
            <v>6000</v>
          </cell>
        </row>
        <row r="2957">
          <cell r="A2957">
            <v>12</v>
          </cell>
          <cell r="B2957" t="str">
            <v>P0</v>
          </cell>
          <cell r="C2957" t="str">
            <v>DE</v>
          </cell>
          <cell r="I2957">
            <v>2</v>
          </cell>
          <cell r="K2957">
            <v>2106</v>
          </cell>
          <cell r="L2957">
            <v>2</v>
          </cell>
          <cell r="N2957" t="str">
            <v>C</v>
          </cell>
          <cell r="P2957">
            <v>6000</v>
          </cell>
        </row>
        <row r="2958">
          <cell r="A2958">
            <v>12</v>
          </cell>
          <cell r="B2958" t="str">
            <v>P0</v>
          </cell>
          <cell r="C2958" t="str">
            <v>DE</v>
          </cell>
          <cell r="I2958">
            <v>2</v>
          </cell>
          <cell r="K2958">
            <v>2201</v>
          </cell>
          <cell r="L2958">
            <v>2</v>
          </cell>
          <cell r="N2958" t="str">
            <v>C</v>
          </cell>
          <cell r="P2958">
            <v>2400</v>
          </cell>
        </row>
        <row r="2959">
          <cell r="A2959">
            <v>12</v>
          </cell>
          <cell r="B2959" t="str">
            <v>P0</v>
          </cell>
          <cell r="C2959" t="str">
            <v>DE</v>
          </cell>
          <cell r="I2959">
            <v>2</v>
          </cell>
          <cell r="K2959">
            <v>2203</v>
          </cell>
          <cell r="L2959">
            <v>2</v>
          </cell>
          <cell r="N2959" t="str">
            <v>C</v>
          </cell>
          <cell r="P2959">
            <v>180</v>
          </cell>
        </row>
        <row r="2960">
          <cell r="A2960">
            <v>12</v>
          </cell>
          <cell r="B2960" t="str">
            <v>P0</v>
          </cell>
          <cell r="C2960" t="str">
            <v>DE</v>
          </cell>
          <cell r="I2960">
            <v>2</v>
          </cell>
          <cell r="K2960">
            <v>2302</v>
          </cell>
          <cell r="L2960">
            <v>2</v>
          </cell>
          <cell r="N2960" t="str">
            <v>C</v>
          </cell>
          <cell r="P2960">
            <v>5400</v>
          </cell>
        </row>
        <row r="2961">
          <cell r="A2961">
            <v>12</v>
          </cell>
          <cell r="B2961" t="str">
            <v>P0</v>
          </cell>
          <cell r="C2961" t="str">
            <v>DE</v>
          </cell>
          <cell r="I2961">
            <v>2</v>
          </cell>
          <cell r="K2961">
            <v>2303</v>
          </cell>
          <cell r="L2961">
            <v>2</v>
          </cell>
          <cell r="N2961" t="str">
            <v>C</v>
          </cell>
          <cell r="P2961">
            <v>3600</v>
          </cell>
        </row>
        <row r="2962">
          <cell r="A2962">
            <v>12</v>
          </cell>
          <cell r="B2962" t="str">
            <v>P0</v>
          </cell>
          <cell r="C2962" t="str">
            <v>DE</v>
          </cell>
          <cell r="I2962">
            <v>2</v>
          </cell>
          <cell r="K2962">
            <v>2404</v>
          </cell>
          <cell r="L2962">
            <v>2</v>
          </cell>
          <cell r="N2962" t="str">
            <v>C</v>
          </cell>
          <cell r="P2962">
            <v>840</v>
          </cell>
        </row>
        <row r="2963">
          <cell r="A2963">
            <v>12</v>
          </cell>
          <cell r="B2963" t="str">
            <v>P0</v>
          </cell>
          <cell r="C2963" t="str">
            <v>DE</v>
          </cell>
          <cell r="I2963">
            <v>2</v>
          </cell>
          <cell r="K2963">
            <v>2505</v>
          </cell>
          <cell r="L2963">
            <v>2</v>
          </cell>
          <cell r="N2963" t="str">
            <v>C</v>
          </cell>
          <cell r="P2963">
            <v>388</v>
          </cell>
        </row>
        <row r="2964">
          <cell r="A2964">
            <v>12</v>
          </cell>
          <cell r="B2964" t="str">
            <v>P0</v>
          </cell>
          <cell r="C2964" t="str">
            <v>DE</v>
          </cell>
          <cell r="I2964">
            <v>2</v>
          </cell>
          <cell r="K2964">
            <v>2601</v>
          </cell>
          <cell r="L2964">
            <v>2</v>
          </cell>
          <cell r="N2964" t="str">
            <v>C</v>
          </cell>
          <cell r="P2964">
            <v>2400</v>
          </cell>
        </row>
        <row r="2965">
          <cell r="A2965">
            <v>12</v>
          </cell>
          <cell r="B2965" t="str">
            <v>P0</v>
          </cell>
          <cell r="C2965" t="str">
            <v>DE</v>
          </cell>
          <cell r="I2965">
            <v>2</v>
          </cell>
          <cell r="K2965">
            <v>3101</v>
          </cell>
          <cell r="L2965">
            <v>3</v>
          </cell>
          <cell r="N2965" t="str">
            <v>C</v>
          </cell>
          <cell r="P2965">
            <v>120</v>
          </cell>
        </row>
        <row r="2966">
          <cell r="A2966">
            <v>12</v>
          </cell>
          <cell r="B2966" t="str">
            <v>P0</v>
          </cell>
          <cell r="C2966" t="str">
            <v>DE</v>
          </cell>
          <cell r="I2966">
            <v>2</v>
          </cell>
          <cell r="K2966">
            <v>3103</v>
          </cell>
          <cell r="L2966">
            <v>3</v>
          </cell>
          <cell r="N2966" t="str">
            <v>C</v>
          </cell>
          <cell r="P2966">
            <v>6000</v>
          </cell>
        </row>
        <row r="2967">
          <cell r="A2967">
            <v>12</v>
          </cell>
          <cell r="B2967" t="str">
            <v>P0</v>
          </cell>
          <cell r="C2967" t="str">
            <v>DE</v>
          </cell>
          <cell r="I2967">
            <v>2</v>
          </cell>
          <cell r="K2967">
            <v>3104</v>
          </cell>
          <cell r="L2967">
            <v>3</v>
          </cell>
          <cell r="N2967" t="str">
            <v>C</v>
          </cell>
          <cell r="P2967">
            <v>3000</v>
          </cell>
        </row>
        <row r="2968">
          <cell r="A2968">
            <v>12</v>
          </cell>
          <cell r="B2968" t="str">
            <v>P0</v>
          </cell>
          <cell r="C2968" t="str">
            <v>DE</v>
          </cell>
          <cell r="I2968">
            <v>2</v>
          </cell>
          <cell r="K2968">
            <v>3105</v>
          </cell>
          <cell r="L2968">
            <v>3</v>
          </cell>
          <cell r="N2968" t="str">
            <v>C</v>
          </cell>
          <cell r="P2968">
            <v>3600</v>
          </cell>
        </row>
        <row r="2969">
          <cell r="A2969">
            <v>12</v>
          </cell>
          <cell r="B2969" t="str">
            <v>P0</v>
          </cell>
          <cell r="C2969" t="str">
            <v>DE</v>
          </cell>
          <cell r="I2969">
            <v>2</v>
          </cell>
          <cell r="K2969">
            <v>3106</v>
          </cell>
          <cell r="L2969">
            <v>3</v>
          </cell>
          <cell r="N2969" t="str">
            <v>C</v>
          </cell>
          <cell r="P2969">
            <v>1800</v>
          </cell>
        </row>
        <row r="2970">
          <cell r="A2970">
            <v>12</v>
          </cell>
          <cell r="B2970" t="str">
            <v>P0</v>
          </cell>
          <cell r="C2970" t="str">
            <v>DE</v>
          </cell>
          <cell r="I2970">
            <v>2</v>
          </cell>
          <cell r="K2970">
            <v>3108</v>
          </cell>
          <cell r="L2970">
            <v>3</v>
          </cell>
          <cell r="N2970" t="str">
            <v>C</v>
          </cell>
          <cell r="P2970">
            <v>1800</v>
          </cell>
        </row>
        <row r="2971">
          <cell r="A2971">
            <v>12</v>
          </cell>
          <cell r="B2971" t="str">
            <v>P0</v>
          </cell>
          <cell r="C2971" t="str">
            <v>DE</v>
          </cell>
          <cell r="I2971">
            <v>2</v>
          </cell>
          <cell r="K2971">
            <v>3212</v>
          </cell>
          <cell r="L2971">
            <v>3</v>
          </cell>
          <cell r="N2971" t="str">
            <v>C</v>
          </cell>
          <cell r="P2971">
            <v>5878</v>
          </cell>
        </row>
        <row r="2972">
          <cell r="A2972">
            <v>12</v>
          </cell>
          <cell r="B2972" t="str">
            <v>P0</v>
          </cell>
          <cell r="C2972" t="str">
            <v>DE</v>
          </cell>
          <cell r="I2972">
            <v>2</v>
          </cell>
          <cell r="K2972">
            <v>3301</v>
          </cell>
          <cell r="L2972">
            <v>3</v>
          </cell>
          <cell r="N2972" t="str">
            <v>C</v>
          </cell>
          <cell r="P2972">
            <v>840000</v>
          </cell>
        </row>
        <row r="2973">
          <cell r="A2973">
            <v>12</v>
          </cell>
          <cell r="B2973" t="str">
            <v>P0</v>
          </cell>
          <cell r="C2973" t="str">
            <v>DE</v>
          </cell>
          <cell r="I2973">
            <v>2</v>
          </cell>
          <cell r="K2973">
            <v>3403</v>
          </cell>
          <cell r="L2973">
            <v>3</v>
          </cell>
          <cell r="N2973" t="str">
            <v>C</v>
          </cell>
          <cell r="P2973">
            <v>48000</v>
          </cell>
        </row>
        <row r="2974">
          <cell r="A2974">
            <v>12</v>
          </cell>
          <cell r="B2974" t="str">
            <v>P0</v>
          </cell>
          <cell r="C2974" t="str">
            <v>DE</v>
          </cell>
          <cell r="I2974">
            <v>2</v>
          </cell>
          <cell r="K2974">
            <v>3404</v>
          </cell>
          <cell r="L2974">
            <v>3</v>
          </cell>
          <cell r="N2974" t="str">
            <v>C</v>
          </cell>
          <cell r="P2974">
            <v>2522</v>
          </cell>
        </row>
        <row r="2975">
          <cell r="A2975">
            <v>12</v>
          </cell>
          <cell r="B2975" t="str">
            <v>P0</v>
          </cell>
          <cell r="C2975" t="str">
            <v>DE</v>
          </cell>
          <cell r="I2975">
            <v>2</v>
          </cell>
          <cell r="K2975">
            <v>3407</v>
          </cell>
          <cell r="L2975">
            <v>3</v>
          </cell>
          <cell r="N2975" t="str">
            <v>C</v>
          </cell>
          <cell r="P2975">
            <v>120000</v>
          </cell>
        </row>
        <row r="2976">
          <cell r="A2976">
            <v>12</v>
          </cell>
          <cell r="B2976" t="str">
            <v>P0</v>
          </cell>
          <cell r="C2976" t="str">
            <v>DE</v>
          </cell>
          <cell r="I2976">
            <v>2</v>
          </cell>
          <cell r="K2976">
            <v>3411</v>
          </cell>
          <cell r="L2976">
            <v>3</v>
          </cell>
          <cell r="N2976" t="str">
            <v>C</v>
          </cell>
          <cell r="P2976">
            <v>72000</v>
          </cell>
        </row>
        <row r="2977">
          <cell r="A2977">
            <v>12</v>
          </cell>
          <cell r="B2977" t="str">
            <v>P0</v>
          </cell>
          <cell r="C2977" t="str">
            <v>DE</v>
          </cell>
          <cell r="I2977">
            <v>2</v>
          </cell>
          <cell r="K2977">
            <v>3502</v>
          </cell>
          <cell r="L2977">
            <v>3</v>
          </cell>
          <cell r="N2977" t="str">
            <v>C</v>
          </cell>
          <cell r="P2977">
            <v>3600</v>
          </cell>
        </row>
        <row r="2978">
          <cell r="A2978">
            <v>12</v>
          </cell>
          <cell r="B2978" t="str">
            <v>P0</v>
          </cell>
          <cell r="C2978" t="str">
            <v>DE</v>
          </cell>
          <cell r="I2978">
            <v>2</v>
          </cell>
          <cell r="K2978">
            <v>3504</v>
          </cell>
          <cell r="L2978">
            <v>3</v>
          </cell>
          <cell r="N2978" t="str">
            <v>C</v>
          </cell>
          <cell r="P2978">
            <v>3600</v>
          </cell>
        </row>
        <row r="2979">
          <cell r="A2979">
            <v>12</v>
          </cell>
          <cell r="B2979" t="str">
            <v>P0</v>
          </cell>
          <cell r="C2979" t="str">
            <v>DE</v>
          </cell>
          <cell r="I2979">
            <v>2</v>
          </cell>
          <cell r="K2979">
            <v>3506</v>
          </cell>
          <cell r="L2979">
            <v>3</v>
          </cell>
          <cell r="N2979" t="str">
            <v>C</v>
          </cell>
          <cell r="P2979">
            <v>18000</v>
          </cell>
        </row>
        <row r="2980">
          <cell r="A2980">
            <v>12</v>
          </cell>
          <cell r="B2980" t="str">
            <v>P0</v>
          </cell>
          <cell r="C2980" t="str">
            <v>DE</v>
          </cell>
          <cell r="I2980">
            <v>2</v>
          </cell>
          <cell r="K2980">
            <v>3511</v>
          </cell>
          <cell r="L2980">
            <v>3</v>
          </cell>
          <cell r="N2980" t="str">
            <v>C</v>
          </cell>
          <cell r="P2980">
            <v>2400</v>
          </cell>
        </row>
        <row r="2981">
          <cell r="A2981">
            <v>12</v>
          </cell>
          <cell r="B2981" t="str">
            <v>P0</v>
          </cell>
          <cell r="C2981" t="str">
            <v>DE</v>
          </cell>
          <cell r="I2981">
            <v>2</v>
          </cell>
          <cell r="K2981">
            <v>3512</v>
          </cell>
          <cell r="L2981">
            <v>3</v>
          </cell>
          <cell r="N2981" t="str">
            <v>C</v>
          </cell>
          <cell r="P2981">
            <v>3600</v>
          </cell>
        </row>
        <row r="2982">
          <cell r="A2982">
            <v>12</v>
          </cell>
          <cell r="B2982" t="str">
            <v>P0</v>
          </cell>
          <cell r="C2982" t="str">
            <v>DE</v>
          </cell>
          <cell r="I2982">
            <v>2</v>
          </cell>
          <cell r="K2982">
            <v>3703</v>
          </cell>
          <cell r="L2982">
            <v>3</v>
          </cell>
          <cell r="N2982" t="str">
            <v>C</v>
          </cell>
          <cell r="P2982">
            <v>1200</v>
          </cell>
        </row>
        <row r="2983">
          <cell r="A2983">
            <v>12</v>
          </cell>
          <cell r="B2983" t="str">
            <v>P0</v>
          </cell>
          <cell r="C2983" t="str">
            <v>DE</v>
          </cell>
          <cell r="I2983">
            <v>2</v>
          </cell>
          <cell r="K2983">
            <v>4104</v>
          </cell>
          <cell r="L2983">
            <v>4</v>
          </cell>
          <cell r="N2983" t="str">
            <v>C</v>
          </cell>
          <cell r="P2983">
            <v>14400</v>
          </cell>
        </row>
        <row r="2984">
          <cell r="A2984">
            <v>12</v>
          </cell>
          <cell r="B2984" t="str">
            <v>PD</v>
          </cell>
          <cell r="C2984" t="str">
            <v>LR</v>
          </cell>
          <cell r="I2984">
            <v>2</v>
          </cell>
          <cell r="K2984">
            <v>1103</v>
          </cell>
          <cell r="L2984">
            <v>1</v>
          </cell>
          <cell r="N2984" t="str">
            <v>C</v>
          </cell>
          <cell r="P2984">
            <v>11824848</v>
          </cell>
        </row>
        <row r="2985">
          <cell r="A2985">
            <v>12</v>
          </cell>
          <cell r="B2985" t="str">
            <v>PD</v>
          </cell>
          <cell r="C2985" t="str">
            <v>LR</v>
          </cell>
          <cell r="I2985">
            <v>2</v>
          </cell>
          <cell r="K2985">
            <v>1301</v>
          </cell>
          <cell r="L2985">
            <v>1</v>
          </cell>
          <cell r="N2985" t="str">
            <v>C</v>
          </cell>
          <cell r="P2985">
            <v>74592</v>
          </cell>
        </row>
        <row r="2986">
          <cell r="A2986">
            <v>12</v>
          </cell>
          <cell r="B2986" t="str">
            <v>PD</v>
          </cell>
          <cell r="C2986" t="str">
            <v>LR</v>
          </cell>
          <cell r="I2986">
            <v>2</v>
          </cell>
          <cell r="K2986">
            <v>1305</v>
          </cell>
          <cell r="L2986">
            <v>1</v>
          </cell>
          <cell r="N2986" t="str">
            <v>C</v>
          </cell>
          <cell r="P2986">
            <v>328468</v>
          </cell>
        </row>
        <row r="2987">
          <cell r="A2987">
            <v>12</v>
          </cell>
          <cell r="B2987" t="str">
            <v>PD</v>
          </cell>
          <cell r="C2987" t="str">
            <v>LR</v>
          </cell>
          <cell r="I2987">
            <v>2</v>
          </cell>
          <cell r="K2987">
            <v>1306</v>
          </cell>
          <cell r="L2987">
            <v>1</v>
          </cell>
          <cell r="N2987" t="str">
            <v>C</v>
          </cell>
          <cell r="P2987">
            <v>1313872</v>
          </cell>
        </row>
        <row r="2988">
          <cell r="A2988">
            <v>12</v>
          </cell>
          <cell r="B2988" t="str">
            <v>PD</v>
          </cell>
          <cell r="C2988" t="str">
            <v>LR</v>
          </cell>
          <cell r="I2988">
            <v>2</v>
          </cell>
          <cell r="K2988">
            <v>1308</v>
          </cell>
          <cell r="L2988">
            <v>1</v>
          </cell>
          <cell r="N2988" t="str">
            <v>C</v>
          </cell>
          <cell r="P2988">
            <v>31713</v>
          </cell>
        </row>
        <row r="2989">
          <cell r="A2989">
            <v>12</v>
          </cell>
          <cell r="B2989" t="str">
            <v>PD</v>
          </cell>
          <cell r="C2989" t="str">
            <v>LR</v>
          </cell>
          <cell r="I2989">
            <v>2</v>
          </cell>
          <cell r="K2989">
            <v>1319</v>
          </cell>
          <cell r="L2989">
            <v>1</v>
          </cell>
          <cell r="N2989" t="str">
            <v>C</v>
          </cell>
          <cell r="P2989">
            <v>660000</v>
          </cell>
        </row>
        <row r="2990">
          <cell r="A2990">
            <v>12</v>
          </cell>
          <cell r="B2990" t="str">
            <v>PD</v>
          </cell>
          <cell r="C2990" t="str">
            <v>LR</v>
          </cell>
          <cell r="I2990">
            <v>2</v>
          </cell>
          <cell r="K2990">
            <v>1326</v>
          </cell>
          <cell r="L2990">
            <v>1</v>
          </cell>
          <cell r="N2990" t="str">
            <v>C</v>
          </cell>
          <cell r="P2990">
            <v>385000</v>
          </cell>
        </row>
        <row r="2991">
          <cell r="A2991">
            <v>12</v>
          </cell>
          <cell r="B2991" t="str">
            <v>PD</v>
          </cell>
          <cell r="C2991" t="str">
            <v>LR</v>
          </cell>
          <cell r="I2991">
            <v>2</v>
          </cell>
          <cell r="K2991">
            <v>1401</v>
          </cell>
          <cell r="L2991">
            <v>1</v>
          </cell>
          <cell r="N2991" t="str">
            <v>C</v>
          </cell>
          <cell r="P2991">
            <v>877584</v>
          </cell>
        </row>
        <row r="2992">
          <cell r="A2992">
            <v>12</v>
          </cell>
          <cell r="B2992" t="str">
            <v>PD</v>
          </cell>
          <cell r="C2992" t="str">
            <v>LR</v>
          </cell>
          <cell r="I2992">
            <v>2</v>
          </cell>
          <cell r="K2992">
            <v>1401</v>
          </cell>
          <cell r="L2992">
            <v>1</v>
          </cell>
          <cell r="N2992" t="str">
            <v>C</v>
          </cell>
          <cell r="P2992">
            <v>803213</v>
          </cell>
        </row>
        <row r="2993">
          <cell r="A2993">
            <v>12</v>
          </cell>
          <cell r="B2993" t="str">
            <v>PD</v>
          </cell>
          <cell r="C2993" t="str">
            <v>LR</v>
          </cell>
          <cell r="I2993">
            <v>2</v>
          </cell>
          <cell r="K2993">
            <v>1403</v>
          </cell>
          <cell r="L2993">
            <v>1</v>
          </cell>
          <cell r="N2993" t="str">
            <v>C</v>
          </cell>
          <cell r="P2993">
            <v>594972</v>
          </cell>
        </row>
        <row r="2994">
          <cell r="A2994">
            <v>12</v>
          </cell>
          <cell r="B2994" t="str">
            <v>PD</v>
          </cell>
          <cell r="C2994" t="str">
            <v>LR</v>
          </cell>
          <cell r="I2994">
            <v>2</v>
          </cell>
          <cell r="K2994">
            <v>1404</v>
          </cell>
          <cell r="L2994">
            <v>1</v>
          </cell>
          <cell r="N2994" t="str">
            <v>C</v>
          </cell>
          <cell r="P2994">
            <v>592742</v>
          </cell>
        </row>
        <row r="2995">
          <cell r="A2995">
            <v>12</v>
          </cell>
          <cell r="B2995" t="str">
            <v>PD</v>
          </cell>
          <cell r="C2995" t="str">
            <v>LR</v>
          </cell>
          <cell r="I2995">
            <v>2</v>
          </cell>
          <cell r="K2995">
            <v>1407</v>
          </cell>
          <cell r="L2995">
            <v>1</v>
          </cell>
          <cell r="N2995" t="str">
            <v>C</v>
          </cell>
          <cell r="P2995">
            <v>26548</v>
          </cell>
        </row>
        <row r="2996">
          <cell r="A2996">
            <v>12</v>
          </cell>
          <cell r="B2996" t="str">
            <v>PD</v>
          </cell>
          <cell r="C2996" t="str">
            <v>LR</v>
          </cell>
          <cell r="I2996">
            <v>2</v>
          </cell>
          <cell r="K2996">
            <v>1501</v>
          </cell>
          <cell r="L2996">
            <v>1</v>
          </cell>
          <cell r="N2996" t="str">
            <v>C</v>
          </cell>
          <cell r="P2996">
            <v>498740</v>
          </cell>
        </row>
        <row r="2997">
          <cell r="A2997">
            <v>12</v>
          </cell>
          <cell r="B2997" t="str">
            <v>PD</v>
          </cell>
          <cell r="C2997" t="str">
            <v>LR</v>
          </cell>
          <cell r="I2997">
            <v>2</v>
          </cell>
          <cell r="K2997">
            <v>1505</v>
          </cell>
          <cell r="L2997">
            <v>1</v>
          </cell>
          <cell r="N2997" t="str">
            <v>C</v>
          </cell>
          <cell r="P2997">
            <v>9890783</v>
          </cell>
        </row>
        <row r="2998">
          <cell r="A2998">
            <v>12</v>
          </cell>
          <cell r="B2998" t="str">
            <v>PD</v>
          </cell>
          <cell r="C2998" t="str">
            <v>LR</v>
          </cell>
          <cell r="I2998">
            <v>2</v>
          </cell>
          <cell r="K2998">
            <v>1506</v>
          </cell>
          <cell r="L2998">
            <v>1</v>
          </cell>
          <cell r="N2998" t="str">
            <v>C</v>
          </cell>
          <cell r="P2998">
            <v>3750</v>
          </cell>
        </row>
        <row r="2999">
          <cell r="A2999">
            <v>12</v>
          </cell>
          <cell r="B2999" t="str">
            <v>PD</v>
          </cell>
          <cell r="C2999" t="str">
            <v>LR</v>
          </cell>
          <cell r="I2999">
            <v>2</v>
          </cell>
          <cell r="K2999">
            <v>1506</v>
          </cell>
          <cell r="L2999">
            <v>1</v>
          </cell>
          <cell r="N2999" t="str">
            <v>C</v>
          </cell>
          <cell r="P2999">
            <v>444532</v>
          </cell>
        </row>
        <row r="3000">
          <cell r="A3000">
            <v>12</v>
          </cell>
          <cell r="B3000" t="str">
            <v>PD</v>
          </cell>
          <cell r="C3000" t="str">
            <v>LR</v>
          </cell>
          <cell r="I3000">
            <v>2</v>
          </cell>
          <cell r="K3000">
            <v>1507</v>
          </cell>
          <cell r="L3000">
            <v>1</v>
          </cell>
          <cell r="N3000" t="str">
            <v>C</v>
          </cell>
          <cell r="P3000">
            <v>976416</v>
          </cell>
        </row>
        <row r="3001">
          <cell r="A3001">
            <v>12</v>
          </cell>
          <cell r="B3001" t="str">
            <v>PD</v>
          </cell>
          <cell r="C3001" t="str">
            <v>LR</v>
          </cell>
          <cell r="I3001">
            <v>2</v>
          </cell>
          <cell r="K3001">
            <v>1507</v>
          </cell>
          <cell r="L3001">
            <v>1</v>
          </cell>
          <cell r="N3001" t="str">
            <v>C</v>
          </cell>
          <cell r="P3001">
            <v>595104</v>
          </cell>
        </row>
        <row r="3002">
          <cell r="A3002">
            <v>12</v>
          </cell>
          <cell r="B3002" t="str">
            <v>PD</v>
          </cell>
          <cell r="C3002" t="str">
            <v>LR</v>
          </cell>
          <cell r="I3002">
            <v>2</v>
          </cell>
          <cell r="K3002">
            <v>1507</v>
          </cell>
          <cell r="L3002">
            <v>1</v>
          </cell>
          <cell r="N3002" t="str">
            <v>C</v>
          </cell>
          <cell r="P3002">
            <v>460000</v>
          </cell>
        </row>
        <row r="3003">
          <cell r="A3003">
            <v>12</v>
          </cell>
          <cell r="B3003" t="str">
            <v>PD</v>
          </cell>
          <cell r="C3003" t="str">
            <v>LR</v>
          </cell>
          <cell r="I3003">
            <v>2</v>
          </cell>
          <cell r="K3003">
            <v>1508</v>
          </cell>
          <cell r="L3003">
            <v>1</v>
          </cell>
          <cell r="N3003" t="str">
            <v>C</v>
          </cell>
          <cell r="P3003">
            <v>236497</v>
          </cell>
        </row>
        <row r="3004">
          <cell r="A3004">
            <v>12</v>
          </cell>
          <cell r="B3004" t="str">
            <v>PD</v>
          </cell>
          <cell r="C3004" t="str">
            <v>LR</v>
          </cell>
          <cell r="I3004">
            <v>2</v>
          </cell>
          <cell r="K3004">
            <v>1509</v>
          </cell>
          <cell r="L3004">
            <v>1</v>
          </cell>
          <cell r="N3004" t="str">
            <v>C</v>
          </cell>
          <cell r="P3004">
            <v>10443120</v>
          </cell>
        </row>
        <row r="3005">
          <cell r="A3005">
            <v>12</v>
          </cell>
          <cell r="B3005" t="str">
            <v>PD</v>
          </cell>
          <cell r="C3005" t="str">
            <v>LR</v>
          </cell>
          <cell r="I3005">
            <v>2</v>
          </cell>
          <cell r="K3005">
            <v>1511</v>
          </cell>
          <cell r="L3005">
            <v>1</v>
          </cell>
          <cell r="N3005" t="str">
            <v>C</v>
          </cell>
          <cell r="P3005">
            <v>972000</v>
          </cell>
        </row>
        <row r="3006">
          <cell r="A3006">
            <v>12</v>
          </cell>
          <cell r="B3006" t="str">
            <v>PD</v>
          </cell>
          <cell r="C3006" t="str">
            <v>LR</v>
          </cell>
          <cell r="I3006">
            <v>2</v>
          </cell>
          <cell r="K3006">
            <v>1601</v>
          </cell>
          <cell r="L3006">
            <v>1</v>
          </cell>
          <cell r="N3006" t="str">
            <v>C</v>
          </cell>
          <cell r="P3006">
            <v>567620</v>
          </cell>
        </row>
        <row r="3007">
          <cell r="A3007">
            <v>12</v>
          </cell>
          <cell r="B3007" t="str">
            <v>PD</v>
          </cell>
          <cell r="C3007" t="str">
            <v>LR</v>
          </cell>
          <cell r="I3007">
            <v>2</v>
          </cell>
          <cell r="K3007">
            <v>2101</v>
          </cell>
          <cell r="L3007">
            <v>2</v>
          </cell>
          <cell r="N3007" t="str">
            <v>C</v>
          </cell>
          <cell r="P3007">
            <v>300000</v>
          </cell>
        </row>
        <row r="3008">
          <cell r="A3008">
            <v>12</v>
          </cell>
          <cell r="B3008" t="str">
            <v>PD</v>
          </cell>
          <cell r="C3008" t="str">
            <v>LR</v>
          </cell>
          <cell r="I3008">
            <v>2</v>
          </cell>
          <cell r="K3008">
            <v>2102</v>
          </cell>
          <cell r="L3008">
            <v>2</v>
          </cell>
          <cell r="N3008" t="str">
            <v>C</v>
          </cell>
          <cell r="P3008">
            <v>10000</v>
          </cell>
        </row>
        <row r="3009">
          <cell r="A3009">
            <v>12</v>
          </cell>
          <cell r="B3009" t="str">
            <v>PD</v>
          </cell>
          <cell r="C3009" t="str">
            <v>LR</v>
          </cell>
          <cell r="I3009">
            <v>2</v>
          </cell>
          <cell r="K3009">
            <v>2103</v>
          </cell>
          <cell r="L3009">
            <v>2</v>
          </cell>
          <cell r="N3009" t="str">
            <v>C</v>
          </cell>
          <cell r="P3009">
            <v>10000</v>
          </cell>
        </row>
        <row r="3010">
          <cell r="A3010">
            <v>12</v>
          </cell>
          <cell r="B3010" t="str">
            <v>PD</v>
          </cell>
          <cell r="C3010" t="str">
            <v>LR</v>
          </cell>
          <cell r="I3010">
            <v>2</v>
          </cell>
          <cell r="K3010">
            <v>2105</v>
          </cell>
          <cell r="L3010">
            <v>2</v>
          </cell>
          <cell r="N3010" t="str">
            <v>C</v>
          </cell>
          <cell r="P3010">
            <v>250000</v>
          </cell>
        </row>
        <row r="3011">
          <cell r="A3011">
            <v>12</v>
          </cell>
          <cell r="B3011" t="str">
            <v>PD</v>
          </cell>
          <cell r="C3011" t="str">
            <v>LR</v>
          </cell>
          <cell r="I3011">
            <v>2</v>
          </cell>
          <cell r="K3011">
            <v>2106</v>
          </cell>
          <cell r="L3011">
            <v>2</v>
          </cell>
          <cell r="N3011" t="str">
            <v>C</v>
          </cell>
          <cell r="P3011">
            <v>900000</v>
          </cell>
        </row>
        <row r="3012">
          <cell r="A3012">
            <v>12</v>
          </cell>
          <cell r="B3012" t="str">
            <v>PD</v>
          </cell>
          <cell r="C3012" t="str">
            <v>LR</v>
          </cell>
          <cell r="I3012">
            <v>2</v>
          </cell>
          <cell r="K3012">
            <v>2201</v>
          </cell>
          <cell r="L3012">
            <v>2</v>
          </cell>
          <cell r="N3012" t="str">
            <v>C</v>
          </cell>
          <cell r="P3012">
            <v>72000</v>
          </cell>
        </row>
        <row r="3013">
          <cell r="A3013">
            <v>12</v>
          </cell>
          <cell r="B3013" t="str">
            <v>PD</v>
          </cell>
          <cell r="C3013" t="str">
            <v>LR</v>
          </cell>
          <cell r="I3013">
            <v>2</v>
          </cell>
          <cell r="K3013">
            <v>2203</v>
          </cell>
          <cell r="L3013">
            <v>2</v>
          </cell>
          <cell r="N3013" t="str">
            <v>C</v>
          </cell>
          <cell r="P3013">
            <v>10000</v>
          </cell>
        </row>
        <row r="3014">
          <cell r="A3014">
            <v>12</v>
          </cell>
          <cell r="B3014" t="str">
            <v>PD</v>
          </cell>
          <cell r="C3014" t="str">
            <v>LR</v>
          </cell>
          <cell r="I3014">
            <v>2</v>
          </cell>
          <cell r="K3014">
            <v>2302</v>
          </cell>
          <cell r="L3014">
            <v>2</v>
          </cell>
          <cell r="N3014" t="str">
            <v>C</v>
          </cell>
          <cell r="P3014">
            <v>50000</v>
          </cell>
        </row>
        <row r="3015">
          <cell r="A3015">
            <v>12</v>
          </cell>
          <cell r="B3015" t="str">
            <v>PD</v>
          </cell>
          <cell r="C3015" t="str">
            <v>LR</v>
          </cell>
          <cell r="I3015">
            <v>2</v>
          </cell>
          <cell r="K3015">
            <v>2303</v>
          </cell>
          <cell r="L3015">
            <v>2</v>
          </cell>
          <cell r="N3015" t="str">
            <v>C</v>
          </cell>
          <cell r="P3015">
            <v>500000</v>
          </cell>
        </row>
        <row r="3016">
          <cell r="A3016">
            <v>12</v>
          </cell>
          <cell r="B3016" t="str">
            <v>PD</v>
          </cell>
          <cell r="C3016" t="str">
            <v>LR</v>
          </cell>
          <cell r="I3016">
            <v>2</v>
          </cell>
          <cell r="K3016">
            <v>2401</v>
          </cell>
          <cell r="L3016">
            <v>2</v>
          </cell>
          <cell r="N3016" t="str">
            <v>C</v>
          </cell>
          <cell r="P3016">
            <v>60000</v>
          </cell>
        </row>
        <row r="3017">
          <cell r="A3017">
            <v>12</v>
          </cell>
          <cell r="B3017" t="str">
            <v>PD</v>
          </cell>
          <cell r="C3017" t="str">
            <v>LR</v>
          </cell>
          <cell r="I3017">
            <v>2</v>
          </cell>
          <cell r="K3017">
            <v>2402</v>
          </cell>
          <cell r="L3017">
            <v>2</v>
          </cell>
          <cell r="N3017" t="str">
            <v>C</v>
          </cell>
          <cell r="P3017">
            <v>50000</v>
          </cell>
        </row>
        <row r="3018">
          <cell r="A3018">
            <v>12</v>
          </cell>
          <cell r="B3018" t="str">
            <v>PD</v>
          </cell>
          <cell r="C3018" t="str">
            <v>LR</v>
          </cell>
          <cell r="I3018">
            <v>2</v>
          </cell>
          <cell r="K3018">
            <v>2403</v>
          </cell>
          <cell r="L3018">
            <v>2</v>
          </cell>
          <cell r="N3018" t="str">
            <v>C</v>
          </cell>
          <cell r="P3018">
            <v>60000</v>
          </cell>
        </row>
        <row r="3019">
          <cell r="A3019">
            <v>12</v>
          </cell>
          <cell r="B3019" t="str">
            <v>PD</v>
          </cell>
          <cell r="C3019" t="str">
            <v>LR</v>
          </cell>
          <cell r="I3019">
            <v>2</v>
          </cell>
          <cell r="K3019">
            <v>2404</v>
          </cell>
          <cell r="L3019">
            <v>2</v>
          </cell>
          <cell r="N3019" t="str">
            <v>C</v>
          </cell>
          <cell r="P3019">
            <v>100000</v>
          </cell>
        </row>
        <row r="3020">
          <cell r="A3020">
            <v>12</v>
          </cell>
          <cell r="B3020" t="str">
            <v>PD</v>
          </cell>
          <cell r="C3020" t="str">
            <v>LR</v>
          </cell>
          <cell r="I3020">
            <v>2</v>
          </cell>
          <cell r="K3020">
            <v>2503</v>
          </cell>
          <cell r="L3020">
            <v>2</v>
          </cell>
          <cell r="N3020" t="str">
            <v>C</v>
          </cell>
          <cell r="P3020">
            <v>66000</v>
          </cell>
        </row>
        <row r="3021">
          <cell r="A3021">
            <v>12</v>
          </cell>
          <cell r="B3021" t="str">
            <v>PD</v>
          </cell>
          <cell r="C3021" t="str">
            <v>LR</v>
          </cell>
          <cell r="I3021">
            <v>2</v>
          </cell>
          <cell r="K3021">
            <v>2601</v>
          </cell>
          <cell r="L3021">
            <v>2</v>
          </cell>
          <cell r="N3021" t="str">
            <v>C</v>
          </cell>
          <cell r="P3021">
            <v>114000</v>
          </cell>
        </row>
        <row r="3022">
          <cell r="A3022">
            <v>12</v>
          </cell>
          <cell r="B3022" t="str">
            <v>PD</v>
          </cell>
          <cell r="C3022" t="str">
            <v>LR</v>
          </cell>
          <cell r="I3022">
            <v>2</v>
          </cell>
          <cell r="K3022">
            <v>2602</v>
          </cell>
          <cell r="L3022">
            <v>2</v>
          </cell>
          <cell r="N3022" t="str">
            <v>C</v>
          </cell>
          <cell r="P3022">
            <v>3000</v>
          </cell>
        </row>
        <row r="3023">
          <cell r="A3023">
            <v>12</v>
          </cell>
          <cell r="B3023" t="str">
            <v>PD</v>
          </cell>
          <cell r="C3023" t="str">
            <v>LR</v>
          </cell>
          <cell r="I3023">
            <v>2</v>
          </cell>
          <cell r="K3023">
            <v>2701</v>
          </cell>
          <cell r="L3023">
            <v>2</v>
          </cell>
          <cell r="N3023" t="str">
            <v>C</v>
          </cell>
          <cell r="P3023">
            <v>70000</v>
          </cell>
        </row>
        <row r="3024">
          <cell r="A3024">
            <v>12</v>
          </cell>
          <cell r="B3024" t="str">
            <v>PD</v>
          </cell>
          <cell r="C3024" t="str">
            <v>LR</v>
          </cell>
          <cell r="I3024">
            <v>2</v>
          </cell>
          <cell r="K3024">
            <v>2702</v>
          </cell>
          <cell r="L3024">
            <v>2</v>
          </cell>
          <cell r="N3024" t="str">
            <v>C</v>
          </cell>
          <cell r="P3024">
            <v>20000</v>
          </cell>
        </row>
        <row r="3025">
          <cell r="A3025">
            <v>12</v>
          </cell>
          <cell r="B3025" t="str">
            <v>PD</v>
          </cell>
          <cell r="C3025" t="str">
            <v>LR</v>
          </cell>
          <cell r="I3025">
            <v>2</v>
          </cell>
          <cell r="K3025">
            <v>2703</v>
          </cell>
          <cell r="L3025">
            <v>2</v>
          </cell>
          <cell r="N3025" t="str">
            <v>C</v>
          </cell>
          <cell r="P3025">
            <v>5000</v>
          </cell>
        </row>
        <row r="3026">
          <cell r="A3026">
            <v>12</v>
          </cell>
          <cell r="B3026" t="str">
            <v>PD</v>
          </cell>
          <cell r="C3026" t="str">
            <v>LR</v>
          </cell>
          <cell r="I3026">
            <v>2</v>
          </cell>
          <cell r="K3026">
            <v>3103</v>
          </cell>
          <cell r="L3026">
            <v>3</v>
          </cell>
          <cell r="N3026" t="str">
            <v>C</v>
          </cell>
          <cell r="P3026">
            <v>360000</v>
          </cell>
        </row>
        <row r="3027">
          <cell r="A3027">
            <v>12</v>
          </cell>
          <cell r="B3027" t="str">
            <v>PD</v>
          </cell>
          <cell r="C3027" t="str">
            <v>LR</v>
          </cell>
          <cell r="I3027">
            <v>2</v>
          </cell>
          <cell r="K3027">
            <v>3104</v>
          </cell>
          <cell r="L3027">
            <v>3</v>
          </cell>
          <cell r="N3027" t="str">
            <v>C</v>
          </cell>
          <cell r="P3027">
            <v>348000</v>
          </cell>
        </row>
        <row r="3028">
          <cell r="A3028">
            <v>12</v>
          </cell>
          <cell r="B3028" t="str">
            <v>PD</v>
          </cell>
          <cell r="C3028" t="str">
            <v>LR</v>
          </cell>
          <cell r="I3028">
            <v>2</v>
          </cell>
          <cell r="K3028">
            <v>3105</v>
          </cell>
          <cell r="L3028">
            <v>3</v>
          </cell>
          <cell r="N3028" t="str">
            <v>C</v>
          </cell>
          <cell r="P3028">
            <v>180000</v>
          </cell>
        </row>
        <row r="3029">
          <cell r="A3029">
            <v>12</v>
          </cell>
          <cell r="B3029" t="str">
            <v>PD</v>
          </cell>
          <cell r="C3029" t="str">
            <v>LR</v>
          </cell>
          <cell r="I3029">
            <v>2</v>
          </cell>
          <cell r="K3029">
            <v>3108</v>
          </cell>
          <cell r="L3029">
            <v>3</v>
          </cell>
          <cell r="N3029" t="str">
            <v>C</v>
          </cell>
          <cell r="P3029">
            <v>8468</v>
          </cell>
        </row>
        <row r="3030">
          <cell r="A3030">
            <v>12</v>
          </cell>
          <cell r="B3030" t="str">
            <v>PD</v>
          </cell>
          <cell r="C3030" t="str">
            <v>LR</v>
          </cell>
          <cell r="I3030">
            <v>2</v>
          </cell>
          <cell r="K3030">
            <v>3212</v>
          </cell>
          <cell r="L3030">
            <v>3</v>
          </cell>
          <cell r="N3030" t="str">
            <v>C</v>
          </cell>
          <cell r="P3030">
            <v>103834</v>
          </cell>
        </row>
        <row r="3031">
          <cell r="A3031">
            <v>12</v>
          </cell>
          <cell r="B3031" t="str">
            <v>PD</v>
          </cell>
          <cell r="C3031" t="str">
            <v>LR</v>
          </cell>
          <cell r="I3031">
            <v>2</v>
          </cell>
          <cell r="K3031">
            <v>3301</v>
          </cell>
          <cell r="L3031">
            <v>3</v>
          </cell>
          <cell r="N3031" t="str">
            <v>C</v>
          </cell>
          <cell r="P3031">
            <v>8662958</v>
          </cell>
        </row>
        <row r="3032">
          <cell r="A3032">
            <v>12</v>
          </cell>
          <cell r="B3032" t="str">
            <v>PD</v>
          </cell>
          <cell r="C3032" t="str">
            <v>LR</v>
          </cell>
          <cell r="I3032">
            <v>2</v>
          </cell>
          <cell r="K3032">
            <v>3302</v>
          </cell>
          <cell r="L3032">
            <v>3</v>
          </cell>
          <cell r="N3032" t="str">
            <v>C</v>
          </cell>
          <cell r="P3032">
            <v>500000</v>
          </cell>
        </row>
        <row r="3033">
          <cell r="A3033">
            <v>12</v>
          </cell>
          <cell r="B3033" t="str">
            <v>PD</v>
          </cell>
          <cell r="C3033" t="str">
            <v>LR</v>
          </cell>
          <cell r="I3033">
            <v>2</v>
          </cell>
          <cell r="K3033">
            <v>3303</v>
          </cell>
          <cell r="L3033">
            <v>3</v>
          </cell>
          <cell r="N3033" t="str">
            <v>C</v>
          </cell>
          <cell r="P3033">
            <v>2500000</v>
          </cell>
        </row>
        <row r="3034">
          <cell r="A3034">
            <v>12</v>
          </cell>
          <cell r="B3034" t="str">
            <v>PD</v>
          </cell>
          <cell r="C3034" t="str">
            <v>LR</v>
          </cell>
          <cell r="I3034">
            <v>2</v>
          </cell>
          <cell r="K3034">
            <v>3403</v>
          </cell>
          <cell r="L3034">
            <v>3</v>
          </cell>
          <cell r="N3034" t="str">
            <v>C</v>
          </cell>
          <cell r="P3034">
            <v>2365896</v>
          </cell>
        </row>
        <row r="3035">
          <cell r="A3035">
            <v>12</v>
          </cell>
          <cell r="B3035" t="str">
            <v>PD</v>
          </cell>
          <cell r="C3035" t="str">
            <v>LR</v>
          </cell>
          <cell r="I3035">
            <v>2</v>
          </cell>
          <cell r="K3035">
            <v>3404</v>
          </cell>
          <cell r="L3035">
            <v>3</v>
          </cell>
          <cell r="N3035" t="str">
            <v>C</v>
          </cell>
          <cell r="P3035">
            <v>120000</v>
          </cell>
        </row>
        <row r="3036">
          <cell r="A3036">
            <v>12</v>
          </cell>
          <cell r="B3036" t="str">
            <v>PD</v>
          </cell>
          <cell r="C3036" t="str">
            <v>LR</v>
          </cell>
          <cell r="I3036">
            <v>2</v>
          </cell>
          <cell r="K3036">
            <v>3407</v>
          </cell>
          <cell r="L3036">
            <v>3</v>
          </cell>
          <cell r="N3036" t="str">
            <v>C</v>
          </cell>
          <cell r="P3036">
            <v>25000</v>
          </cell>
        </row>
        <row r="3037">
          <cell r="A3037">
            <v>12</v>
          </cell>
          <cell r="B3037" t="str">
            <v>PD</v>
          </cell>
          <cell r="C3037" t="str">
            <v>LR</v>
          </cell>
          <cell r="I3037">
            <v>2</v>
          </cell>
          <cell r="K3037">
            <v>3409</v>
          </cell>
          <cell r="L3037">
            <v>3</v>
          </cell>
          <cell r="N3037" t="str">
            <v>C</v>
          </cell>
          <cell r="P3037">
            <v>150000</v>
          </cell>
        </row>
        <row r="3038">
          <cell r="A3038">
            <v>12</v>
          </cell>
          <cell r="B3038" t="str">
            <v>PD</v>
          </cell>
          <cell r="C3038" t="str">
            <v>LR</v>
          </cell>
          <cell r="I3038">
            <v>2</v>
          </cell>
          <cell r="K3038">
            <v>3411</v>
          </cell>
          <cell r="L3038">
            <v>3</v>
          </cell>
          <cell r="N3038" t="str">
            <v>C</v>
          </cell>
          <cell r="P3038">
            <v>2400000</v>
          </cell>
        </row>
        <row r="3039">
          <cell r="A3039">
            <v>12</v>
          </cell>
          <cell r="B3039" t="str">
            <v>PD</v>
          </cell>
          <cell r="C3039" t="str">
            <v>LR</v>
          </cell>
          <cell r="I3039">
            <v>2</v>
          </cell>
          <cell r="K3039">
            <v>3414</v>
          </cell>
          <cell r="L3039">
            <v>3</v>
          </cell>
          <cell r="N3039" t="str">
            <v>C</v>
          </cell>
          <cell r="P3039">
            <v>80000</v>
          </cell>
        </row>
        <row r="3040">
          <cell r="A3040">
            <v>12</v>
          </cell>
          <cell r="B3040" t="str">
            <v>PD</v>
          </cell>
          <cell r="C3040" t="str">
            <v>LR</v>
          </cell>
          <cell r="I3040">
            <v>2</v>
          </cell>
          <cell r="K3040">
            <v>3501</v>
          </cell>
          <cell r="L3040">
            <v>3</v>
          </cell>
          <cell r="N3040" t="str">
            <v>C</v>
          </cell>
          <cell r="P3040">
            <v>70000</v>
          </cell>
        </row>
        <row r="3041">
          <cell r="A3041">
            <v>12</v>
          </cell>
          <cell r="B3041" t="str">
            <v>PD</v>
          </cell>
          <cell r="C3041" t="str">
            <v>LR</v>
          </cell>
          <cell r="I3041">
            <v>2</v>
          </cell>
          <cell r="K3041">
            <v>3502</v>
          </cell>
          <cell r="L3041">
            <v>3</v>
          </cell>
          <cell r="N3041" t="str">
            <v>C</v>
          </cell>
          <cell r="P3041">
            <v>300000</v>
          </cell>
        </row>
        <row r="3042">
          <cell r="A3042">
            <v>12</v>
          </cell>
          <cell r="B3042" t="str">
            <v>PD</v>
          </cell>
          <cell r="C3042" t="str">
            <v>LR</v>
          </cell>
          <cell r="I3042">
            <v>2</v>
          </cell>
          <cell r="K3042">
            <v>3503</v>
          </cell>
          <cell r="L3042">
            <v>3</v>
          </cell>
          <cell r="N3042" t="str">
            <v>C</v>
          </cell>
          <cell r="P3042">
            <v>200000</v>
          </cell>
        </row>
        <row r="3043">
          <cell r="A3043">
            <v>12</v>
          </cell>
          <cell r="B3043" t="str">
            <v>PD</v>
          </cell>
          <cell r="C3043" t="str">
            <v>LR</v>
          </cell>
          <cell r="I3043">
            <v>2</v>
          </cell>
          <cell r="K3043">
            <v>3504</v>
          </cell>
          <cell r="L3043">
            <v>3</v>
          </cell>
          <cell r="N3043" t="str">
            <v>C</v>
          </cell>
          <cell r="P3043">
            <v>800000</v>
          </cell>
        </row>
        <row r="3044">
          <cell r="A3044">
            <v>12</v>
          </cell>
          <cell r="B3044" t="str">
            <v>PD</v>
          </cell>
          <cell r="C3044" t="str">
            <v>LR</v>
          </cell>
          <cell r="I3044">
            <v>2</v>
          </cell>
          <cell r="K3044">
            <v>3505</v>
          </cell>
          <cell r="L3044">
            <v>3</v>
          </cell>
          <cell r="N3044" t="str">
            <v>C</v>
          </cell>
          <cell r="P3044">
            <v>200000</v>
          </cell>
        </row>
        <row r="3045">
          <cell r="A3045">
            <v>12</v>
          </cell>
          <cell r="B3045" t="str">
            <v>PD</v>
          </cell>
          <cell r="C3045" t="str">
            <v>LR</v>
          </cell>
          <cell r="I3045">
            <v>2</v>
          </cell>
          <cell r="K3045">
            <v>3506</v>
          </cell>
          <cell r="L3045">
            <v>3</v>
          </cell>
          <cell r="N3045" t="str">
            <v>C</v>
          </cell>
          <cell r="P3045">
            <v>700000</v>
          </cell>
        </row>
        <row r="3046">
          <cell r="A3046">
            <v>12</v>
          </cell>
          <cell r="B3046" t="str">
            <v>PD</v>
          </cell>
          <cell r="C3046" t="str">
            <v>LR</v>
          </cell>
          <cell r="I3046">
            <v>2</v>
          </cell>
          <cell r="K3046">
            <v>3511</v>
          </cell>
          <cell r="L3046">
            <v>3</v>
          </cell>
          <cell r="N3046" t="str">
            <v>C</v>
          </cell>
          <cell r="P3046">
            <v>70000</v>
          </cell>
        </row>
        <row r="3047">
          <cell r="A3047">
            <v>12</v>
          </cell>
          <cell r="B3047" t="str">
            <v>PD</v>
          </cell>
          <cell r="C3047" t="str">
            <v>LR</v>
          </cell>
          <cell r="I3047">
            <v>2</v>
          </cell>
          <cell r="K3047">
            <v>3512</v>
          </cell>
          <cell r="L3047">
            <v>3</v>
          </cell>
          <cell r="N3047" t="str">
            <v>C</v>
          </cell>
          <cell r="P3047">
            <v>15000</v>
          </cell>
        </row>
        <row r="3048">
          <cell r="A3048">
            <v>12</v>
          </cell>
          <cell r="B3048" t="str">
            <v>PD</v>
          </cell>
          <cell r="C3048" t="str">
            <v>LR</v>
          </cell>
          <cell r="I3048">
            <v>2</v>
          </cell>
          <cell r="K3048">
            <v>3513</v>
          </cell>
          <cell r="L3048">
            <v>3</v>
          </cell>
          <cell r="N3048" t="str">
            <v>C</v>
          </cell>
          <cell r="P3048">
            <v>30000</v>
          </cell>
        </row>
        <row r="3049">
          <cell r="A3049">
            <v>12</v>
          </cell>
          <cell r="B3049" t="str">
            <v>PD</v>
          </cell>
          <cell r="C3049" t="str">
            <v>LR</v>
          </cell>
          <cell r="I3049">
            <v>2</v>
          </cell>
          <cell r="K3049">
            <v>3603</v>
          </cell>
          <cell r="L3049">
            <v>3</v>
          </cell>
          <cell r="N3049" t="str">
            <v>C</v>
          </cell>
          <cell r="P3049">
            <v>500000</v>
          </cell>
        </row>
        <row r="3050">
          <cell r="A3050">
            <v>12</v>
          </cell>
          <cell r="B3050" t="str">
            <v>PD</v>
          </cell>
          <cell r="C3050" t="str">
            <v>LR</v>
          </cell>
          <cell r="I3050">
            <v>2</v>
          </cell>
          <cell r="K3050">
            <v>3604</v>
          </cell>
          <cell r="L3050">
            <v>3</v>
          </cell>
          <cell r="N3050" t="str">
            <v>C</v>
          </cell>
          <cell r="P3050">
            <v>20000</v>
          </cell>
        </row>
        <row r="3051">
          <cell r="A3051">
            <v>12</v>
          </cell>
          <cell r="B3051" t="str">
            <v>PD</v>
          </cell>
          <cell r="C3051" t="str">
            <v>LR</v>
          </cell>
          <cell r="I3051">
            <v>2</v>
          </cell>
          <cell r="K3051">
            <v>3605</v>
          </cell>
          <cell r="L3051">
            <v>3</v>
          </cell>
          <cell r="N3051" t="str">
            <v>C</v>
          </cell>
          <cell r="P3051">
            <v>245056</v>
          </cell>
        </row>
        <row r="3052">
          <cell r="A3052">
            <v>12</v>
          </cell>
          <cell r="B3052" t="str">
            <v>PD</v>
          </cell>
          <cell r="C3052" t="str">
            <v>LR</v>
          </cell>
          <cell r="I3052">
            <v>2</v>
          </cell>
          <cell r="K3052">
            <v>3701</v>
          </cell>
          <cell r="L3052">
            <v>3</v>
          </cell>
          <cell r="N3052" t="str">
            <v>C</v>
          </cell>
          <cell r="P3052">
            <v>10400</v>
          </cell>
        </row>
        <row r="3053">
          <cell r="A3053">
            <v>12</v>
          </cell>
          <cell r="B3053" t="str">
            <v>PD</v>
          </cell>
          <cell r="C3053" t="str">
            <v>LR</v>
          </cell>
          <cell r="I3053">
            <v>2</v>
          </cell>
          <cell r="K3053">
            <v>3702</v>
          </cell>
          <cell r="L3053">
            <v>3</v>
          </cell>
          <cell r="N3053" t="str">
            <v>C</v>
          </cell>
          <cell r="P3053">
            <v>10000</v>
          </cell>
        </row>
        <row r="3054">
          <cell r="A3054">
            <v>12</v>
          </cell>
          <cell r="B3054" t="str">
            <v>PD</v>
          </cell>
          <cell r="C3054" t="str">
            <v>LR</v>
          </cell>
          <cell r="I3054">
            <v>2</v>
          </cell>
          <cell r="K3054">
            <v>3703</v>
          </cell>
          <cell r="L3054">
            <v>3</v>
          </cell>
          <cell r="N3054" t="str">
            <v>C</v>
          </cell>
          <cell r="P3054">
            <v>67600</v>
          </cell>
        </row>
        <row r="3055">
          <cell r="A3055">
            <v>12</v>
          </cell>
          <cell r="B3055" t="str">
            <v>PD</v>
          </cell>
          <cell r="C3055" t="str">
            <v>LR</v>
          </cell>
          <cell r="I3055">
            <v>2</v>
          </cell>
          <cell r="K3055">
            <v>3903</v>
          </cell>
          <cell r="L3055">
            <v>3</v>
          </cell>
          <cell r="N3055" t="str">
            <v>C</v>
          </cell>
          <cell r="P3055">
            <v>80000</v>
          </cell>
        </row>
        <row r="3056">
          <cell r="A3056">
            <v>12</v>
          </cell>
          <cell r="B3056" t="str">
            <v>PD</v>
          </cell>
          <cell r="C3056" t="str">
            <v>LR</v>
          </cell>
          <cell r="I3056">
            <v>2</v>
          </cell>
          <cell r="K3056">
            <v>4104</v>
          </cell>
          <cell r="L3056">
            <v>4</v>
          </cell>
          <cell r="N3056" t="str">
            <v>C</v>
          </cell>
          <cell r="P3056">
            <v>72000</v>
          </cell>
        </row>
        <row r="3057">
          <cell r="A3057">
            <v>12</v>
          </cell>
          <cell r="B3057" t="str">
            <v>PD</v>
          </cell>
          <cell r="C3057" t="str">
            <v>LR</v>
          </cell>
          <cell r="I3057">
            <v>2</v>
          </cell>
          <cell r="K3057">
            <v>5101</v>
          </cell>
          <cell r="L3057">
            <v>5</v>
          </cell>
          <cell r="N3057" t="str">
            <v>I</v>
          </cell>
          <cell r="P3057">
            <v>350000</v>
          </cell>
        </row>
        <row r="3058">
          <cell r="A3058">
            <v>12</v>
          </cell>
          <cell r="B3058" t="str">
            <v>PD</v>
          </cell>
          <cell r="C3058" t="str">
            <v>LR</v>
          </cell>
          <cell r="I3058">
            <v>2</v>
          </cell>
          <cell r="K3058">
            <v>5102</v>
          </cell>
          <cell r="L3058">
            <v>5</v>
          </cell>
          <cell r="N3058" t="str">
            <v>I</v>
          </cell>
          <cell r="P3058">
            <v>15000</v>
          </cell>
        </row>
        <row r="3059">
          <cell r="A3059">
            <v>12</v>
          </cell>
          <cell r="B3059" t="str">
            <v>PD</v>
          </cell>
          <cell r="C3059" t="str">
            <v>LR</v>
          </cell>
          <cell r="I3059">
            <v>2</v>
          </cell>
          <cell r="K3059">
            <v>5103</v>
          </cell>
          <cell r="L3059">
            <v>5</v>
          </cell>
          <cell r="N3059" t="str">
            <v>I</v>
          </cell>
          <cell r="P3059">
            <v>40000</v>
          </cell>
        </row>
        <row r="3060">
          <cell r="A3060">
            <v>12</v>
          </cell>
          <cell r="B3060" t="str">
            <v>PD</v>
          </cell>
          <cell r="C3060" t="str">
            <v>LR</v>
          </cell>
          <cell r="I3060">
            <v>2</v>
          </cell>
          <cell r="K3060">
            <v>5205</v>
          </cell>
          <cell r="L3060">
            <v>5</v>
          </cell>
          <cell r="N3060" t="str">
            <v>I</v>
          </cell>
          <cell r="P3060">
            <v>3030000</v>
          </cell>
        </row>
        <row r="3061">
          <cell r="A3061">
            <v>12</v>
          </cell>
          <cell r="B3061" t="str">
            <v>PD</v>
          </cell>
          <cell r="C3061" t="str">
            <v>LR</v>
          </cell>
          <cell r="I3061">
            <v>2</v>
          </cell>
          <cell r="K3061">
            <v>5206</v>
          </cell>
          <cell r="L3061">
            <v>5</v>
          </cell>
          <cell r="N3061" t="str">
            <v>I</v>
          </cell>
          <cell r="P3061">
            <v>529000</v>
          </cell>
        </row>
        <row r="3062">
          <cell r="A3062">
            <v>12</v>
          </cell>
          <cell r="B3062" t="str">
            <v>PD</v>
          </cell>
          <cell r="C3062" t="str">
            <v>LR</v>
          </cell>
          <cell r="I3062">
            <v>2</v>
          </cell>
          <cell r="K3062">
            <v>3302</v>
          </cell>
          <cell r="L3062">
            <v>3</v>
          </cell>
          <cell r="N3062" t="str">
            <v>C</v>
          </cell>
          <cell r="P3062">
            <v>500000</v>
          </cell>
        </row>
        <row r="3063">
          <cell r="A3063">
            <v>12</v>
          </cell>
          <cell r="B3063" t="str">
            <v>PD</v>
          </cell>
          <cell r="C3063" t="str">
            <v>LR</v>
          </cell>
          <cell r="I3063">
            <v>1</v>
          </cell>
          <cell r="K3063">
            <v>4105</v>
          </cell>
          <cell r="L3063">
            <v>4</v>
          </cell>
          <cell r="N3063" t="str">
            <v>C</v>
          </cell>
          <cell r="P3063">
            <v>617773</v>
          </cell>
        </row>
        <row r="3064">
          <cell r="A3064">
            <v>12</v>
          </cell>
          <cell r="B3064" t="str">
            <v>PD</v>
          </cell>
          <cell r="C3064" t="str">
            <v>LR</v>
          </cell>
          <cell r="I3064">
            <v>1</v>
          </cell>
          <cell r="K3064">
            <v>4801</v>
          </cell>
          <cell r="L3064">
            <v>4</v>
          </cell>
          <cell r="N3064" t="str">
            <v>C</v>
          </cell>
          <cell r="P3064">
            <v>137888562</v>
          </cell>
        </row>
        <row r="3065">
          <cell r="A3065">
            <v>12</v>
          </cell>
          <cell r="B3065" t="str">
            <v>PD</v>
          </cell>
          <cell r="C3065" t="str">
            <v>LR</v>
          </cell>
          <cell r="I3065">
            <v>2</v>
          </cell>
          <cell r="K3065">
            <v>3101</v>
          </cell>
          <cell r="L3065">
            <v>3</v>
          </cell>
          <cell r="N3065" t="str">
            <v>C</v>
          </cell>
          <cell r="P3065">
            <v>1500</v>
          </cell>
        </row>
        <row r="3066">
          <cell r="A3066">
            <v>12</v>
          </cell>
          <cell r="B3066" t="str">
            <v>PD</v>
          </cell>
          <cell r="C3066" t="str">
            <v>LR</v>
          </cell>
          <cell r="I3066">
            <v>2</v>
          </cell>
          <cell r="K3066">
            <v>3102</v>
          </cell>
          <cell r="L3066">
            <v>3</v>
          </cell>
          <cell r="N3066" t="str">
            <v>C</v>
          </cell>
          <cell r="P3066">
            <v>900000</v>
          </cell>
        </row>
        <row r="3067">
          <cell r="A3067">
            <v>12</v>
          </cell>
          <cell r="B3067" t="str">
            <v>PD</v>
          </cell>
          <cell r="C3067" t="str">
            <v>LR</v>
          </cell>
          <cell r="I3067">
            <v>2</v>
          </cell>
          <cell r="K3067">
            <v>4105</v>
          </cell>
          <cell r="L3067">
            <v>4</v>
          </cell>
          <cell r="N3067" t="str">
            <v>C</v>
          </cell>
          <cell r="P3067">
            <v>35215673</v>
          </cell>
        </row>
        <row r="3068">
          <cell r="A3068">
            <v>12</v>
          </cell>
          <cell r="B3068" t="str">
            <v>PD</v>
          </cell>
          <cell r="C3068" t="str">
            <v>LR</v>
          </cell>
          <cell r="I3068">
            <v>2</v>
          </cell>
          <cell r="K3068">
            <v>4801</v>
          </cell>
          <cell r="L3068">
            <v>4</v>
          </cell>
          <cell r="N3068" t="str">
            <v>C</v>
          </cell>
          <cell r="P3068">
            <v>474287597</v>
          </cell>
        </row>
        <row r="3069">
          <cell r="A3069">
            <v>12</v>
          </cell>
          <cell r="B3069" t="str">
            <v>PD</v>
          </cell>
          <cell r="C3069" t="str">
            <v>LR</v>
          </cell>
          <cell r="I3069">
            <v>1</v>
          </cell>
          <cell r="K3069">
            <v>3211</v>
          </cell>
          <cell r="L3069">
            <v>3</v>
          </cell>
          <cell r="N3069" t="str">
            <v>C</v>
          </cell>
          <cell r="P3069">
            <v>6787520</v>
          </cell>
        </row>
        <row r="3070">
          <cell r="A3070">
            <v>12</v>
          </cell>
          <cell r="B3070" t="str">
            <v>PD</v>
          </cell>
          <cell r="C3070" t="str">
            <v>LR</v>
          </cell>
          <cell r="I3070">
            <v>1</v>
          </cell>
          <cell r="K3070">
            <v>3301</v>
          </cell>
          <cell r="L3070">
            <v>3</v>
          </cell>
          <cell r="N3070" t="str">
            <v>C</v>
          </cell>
          <cell r="P3070">
            <v>480900</v>
          </cell>
        </row>
        <row r="3071">
          <cell r="A3071">
            <v>12</v>
          </cell>
          <cell r="B3071" t="str">
            <v>PD</v>
          </cell>
          <cell r="C3071" t="str">
            <v>LR</v>
          </cell>
          <cell r="I3071">
            <v>1</v>
          </cell>
          <cell r="K3071">
            <v>4103</v>
          </cell>
          <cell r="L3071">
            <v>4</v>
          </cell>
          <cell r="N3071" t="str">
            <v>C</v>
          </cell>
          <cell r="P3071">
            <v>34000</v>
          </cell>
        </row>
        <row r="3072">
          <cell r="A3072">
            <v>12</v>
          </cell>
          <cell r="B3072" t="str">
            <v>PD</v>
          </cell>
          <cell r="C3072" t="str">
            <v>LR</v>
          </cell>
          <cell r="I3072">
            <v>2</v>
          </cell>
          <cell r="K3072">
            <v>2201</v>
          </cell>
          <cell r="L3072">
            <v>2</v>
          </cell>
          <cell r="N3072" t="str">
            <v>C</v>
          </cell>
          <cell r="P3072">
            <v>572000</v>
          </cell>
        </row>
        <row r="3073">
          <cell r="A3073">
            <v>12</v>
          </cell>
          <cell r="B3073" t="str">
            <v>PD</v>
          </cell>
          <cell r="C3073" t="str">
            <v>LR</v>
          </cell>
          <cell r="I3073">
            <v>2</v>
          </cell>
          <cell r="K3073">
            <v>2504</v>
          </cell>
          <cell r="L3073">
            <v>2</v>
          </cell>
          <cell r="N3073" t="str">
            <v>C</v>
          </cell>
          <cell r="P3073">
            <v>5000</v>
          </cell>
        </row>
        <row r="3074">
          <cell r="A3074">
            <v>12</v>
          </cell>
          <cell r="B3074" t="str">
            <v>PD</v>
          </cell>
          <cell r="C3074" t="str">
            <v>LR</v>
          </cell>
          <cell r="I3074">
            <v>2</v>
          </cell>
          <cell r="K3074">
            <v>2505</v>
          </cell>
          <cell r="L3074">
            <v>2</v>
          </cell>
          <cell r="N3074" t="str">
            <v>C</v>
          </cell>
          <cell r="P3074">
            <v>20000</v>
          </cell>
        </row>
        <row r="3075">
          <cell r="A3075">
            <v>12</v>
          </cell>
          <cell r="B3075" t="str">
            <v>PD</v>
          </cell>
          <cell r="C3075" t="str">
            <v>LR</v>
          </cell>
          <cell r="I3075">
            <v>2</v>
          </cell>
          <cell r="K3075">
            <v>3210</v>
          </cell>
          <cell r="L3075">
            <v>3</v>
          </cell>
          <cell r="N3075" t="str">
            <v>C</v>
          </cell>
          <cell r="P3075">
            <v>416000</v>
          </cell>
        </row>
        <row r="3076">
          <cell r="A3076">
            <v>12</v>
          </cell>
          <cell r="B3076" t="str">
            <v>PD</v>
          </cell>
          <cell r="C3076" t="str">
            <v>LR</v>
          </cell>
          <cell r="I3076">
            <v>2</v>
          </cell>
          <cell r="K3076">
            <v>4103</v>
          </cell>
          <cell r="L3076">
            <v>4</v>
          </cell>
          <cell r="N3076" t="str">
            <v>C</v>
          </cell>
          <cell r="P3076">
            <v>8648442</v>
          </cell>
        </row>
        <row r="3077">
          <cell r="A3077">
            <v>12</v>
          </cell>
          <cell r="B3077" t="str">
            <v>PD</v>
          </cell>
          <cell r="C3077" t="str">
            <v>LR</v>
          </cell>
          <cell r="I3077">
            <v>2</v>
          </cell>
          <cell r="K3077">
            <v>4105</v>
          </cell>
          <cell r="L3077">
            <v>4</v>
          </cell>
          <cell r="N3077" t="str">
            <v>C</v>
          </cell>
          <cell r="P3077">
            <v>800000</v>
          </cell>
        </row>
        <row r="3078">
          <cell r="A3078">
            <v>12</v>
          </cell>
          <cell r="B3078" t="str">
            <v>PD</v>
          </cell>
          <cell r="C3078" t="str">
            <v>LR</v>
          </cell>
          <cell r="I3078">
            <v>2</v>
          </cell>
          <cell r="K3078">
            <v>4801</v>
          </cell>
          <cell r="L3078">
            <v>4</v>
          </cell>
          <cell r="N3078" t="str">
            <v>C</v>
          </cell>
          <cell r="P3078">
            <v>2523809</v>
          </cell>
        </row>
        <row r="3079">
          <cell r="A3079">
            <v>12</v>
          </cell>
          <cell r="B3079" t="str">
            <v>PD</v>
          </cell>
          <cell r="C3079" t="str">
            <v>LR</v>
          </cell>
          <cell r="I3079">
            <v>2</v>
          </cell>
          <cell r="K3079">
            <v>7403</v>
          </cell>
          <cell r="L3079">
            <v>7</v>
          </cell>
          <cell r="N3079" t="str">
            <v>I</v>
          </cell>
          <cell r="P3079">
            <v>25000000</v>
          </cell>
        </row>
        <row r="3080">
          <cell r="A3080">
            <v>12</v>
          </cell>
          <cell r="B3080" t="str">
            <v>PD</v>
          </cell>
          <cell r="C3080" t="str">
            <v>LR</v>
          </cell>
          <cell r="I3080">
            <v>2</v>
          </cell>
          <cell r="K3080">
            <v>3407</v>
          </cell>
          <cell r="L3080">
            <v>3</v>
          </cell>
          <cell r="N3080" t="str">
            <v>C</v>
          </cell>
          <cell r="P3080">
            <v>747400</v>
          </cell>
        </row>
        <row r="3081">
          <cell r="A3081">
            <v>12</v>
          </cell>
          <cell r="B3081" t="str">
            <v>PD</v>
          </cell>
          <cell r="C3081" t="str">
            <v>LR</v>
          </cell>
          <cell r="I3081">
            <v>2</v>
          </cell>
          <cell r="K3081">
            <v>7106</v>
          </cell>
          <cell r="L3081">
            <v>7</v>
          </cell>
          <cell r="N3081" t="str">
            <v>I</v>
          </cell>
          <cell r="P3081">
            <v>34430786</v>
          </cell>
        </row>
        <row r="3082">
          <cell r="A3082">
            <v>12</v>
          </cell>
          <cell r="B3082" t="str">
            <v>PD</v>
          </cell>
          <cell r="C3082" t="str">
            <v>LR</v>
          </cell>
          <cell r="I3082">
            <v>2</v>
          </cell>
          <cell r="K3082">
            <v>7106</v>
          </cell>
          <cell r="L3082">
            <v>7</v>
          </cell>
          <cell r="N3082" t="str">
            <v>I</v>
          </cell>
          <cell r="P3082">
            <v>203710473</v>
          </cell>
        </row>
        <row r="3083">
          <cell r="A3083">
            <v>12</v>
          </cell>
          <cell r="B3083" t="str">
            <v>PD</v>
          </cell>
          <cell r="C3083" t="str">
            <v>PP</v>
          </cell>
          <cell r="I3083">
            <v>2</v>
          </cell>
          <cell r="K3083">
            <v>1103</v>
          </cell>
          <cell r="L3083">
            <v>1</v>
          </cell>
          <cell r="N3083" t="str">
            <v>C</v>
          </cell>
          <cell r="P3083">
            <v>8393879</v>
          </cell>
        </row>
        <row r="3084">
          <cell r="A3084">
            <v>12</v>
          </cell>
          <cell r="B3084" t="str">
            <v>PD</v>
          </cell>
          <cell r="C3084" t="str">
            <v>PP</v>
          </cell>
          <cell r="I3084">
            <v>2</v>
          </cell>
          <cell r="K3084">
            <v>1301</v>
          </cell>
          <cell r="L3084">
            <v>1</v>
          </cell>
          <cell r="N3084" t="str">
            <v>C</v>
          </cell>
          <cell r="P3084">
            <v>51896</v>
          </cell>
        </row>
        <row r="3085">
          <cell r="A3085">
            <v>12</v>
          </cell>
          <cell r="B3085" t="str">
            <v>PD</v>
          </cell>
          <cell r="C3085" t="str">
            <v>PP</v>
          </cell>
          <cell r="I3085">
            <v>2</v>
          </cell>
          <cell r="K3085">
            <v>1305</v>
          </cell>
          <cell r="L3085">
            <v>1</v>
          </cell>
          <cell r="N3085" t="str">
            <v>C</v>
          </cell>
          <cell r="P3085">
            <v>359991</v>
          </cell>
        </row>
        <row r="3086">
          <cell r="A3086">
            <v>12</v>
          </cell>
          <cell r="B3086" t="str">
            <v>PD</v>
          </cell>
          <cell r="C3086" t="str">
            <v>PP</v>
          </cell>
          <cell r="I3086">
            <v>2</v>
          </cell>
          <cell r="K3086">
            <v>1306</v>
          </cell>
          <cell r="L3086">
            <v>1</v>
          </cell>
          <cell r="N3086" t="str">
            <v>C</v>
          </cell>
          <cell r="P3086">
            <v>1338645</v>
          </cell>
        </row>
        <row r="3087">
          <cell r="A3087">
            <v>12</v>
          </cell>
          <cell r="B3087" t="str">
            <v>PD</v>
          </cell>
          <cell r="C3087" t="str">
            <v>PP</v>
          </cell>
          <cell r="I3087">
            <v>2</v>
          </cell>
          <cell r="K3087">
            <v>1308</v>
          </cell>
          <cell r="L3087">
            <v>1</v>
          </cell>
          <cell r="N3087" t="str">
            <v>C</v>
          </cell>
          <cell r="P3087">
            <v>209150</v>
          </cell>
        </row>
        <row r="3088">
          <cell r="A3088">
            <v>12</v>
          </cell>
          <cell r="B3088" t="str">
            <v>PD</v>
          </cell>
          <cell r="C3088" t="str">
            <v>PP</v>
          </cell>
          <cell r="I3088">
            <v>2</v>
          </cell>
          <cell r="K3088">
            <v>1316</v>
          </cell>
          <cell r="L3088">
            <v>1</v>
          </cell>
          <cell r="N3088" t="str">
            <v>C</v>
          </cell>
          <cell r="P3088">
            <v>500000</v>
          </cell>
        </row>
        <row r="3089">
          <cell r="A3089">
            <v>12</v>
          </cell>
          <cell r="B3089" t="str">
            <v>PD</v>
          </cell>
          <cell r="C3089" t="str">
            <v>PP</v>
          </cell>
          <cell r="I3089">
            <v>2</v>
          </cell>
          <cell r="K3089">
            <v>1319</v>
          </cell>
          <cell r="L3089">
            <v>1</v>
          </cell>
          <cell r="N3089" t="str">
            <v>C</v>
          </cell>
          <cell r="P3089">
            <v>296700</v>
          </cell>
        </row>
        <row r="3090">
          <cell r="A3090">
            <v>12</v>
          </cell>
          <cell r="B3090" t="str">
            <v>PD</v>
          </cell>
          <cell r="C3090" t="str">
            <v>PP</v>
          </cell>
          <cell r="I3090">
            <v>2</v>
          </cell>
          <cell r="K3090">
            <v>1401</v>
          </cell>
          <cell r="L3090">
            <v>1</v>
          </cell>
          <cell r="N3090" t="str">
            <v>C</v>
          </cell>
          <cell r="P3090">
            <v>1271854</v>
          </cell>
        </row>
        <row r="3091">
          <cell r="A3091">
            <v>12</v>
          </cell>
          <cell r="B3091" t="str">
            <v>PD</v>
          </cell>
          <cell r="C3091" t="str">
            <v>PP</v>
          </cell>
          <cell r="I3091">
            <v>2</v>
          </cell>
          <cell r="K3091">
            <v>1403</v>
          </cell>
          <cell r="L3091">
            <v>1</v>
          </cell>
          <cell r="N3091" t="str">
            <v>C</v>
          </cell>
          <cell r="P3091">
            <v>440583</v>
          </cell>
        </row>
        <row r="3092">
          <cell r="A3092">
            <v>12</v>
          </cell>
          <cell r="B3092" t="str">
            <v>PD</v>
          </cell>
          <cell r="C3092" t="str">
            <v>PP</v>
          </cell>
          <cell r="I3092">
            <v>2</v>
          </cell>
          <cell r="K3092">
            <v>1404</v>
          </cell>
          <cell r="L3092">
            <v>1</v>
          </cell>
          <cell r="N3092" t="str">
            <v>C</v>
          </cell>
          <cell r="P3092">
            <v>329558</v>
          </cell>
        </row>
        <row r="3093">
          <cell r="A3093">
            <v>12</v>
          </cell>
          <cell r="B3093" t="str">
            <v>PD</v>
          </cell>
          <cell r="C3093" t="str">
            <v>PP</v>
          </cell>
          <cell r="I3093">
            <v>2</v>
          </cell>
          <cell r="K3093">
            <v>1407</v>
          </cell>
          <cell r="L3093">
            <v>1</v>
          </cell>
          <cell r="N3093" t="str">
            <v>C</v>
          </cell>
          <cell r="P3093">
            <v>12596</v>
          </cell>
        </row>
        <row r="3094">
          <cell r="A3094">
            <v>12</v>
          </cell>
          <cell r="B3094" t="str">
            <v>PD</v>
          </cell>
          <cell r="C3094" t="str">
            <v>PP</v>
          </cell>
          <cell r="I3094">
            <v>2</v>
          </cell>
          <cell r="K3094">
            <v>1505</v>
          </cell>
          <cell r="L3094">
            <v>1</v>
          </cell>
          <cell r="N3094" t="str">
            <v>C</v>
          </cell>
          <cell r="P3094">
            <v>500000</v>
          </cell>
        </row>
        <row r="3095">
          <cell r="A3095">
            <v>12</v>
          </cell>
          <cell r="B3095" t="str">
            <v>PD</v>
          </cell>
          <cell r="C3095" t="str">
            <v>PP</v>
          </cell>
          <cell r="I3095">
            <v>2</v>
          </cell>
          <cell r="K3095">
            <v>1506</v>
          </cell>
          <cell r="L3095">
            <v>1</v>
          </cell>
          <cell r="N3095" t="str">
            <v>C</v>
          </cell>
          <cell r="P3095">
            <v>345000</v>
          </cell>
        </row>
        <row r="3096">
          <cell r="A3096">
            <v>12</v>
          </cell>
          <cell r="B3096" t="str">
            <v>PD</v>
          </cell>
          <cell r="C3096" t="str">
            <v>PP</v>
          </cell>
          <cell r="I3096">
            <v>2</v>
          </cell>
          <cell r="K3096">
            <v>1507</v>
          </cell>
          <cell r="L3096">
            <v>1</v>
          </cell>
          <cell r="N3096" t="str">
            <v>C</v>
          </cell>
          <cell r="P3096">
            <v>1503735</v>
          </cell>
        </row>
        <row r="3097">
          <cell r="A3097">
            <v>12</v>
          </cell>
          <cell r="B3097" t="str">
            <v>PD</v>
          </cell>
          <cell r="C3097" t="str">
            <v>PP</v>
          </cell>
          <cell r="I3097">
            <v>2</v>
          </cell>
          <cell r="K3097">
            <v>1508</v>
          </cell>
          <cell r="L3097">
            <v>1</v>
          </cell>
          <cell r="N3097" t="str">
            <v>C</v>
          </cell>
          <cell r="P3097">
            <v>178634</v>
          </cell>
        </row>
        <row r="3098">
          <cell r="A3098">
            <v>12</v>
          </cell>
          <cell r="B3098" t="str">
            <v>PD</v>
          </cell>
          <cell r="C3098" t="str">
            <v>PP</v>
          </cell>
          <cell r="I3098">
            <v>2</v>
          </cell>
          <cell r="K3098">
            <v>1509</v>
          </cell>
          <cell r="L3098">
            <v>1</v>
          </cell>
          <cell r="N3098" t="str">
            <v>C</v>
          </cell>
          <cell r="P3098">
            <v>5989700</v>
          </cell>
        </row>
        <row r="3099">
          <cell r="A3099">
            <v>12</v>
          </cell>
          <cell r="B3099" t="str">
            <v>PD</v>
          </cell>
          <cell r="C3099" t="str">
            <v>PP</v>
          </cell>
          <cell r="I3099">
            <v>2</v>
          </cell>
          <cell r="K3099">
            <v>1511</v>
          </cell>
          <cell r="L3099">
            <v>1</v>
          </cell>
          <cell r="N3099" t="str">
            <v>C</v>
          </cell>
          <cell r="P3099">
            <v>833000</v>
          </cell>
        </row>
        <row r="3100">
          <cell r="A3100">
            <v>12</v>
          </cell>
          <cell r="B3100" t="str">
            <v>PD</v>
          </cell>
          <cell r="C3100" t="str">
            <v>PP</v>
          </cell>
          <cell r="I3100">
            <v>2</v>
          </cell>
          <cell r="K3100">
            <v>1601</v>
          </cell>
          <cell r="L3100">
            <v>1</v>
          </cell>
          <cell r="N3100" t="str">
            <v>C</v>
          </cell>
          <cell r="P3100">
            <v>433919</v>
          </cell>
        </row>
        <row r="3101">
          <cell r="A3101">
            <v>12</v>
          </cell>
          <cell r="B3101" t="str">
            <v>PD</v>
          </cell>
          <cell r="C3101" t="str">
            <v>PP</v>
          </cell>
          <cell r="I3101">
            <v>2</v>
          </cell>
          <cell r="K3101">
            <v>2101</v>
          </cell>
          <cell r="L3101">
            <v>2</v>
          </cell>
          <cell r="N3101" t="str">
            <v>C</v>
          </cell>
          <cell r="P3101">
            <v>220000</v>
          </cell>
        </row>
        <row r="3102">
          <cell r="A3102">
            <v>12</v>
          </cell>
          <cell r="B3102" t="str">
            <v>PD</v>
          </cell>
          <cell r="C3102" t="str">
            <v>PP</v>
          </cell>
          <cell r="I3102">
            <v>2</v>
          </cell>
          <cell r="K3102">
            <v>2102</v>
          </cell>
          <cell r="L3102">
            <v>2</v>
          </cell>
          <cell r="N3102" t="str">
            <v>C</v>
          </cell>
          <cell r="P3102">
            <v>160000</v>
          </cell>
        </row>
        <row r="3103">
          <cell r="A3103">
            <v>12</v>
          </cell>
          <cell r="B3103" t="str">
            <v>PD</v>
          </cell>
          <cell r="C3103" t="str">
            <v>PP</v>
          </cell>
          <cell r="I3103">
            <v>2</v>
          </cell>
          <cell r="K3103">
            <v>2103</v>
          </cell>
          <cell r="L3103">
            <v>2</v>
          </cell>
          <cell r="N3103" t="str">
            <v>C</v>
          </cell>
          <cell r="P3103">
            <v>40000</v>
          </cell>
        </row>
        <row r="3104">
          <cell r="A3104">
            <v>12</v>
          </cell>
          <cell r="B3104" t="str">
            <v>PD</v>
          </cell>
          <cell r="C3104" t="str">
            <v>PP</v>
          </cell>
          <cell r="I3104">
            <v>2</v>
          </cell>
          <cell r="K3104">
            <v>2105</v>
          </cell>
          <cell r="L3104">
            <v>2</v>
          </cell>
          <cell r="N3104" t="str">
            <v>C</v>
          </cell>
          <cell r="P3104">
            <v>162000</v>
          </cell>
        </row>
        <row r="3105">
          <cell r="A3105">
            <v>12</v>
          </cell>
          <cell r="B3105" t="str">
            <v>PD</v>
          </cell>
          <cell r="C3105" t="str">
            <v>PP</v>
          </cell>
          <cell r="I3105">
            <v>2</v>
          </cell>
          <cell r="K3105">
            <v>2106</v>
          </cell>
          <cell r="L3105">
            <v>2</v>
          </cell>
          <cell r="N3105" t="str">
            <v>C</v>
          </cell>
          <cell r="P3105">
            <v>347000</v>
          </cell>
        </row>
        <row r="3106">
          <cell r="A3106">
            <v>12</v>
          </cell>
          <cell r="B3106" t="str">
            <v>PD</v>
          </cell>
          <cell r="C3106" t="str">
            <v>PP</v>
          </cell>
          <cell r="I3106">
            <v>2</v>
          </cell>
          <cell r="K3106">
            <v>2201</v>
          </cell>
          <cell r="L3106">
            <v>2</v>
          </cell>
          <cell r="N3106" t="str">
            <v>C</v>
          </cell>
          <cell r="P3106">
            <v>55000</v>
          </cell>
        </row>
        <row r="3107">
          <cell r="A3107">
            <v>12</v>
          </cell>
          <cell r="B3107" t="str">
            <v>PD</v>
          </cell>
          <cell r="C3107" t="str">
            <v>PP</v>
          </cell>
          <cell r="I3107">
            <v>2</v>
          </cell>
          <cell r="K3107">
            <v>2203</v>
          </cell>
          <cell r="L3107">
            <v>2</v>
          </cell>
          <cell r="N3107" t="str">
            <v>C</v>
          </cell>
          <cell r="P3107">
            <v>33000</v>
          </cell>
        </row>
        <row r="3108">
          <cell r="A3108">
            <v>12</v>
          </cell>
          <cell r="B3108" t="str">
            <v>PD</v>
          </cell>
          <cell r="C3108" t="str">
            <v>PP</v>
          </cell>
          <cell r="I3108">
            <v>2</v>
          </cell>
          <cell r="K3108">
            <v>2302</v>
          </cell>
          <cell r="L3108">
            <v>2</v>
          </cell>
          <cell r="N3108" t="str">
            <v>C</v>
          </cell>
          <cell r="P3108">
            <v>60000</v>
          </cell>
        </row>
        <row r="3109">
          <cell r="A3109">
            <v>12</v>
          </cell>
          <cell r="B3109" t="str">
            <v>PD</v>
          </cell>
          <cell r="C3109" t="str">
            <v>PP</v>
          </cell>
          <cell r="I3109">
            <v>2</v>
          </cell>
          <cell r="K3109">
            <v>2303</v>
          </cell>
          <cell r="L3109">
            <v>2</v>
          </cell>
          <cell r="N3109" t="str">
            <v>C</v>
          </cell>
          <cell r="P3109">
            <v>350000</v>
          </cell>
        </row>
        <row r="3110">
          <cell r="A3110">
            <v>12</v>
          </cell>
          <cell r="B3110" t="str">
            <v>PD</v>
          </cell>
          <cell r="C3110" t="str">
            <v>PP</v>
          </cell>
          <cell r="I3110">
            <v>2</v>
          </cell>
          <cell r="K3110">
            <v>2401</v>
          </cell>
          <cell r="L3110">
            <v>2</v>
          </cell>
          <cell r="N3110" t="str">
            <v>C</v>
          </cell>
          <cell r="P3110">
            <v>105000</v>
          </cell>
        </row>
        <row r="3111">
          <cell r="A3111">
            <v>12</v>
          </cell>
          <cell r="B3111" t="str">
            <v>PD</v>
          </cell>
          <cell r="C3111" t="str">
            <v>PP</v>
          </cell>
          <cell r="I3111">
            <v>2</v>
          </cell>
          <cell r="K3111">
            <v>2402</v>
          </cell>
          <cell r="L3111">
            <v>2</v>
          </cell>
          <cell r="N3111" t="str">
            <v>C</v>
          </cell>
          <cell r="P3111">
            <v>100000</v>
          </cell>
        </row>
        <row r="3112">
          <cell r="A3112">
            <v>12</v>
          </cell>
          <cell r="B3112" t="str">
            <v>PD</v>
          </cell>
          <cell r="C3112" t="str">
            <v>PP</v>
          </cell>
          <cell r="I3112">
            <v>2</v>
          </cell>
          <cell r="K3112">
            <v>2403</v>
          </cell>
          <cell r="L3112">
            <v>2</v>
          </cell>
          <cell r="N3112" t="str">
            <v>C</v>
          </cell>
          <cell r="P3112">
            <v>80000</v>
          </cell>
        </row>
        <row r="3113">
          <cell r="A3113">
            <v>12</v>
          </cell>
          <cell r="B3113" t="str">
            <v>PD</v>
          </cell>
          <cell r="C3113" t="str">
            <v>PP</v>
          </cell>
          <cell r="I3113">
            <v>2</v>
          </cell>
          <cell r="K3113">
            <v>2404</v>
          </cell>
          <cell r="L3113">
            <v>2</v>
          </cell>
          <cell r="N3113" t="str">
            <v>C</v>
          </cell>
          <cell r="P3113">
            <v>240000</v>
          </cell>
        </row>
        <row r="3114">
          <cell r="A3114">
            <v>12</v>
          </cell>
          <cell r="B3114" t="str">
            <v>PD</v>
          </cell>
          <cell r="C3114" t="str">
            <v>PP</v>
          </cell>
          <cell r="I3114">
            <v>2</v>
          </cell>
          <cell r="K3114">
            <v>2601</v>
          </cell>
          <cell r="L3114">
            <v>2</v>
          </cell>
          <cell r="N3114" t="str">
            <v>C</v>
          </cell>
          <cell r="P3114">
            <v>200000</v>
          </cell>
        </row>
        <row r="3115">
          <cell r="A3115">
            <v>12</v>
          </cell>
          <cell r="B3115" t="str">
            <v>PD</v>
          </cell>
          <cell r="C3115" t="str">
            <v>PP</v>
          </cell>
          <cell r="I3115">
            <v>2</v>
          </cell>
          <cell r="K3115">
            <v>2602</v>
          </cell>
          <cell r="L3115">
            <v>2</v>
          </cell>
          <cell r="N3115" t="str">
            <v>C</v>
          </cell>
          <cell r="P3115">
            <v>13000</v>
          </cell>
        </row>
        <row r="3116">
          <cell r="A3116">
            <v>12</v>
          </cell>
          <cell r="B3116" t="str">
            <v>PD</v>
          </cell>
          <cell r="C3116" t="str">
            <v>PP</v>
          </cell>
          <cell r="I3116">
            <v>2</v>
          </cell>
          <cell r="K3116">
            <v>2701</v>
          </cell>
          <cell r="L3116">
            <v>2</v>
          </cell>
          <cell r="N3116" t="str">
            <v>C</v>
          </cell>
          <cell r="P3116">
            <v>630000</v>
          </cell>
        </row>
        <row r="3117">
          <cell r="A3117">
            <v>12</v>
          </cell>
          <cell r="B3117" t="str">
            <v>PD</v>
          </cell>
          <cell r="C3117" t="str">
            <v>PP</v>
          </cell>
          <cell r="I3117">
            <v>2</v>
          </cell>
          <cell r="K3117">
            <v>2702</v>
          </cell>
          <cell r="L3117">
            <v>2</v>
          </cell>
          <cell r="N3117" t="str">
            <v>C</v>
          </cell>
          <cell r="P3117">
            <v>80000</v>
          </cell>
        </row>
        <row r="3118">
          <cell r="A3118">
            <v>12</v>
          </cell>
          <cell r="B3118" t="str">
            <v>PD</v>
          </cell>
          <cell r="C3118" t="str">
            <v>PP</v>
          </cell>
          <cell r="I3118">
            <v>2</v>
          </cell>
          <cell r="K3118">
            <v>3101</v>
          </cell>
          <cell r="L3118">
            <v>3</v>
          </cell>
          <cell r="N3118" t="str">
            <v>C</v>
          </cell>
          <cell r="P3118">
            <v>12000</v>
          </cell>
        </row>
        <row r="3119">
          <cell r="A3119">
            <v>12</v>
          </cell>
          <cell r="B3119" t="str">
            <v>PD</v>
          </cell>
          <cell r="C3119" t="str">
            <v>PP</v>
          </cell>
          <cell r="I3119">
            <v>2</v>
          </cell>
          <cell r="K3119">
            <v>3102</v>
          </cell>
          <cell r="L3119">
            <v>3</v>
          </cell>
          <cell r="N3119" t="str">
            <v>C</v>
          </cell>
          <cell r="P3119">
            <v>2100</v>
          </cell>
        </row>
        <row r="3120">
          <cell r="A3120">
            <v>12</v>
          </cell>
          <cell r="B3120" t="str">
            <v>PD</v>
          </cell>
          <cell r="C3120" t="str">
            <v>PP</v>
          </cell>
          <cell r="I3120">
            <v>2</v>
          </cell>
          <cell r="K3120">
            <v>3103</v>
          </cell>
          <cell r="L3120">
            <v>3</v>
          </cell>
          <cell r="N3120" t="str">
            <v>C</v>
          </cell>
          <cell r="P3120">
            <v>405350</v>
          </cell>
        </row>
        <row r="3121">
          <cell r="A3121">
            <v>12</v>
          </cell>
          <cell r="B3121" t="str">
            <v>PD</v>
          </cell>
          <cell r="C3121" t="str">
            <v>PP</v>
          </cell>
          <cell r="I3121">
            <v>2</v>
          </cell>
          <cell r="K3121">
            <v>3104</v>
          </cell>
          <cell r="L3121">
            <v>3</v>
          </cell>
          <cell r="N3121" t="str">
            <v>C</v>
          </cell>
          <cell r="P3121">
            <v>543169</v>
          </cell>
        </row>
        <row r="3122">
          <cell r="A3122">
            <v>12</v>
          </cell>
          <cell r="B3122" t="str">
            <v>PD</v>
          </cell>
          <cell r="C3122" t="str">
            <v>PP</v>
          </cell>
          <cell r="I3122">
            <v>2</v>
          </cell>
          <cell r="K3122">
            <v>3105</v>
          </cell>
          <cell r="L3122">
            <v>3</v>
          </cell>
          <cell r="N3122" t="str">
            <v>C</v>
          </cell>
          <cell r="P3122">
            <v>162140</v>
          </cell>
        </row>
        <row r="3123">
          <cell r="A3123">
            <v>12</v>
          </cell>
          <cell r="B3123" t="str">
            <v>PD</v>
          </cell>
          <cell r="C3123" t="str">
            <v>PP</v>
          </cell>
          <cell r="I3123">
            <v>2</v>
          </cell>
          <cell r="K3123">
            <v>3106</v>
          </cell>
          <cell r="L3123">
            <v>3</v>
          </cell>
          <cell r="N3123" t="str">
            <v>C</v>
          </cell>
          <cell r="P3123">
            <v>17688</v>
          </cell>
        </row>
        <row r="3124">
          <cell r="A3124">
            <v>12</v>
          </cell>
          <cell r="B3124" t="str">
            <v>PD</v>
          </cell>
          <cell r="C3124" t="str">
            <v>PP</v>
          </cell>
          <cell r="I3124">
            <v>2</v>
          </cell>
          <cell r="K3124">
            <v>3108</v>
          </cell>
          <cell r="L3124">
            <v>3</v>
          </cell>
          <cell r="N3124" t="str">
            <v>C</v>
          </cell>
          <cell r="P3124">
            <v>48642</v>
          </cell>
        </row>
        <row r="3125">
          <cell r="A3125">
            <v>12</v>
          </cell>
          <cell r="B3125" t="str">
            <v>PD</v>
          </cell>
          <cell r="C3125" t="str">
            <v>PP</v>
          </cell>
          <cell r="I3125">
            <v>2</v>
          </cell>
          <cell r="K3125">
            <v>3201</v>
          </cell>
          <cell r="L3125">
            <v>3</v>
          </cell>
          <cell r="N3125" t="str">
            <v>C</v>
          </cell>
          <cell r="P3125">
            <v>1322263</v>
          </cell>
        </row>
        <row r="3126">
          <cell r="A3126">
            <v>12</v>
          </cell>
          <cell r="B3126" t="str">
            <v>PD</v>
          </cell>
          <cell r="C3126" t="str">
            <v>PP</v>
          </cell>
          <cell r="I3126">
            <v>2</v>
          </cell>
          <cell r="K3126">
            <v>3203</v>
          </cell>
          <cell r="L3126">
            <v>3</v>
          </cell>
          <cell r="N3126" t="str">
            <v>C</v>
          </cell>
          <cell r="P3126">
            <v>8820</v>
          </cell>
        </row>
        <row r="3127">
          <cell r="A3127">
            <v>12</v>
          </cell>
          <cell r="B3127" t="str">
            <v>PD</v>
          </cell>
          <cell r="C3127" t="str">
            <v>PP</v>
          </cell>
          <cell r="I3127">
            <v>2</v>
          </cell>
          <cell r="K3127">
            <v>3210</v>
          </cell>
          <cell r="L3127">
            <v>3</v>
          </cell>
          <cell r="N3127" t="str">
            <v>C</v>
          </cell>
          <cell r="P3127">
            <v>165000</v>
          </cell>
        </row>
        <row r="3128">
          <cell r="A3128">
            <v>12</v>
          </cell>
          <cell r="B3128" t="str">
            <v>PD</v>
          </cell>
          <cell r="C3128" t="str">
            <v>PP</v>
          </cell>
          <cell r="I3128">
            <v>2</v>
          </cell>
          <cell r="K3128">
            <v>3212</v>
          </cell>
          <cell r="L3128">
            <v>3</v>
          </cell>
          <cell r="N3128" t="str">
            <v>C</v>
          </cell>
          <cell r="P3128">
            <v>209677</v>
          </cell>
        </row>
        <row r="3129">
          <cell r="A3129">
            <v>12</v>
          </cell>
          <cell r="B3129" t="str">
            <v>PD</v>
          </cell>
          <cell r="C3129" t="str">
            <v>PP</v>
          </cell>
          <cell r="I3129">
            <v>2</v>
          </cell>
          <cell r="K3129">
            <v>3301</v>
          </cell>
          <cell r="L3129">
            <v>3</v>
          </cell>
          <cell r="N3129" t="str">
            <v>C</v>
          </cell>
          <cell r="P3129">
            <v>4363021</v>
          </cell>
        </row>
        <row r="3130">
          <cell r="A3130">
            <v>12</v>
          </cell>
          <cell r="B3130" t="str">
            <v>PD</v>
          </cell>
          <cell r="C3130" t="str">
            <v>PP</v>
          </cell>
          <cell r="I3130">
            <v>2</v>
          </cell>
          <cell r="K3130">
            <v>3302</v>
          </cell>
          <cell r="L3130">
            <v>3</v>
          </cell>
          <cell r="N3130" t="str">
            <v>C</v>
          </cell>
          <cell r="P3130">
            <v>350000</v>
          </cell>
        </row>
        <row r="3131">
          <cell r="A3131">
            <v>12</v>
          </cell>
          <cell r="B3131" t="str">
            <v>PD</v>
          </cell>
          <cell r="C3131" t="str">
            <v>PP</v>
          </cell>
          <cell r="I3131">
            <v>2</v>
          </cell>
          <cell r="K3131">
            <v>3305</v>
          </cell>
          <cell r="L3131">
            <v>3</v>
          </cell>
          <cell r="N3131" t="str">
            <v>C</v>
          </cell>
          <cell r="P3131">
            <v>735000</v>
          </cell>
        </row>
        <row r="3132">
          <cell r="A3132">
            <v>12</v>
          </cell>
          <cell r="B3132" t="str">
            <v>PD</v>
          </cell>
          <cell r="C3132" t="str">
            <v>PP</v>
          </cell>
          <cell r="I3132">
            <v>2</v>
          </cell>
          <cell r="K3132">
            <v>3402</v>
          </cell>
          <cell r="L3132">
            <v>3</v>
          </cell>
          <cell r="N3132" t="str">
            <v>C</v>
          </cell>
          <cell r="P3132">
            <v>7500</v>
          </cell>
        </row>
        <row r="3133">
          <cell r="A3133">
            <v>12</v>
          </cell>
          <cell r="B3133" t="str">
            <v>PD</v>
          </cell>
          <cell r="C3133" t="str">
            <v>PP</v>
          </cell>
          <cell r="I3133">
            <v>2</v>
          </cell>
          <cell r="K3133">
            <v>3403</v>
          </cell>
          <cell r="L3133">
            <v>3</v>
          </cell>
          <cell r="N3133" t="str">
            <v>C</v>
          </cell>
          <cell r="P3133">
            <v>58000</v>
          </cell>
        </row>
        <row r="3134">
          <cell r="A3134">
            <v>12</v>
          </cell>
          <cell r="B3134" t="str">
            <v>PD</v>
          </cell>
          <cell r="C3134" t="str">
            <v>PP</v>
          </cell>
          <cell r="I3134">
            <v>2</v>
          </cell>
          <cell r="K3134">
            <v>3404</v>
          </cell>
          <cell r="L3134">
            <v>3</v>
          </cell>
          <cell r="N3134" t="str">
            <v>C</v>
          </cell>
          <cell r="P3134">
            <v>580000</v>
          </cell>
        </row>
        <row r="3135">
          <cell r="A3135">
            <v>12</v>
          </cell>
          <cell r="B3135" t="str">
            <v>PD</v>
          </cell>
          <cell r="C3135" t="str">
            <v>PP</v>
          </cell>
          <cell r="I3135">
            <v>2</v>
          </cell>
          <cell r="K3135">
            <v>3407</v>
          </cell>
          <cell r="L3135">
            <v>3</v>
          </cell>
          <cell r="N3135" t="str">
            <v>C</v>
          </cell>
          <cell r="P3135">
            <v>930000</v>
          </cell>
        </row>
        <row r="3136">
          <cell r="A3136">
            <v>12</v>
          </cell>
          <cell r="B3136" t="str">
            <v>PD</v>
          </cell>
          <cell r="C3136" t="str">
            <v>PP</v>
          </cell>
          <cell r="I3136">
            <v>2</v>
          </cell>
          <cell r="K3136">
            <v>3411</v>
          </cell>
          <cell r="L3136">
            <v>3</v>
          </cell>
          <cell r="N3136" t="str">
            <v>C</v>
          </cell>
          <cell r="P3136">
            <v>1805650</v>
          </cell>
        </row>
        <row r="3137">
          <cell r="A3137">
            <v>12</v>
          </cell>
          <cell r="B3137" t="str">
            <v>PD</v>
          </cell>
          <cell r="C3137" t="str">
            <v>PP</v>
          </cell>
          <cell r="I3137">
            <v>2</v>
          </cell>
          <cell r="K3137">
            <v>3414</v>
          </cell>
          <cell r="L3137">
            <v>3</v>
          </cell>
          <cell r="N3137" t="str">
            <v>C</v>
          </cell>
          <cell r="P3137">
            <v>10500</v>
          </cell>
        </row>
        <row r="3138">
          <cell r="A3138">
            <v>12</v>
          </cell>
          <cell r="B3138" t="str">
            <v>PD</v>
          </cell>
          <cell r="C3138" t="str">
            <v>PP</v>
          </cell>
          <cell r="I3138">
            <v>2</v>
          </cell>
          <cell r="K3138">
            <v>3415</v>
          </cell>
          <cell r="L3138">
            <v>3</v>
          </cell>
          <cell r="N3138" t="str">
            <v>C</v>
          </cell>
          <cell r="P3138">
            <v>52500</v>
          </cell>
        </row>
        <row r="3139">
          <cell r="A3139">
            <v>12</v>
          </cell>
          <cell r="B3139" t="str">
            <v>PD</v>
          </cell>
          <cell r="C3139" t="str">
            <v>PP</v>
          </cell>
          <cell r="I3139">
            <v>2</v>
          </cell>
          <cell r="K3139">
            <v>3501</v>
          </cell>
          <cell r="L3139">
            <v>3</v>
          </cell>
          <cell r="N3139" t="str">
            <v>C</v>
          </cell>
          <cell r="P3139">
            <v>130000</v>
          </cell>
        </row>
        <row r="3140">
          <cell r="A3140">
            <v>12</v>
          </cell>
          <cell r="B3140" t="str">
            <v>PD</v>
          </cell>
          <cell r="C3140" t="str">
            <v>PP</v>
          </cell>
          <cell r="I3140">
            <v>2</v>
          </cell>
          <cell r="K3140">
            <v>3503</v>
          </cell>
          <cell r="L3140">
            <v>3</v>
          </cell>
          <cell r="N3140" t="str">
            <v>C</v>
          </cell>
          <cell r="P3140">
            <v>85000</v>
          </cell>
        </row>
        <row r="3141">
          <cell r="A3141">
            <v>12</v>
          </cell>
          <cell r="B3141" t="str">
            <v>PD</v>
          </cell>
          <cell r="C3141" t="str">
            <v>PP</v>
          </cell>
          <cell r="I3141">
            <v>2</v>
          </cell>
          <cell r="K3141">
            <v>3504</v>
          </cell>
          <cell r="L3141">
            <v>3</v>
          </cell>
          <cell r="N3141" t="str">
            <v>C</v>
          </cell>
          <cell r="P3141">
            <v>1200000</v>
          </cell>
        </row>
        <row r="3142">
          <cell r="A3142">
            <v>12</v>
          </cell>
          <cell r="B3142" t="str">
            <v>PD</v>
          </cell>
          <cell r="C3142" t="str">
            <v>PP</v>
          </cell>
          <cell r="I3142">
            <v>2</v>
          </cell>
          <cell r="K3142">
            <v>3505</v>
          </cell>
          <cell r="L3142">
            <v>3</v>
          </cell>
          <cell r="N3142" t="str">
            <v>C</v>
          </cell>
          <cell r="P3142">
            <v>100000</v>
          </cell>
        </row>
        <row r="3143">
          <cell r="A3143">
            <v>12</v>
          </cell>
          <cell r="B3143" t="str">
            <v>PD</v>
          </cell>
          <cell r="C3143" t="str">
            <v>PP</v>
          </cell>
          <cell r="I3143">
            <v>2</v>
          </cell>
          <cell r="K3143">
            <v>3506</v>
          </cell>
          <cell r="L3143">
            <v>3</v>
          </cell>
          <cell r="N3143" t="str">
            <v>C</v>
          </cell>
          <cell r="P3143">
            <v>967000</v>
          </cell>
        </row>
        <row r="3144">
          <cell r="A3144">
            <v>12</v>
          </cell>
          <cell r="B3144" t="str">
            <v>PD</v>
          </cell>
          <cell r="C3144" t="str">
            <v>PP</v>
          </cell>
          <cell r="I3144">
            <v>2</v>
          </cell>
          <cell r="K3144">
            <v>3511</v>
          </cell>
          <cell r="L3144">
            <v>3</v>
          </cell>
          <cell r="N3144" t="str">
            <v>C</v>
          </cell>
          <cell r="P3144">
            <v>120000</v>
          </cell>
        </row>
        <row r="3145">
          <cell r="A3145">
            <v>12</v>
          </cell>
          <cell r="B3145" t="str">
            <v>PD</v>
          </cell>
          <cell r="C3145" t="str">
            <v>PP</v>
          </cell>
          <cell r="I3145">
            <v>2</v>
          </cell>
          <cell r="K3145">
            <v>3512</v>
          </cell>
          <cell r="L3145">
            <v>3</v>
          </cell>
          <cell r="N3145" t="str">
            <v>C</v>
          </cell>
          <cell r="P3145">
            <v>12600</v>
          </cell>
        </row>
        <row r="3146">
          <cell r="A3146">
            <v>12</v>
          </cell>
          <cell r="B3146" t="str">
            <v>PD</v>
          </cell>
          <cell r="C3146" t="str">
            <v>PP</v>
          </cell>
          <cell r="I3146">
            <v>2</v>
          </cell>
          <cell r="K3146">
            <v>3513</v>
          </cell>
          <cell r="L3146">
            <v>3</v>
          </cell>
          <cell r="N3146" t="str">
            <v>C</v>
          </cell>
          <cell r="P3146">
            <v>100000</v>
          </cell>
        </row>
        <row r="3147">
          <cell r="A3147">
            <v>12</v>
          </cell>
          <cell r="B3147" t="str">
            <v>PD</v>
          </cell>
          <cell r="C3147" t="str">
            <v>PP</v>
          </cell>
          <cell r="I3147">
            <v>2</v>
          </cell>
          <cell r="K3147">
            <v>3604</v>
          </cell>
          <cell r="L3147">
            <v>3</v>
          </cell>
          <cell r="N3147" t="str">
            <v>C</v>
          </cell>
          <cell r="P3147">
            <v>55000</v>
          </cell>
        </row>
        <row r="3148">
          <cell r="A3148">
            <v>12</v>
          </cell>
          <cell r="B3148" t="str">
            <v>PD</v>
          </cell>
          <cell r="C3148" t="str">
            <v>PP</v>
          </cell>
          <cell r="I3148">
            <v>2</v>
          </cell>
          <cell r="K3148">
            <v>3605</v>
          </cell>
          <cell r="L3148">
            <v>3</v>
          </cell>
          <cell r="N3148" t="str">
            <v>C</v>
          </cell>
          <cell r="P3148">
            <v>105000</v>
          </cell>
        </row>
        <row r="3149">
          <cell r="A3149">
            <v>12</v>
          </cell>
          <cell r="B3149" t="str">
            <v>PD</v>
          </cell>
          <cell r="C3149" t="str">
            <v>PP</v>
          </cell>
          <cell r="I3149">
            <v>2</v>
          </cell>
          <cell r="K3149">
            <v>3606</v>
          </cell>
          <cell r="L3149">
            <v>3</v>
          </cell>
          <cell r="N3149" t="str">
            <v>C</v>
          </cell>
          <cell r="P3149">
            <v>3200</v>
          </cell>
        </row>
        <row r="3150">
          <cell r="A3150">
            <v>12</v>
          </cell>
          <cell r="B3150" t="str">
            <v>PD</v>
          </cell>
          <cell r="C3150" t="str">
            <v>PP</v>
          </cell>
          <cell r="I3150">
            <v>2</v>
          </cell>
          <cell r="K3150">
            <v>3701</v>
          </cell>
          <cell r="L3150">
            <v>3</v>
          </cell>
          <cell r="N3150" t="str">
            <v>C</v>
          </cell>
          <cell r="P3150">
            <v>17250</v>
          </cell>
        </row>
        <row r="3151">
          <cell r="A3151">
            <v>12</v>
          </cell>
          <cell r="B3151" t="str">
            <v>PD</v>
          </cell>
          <cell r="C3151" t="str">
            <v>PP</v>
          </cell>
          <cell r="I3151">
            <v>2</v>
          </cell>
          <cell r="K3151">
            <v>3702</v>
          </cell>
          <cell r="L3151">
            <v>3</v>
          </cell>
          <cell r="N3151" t="str">
            <v>C</v>
          </cell>
          <cell r="P3151">
            <v>17250</v>
          </cell>
        </row>
        <row r="3152">
          <cell r="A3152">
            <v>12</v>
          </cell>
          <cell r="B3152" t="str">
            <v>PD</v>
          </cell>
          <cell r="C3152" t="str">
            <v>PP</v>
          </cell>
          <cell r="I3152">
            <v>2</v>
          </cell>
          <cell r="K3152">
            <v>3703</v>
          </cell>
          <cell r="L3152">
            <v>3</v>
          </cell>
          <cell r="N3152" t="str">
            <v>C</v>
          </cell>
          <cell r="P3152">
            <v>44000</v>
          </cell>
        </row>
        <row r="3153">
          <cell r="A3153">
            <v>12</v>
          </cell>
          <cell r="B3153" t="str">
            <v>PD</v>
          </cell>
          <cell r="C3153" t="str">
            <v>PP</v>
          </cell>
          <cell r="I3153">
            <v>2</v>
          </cell>
          <cell r="K3153">
            <v>3807</v>
          </cell>
          <cell r="L3153">
            <v>3</v>
          </cell>
          <cell r="N3153" t="str">
            <v>C</v>
          </cell>
          <cell r="P3153">
            <v>22000</v>
          </cell>
        </row>
        <row r="3154">
          <cell r="A3154">
            <v>12</v>
          </cell>
          <cell r="B3154" t="str">
            <v>PD</v>
          </cell>
          <cell r="C3154" t="str">
            <v>PP</v>
          </cell>
          <cell r="I3154">
            <v>2</v>
          </cell>
          <cell r="K3154">
            <v>4104</v>
          </cell>
          <cell r="L3154">
            <v>4</v>
          </cell>
          <cell r="N3154" t="str">
            <v>C</v>
          </cell>
          <cell r="P3154">
            <v>77385</v>
          </cell>
        </row>
        <row r="3155">
          <cell r="A3155">
            <v>12</v>
          </cell>
          <cell r="B3155" t="str">
            <v>PD</v>
          </cell>
          <cell r="C3155" t="str">
            <v>PP</v>
          </cell>
          <cell r="I3155">
            <v>2</v>
          </cell>
          <cell r="K3155">
            <v>5101</v>
          </cell>
          <cell r="L3155">
            <v>5</v>
          </cell>
          <cell r="N3155" t="str">
            <v>I</v>
          </cell>
          <cell r="P3155">
            <v>635000</v>
          </cell>
        </row>
        <row r="3156">
          <cell r="A3156">
            <v>12</v>
          </cell>
          <cell r="B3156" t="str">
            <v>PD</v>
          </cell>
          <cell r="C3156" t="str">
            <v>PP</v>
          </cell>
          <cell r="I3156">
            <v>2</v>
          </cell>
          <cell r="K3156">
            <v>5102</v>
          </cell>
          <cell r="L3156">
            <v>5</v>
          </cell>
          <cell r="N3156" t="str">
            <v>I</v>
          </cell>
          <cell r="P3156">
            <v>350000</v>
          </cell>
        </row>
        <row r="3157">
          <cell r="A3157">
            <v>12</v>
          </cell>
          <cell r="B3157" t="str">
            <v>PD</v>
          </cell>
          <cell r="C3157" t="str">
            <v>PP</v>
          </cell>
          <cell r="I3157">
            <v>2</v>
          </cell>
          <cell r="K3157">
            <v>5103</v>
          </cell>
          <cell r="L3157">
            <v>5</v>
          </cell>
          <cell r="N3157" t="str">
            <v>I</v>
          </cell>
          <cell r="P3157">
            <v>95000</v>
          </cell>
        </row>
        <row r="3158">
          <cell r="A3158">
            <v>12</v>
          </cell>
          <cell r="B3158" t="str">
            <v>PD</v>
          </cell>
          <cell r="C3158" t="str">
            <v>PP</v>
          </cell>
          <cell r="I3158">
            <v>2</v>
          </cell>
          <cell r="K3158">
            <v>5204</v>
          </cell>
          <cell r="L3158">
            <v>5</v>
          </cell>
          <cell r="N3158" t="str">
            <v>I</v>
          </cell>
          <cell r="P3158">
            <v>350000</v>
          </cell>
        </row>
        <row r="3159">
          <cell r="A3159">
            <v>12</v>
          </cell>
          <cell r="B3159" t="str">
            <v>PD</v>
          </cell>
          <cell r="C3159" t="str">
            <v>PP</v>
          </cell>
          <cell r="I3159">
            <v>2</v>
          </cell>
          <cell r="K3159">
            <v>5205</v>
          </cell>
          <cell r="L3159">
            <v>5</v>
          </cell>
          <cell r="N3159" t="str">
            <v>I</v>
          </cell>
          <cell r="P3159">
            <v>55000</v>
          </cell>
        </row>
        <row r="3160">
          <cell r="A3160">
            <v>12</v>
          </cell>
          <cell r="B3160" t="str">
            <v>PD</v>
          </cell>
          <cell r="C3160" t="str">
            <v>PP</v>
          </cell>
          <cell r="I3160">
            <v>2</v>
          </cell>
          <cell r="K3160">
            <v>5304</v>
          </cell>
          <cell r="L3160">
            <v>5</v>
          </cell>
          <cell r="N3160" t="str">
            <v>I</v>
          </cell>
          <cell r="P3160">
            <v>1109000</v>
          </cell>
        </row>
        <row r="3161">
          <cell r="A3161">
            <v>12</v>
          </cell>
          <cell r="B3161" t="str">
            <v>PD</v>
          </cell>
          <cell r="C3161" t="str">
            <v>PP</v>
          </cell>
          <cell r="I3161">
            <v>2</v>
          </cell>
          <cell r="K3161">
            <v>5501</v>
          </cell>
          <cell r="L3161">
            <v>5</v>
          </cell>
          <cell r="N3161" t="str">
            <v>I</v>
          </cell>
          <cell r="P3161">
            <v>90000</v>
          </cell>
        </row>
        <row r="3162">
          <cell r="A3162">
            <v>12</v>
          </cell>
          <cell r="B3162" t="str">
            <v>PD</v>
          </cell>
          <cell r="C3162" t="str">
            <v>PP</v>
          </cell>
          <cell r="I3162">
            <v>2</v>
          </cell>
          <cell r="K3162">
            <v>1103</v>
          </cell>
          <cell r="L3162">
            <v>1</v>
          </cell>
          <cell r="N3162" t="str">
            <v>C</v>
          </cell>
          <cell r="P3162">
            <v>1549752</v>
          </cell>
        </row>
        <row r="3163">
          <cell r="A3163">
            <v>12</v>
          </cell>
          <cell r="B3163" t="str">
            <v>PD</v>
          </cell>
          <cell r="C3163" t="str">
            <v>PP</v>
          </cell>
          <cell r="I3163">
            <v>2</v>
          </cell>
          <cell r="K3163">
            <v>1301</v>
          </cell>
          <cell r="L3163">
            <v>1</v>
          </cell>
          <cell r="N3163" t="str">
            <v>C</v>
          </cell>
          <cell r="P3163">
            <v>8712</v>
          </cell>
        </row>
        <row r="3164">
          <cell r="A3164">
            <v>12</v>
          </cell>
          <cell r="B3164" t="str">
            <v>PD</v>
          </cell>
          <cell r="C3164" t="str">
            <v>PP</v>
          </cell>
          <cell r="I3164">
            <v>2</v>
          </cell>
          <cell r="K3164">
            <v>1305</v>
          </cell>
          <cell r="L3164">
            <v>1</v>
          </cell>
          <cell r="N3164" t="str">
            <v>C</v>
          </cell>
          <cell r="P3164">
            <v>43049</v>
          </cell>
        </row>
        <row r="3165">
          <cell r="A3165">
            <v>12</v>
          </cell>
          <cell r="B3165" t="str">
            <v>PD</v>
          </cell>
          <cell r="C3165" t="str">
            <v>PP</v>
          </cell>
          <cell r="I3165">
            <v>2</v>
          </cell>
          <cell r="K3165">
            <v>1306</v>
          </cell>
          <cell r="L3165">
            <v>1</v>
          </cell>
          <cell r="N3165" t="str">
            <v>C</v>
          </cell>
          <cell r="P3165">
            <v>304205</v>
          </cell>
        </row>
        <row r="3166">
          <cell r="A3166">
            <v>12</v>
          </cell>
          <cell r="B3166" t="str">
            <v>PD</v>
          </cell>
          <cell r="C3166" t="str">
            <v>PP</v>
          </cell>
          <cell r="I3166">
            <v>2</v>
          </cell>
          <cell r="K3166">
            <v>1319</v>
          </cell>
          <cell r="L3166">
            <v>1</v>
          </cell>
          <cell r="N3166" t="str">
            <v>C</v>
          </cell>
          <cell r="P3166">
            <v>53040</v>
          </cell>
        </row>
        <row r="3167">
          <cell r="A3167">
            <v>12</v>
          </cell>
          <cell r="B3167" t="str">
            <v>PD</v>
          </cell>
          <cell r="C3167" t="str">
            <v>PP</v>
          </cell>
          <cell r="I3167">
            <v>2</v>
          </cell>
          <cell r="K3167">
            <v>1401</v>
          </cell>
          <cell r="L3167">
            <v>1</v>
          </cell>
          <cell r="N3167" t="str">
            <v>C</v>
          </cell>
          <cell r="P3167">
            <v>213091</v>
          </cell>
        </row>
        <row r="3168">
          <cell r="A3168">
            <v>12</v>
          </cell>
          <cell r="B3168" t="str">
            <v>PD</v>
          </cell>
          <cell r="C3168" t="str">
            <v>PP</v>
          </cell>
          <cell r="I3168">
            <v>2</v>
          </cell>
          <cell r="K3168">
            <v>1403</v>
          </cell>
          <cell r="L3168">
            <v>1</v>
          </cell>
          <cell r="N3168" t="str">
            <v>C</v>
          </cell>
          <cell r="P3168">
            <v>77488</v>
          </cell>
        </row>
        <row r="3169">
          <cell r="A3169">
            <v>12</v>
          </cell>
          <cell r="B3169" t="str">
            <v>PD</v>
          </cell>
          <cell r="C3169" t="str">
            <v>PP</v>
          </cell>
          <cell r="I3169">
            <v>2</v>
          </cell>
          <cell r="K3169">
            <v>1404</v>
          </cell>
          <cell r="L3169">
            <v>1</v>
          </cell>
          <cell r="N3169" t="str">
            <v>C</v>
          </cell>
          <cell r="P3169">
            <v>34559</v>
          </cell>
        </row>
        <row r="3170">
          <cell r="A3170">
            <v>12</v>
          </cell>
          <cell r="B3170" t="str">
            <v>PD</v>
          </cell>
          <cell r="C3170" t="str">
            <v>PP</v>
          </cell>
          <cell r="I3170">
            <v>2</v>
          </cell>
          <cell r="K3170">
            <v>1407</v>
          </cell>
          <cell r="L3170">
            <v>1</v>
          </cell>
          <cell r="N3170" t="str">
            <v>C</v>
          </cell>
          <cell r="P3170">
            <v>2112</v>
          </cell>
        </row>
        <row r="3171">
          <cell r="A3171">
            <v>12</v>
          </cell>
          <cell r="B3171" t="str">
            <v>PD</v>
          </cell>
          <cell r="C3171" t="str">
            <v>PP</v>
          </cell>
          <cell r="I3171">
            <v>2</v>
          </cell>
          <cell r="K3171">
            <v>1506</v>
          </cell>
          <cell r="L3171">
            <v>1</v>
          </cell>
          <cell r="N3171" t="str">
            <v>C</v>
          </cell>
          <cell r="P3171">
            <v>39000</v>
          </cell>
        </row>
        <row r="3172">
          <cell r="A3172">
            <v>12</v>
          </cell>
          <cell r="B3172" t="str">
            <v>PD</v>
          </cell>
          <cell r="C3172" t="str">
            <v>PP</v>
          </cell>
          <cell r="I3172">
            <v>2</v>
          </cell>
          <cell r="K3172">
            <v>1507</v>
          </cell>
          <cell r="L3172">
            <v>1</v>
          </cell>
          <cell r="N3172" t="str">
            <v>C</v>
          </cell>
          <cell r="P3172">
            <v>155985</v>
          </cell>
        </row>
        <row r="3173">
          <cell r="A3173">
            <v>12</v>
          </cell>
          <cell r="B3173" t="str">
            <v>PD</v>
          </cell>
          <cell r="C3173" t="str">
            <v>PP</v>
          </cell>
          <cell r="I3173">
            <v>2</v>
          </cell>
          <cell r="K3173">
            <v>1508</v>
          </cell>
          <cell r="L3173">
            <v>1</v>
          </cell>
          <cell r="N3173" t="str">
            <v>C</v>
          </cell>
          <cell r="P3173">
            <v>30995</v>
          </cell>
        </row>
        <row r="3174">
          <cell r="A3174">
            <v>12</v>
          </cell>
          <cell r="B3174" t="str">
            <v>PD</v>
          </cell>
          <cell r="C3174" t="str">
            <v>PP</v>
          </cell>
          <cell r="I3174">
            <v>2</v>
          </cell>
          <cell r="K3174">
            <v>1509</v>
          </cell>
          <cell r="L3174">
            <v>1</v>
          </cell>
          <cell r="N3174" t="str">
            <v>C</v>
          </cell>
          <cell r="P3174">
            <v>1188096</v>
          </cell>
        </row>
        <row r="3175">
          <cell r="A3175">
            <v>12</v>
          </cell>
          <cell r="B3175" t="str">
            <v>PD</v>
          </cell>
          <cell r="C3175" t="str">
            <v>PP</v>
          </cell>
          <cell r="I3175">
            <v>2</v>
          </cell>
          <cell r="K3175">
            <v>1511</v>
          </cell>
          <cell r="L3175">
            <v>1</v>
          </cell>
          <cell r="N3175" t="str">
            <v>C</v>
          </cell>
          <cell r="P3175">
            <v>127500</v>
          </cell>
        </row>
        <row r="3176">
          <cell r="A3176">
            <v>12</v>
          </cell>
          <cell r="B3176" t="str">
            <v>PD</v>
          </cell>
          <cell r="C3176" t="str">
            <v>PP</v>
          </cell>
          <cell r="I3176">
            <v>2</v>
          </cell>
          <cell r="K3176">
            <v>1601</v>
          </cell>
          <cell r="L3176">
            <v>1</v>
          </cell>
          <cell r="N3176" t="str">
            <v>C</v>
          </cell>
          <cell r="P3176">
            <v>56079</v>
          </cell>
        </row>
        <row r="3177">
          <cell r="A3177">
            <v>12</v>
          </cell>
          <cell r="B3177" t="str">
            <v>PD</v>
          </cell>
          <cell r="C3177" t="str">
            <v>PP</v>
          </cell>
          <cell r="I3177">
            <v>2</v>
          </cell>
          <cell r="K3177">
            <v>3103</v>
          </cell>
          <cell r="L3177">
            <v>3</v>
          </cell>
          <cell r="N3177" t="str">
            <v>C</v>
          </cell>
          <cell r="P3177">
            <v>15620</v>
          </cell>
        </row>
        <row r="3178">
          <cell r="A3178">
            <v>12</v>
          </cell>
          <cell r="B3178" t="str">
            <v>PD</v>
          </cell>
          <cell r="C3178" t="str">
            <v>PP</v>
          </cell>
          <cell r="I3178">
            <v>2</v>
          </cell>
          <cell r="K3178">
            <v>3104</v>
          </cell>
          <cell r="L3178">
            <v>3</v>
          </cell>
          <cell r="N3178" t="str">
            <v>C</v>
          </cell>
          <cell r="P3178">
            <v>20931</v>
          </cell>
        </row>
        <row r="3179">
          <cell r="A3179">
            <v>12</v>
          </cell>
          <cell r="B3179" t="str">
            <v>PD</v>
          </cell>
          <cell r="C3179" t="str">
            <v>PP</v>
          </cell>
          <cell r="I3179">
            <v>2</v>
          </cell>
          <cell r="K3179">
            <v>3105</v>
          </cell>
          <cell r="L3179">
            <v>3</v>
          </cell>
          <cell r="N3179" t="str">
            <v>C</v>
          </cell>
          <cell r="P3179">
            <v>6248</v>
          </cell>
        </row>
        <row r="3180">
          <cell r="A3180">
            <v>12</v>
          </cell>
          <cell r="B3180" t="str">
            <v>PD</v>
          </cell>
          <cell r="C3180" t="str">
            <v>PP</v>
          </cell>
          <cell r="I3180">
            <v>2</v>
          </cell>
          <cell r="K3180">
            <v>3106</v>
          </cell>
          <cell r="L3180">
            <v>3</v>
          </cell>
          <cell r="N3180" t="str">
            <v>C</v>
          </cell>
          <cell r="P3180">
            <v>682</v>
          </cell>
        </row>
        <row r="3181">
          <cell r="A3181">
            <v>12</v>
          </cell>
          <cell r="B3181" t="str">
            <v>PD</v>
          </cell>
          <cell r="C3181" t="str">
            <v>PP</v>
          </cell>
          <cell r="I3181">
            <v>2</v>
          </cell>
          <cell r="K3181">
            <v>3108</v>
          </cell>
          <cell r="L3181">
            <v>3</v>
          </cell>
          <cell r="N3181" t="str">
            <v>C</v>
          </cell>
          <cell r="P3181">
            <v>1874</v>
          </cell>
        </row>
        <row r="3182">
          <cell r="A3182">
            <v>12</v>
          </cell>
          <cell r="B3182" t="str">
            <v>PD</v>
          </cell>
          <cell r="C3182" t="str">
            <v>PP</v>
          </cell>
          <cell r="I3182">
            <v>2</v>
          </cell>
          <cell r="K3182">
            <v>3212</v>
          </cell>
          <cell r="L3182">
            <v>3</v>
          </cell>
          <cell r="N3182" t="str">
            <v>C</v>
          </cell>
          <cell r="P3182">
            <v>8080</v>
          </cell>
        </row>
        <row r="3183">
          <cell r="A3183">
            <v>12</v>
          </cell>
          <cell r="B3183" t="str">
            <v>PD</v>
          </cell>
          <cell r="C3183" t="str">
            <v>PP</v>
          </cell>
          <cell r="I3183">
            <v>2</v>
          </cell>
          <cell r="K3183">
            <v>3301</v>
          </cell>
          <cell r="L3183">
            <v>3</v>
          </cell>
          <cell r="N3183" t="str">
            <v>C</v>
          </cell>
          <cell r="P3183">
            <v>242669</v>
          </cell>
        </row>
        <row r="3184">
          <cell r="A3184">
            <v>12</v>
          </cell>
          <cell r="B3184" t="str">
            <v>PD</v>
          </cell>
          <cell r="C3184" t="str">
            <v>PP</v>
          </cell>
          <cell r="I3184">
            <v>2</v>
          </cell>
          <cell r="K3184">
            <v>3302</v>
          </cell>
          <cell r="L3184">
            <v>3</v>
          </cell>
          <cell r="N3184" t="str">
            <v>C</v>
          </cell>
          <cell r="P3184">
            <v>2272</v>
          </cell>
        </row>
        <row r="3185">
          <cell r="A3185">
            <v>12</v>
          </cell>
          <cell r="B3185" t="str">
            <v>PD</v>
          </cell>
          <cell r="C3185" t="str">
            <v>PP</v>
          </cell>
          <cell r="I3185">
            <v>2</v>
          </cell>
          <cell r="K3185">
            <v>3411</v>
          </cell>
          <cell r="L3185">
            <v>3</v>
          </cell>
          <cell r="N3185" t="str">
            <v>C</v>
          </cell>
          <cell r="P3185">
            <v>69580</v>
          </cell>
        </row>
        <row r="3186">
          <cell r="A3186">
            <v>12</v>
          </cell>
          <cell r="B3186" t="str">
            <v>PD</v>
          </cell>
          <cell r="C3186" t="str">
            <v>PP</v>
          </cell>
          <cell r="I3186">
            <v>2</v>
          </cell>
          <cell r="K3186">
            <v>3503</v>
          </cell>
          <cell r="L3186">
            <v>3</v>
          </cell>
          <cell r="N3186" t="str">
            <v>C</v>
          </cell>
          <cell r="P3186">
            <v>2414</v>
          </cell>
        </row>
        <row r="3187">
          <cell r="A3187">
            <v>12</v>
          </cell>
          <cell r="B3187" t="str">
            <v>PD</v>
          </cell>
          <cell r="C3187" t="str">
            <v>PP</v>
          </cell>
          <cell r="I3187">
            <v>2</v>
          </cell>
          <cell r="K3187">
            <v>4104</v>
          </cell>
          <cell r="L3187">
            <v>4</v>
          </cell>
          <cell r="N3187" t="str">
            <v>C</v>
          </cell>
          <cell r="P3187">
            <v>2982</v>
          </cell>
        </row>
        <row r="3188">
          <cell r="A3188">
            <v>12</v>
          </cell>
          <cell r="B3188" t="str">
            <v>PD</v>
          </cell>
          <cell r="C3188" t="str">
            <v>PP</v>
          </cell>
          <cell r="I3188">
            <v>2</v>
          </cell>
          <cell r="K3188">
            <v>1103</v>
          </cell>
          <cell r="L3188">
            <v>1</v>
          </cell>
          <cell r="N3188" t="str">
            <v>C</v>
          </cell>
          <cell r="P3188">
            <v>1278422</v>
          </cell>
        </row>
        <row r="3189">
          <cell r="A3189">
            <v>12</v>
          </cell>
          <cell r="B3189" t="str">
            <v>PD</v>
          </cell>
          <cell r="C3189" t="str">
            <v>PP</v>
          </cell>
          <cell r="I3189">
            <v>2</v>
          </cell>
          <cell r="K3189">
            <v>1301</v>
          </cell>
          <cell r="L3189">
            <v>1</v>
          </cell>
          <cell r="N3189" t="str">
            <v>C</v>
          </cell>
          <cell r="P3189">
            <v>7128</v>
          </cell>
        </row>
        <row r="3190">
          <cell r="A3190">
            <v>12</v>
          </cell>
          <cell r="B3190" t="str">
            <v>PD</v>
          </cell>
          <cell r="C3190" t="str">
            <v>PP</v>
          </cell>
          <cell r="I3190">
            <v>2</v>
          </cell>
          <cell r="K3190">
            <v>1305</v>
          </cell>
          <cell r="L3190">
            <v>1</v>
          </cell>
          <cell r="N3190" t="str">
            <v>C</v>
          </cell>
          <cell r="P3190">
            <v>35512</v>
          </cell>
        </row>
        <row r="3191">
          <cell r="A3191">
            <v>12</v>
          </cell>
          <cell r="B3191" t="str">
            <v>PD</v>
          </cell>
          <cell r="C3191" t="str">
            <v>PP</v>
          </cell>
          <cell r="I3191">
            <v>2</v>
          </cell>
          <cell r="K3191">
            <v>1306</v>
          </cell>
          <cell r="L3191">
            <v>1</v>
          </cell>
          <cell r="N3191" t="str">
            <v>C</v>
          </cell>
          <cell r="P3191">
            <v>369656</v>
          </cell>
        </row>
        <row r="3192">
          <cell r="A3192">
            <v>12</v>
          </cell>
          <cell r="B3192" t="str">
            <v>PD</v>
          </cell>
          <cell r="C3192" t="str">
            <v>PP</v>
          </cell>
          <cell r="I3192">
            <v>2</v>
          </cell>
          <cell r="K3192">
            <v>1319</v>
          </cell>
          <cell r="L3192">
            <v>1</v>
          </cell>
          <cell r="N3192" t="str">
            <v>C</v>
          </cell>
          <cell r="P3192">
            <v>34320</v>
          </cell>
        </row>
        <row r="3193">
          <cell r="A3193">
            <v>12</v>
          </cell>
          <cell r="B3193" t="str">
            <v>PD</v>
          </cell>
          <cell r="C3193" t="str">
            <v>PP</v>
          </cell>
          <cell r="I3193">
            <v>2</v>
          </cell>
          <cell r="K3193">
            <v>1401</v>
          </cell>
          <cell r="L3193">
            <v>1</v>
          </cell>
          <cell r="N3193" t="str">
            <v>C</v>
          </cell>
          <cell r="P3193">
            <v>175783</v>
          </cell>
        </row>
        <row r="3194">
          <cell r="A3194">
            <v>12</v>
          </cell>
          <cell r="B3194" t="str">
            <v>PD</v>
          </cell>
          <cell r="C3194" t="str">
            <v>PP</v>
          </cell>
          <cell r="I3194">
            <v>2</v>
          </cell>
          <cell r="K3194">
            <v>1403</v>
          </cell>
          <cell r="L3194">
            <v>1</v>
          </cell>
          <cell r="N3194" t="str">
            <v>C</v>
          </cell>
          <cell r="P3194">
            <v>63921</v>
          </cell>
        </row>
        <row r="3195">
          <cell r="A3195">
            <v>12</v>
          </cell>
          <cell r="B3195" t="str">
            <v>PD</v>
          </cell>
          <cell r="C3195" t="str">
            <v>PP</v>
          </cell>
          <cell r="I3195">
            <v>2</v>
          </cell>
          <cell r="K3195">
            <v>1404</v>
          </cell>
          <cell r="L3195">
            <v>1</v>
          </cell>
          <cell r="N3195" t="str">
            <v>C</v>
          </cell>
          <cell r="P3195">
            <v>28509</v>
          </cell>
        </row>
        <row r="3196">
          <cell r="A3196">
            <v>12</v>
          </cell>
          <cell r="B3196" t="str">
            <v>PD</v>
          </cell>
          <cell r="C3196" t="str">
            <v>PP</v>
          </cell>
          <cell r="I3196">
            <v>2</v>
          </cell>
          <cell r="K3196">
            <v>1407</v>
          </cell>
          <cell r="L3196">
            <v>1</v>
          </cell>
          <cell r="N3196" t="str">
            <v>C</v>
          </cell>
          <cell r="P3196">
            <v>1728</v>
          </cell>
        </row>
        <row r="3197">
          <cell r="A3197">
            <v>12</v>
          </cell>
          <cell r="B3197" t="str">
            <v>PD</v>
          </cell>
          <cell r="C3197" t="str">
            <v>PP</v>
          </cell>
          <cell r="I3197">
            <v>2</v>
          </cell>
          <cell r="K3197">
            <v>1506</v>
          </cell>
          <cell r="L3197">
            <v>1</v>
          </cell>
          <cell r="N3197" t="str">
            <v>C</v>
          </cell>
          <cell r="P3197">
            <v>30000</v>
          </cell>
        </row>
        <row r="3198">
          <cell r="A3198">
            <v>12</v>
          </cell>
          <cell r="B3198" t="str">
            <v>PD</v>
          </cell>
          <cell r="C3198" t="str">
            <v>PP</v>
          </cell>
          <cell r="I3198">
            <v>2</v>
          </cell>
          <cell r="K3198">
            <v>1507</v>
          </cell>
          <cell r="L3198">
            <v>1</v>
          </cell>
          <cell r="N3198" t="str">
            <v>C</v>
          </cell>
          <cell r="P3198">
            <v>146788</v>
          </cell>
        </row>
        <row r="3199">
          <cell r="A3199">
            <v>12</v>
          </cell>
          <cell r="B3199" t="str">
            <v>PD</v>
          </cell>
          <cell r="C3199" t="str">
            <v>PP</v>
          </cell>
          <cell r="I3199">
            <v>2</v>
          </cell>
          <cell r="K3199">
            <v>1508</v>
          </cell>
          <cell r="L3199">
            <v>1</v>
          </cell>
          <cell r="N3199" t="str">
            <v>C</v>
          </cell>
          <cell r="P3199">
            <v>25568</v>
          </cell>
        </row>
        <row r="3200">
          <cell r="A3200">
            <v>12</v>
          </cell>
          <cell r="B3200" t="str">
            <v>PD</v>
          </cell>
          <cell r="C3200" t="str">
            <v>PP</v>
          </cell>
          <cell r="I3200">
            <v>2</v>
          </cell>
          <cell r="K3200">
            <v>1509</v>
          </cell>
          <cell r="L3200">
            <v>1</v>
          </cell>
          <cell r="N3200" t="str">
            <v>C</v>
          </cell>
          <cell r="P3200">
            <v>1569492</v>
          </cell>
        </row>
        <row r="3201">
          <cell r="A3201">
            <v>12</v>
          </cell>
          <cell r="B3201" t="str">
            <v>PD</v>
          </cell>
          <cell r="C3201" t="str">
            <v>PP</v>
          </cell>
          <cell r="I3201">
            <v>2</v>
          </cell>
          <cell r="K3201">
            <v>1511</v>
          </cell>
          <cell r="L3201">
            <v>1</v>
          </cell>
          <cell r="N3201" t="str">
            <v>C</v>
          </cell>
          <cell r="P3201">
            <v>75000</v>
          </cell>
        </row>
        <row r="3202">
          <cell r="A3202">
            <v>12</v>
          </cell>
          <cell r="B3202" t="str">
            <v>PD</v>
          </cell>
          <cell r="C3202" t="str">
            <v>PP</v>
          </cell>
          <cell r="I3202">
            <v>2</v>
          </cell>
          <cell r="K3202">
            <v>1601</v>
          </cell>
          <cell r="L3202">
            <v>1</v>
          </cell>
          <cell r="N3202" t="str">
            <v>C</v>
          </cell>
          <cell r="P3202">
            <v>45883</v>
          </cell>
        </row>
        <row r="3203">
          <cell r="A3203">
            <v>12</v>
          </cell>
          <cell r="B3203" t="str">
            <v>PD</v>
          </cell>
          <cell r="C3203" t="str">
            <v>PP</v>
          </cell>
          <cell r="I3203">
            <v>2</v>
          </cell>
          <cell r="K3203">
            <v>2106</v>
          </cell>
          <cell r="L3203">
            <v>2</v>
          </cell>
          <cell r="N3203" t="str">
            <v>C</v>
          </cell>
          <cell r="P3203">
            <v>347000</v>
          </cell>
        </row>
        <row r="3204">
          <cell r="A3204">
            <v>12</v>
          </cell>
          <cell r="B3204" t="str">
            <v>PD</v>
          </cell>
          <cell r="C3204" t="str">
            <v>PP</v>
          </cell>
          <cell r="I3204">
            <v>2</v>
          </cell>
          <cell r="K3204">
            <v>2303</v>
          </cell>
          <cell r="L3204">
            <v>2</v>
          </cell>
          <cell r="N3204" t="str">
            <v>C</v>
          </cell>
          <cell r="P3204">
            <v>350000</v>
          </cell>
        </row>
        <row r="3205">
          <cell r="A3205">
            <v>12</v>
          </cell>
          <cell r="B3205" t="str">
            <v>PD</v>
          </cell>
          <cell r="C3205" t="str">
            <v>PP</v>
          </cell>
          <cell r="I3205">
            <v>2</v>
          </cell>
          <cell r="K3205">
            <v>3301</v>
          </cell>
          <cell r="L3205">
            <v>3</v>
          </cell>
          <cell r="N3205" t="str">
            <v>C</v>
          </cell>
          <cell r="P3205">
            <v>687930</v>
          </cell>
        </row>
        <row r="3206">
          <cell r="A3206">
            <v>12</v>
          </cell>
          <cell r="B3206" t="str">
            <v>PD</v>
          </cell>
          <cell r="C3206" t="str">
            <v>PP</v>
          </cell>
          <cell r="I3206">
            <v>2</v>
          </cell>
          <cell r="K3206">
            <v>3409</v>
          </cell>
          <cell r="L3206">
            <v>3</v>
          </cell>
          <cell r="N3206" t="str">
            <v>C</v>
          </cell>
          <cell r="P3206">
            <v>771000</v>
          </cell>
        </row>
        <row r="3207">
          <cell r="A3207">
            <v>12</v>
          </cell>
          <cell r="B3207" t="str">
            <v>PD</v>
          </cell>
          <cell r="C3207" t="str">
            <v>PP</v>
          </cell>
          <cell r="I3207">
            <v>2</v>
          </cell>
          <cell r="K3207">
            <v>3502</v>
          </cell>
          <cell r="L3207">
            <v>3</v>
          </cell>
          <cell r="N3207" t="str">
            <v>C</v>
          </cell>
          <cell r="P3207">
            <v>135000</v>
          </cell>
        </row>
        <row r="3208">
          <cell r="A3208">
            <v>12</v>
          </cell>
          <cell r="B3208" t="str">
            <v>PD</v>
          </cell>
          <cell r="C3208" t="str">
            <v>PP</v>
          </cell>
          <cell r="I3208">
            <v>2</v>
          </cell>
          <cell r="K3208">
            <v>5206</v>
          </cell>
          <cell r="L3208">
            <v>5</v>
          </cell>
          <cell r="N3208" t="str">
            <v>I</v>
          </cell>
          <cell r="P3208">
            <v>1391000</v>
          </cell>
        </row>
        <row r="3209">
          <cell r="A3209">
            <v>12</v>
          </cell>
          <cell r="B3209" t="str">
            <v>PD</v>
          </cell>
          <cell r="C3209" t="str">
            <v>PP</v>
          </cell>
          <cell r="I3209">
            <v>2</v>
          </cell>
          <cell r="K3209">
            <v>4105</v>
          </cell>
          <cell r="L3209">
            <v>4</v>
          </cell>
          <cell r="N3209" t="str">
            <v>C</v>
          </cell>
          <cell r="P3209">
            <v>350000</v>
          </cell>
        </row>
        <row r="3210">
          <cell r="A3210">
            <v>12</v>
          </cell>
          <cell r="B3210" t="str">
            <v>PD</v>
          </cell>
          <cell r="C3210" t="str">
            <v>PP</v>
          </cell>
          <cell r="I3210">
            <v>2</v>
          </cell>
          <cell r="K3210">
            <v>1103</v>
          </cell>
          <cell r="L3210">
            <v>1</v>
          </cell>
          <cell r="N3210" t="str">
            <v>C</v>
          </cell>
          <cell r="P3210">
            <v>2162351</v>
          </cell>
        </row>
        <row r="3211">
          <cell r="A3211">
            <v>12</v>
          </cell>
          <cell r="B3211" t="str">
            <v>PD</v>
          </cell>
          <cell r="C3211" t="str">
            <v>PP</v>
          </cell>
          <cell r="I3211">
            <v>2</v>
          </cell>
          <cell r="K3211">
            <v>1301</v>
          </cell>
          <cell r="L3211">
            <v>1</v>
          </cell>
          <cell r="N3211" t="str">
            <v>C</v>
          </cell>
          <cell r="P3211">
            <v>12672</v>
          </cell>
        </row>
        <row r="3212">
          <cell r="A3212">
            <v>12</v>
          </cell>
          <cell r="B3212" t="str">
            <v>PD</v>
          </cell>
          <cell r="C3212" t="str">
            <v>PP</v>
          </cell>
          <cell r="I3212">
            <v>2</v>
          </cell>
          <cell r="K3212">
            <v>1305</v>
          </cell>
          <cell r="L3212">
            <v>1</v>
          </cell>
          <cell r="N3212" t="str">
            <v>C</v>
          </cell>
          <cell r="P3212">
            <v>60065</v>
          </cell>
        </row>
        <row r="3213">
          <cell r="A3213">
            <v>12</v>
          </cell>
          <cell r="B3213" t="str">
            <v>PD</v>
          </cell>
          <cell r="C3213" t="str">
            <v>PP</v>
          </cell>
          <cell r="I3213">
            <v>2</v>
          </cell>
          <cell r="K3213">
            <v>1306</v>
          </cell>
          <cell r="L3213">
            <v>1</v>
          </cell>
          <cell r="N3213" t="str">
            <v>C</v>
          </cell>
          <cell r="P3213">
            <v>327771</v>
          </cell>
        </row>
        <row r="3214">
          <cell r="A3214">
            <v>12</v>
          </cell>
          <cell r="B3214" t="str">
            <v>PD</v>
          </cell>
          <cell r="C3214" t="str">
            <v>PP</v>
          </cell>
          <cell r="I3214">
            <v>2</v>
          </cell>
          <cell r="K3214">
            <v>1319</v>
          </cell>
          <cell r="L3214">
            <v>1</v>
          </cell>
          <cell r="N3214" t="str">
            <v>C</v>
          </cell>
          <cell r="P3214">
            <v>81120</v>
          </cell>
        </row>
        <row r="3215">
          <cell r="A3215">
            <v>12</v>
          </cell>
          <cell r="B3215" t="str">
            <v>PD</v>
          </cell>
          <cell r="C3215" t="str">
            <v>PP</v>
          </cell>
          <cell r="I3215">
            <v>2</v>
          </cell>
          <cell r="K3215">
            <v>1401</v>
          </cell>
          <cell r="L3215">
            <v>1</v>
          </cell>
          <cell r="N3215" t="str">
            <v>C</v>
          </cell>
          <cell r="P3215">
            <v>297324</v>
          </cell>
        </row>
        <row r="3216">
          <cell r="A3216">
            <v>12</v>
          </cell>
          <cell r="B3216" t="str">
            <v>PD</v>
          </cell>
          <cell r="C3216" t="str">
            <v>PP</v>
          </cell>
          <cell r="I3216">
            <v>2</v>
          </cell>
          <cell r="K3216">
            <v>1403</v>
          </cell>
          <cell r="L3216">
            <v>1</v>
          </cell>
          <cell r="N3216" t="str">
            <v>C</v>
          </cell>
          <cell r="P3216">
            <v>108118</v>
          </cell>
        </row>
        <row r="3217">
          <cell r="A3217">
            <v>12</v>
          </cell>
          <cell r="B3217" t="str">
            <v>PD</v>
          </cell>
          <cell r="C3217" t="str">
            <v>PP</v>
          </cell>
          <cell r="I3217">
            <v>2</v>
          </cell>
          <cell r="K3217">
            <v>1404</v>
          </cell>
          <cell r="L3217">
            <v>1</v>
          </cell>
          <cell r="N3217" t="str">
            <v>C</v>
          </cell>
          <cell r="P3217">
            <v>71723</v>
          </cell>
        </row>
        <row r="3218">
          <cell r="A3218">
            <v>12</v>
          </cell>
          <cell r="B3218" t="str">
            <v>PD</v>
          </cell>
          <cell r="C3218" t="str">
            <v>PP</v>
          </cell>
          <cell r="I3218">
            <v>2</v>
          </cell>
          <cell r="K3218">
            <v>1407</v>
          </cell>
          <cell r="L3218">
            <v>1</v>
          </cell>
          <cell r="N3218" t="str">
            <v>C</v>
          </cell>
          <cell r="P3218">
            <v>3072</v>
          </cell>
        </row>
        <row r="3219">
          <cell r="A3219">
            <v>12</v>
          </cell>
          <cell r="B3219" t="str">
            <v>PD</v>
          </cell>
          <cell r="C3219" t="str">
            <v>PP</v>
          </cell>
          <cell r="I3219">
            <v>2</v>
          </cell>
          <cell r="K3219">
            <v>1506</v>
          </cell>
          <cell r="L3219">
            <v>1</v>
          </cell>
          <cell r="N3219" t="str">
            <v>C</v>
          </cell>
          <cell r="P3219">
            <v>78000</v>
          </cell>
        </row>
        <row r="3220">
          <cell r="A3220">
            <v>12</v>
          </cell>
          <cell r="B3220" t="str">
            <v>PD</v>
          </cell>
          <cell r="C3220" t="str">
            <v>PP</v>
          </cell>
          <cell r="I3220">
            <v>2</v>
          </cell>
          <cell r="K3220">
            <v>1507</v>
          </cell>
          <cell r="L3220">
            <v>1</v>
          </cell>
          <cell r="N3220" t="str">
            <v>C</v>
          </cell>
          <cell r="P3220">
            <v>203754</v>
          </cell>
        </row>
        <row r="3221">
          <cell r="A3221">
            <v>12</v>
          </cell>
          <cell r="B3221" t="str">
            <v>PD</v>
          </cell>
          <cell r="C3221" t="str">
            <v>PP</v>
          </cell>
          <cell r="I3221">
            <v>2</v>
          </cell>
          <cell r="K3221">
            <v>1508</v>
          </cell>
          <cell r="L3221">
            <v>1</v>
          </cell>
          <cell r="N3221" t="str">
            <v>C</v>
          </cell>
          <cell r="P3221">
            <v>43247</v>
          </cell>
        </row>
        <row r="3222">
          <cell r="A3222">
            <v>12</v>
          </cell>
          <cell r="B3222" t="str">
            <v>PD</v>
          </cell>
          <cell r="C3222" t="str">
            <v>PP</v>
          </cell>
          <cell r="I3222">
            <v>2</v>
          </cell>
          <cell r="K3222">
            <v>1509</v>
          </cell>
          <cell r="L3222">
            <v>1</v>
          </cell>
          <cell r="N3222" t="str">
            <v>C</v>
          </cell>
          <cell r="P3222">
            <v>1267644</v>
          </cell>
        </row>
        <row r="3223">
          <cell r="A3223">
            <v>12</v>
          </cell>
          <cell r="B3223" t="str">
            <v>PD</v>
          </cell>
          <cell r="C3223" t="str">
            <v>PP</v>
          </cell>
          <cell r="I3223">
            <v>2</v>
          </cell>
          <cell r="K3223">
            <v>1511</v>
          </cell>
          <cell r="L3223">
            <v>1</v>
          </cell>
          <cell r="N3223" t="str">
            <v>C</v>
          </cell>
          <cell r="P3223">
            <v>195000</v>
          </cell>
        </row>
        <row r="3224">
          <cell r="A3224">
            <v>12</v>
          </cell>
          <cell r="B3224" t="str">
            <v>PD</v>
          </cell>
          <cell r="C3224" t="str">
            <v>PP</v>
          </cell>
          <cell r="I3224">
            <v>2</v>
          </cell>
          <cell r="K3224">
            <v>1601</v>
          </cell>
          <cell r="L3224">
            <v>1</v>
          </cell>
          <cell r="N3224" t="str">
            <v>C</v>
          </cell>
          <cell r="P3224">
            <v>81569</v>
          </cell>
        </row>
        <row r="3225">
          <cell r="A3225">
            <v>12</v>
          </cell>
          <cell r="B3225" t="str">
            <v>PD</v>
          </cell>
          <cell r="C3225" t="str">
            <v>PP</v>
          </cell>
          <cell r="I3225">
            <v>2</v>
          </cell>
          <cell r="K3225">
            <v>3103</v>
          </cell>
          <cell r="L3225">
            <v>3</v>
          </cell>
          <cell r="N3225" t="str">
            <v>C</v>
          </cell>
          <cell r="P3225">
            <v>48565</v>
          </cell>
        </row>
        <row r="3226">
          <cell r="A3226">
            <v>12</v>
          </cell>
          <cell r="B3226" t="str">
            <v>PD</v>
          </cell>
          <cell r="C3226" t="str">
            <v>PP</v>
          </cell>
          <cell r="I3226">
            <v>2</v>
          </cell>
          <cell r="K3226">
            <v>3104</v>
          </cell>
          <cell r="L3226">
            <v>3</v>
          </cell>
          <cell r="N3226" t="str">
            <v>C</v>
          </cell>
          <cell r="P3226">
            <v>65077</v>
          </cell>
        </row>
        <row r="3227">
          <cell r="A3227">
            <v>12</v>
          </cell>
          <cell r="B3227" t="str">
            <v>PD</v>
          </cell>
          <cell r="C3227" t="str">
            <v>PP</v>
          </cell>
          <cell r="I3227">
            <v>2</v>
          </cell>
          <cell r="K3227">
            <v>3105</v>
          </cell>
          <cell r="L3227">
            <v>3</v>
          </cell>
          <cell r="N3227" t="str">
            <v>C</v>
          </cell>
          <cell r="P3227">
            <v>19426</v>
          </cell>
        </row>
        <row r="3228">
          <cell r="A3228">
            <v>12</v>
          </cell>
          <cell r="B3228" t="str">
            <v>PD</v>
          </cell>
          <cell r="C3228" t="str">
            <v>PP</v>
          </cell>
          <cell r="I3228">
            <v>2</v>
          </cell>
          <cell r="K3228">
            <v>3106</v>
          </cell>
          <cell r="L3228">
            <v>3</v>
          </cell>
          <cell r="N3228" t="str">
            <v>C</v>
          </cell>
          <cell r="P3228">
            <v>2119</v>
          </cell>
        </row>
        <row r="3229">
          <cell r="A3229">
            <v>12</v>
          </cell>
          <cell r="B3229" t="str">
            <v>PD</v>
          </cell>
          <cell r="C3229" t="str">
            <v>PP</v>
          </cell>
          <cell r="I3229">
            <v>2</v>
          </cell>
          <cell r="K3229">
            <v>3108</v>
          </cell>
          <cell r="L3229">
            <v>3</v>
          </cell>
          <cell r="N3229" t="str">
            <v>C</v>
          </cell>
          <cell r="P3229">
            <v>5828</v>
          </cell>
        </row>
        <row r="3230">
          <cell r="A3230">
            <v>12</v>
          </cell>
          <cell r="B3230" t="str">
            <v>PD</v>
          </cell>
          <cell r="C3230" t="str">
            <v>PP</v>
          </cell>
          <cell r="I3230">
            <v>2</v>
          </cell>
          <cell r="K3230">
            <v>3212</v>
          </cell>
          <cell r="L3230">
            <v>3</v>
          </cell>
          <cell r="N3230" t="str">
            <v>C</v>
          </cell>
          <cell r="P3230">
            <v>25121</v>
          </cell>
        </row>
        <row r="3231">
          <cell r="A3231">
            <v>12</v>
          </cell>
          <cell r="B3231" t="str">
            <v>PD</v>
          </cell>
          <cell r="C3231" t="str">
            <v>PP</v>
          </cell>
          <cell r="I3231">
            <v>2</v>
          </cell>
          <cell r="K3231">
            <v>3301</v>
          </cell>
          <cell r="L3231">
            <v>3</v>
          </cell>
          <cell r="N3231" t="str">
            <v>C</v>
          </cell>
          <cell r="P3231">
            <v>754497</v>
          </cell>
        </row>
        <row r="3232">
          <cell r="A3232">
            <v>12</v>
          </cell>
          <cell r="B3232" t="str">
            <v>PD</v>
          </cell>
          <cell r="C3232" t="str">
            <v>PP</v>
          </cell>
          <cell r="I3232">
            <v>2</v>
          </cell>
          <cell r="K3232">
            <v>3302</v>
          </cell>
          <cell r="L3232">
            <v>3</v>
          </cell>
          <cell r="N3232" t="str">
            <v>C</v>
          </cell>
          <cell r="P3232">
            <v>5400</v>
          </cell>
        </row>
        <row r="3233">
          <cell r="A3233">
            <v>12</v>
          </cell>
          <cell r="B3233" t="str">
            <v>PD</v>
          </cell>
          <cell r="C3233" t="str">
            <v>PP</v>
          </cell>
          <cell r="I3233">
            <v>2</v>
          </cell>
          <cell r="K3233">
            <v>3411</v>
          </cell>
          <cell r="L3233">
            <v>3</v>
          </cell>
          <cell r="N3233" t="str">
            <v>C</v>
          </cell>
          <cell r="P3233">
            <v>216335</v>
          </cell>
        </row>
        <row r="3234">
          <cell r="A3234">
            <v>12</v>
          </cell>
          <cell r="B3234" t="str">
            <v>PD</v>
          </cell>
          <cell r="C3234" t="str">
            <v>PP</v>
          </cell>
          <cell r="I3234">
            <v>2</v>
          </cell>
          <cell r="K3234">
            <v>3503</v>
          </cell>
          <cell r="L3234">
            <v>3</v>
          </cell>
          <cell r="N3234" t="str">
            <v>C</v>
          </cell>
          <cell r="P3234">
            <v>5737</v>
          </cell>
        </row>
        <row r="3235">
          <cell r="A3235">
            <v>12</v>
          </cell>
          <cell r="B3235" t="str">
            <v>PD</v>
          </cell>
          <cell r="C3235" t="str">
            <v>PP</v>
          </cell>
          <cell r="I3235">
            <v>2</v>
          </cell>
          <cell r="K3235">
            <v>4104</v>
          </cell>
          <cell r="L3235">
            <v>4</v>
          </cell>
          <cell r="N3235" t="str">
            <v>C</v>
          </cell>
          <cell r="P3235">
            <v>9271</v>
          </cell>
        </row>
        <row r="3236">
          <cell r="A3236">
            <v>12</v>
          </cell>
          <cell r="B3236" t="str">
            <v>PD</v>
          </cell>
          <cell r="C3236" t="str">
            <v>PP</v>
          </cell>
          <cell r="I3236">
            <v>2</v>
          </cell>
          <cell r="K3236">
            <v>4105</v>
          </cell>
          <cell r="L3236">
            <v>4</v>
          </cell>
          <cell r="N3236" t="str">
            <v>C</v>
          </cell>
          <cell r="P3236">
            <v>6243972</v>
          </cell>
        </row>
        <row r="3237">
          <cell r="A3237">
            <v>12</v>
          </cell>
          <cell r="B3237" t="str">
            <v>PD</v>
          </cell>
          <cell r="C3237" t="str">
            <v>PP</v>
          </cell>
          <cell r="I3237">
            <v>2</v>
          </cell>
          <cell r="K3237">
            <v>4801</v>
          </cell>
          <cell r="L3237">
            <v>4</v>
          </cell>
          <cell r="N3237" t="str">
            <v>C</v>
          </cell>
          <cell r="P3237">
            <v>777198512</v>
          </cell>
        </row>
        <row r="3238">
          <cell r="A3238">
            <v>12</v>
          </cell>
          <cell r="B3238" t="str">
            <v>PD</v>
          </cell>
          <cell r="C3238" t="str">
            <v>PP</v>
          </cell>
          <cell r="I3238">
            <v>2</v>
          </cell>
          <cell r="K3238">
            <v>1103</v>
          </cell>
          <cell r="L3238">
            <v>1</v>
          </cell>
          <cell r="N3238" t="str">
            <v>C</v>
          </cell>
          <cell r="P3238">
            <v>2047081</v>
          </cell>
        </row>
        <row r="3239">
          <cell r="A3239">
            <v>12</v>
          </cell>
          <cell r="B3239" t="str">
            <v>PD</v>
          </cell>
          <cell r="C3239" t="str">
            <v>PP</v>
          </cell>
          <cell r="I3239">
            <v>2</v>
          </cell>
          <cell r="K3239">
            <v>1301</v>
          </cell>
          <cell r="L3239">
            <v>1</v>
          </cell>
          <cell r="N3239" t="str">
            <v>C</v>
          </cell>
          <cell r="P3239">
            <v>12276</v>
          </cell>
        </row>
        <row r="3240">
          <cell r="A3240">
            <v>12</v>
          </cell>
          <cell r="B3240" t="str">
            <v>PD</v>
          </cell>
          <cell r="C3240" t="str">
            <v>PP</v>
          </cell>
          <cell r="I3240">
            <v>2</v>
          </cell>
          <cell r="K3240">
            <v>1305</v>
          </cell>
          <cell r="L3240">
            <v>1</v>
          </cell>
          <cell r="N3240" t="str">
            <v>C</v>
          </cell>
          <cell r="P3240">
            <v>56864</v>
          </cell>
        </row>
        <row r="3241">
          <cell r="A3241">
            <v>12</v>
          </cell>
          <cell r="B3241" t="str">
            <v>PD</v>
          </cell>
          <cell r="C3241" t="str">
            <v>PP</v>
          </cell>
          <cell r="I3241">
            <v>2</v>
          </cell>
          <cell r="K3241">
            <v>1306</v>
          </cell>
          <cell r="L3241">
            <v>1</v>
          </cell>
          <cell r="N3241" t="str">
            <v>C</v>
          </cell>
          <cell r="P3241">
            <v>271541</v>
          </cell>
        </row>
        <row r="3242">
          <cell r="A3242">
            <v>12</v>
          </cell>
          <cell r="B3242" t="str">
            <v>PD</v>
          </cell>
          <cell r="C3242" t="str">
            <v>PP</v>
          </cell>
          <cell r="I3242">
            <v>2</v>
          </cell>
          <cell r="K3242">
            <v>1319</v>
          </cell>
          <cell r="L3242">
            <v>1</v>
          </cell>
          <cell r="N3242" t="str">
            <v>C</v>
          </cell>
          <cell r="P3242">
            <v>84240</v>
          </cell>
        </row>
        <row r="3243">
          <cell r="A3243">
            <v>12</v>
          </cell>
          <cell r="B3243" t="str">
            <v>PD</v>
          </cell>
          <cell r="C3243" t="str">
            <v>PP</v>
          </cell>
          <cell r="I3243">
            <v>2</v>
          </cell>
          <cell r="K3243">
            <v>1401</v>
          </cell>
          <cell r="L3243">
            <v>1</v>
          </cell>
          <cell r="N3243" t="str">
            <v>C</v>
          </cell>
          <cell r="P3243">
            <v>281474</v>
          </cell>
        </row>
        <row r="3244">
          <cell r="A3244">
            <v>12</v>
          </cell>
          <cell r="B3244" t="str">
            <v>PD</v>
          </cell>
          <cell r="C3244" t="str">
            <v>PP</v>
          </cell>
          <cell r="I3244">
            <v>2</v>
          </cell>
          <cell r="K3244">
            <v>1403</v>
          </cell>
          <cell r="L3244">
            <v>1</v>
          </cell>
          <cell r="N3244" t="str">
            <v>C</v>
          </cell>
          <cell r="P3244">
            <v>102354</v>
          </cell>
        </row>
        <row r="3245">
          <cell r="A3245">
            <v>12</v>
          </cell>
          <cell r="B3245" t="str">
            <v>PD</v>
          </cell>
          <cell r="C3245" t="str">
            <v>PP</v>
          </cell>
          <cell r="I3245">
            <v>2</v>
          </cell>
          <cell r="K3245">
            <v>1404</v>
          </cell>
          <cell r="L3245">
            <v>1</v>
          </cell>
          <cell r="N3245" t="str">
            <v>C</v>
          </cell>
          <cell r="P3245">
            <v>69501</v>
          </cell>
        </row>
        <row r="3246">
          <cell r="A3246">
            <v>12</v>
          </cell>
          <cell r="B3246" t="str">
            <v>PD</v>
          </cell>
          <cell r="C3246" t="str">
            <v>PP</v>
          </cell>
          <cell r="I3246">
            <v>2</v>
          </cell>
          <cell r="K3246">
            <v>1407</v>
          </cell>
          <cell r="L3246">
            <v>1</v>
          </cell>
          <cell r="N3246" t="str">
            <v>C</v>
          </cell>
          <cell r="P3246">
            <v>2976</v>
          </cell>
        </row>
        <row r="3247">
          <cell r="A3247">
            <v>12</v>
          </cell>
          <cell r="B3247" t="str">
            <v>PD</v>
          </cell>
          <cell r="C3247" t="str">
            <v>PP</v>
          </cell>
          <cell r="I3247">
            <v>2</v>
          </cell>
          <cell r="K3247">
            <v>1506</v>
          </cell>
          <cell r="L3247">
            <v>1</v>
          </cell>
          <cell r="N3247" t="str">
            <v>C</v>
          </cell>
          <cell r="P3247">
            <v>84000</v>
          </cell>
        </row>
        <row r="3248">
          <cell r="A3248">
            <v>12</v>
          </cell>
          <cell r="B3248" t="str">
            <v>PD</v>
          </cell>
          <cell r="C3248" t="str">
            <v>PP</v>
          </cell>
          <cell r="I3248">
            <v>2</v>
          </cell>
          <cell r="K3248">
            <v>1507</v>
          </cell>
          <cell r="L3248">
            <v>1</v>
          </cell>
          <cell r="N3248" t="str">
            <v>C</v>
          </cell>
          <cell r="P3248">
            <v>227603</v>
          </cell>
        </row>
        <row r="3249">
          <cell r="A3249">
            <v>12</v>
          </cell>
          <cell r="B3249" t="str">
            <v>PD</v>
          </cell>
          <cell r="C3249" t="str">
            <v>PP</v>
          </cell>
          <cell r="I3249">
            <v>2</v>
          </cell>
          <cell r="K3249">
            <v>1508</v>
          </cell>
          <cell r="L3249">
            <v>1</v>
          </cell>
          <cell r="N3249" t="str">
            <v>C</v>
          </cell>
          <cell r="P3249">
            <v>40941</v>
          </cell>
        </row>
        <row r="3250">
          <cell r="A3250">
            <v>12</v>
          </cell>
          <cell r="B3250" t="str">
            <v>PD</v>
          </cell>
          <cell r="C3250" t="str">
            <v>PP</v>
          </cell>
          <cell r="I3250">
            <v>2</v>
          </cell>
          <cell r="K3250">
            <v>1509</v>
          </cell>
          <cell r="L3250">
            <v>1</v>
          </cell>
          <cell r="N3250" t="str">
            <v>C</v>
          </cell>
          <cell r="P3250">
            <v>691860</v>
          </cell>
        </row>
        <row r="3251">
          <cell r="A3251">
            <v>12</v>
          </cell>
          <cell r="B3251" t="str">
            <v>PD</v>
          </cell>
          <cell r="C3251" t="str">
            <v>PP</v>
          </cell>
          <cell r="I3251">
            <v>2</v>
          </cell>
          <cell r="K3251">
            <v>1511</v>
          </cell>
          <cell r="L3251">
            <v>1</v>
          </cell>
          <cell r="N3251" t="str">
            <v>C</v>
          </cell>
          <cell r="P3251">
            <v>210000</v>
          </cell>
        </row>
        <row r="3252">
          <cell r="A3252">
            <v>12</v>
          </cell>
          <cell r="B3252" t="str">
            <v>PD</v>
          </cell>
          <cell r="C3252" t="str">
            <v>PP</v>
          </cell>
          <cell r="I3252">
            <v>2</v>
          </cell>
          <cell r="K3252">
            <v>1601</v>
          </cell>
          <cell r="L3252">
            <v>1</v>
          </cell>
          <cell r="N3252" t="str">
            <v>C</v>
          </cell>
          <cell r="P3252">
            <v>79020</v>
          </cell>
        </row>
        <row r="3253">
          <cell r="A3253">
            <v>12</v>
          </cell>
          <cell r="B3253" t="str">
            <v>PD</v>
          </cell>
          <cell r="C3253" t="str">
            <v>PP</v>
          </cell>
          <cell r="I3253">
            <v>2</v>
          </cell>
          <cell r="K3253">
            <v>3103</v>
          </cell>
          <cell r="L3253">
            <v>3</v>
          </cell>
          <cell r="N3253" t="str">
            <v>C</v>
          </cell>
          <cell r="P3253">
            <v>44000</v>
          </cell>
        </row>
        <row r="3254">
          <cell r="A3254">
            <v>12</v>
          </cell>
          <cell r="B3254" t="str">
            <v>PD</v>
          </cell>
          <cell r="C3254" t="str">
            <v>PP</v>
          </cell>
          <cell r="I3254">
            <v>2</v>
          </cell>
          <cell r="K3254">
            <v>3104</v>
          </cell>
          <cell r="L3254">
            <v>3</v>
          </cell>
          <cell r="N3254" t="str">
            <v>C</v>
          </cell>
          <cell r="P3254">
            <v>58960</v>
          </cell>
        </row>
        <row r="3255">
          <cell r="A3255">
            <v>12</v>
          </cell>
          <cell r="B3255" t="str">
            <v>PD</v>
          </cell>
          <cell r="C3255" t="str">
            <v>PP</v>
          </cell>
          <cell r="I3255">
            <v>2</v>
          </cell>
          <cell r="K3255">
            <v>3105</v>
          </cell>
          <cell r="L3255">
            <v>3</v>
          </cell>
          <cell r="N3255" t="str">
            <v>C</v>
          </cell>
          <cell r="P3255">
            <v>17600</v>
          </cell>
        </row>
        <row r="3256">
          <cell r="A3256">
            <v>12</v>
          </cell>
          <cell r="B3256" t="str">
            <v>PD</v>
          </cell>
          <cell r="C3256" t="str">
            <v>PP</v>
          </cell>
          <cell r="I3256">
            <v>2</v>
          </cell>
          <cell r="K3256">
            <v>3106</v>
          </cell>
          <cell r="L3256">
            <v>3</v>
          </cell>
          <cell r="N3256" t="str">
            <v>C</v>
          </cell>
          <cell r="P3256">
            <v>1920</v>
          </cell>
        </row>
        <row r="3257">
          <cell r="A3257">
            <v>12</v>
          </cell>
          <cell r="B3257" t="str">
            <v>PD</v>
          </cell>
          <cell r="C3257" t="str">
            <v>PP</v>
          </cell>
          <cell r="I3257">
            <v>2</v>
          </cell>
          <cell r="K3257">
            <v>3108</v>
          </cell>
          <cell r="L3257">
            <v>3</v>
          </cell>
          <cell r="N3257" t="str">
            <v>C</v>
          </cell>
          <cell r="P3257">
            <v>5280</v>
          </cell>
        </row>
        <row r="3258">
          <cell r="A3258">
            <v>12</v>
          </cell>
          <cell r="B3258" t="str">
            <v>PD</v>
          </cell>
          <cell r="C3258" t="str">
            <v>PP</v>
          </cell>
          <cell r="I3258">
            <v>2</v>
          </cell>
          <cell r="K3258">
            <v>3212</v>
          </cell>
          <cell r="L3258">
            <v>3</v>
          </cell>
          <cell r="N3258" t="str">
            <v>C</v>
          </cell>
          <cell r="P3258">
            <v>22760</v>
          </cell>
        </row>
        <row r="3259">
          <cell r="A3259">
            <v>12</v>
          </cell>
          <cell r="B3259" t="str">
            <v>PD</v>
          </cell>
          <cell r="C3259" t="str">
            <v>PP</v>
          </cell>
          <cell r="I3259">
            <v>2</v>
          </cell>
          <cell r="K3259">
            <v>3301</v>
          </cell>
          <cell r="L3259">
            <v>3</v>
          </cell>
          <cell r="N3259" t="str">
            <v>C</v>
          </cell>
          <cell r="P3259">
            <v>683576</v>
          </cell>
        </row>
        <row r="3260">
          <cell r="A3260">
            <v>12</v>
          </cell>
          <cell r="B3260" t="str">
            <v>PD</v>
          </cell>
          <cell r="C3260" t="str">
            <v>PP</v>
          </cell>
          <cell r="I3260">
            <v>2</v>
          </cell>
          <cell r="K3260">
            <v>3411</v>
          </cell>
          <cell r="L3260">
            <v>3</v>
          </cell>
          <cell r="N3260" t="str">
            <v>C</v>
          </cell>
          <cell r="P3260">
            <v>196000</v>
          </cell>
        </row>
        <row r="3261">
          <cell r="A3261">
            <v>12</v>
          </cell>
          <cell r="B3261" t="str">
            <v>PD</v>
          </cell>
          <cell r="C3261" t="str">
            <v>PP</v>
          </cell>
          <cell r="I3261">
            <v>2</v>
          </cell>
          <cell r="K3261">
            <v>3503</v>
          </cell>
          <cell r="L3261">
            <v>3</v>
          </cell>
          <cell r="N3261" t="str">
            <v>C</v>
          </cell>
          <cell r="P3261">
            <v>5278</v>
          </cell>
        </row>
        <row r="3262">
          <cell r="A3262">
            <v>12</v>
          </cell>
          <cell r="B3262" t="str">
            <v>PD</v>
          </cell>
          <cell r="C3262" t="str">
            <v>PP</v>
          </cell>
          <cell r="I3262">
            <v>2</v>
          </cell>
          <cell r="K3262">
            <v>4104</v>
          </cell>
          <cell r="L3262">
            <v>4</v>
          </cell>
          <cell r="N3262" t="str">
            <v>C</v>
          </cell>
          <cell r="P3262">
            <v>8400</v>
          </cell>
        </row>
        <row r="3263">
          <cell r="A3263">
            <v>12</v>
          </cell>
          <cell r="B3263" t="str">
            <v>PD</v>
          </cell>
          <cell r="C3263" t="str">
            <v>PP</v>
          </cell>
          <cell r="I3263">
            <v>2</v>
          </cell>
          <cell r="K3263">
            <v>7106</v>
          </cell>
          <cell r="L3263">
            <v>7</v>
          </cell>
          <cell r="N3263" t="str">
            <v>I</v>
          </cell>
          <cell r="P3263">
            <v>172000000</v>
          </cell>
        </row>
        <row r="3264">
          <cell r="A3264">
            <v>12</v>
          </cell>
          <cell r="B3264" t="str">
            <v>PD</v>
          </cell>
          <cell r="C3264" t="str">
            <v>PP</v>
          </cell>
          <cell r="I3264">
            <v>2</v>
          </cell>
          <cell r="K3264">
            <v>1103</v>
          </cell>
          <cell r="L3264">
            <v>1</v>
          </cell>
          <cell r="N3264" t="str">
            <v>C</v>
          </cell>
          <cell r="P3264">
            <v>843775</v>
          </cell>
        </row>
        <row r="3265">
          <cell r="A3265">
            <v>12</v>
          </cell>
          <cell r="B3265" t="str">
            <v>PD</v>
          </cell>
          <cell r="C3265" t="str">
            <v>PP</v>
          </cell>
          <cell r="I3265">
            <v>2</v>
          </cell>
          <cell r="K3265">
            <v>1301</v>
          </cell>
          <cell r="L3265">
            <v>1</v>
          </cell>
          <cell r="N3265" t="str">
            <v>C</v>
          </cell>
          <cell r="P3265">
            <v>4752</v>
          </cell>
        </row>
        <row r="3266">
          <cell r="A3266">
            <v>12</v>
          </cell>
          <cell r="B3266" t="str">
            <v>PD</v>
          </cell>
          <cell r="C3266" t="str">
            <v>PP</v>
          </cell>
          <cell r="I3266">
            <v>2</v>
          </cell>
          <cell r="K3266">
            <v>1305</v>
          </cell>
          <cell r="L3266">
            <v>1</v>
          </cell>
          <cell r="N3266" t="str">
            <v>C</v>
          </cell>
          <cell r="P3266">
            <v>23438</v>
          </cell>
        </row>
        <row r="3267">
          <cell r="A3267">
            <v>12</v>
          </cell>
          <cell r="B3267" t="str">
            <v>PD</v>
          </cell>
          <cell r="C3267" t="str">
            <v>PP</v>
          </cell>
          <cell r="I3267">
            <v>2</v>
          </cell>
          <cell r="K3267">
            <v>1306</v>
          </cell>
          <cell r="L3267">
            <v>1</v>
          </cell>
          <cell r="N3267" t="str">
            <v>C</v>
          </cell>
          <cell r="P3267">
            <v>149485</v>
          </cell>
        </row>
        <row r="3268">
          <cell r="A3268">
            <v>12</v>
          </cell>
          <cell r="B3268" t="str">
            <v>PD</v>
          </cell>
          <cell r="C3268" t="str">
            <v>PP</v>
          </cell>
          <cell r="I3268">
            <v>2</v>
          </cell>
          <cell r="K3268">
            <v>1319</v>
          </cell>
          <cell r="L3268">
            <v>1</v>
          </cell>
          <cell r="N3268" t="str">
            <v>C</v>
          </cell>
          <cell r="P3268">
            <v>28080</v>
          </cell>
        </row>
        <row r="3269">
          <cell r="A3269">
            <v>12</v>
          </cell>
          <cell r="B3269" t="str">
            <v>PD</v>
          </cell>
          <cell r="C3269" t="str">
            <v>PP</v>
          </cell>
          <cell r="I3269">
            <v>2</v>
          </cell>
          <cell r="K3269">
            <v>1401</v>
          </cell>
          <cell r="L3269">
            <v>1</v>
          </cell>
          <cell r="N3269" t="str">
            <v>C</v>
          </cell>
          <cell r="P3269">
            <v>116019</v>
          </cell>
        </row>
        <row r="3270">
          <cell r="A3270">
            <v>12</v>
          </cell>
          <cell r="B3270" t="str">
            <v>PD</v>
          </cell>
          <cell r="C3270" t="str">
            <v>PP</v>
          </cell>
          <cell r="I3270">
            <v>2</v>
          </cell>
          <cell r="K3270">
            <v>1403</v>
          </cell>
          <cell r="L3270">
            <v>1</v>
          </cell>
          <cell r="N3270" t="str">
            <v>C</v>
          </cell>
          <cell r="P3270">
            <v>42189</v>
          </cell>
        </row>
        <row r="3271">
          <cell r="A3271">
            <v>12</v>
          </cell>
          <cell r="B3271" t="str">
            <v>PD</v>
          </cell>
          <cell r="C3271" t="str">
            <v>PP</v>
          </cell>
          <cell r="I3271">
            <v>2</v>
          </cell>
          <cell r="K3271">
            <v>1404</v>
          </cell>
          <cell r="L3271">
            <v>1</v>
          </cell>
          <cell r="N3271" t="str">
            <v>C</v>
          </cell>
          <cell r="P3271">
            <v>42667</v>
          </cell>
        </row>
        <row r="3272">
          <cell r="A3272">
            <v>12</v>
          </cell>
          <cell r="B3272" t="str">
            <v>PD</v>
          </cell>
          <cell r="C3272" t="str">
            <v>PP</v>
          </cell>
          <cell r="I3272">
            <v>2</v>
          </cell>
          <cell r="K3272">
            <v>1407</v>
          </cell>
          <cell r="L3272">
            <v>1</v>
          </cell>
          <cell r="N3272" t="str">
            <v>C</v>
          </cell>
          <cell r="P3272">
            <v>1152</v>
          </cell>
        </row>
        <row r="3273">
          <cell r="A3273">
            <v>12</v>
          </cell>
          <cell r="B3273" t="str">
            <v>PD</v>
          </cell>
          <cell r="C3273" t="str">
            <v>PP</v>
          </cell>
          <cell r="I3273">
            <v>2</v>
          </cell>
          <cell r="K3273">
            <v>1506</v>
          </cell>
          <cell r="L3273">
            <v>1</v>
          </cell>
          <cell r="N3273" t="str">
            <v>C</v>
          </cell>
          <cell r="P3273">
            <v>27000</v>
          </cell>
        </row>
        <row r="3274">
          <cell r="A3274">
            <v>12</v>
          </cell>
          <cell r="B3274" t="str">
            <v>PD</v>
          </cell>
          <cell r="C3274" t="str">
            <v>PP</v>
          </cell>
          <cell r="I3274">
            <v>2</v>
          </cell>
          <cell r="K3274">
            <v>1507</v>
          </cell>
          <cell r="L3274">
            <v>1</v>
          </cell>
          <cell r="N3274" t="str">
            <v>C</v>
          </cell>
          <cell r="P3274">
            <v>86002</v>
          </cell>
        </row>
        <row r="3275">
          <cell r="A3275">
            <v>12</v>
          </cell>
          <cell r="B3275" t="str">
            <v>PD</v>
          </cell>
          <cell r="C3275" t="str">
            <v>PP</v>
          </cell>
          <cell r="I3275">
            <v>2</v>
          </cell>
          <cell r="K3275">
            <v>1508</v>
          </cell>
          <cell r="L3275">
            <v>1</v>
          </cell>
          <cell r="N3275" t="str">
            <v>C</v>
          </cell>
          <cell r="P3275">
            <v>16876</v>
          </cell>
        </row>
        <row r="3276">
          <cell r="A3276">
            <v>12</v>
          </cell>
          <cell r="B3276" t="str">
            <v>PD</v>
          </cell>
          <cell r="C3276" t="str">
            <v>PP</v>
          </cell>
          <cell r="I3276">
            <v>2</v>
          </cell>
          <cell r="K3276">
            <v>1509</v>
          </cell>
          <cell r="L3276">
            <v>1</v>
          </cell>
          <cell r="N3276" t="str">
            <v>C</v>
          </cell>
          <cell r="P3276">
            <v>691860</v>
          </cell>
        </row>
      </sheetData>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EDERALES"/>
      <sheetName val="Revisiones"/>
      <sheetName val="ESTRATEGIAS"/>
      <sheetName val="VALFF"/>
      <sheetName val="VALDG"/>
      <sheetName val="VALDI"/>
      <sheetName val="VAL4000 DEL"/>
      <sheetName val="AJUSTES"/>
      <sheetName val="BALANCE AJUSTES"/>
      <sheetName val="BALANCE POR FUENTES"/>
      <sheetName val="base_2011"/>
      <sheetName val="Hoja11"/>
      <sheetName val="Hoja8"/>
      <sheetName val="Hoja8 (2)"/>
      <sheetName val="Hoja8 (3)"/>
      <sheetName val="BASE"/>
      <sheetName val="BASE_NOMBRES"/>
      <sheetName val="ESCENARIO TEORICO"/>
      <sheetName val="Pretecho"/>
      <sheetName val="VAL_FF"/>
      <sheetName val="VAL_TECHO"/>
      <sheetName val="VAL_ETIQUETAS"/>
      <sheetName val="Hoja2"/>
      <sheetName val="BASE sin dg 65"/>
      <sheetName val="BASE AJUSTES PROYECTO VER 2"/>
      <sheetName val="Analítico_202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2">
          <cell r="C2">
            <v>9</v>
          </cell>
          <cell r="H2" t="str">
            <v>01</v>
          </cell>
          <cell r="J2" t="str">
            <v>Registrado</v>
          </cell>
          <cell r="L2" t="str">
            <v>203</v>
          </cell>
          <cell r="N2">
            <v>5</v>
          </cell>
          <cell r="O2">
            <v>0</v>
          </cell>
          <cell r="P2">
            <v>2</v>
          </cell>
        </row>
        <row r="3">
          <cell r="C3">
            <v>9</v>
          </cell>
          <cell r="H3" t="str">
            <v>03</v>
          </cell>
          <cell r="J3" t="str">
            <v>Registrado</v>
          </cell>
          <cell r="L3" t="str">
            <v>101</v>
          </cell>
          <cell r="N3">
            <v>3</v>
          </cell>
          <cell r="O3">
            <v>0</v>
          </cell>
          <cell r="P3">
            <v>1</v>
          </cell>
        </row>
        <row r="4">
          <cell r="C4">
            <v>12</v>
          </cell>
          <cell r="H4" t="str">
            <v>01</v>
          </cell>
          <cell r="J4" t="str">
            <v>Registrado</v>
          </cell>
          <cell r="L4" t="str">
            <v>102</v>
          </cell>
          <cell r="N4">
            <v>3</v>
          </cell>
          <cell r="O4">
            <v>0</v>
          </cell>
          <cell r="P4">
            <v>1</v>
          </cell>
        </row>
        <row r="5">
          <cell r="C5">
            <v>12</v>
          </cell>
          <cell r="H5" t="str">
            <v>01</v>
          </cell>
          <cell r="J5" t="str">
            <v>Registrado</v>
          </cell>
          <cell r="L5" t="str">
            <v>102</v>
          </cell>
          <cell r="N5">
            <v>4</v>
          </cell>
          <cell r="O5">
            <v>0</v>
          </cell>
          <cell r="P5">
            <v>1</v>
          </cell>
        </row>
        <row r="6">
          <cell r="C6">
            <v>13</v>
          </cell>
          <cell r="H6" t="str">
            <v>01</v>
          </cell>
          <cell r="J6" t="str">
            <v>Registrado</v>
          </cell>
          <cell r="L6" t="str">
            <v>102</v>
          </cell>
          <cell r="N6">
            <v>1</v>
          </cell>
          <cell r="O6">
            <v>0</v>
          </cell>
          <cell r="P6">
            <v>1</v>
          </cell>
        </row>
        <row r="7">
          <cell r="C7">
            <v>13</v>
          </cell>
          <cell r="H7" t="str">
            <v>01</v>
          </cell>
          <cell r="J7" t="str">
            <v>Registrado</v>
          </cell>
          <cell r="L7" t="str">
            <v>102</v>
          </cell>
          <cell r="N7">
            <v>1</v>
          </cell>
          <cell r="O7">
            <v>0</v>
          </cell>
          <cell r="P7">
            <v>1</v>
          </cell>
        </row>
        <row r="8">
          <cell r="C8">
            <v>13</v>
          </cell>
          <cell r="H8" t="str">
            <v>01</v>
          </cell>
          <cell r="J8" t="str">
            <v>Registrado</v>
          </cell>
          <cell r="L8" t="str">
            <v>102</v>
          </cell>
          <cell r="N8">
            <v>1</v>
          </cell>
          <cell r="O8">
            <v>0</v>
          </cell>
          <cell r="P8">
            <v>1</v>
          </cell>
        </row>
        <row r="9">
          <cell r="C9">
            <v>13</v>
          </cell>
          <cell r="H9" t="str">
            <v>01</v>
          </cell>
          <cell r="J9" t="str">
            <v>Registrado</v>
          </cell>
          <cell r="L9" t="str">
            <v>102</v>
          </cell>
          <cell r="N9">
            <v>1</v>
          </cell>
          <cell r="O9">
            <v>0</v>
          </cell>
          <cell r="P9">
            <v>1</v>
          </cell>
        </row>
        <row r="10">
          <cell r="C10">
            <v>13</v>
          </cell>
          <cell r="H10" t="str">
            <v>01</v>
          </cell>
          <cell r="J10" t="str">
            <v>Registrado</v>
          </cell>
          <cell r="L10" t="str">
            <v>102</v>
          </cell>
          <cell r="N10">
            <v>1</v>
          </cell>
          <cell r="O10">
            <v>0</v>
          </cell>
          <cell r="P10">
            <v>1</v>
          </cell>
        </row>
        <row r="11">
          <cell r="C11">
            <v>13</v>
          </cell>
          <cell r="H11" t="str">
            <v>01</v>
          </cell>
          <cell r="J11" t="str">
            <v>Registrado</v>
          </cell>
          <cell r="L11" t="str">
            <v>102</v>
          </cell>
          <cell r="N11">
            <v>1</v>
          </cell>
          <cell r="O11">
            <v>0</v>
          </cell>
          <cell r="P11">
            <v>1</v>
          </cell>
        </row>
        <row r="12">
          <cell r="C12">
            <v>13</v>
          </cell>
          <cell r="H12" t="str">
            <v>01</v>
          </cell>
          <cell r="J12" t="str">
            <v>Registrado</v>
          </cell>
          <cell r="L12" t="str">
            <v>102</v>
          </cell>
          <cell r="N12">
            <v>3</v>
          </cell>
          <cell r="O12">
            <v>0</v>
          </cell>
          <cell r="P12">
            <v>1</v>
          </cell>
        </row>
        <row r="13">
          <cell r="C13">
            <v>13</v>
          </cell>
          <cell r="H13" t="str">
            <v>01</v>
          </cell>
          <cell r="J13" t="str">
            <v>Registrado</v>
          </cell>
          <cell r="L13" t="str">
            <v>102</v>
          </cell>
          <cell r="N13">
            <v>3</v>
          </cell>
          <cell r="O13">
            <v>0</v>
          </cell>
          <cell r="P13">
            <v>1</v>
          </cell>
        </row>
        <row r="14">
          <cell r="C14">
            <v>13</v>
          </cell>
          <cell r="H14" t="str">
            <v>01</v>
          </cell>
          <cell r="J14" t="str">
            <v>Registrado</v>
          </cell>
          <cell r="L14" t="str">
            <v>102</v>
          </cell>
          <cell r="N14">
            <v>2</v>
          </cell>
          <cell r="O14">
            <v>0</v>
          </cell>
          <cell r="P14">
            <v>1</v>
          </cell>
        </row>
        <row r="15">
          <cell r="C15">
            <v>13</v>
          </cell>
          <cell r="H15" t="str">
            <v>01</v>
          </cell>
          <cell r="J15" t="str">
            <v>Registrado</v>
          </cell>
          <cell r="L15" t="str">
            <v>102</v>
          </cell>
          <cell r="N15">
            <v>2</v>
          </cell>
          <cell r="O15">
            <v>0</v>
          </cell>
          <cell r="P15">
            <v>1</v>
          </cell>
        </row>
        <row r="16">
          <cell r="C16">
            <v>13</v>
          </cell>
          <cell r="H16" t="str">
            <v>01</v>
          </cell>
          <cell r="J16" t="str">
            <v>Registrado</v>
          </cell>
          <cell r="L16" t="str">
            <v>102</v>
          </cell>
          <cell r="N16">
            <v>3</v>
          </cell>
          <cell r="O16">
            <v>0</v>
          </cell>
          <cell r="P16">
            <v>1</v>
          </cell>
        </row>
        <row r="17">
          <cell r="C17">
            <v>13</v>
          </cell>
          <cell r="H17" t="str">
            <v>01</v>
          </cell>
          <cell r="J17" t="str">
            <v>Registrado</v>
          </cell>
          <cell r="L17" t="str">
            <v>102</v>
          </cell>
          <cell r="N17">
            <v>3</v>
          </cell>
          <cell r="O17">
            <v>0</v>
          </cell>
          <cell r="P17">
            <v>1</v>
          </cell>
        </row>
        <row r="18">
          <cell r="C18">
            <v>13</v>
          </cell>
          <cell r="H18" t="str">
            <v>01</v>
          </cell>
          <cell r="J18" t="str">
            <v>Registrado</v>
          </cell>
          <cell r="L18" t="str">
            <v>102</v>
          </cell>
          <cell r="N18">
            <v>3</v>
          </cell>
          <cell r="O18">
            <v>0</v>
          </cell>
          <cell r="P18">
            <v>1</v>
          </cell>
        </row>
        <row r="19">
          <cell r="C19">
            <v>13</v>
          </cell>
          <cell r="H19" t="str">
            <v>01</v>
          </cell>
          <cell r="J19" t="str">
            <v>Registrado</v>
          </cell>
          <cell r="L19" t="str">
            <v>203</v>
          </cell>
          <cell r="N19">
            <v>2</v>
          </cell>
          <cell r="O19">
            <v>0</v>
          </cell>
          <cell r="P19">
            <v>1</v>
          </cell>
        </row>
        <row r="20">
          <cell r="C20">
            <v>9</v>
          </cell>
          <cell r="H20" t="str">
            <v>01</v>
          </cell>
          <cell r="J20" t="str">
            <v>Registrado</v>
          </cell>
          <cell r="L20" t="str">
            <v>101</v>
          </cell>
          <cell r="N20">
            <v>1</v>
          </cell>
          <cell r="O20">
            <v>0</v>
          </cell>
          <cell r="P20">
            <v>1</v>
          </cell>
        </row>
        <row r="21">
          <cell r="C21">
            <v>9</v>
          </cell>
          <cell r="H21" t="str">
            <v>01</v>
          </cell>
          <cell r="J21" t="str">
            <v>Registrado</v>
          </cell>
          <cell r="L21" t="str">
            <v>203</v>
          </cell>
          <cell r="N21">
            <v>5</v>
          </cell>
          <cell r="O21">
            <v>0</v>
          </cell>
          <cell r="P21">
            <v>2</v>
          </cell>
        </row>
        <row r="22">
          <cell r="C22">
            <v>9</v>
          </cell>
          <cell r="H22" t="str">
            <v>00</v>
          </cell>
          <cell r="J22" t="str">
            <v>Registrado</v>
          </cell>
          <cell r="L22" t="str">
            <v>101</v>
          </cell>
          <cell r="N22">
            <v>2</v>
          </cell>
          <cell r="O22">
            <v>0</v>
          </cell>
          <cell r="P22">
            <v>1</v>
          </cell>
        </row>
        <row r="23">
          <cell r="C23">
            <v>9</v>
          </cell>
          <cell r="H23" t="str">
            <v>02</v>
          </cell>
          <cell r="J23" t="str">
            <v>Registrado</v>
          </cell>
          <cell r="L23" t="str">
            <v>101</v>
          </cell>
          <cell r="N23">
            <v>2</v>
          </cell>
          <cell r="O23">
            <v>0</v>
          </cell>
          <cell r="P23">
            <v>1</v>
          </cell>
        </row>
        <row r="24">
          <cell r="C24">
            <v>9</v>
          </cell>
          <cell r="H24" t="str">
            <v>01</v>
          </cell>
          <cell r="J24" t="str">
            <v>Registrado</v>
          </cell>
          <cell r="L24" t="str">
            <v>203</v>
          </cell>
          <cell r="N24">
            <v>5</v>
          </cell>
          <cell r="O24">
            <v>0</v>
          </cell>
          <cell r="P24">
            <v>2</v>
          </cell>
        </row>
        <row r="25">
          <cell r="C25">
            <v>9</v>
          </cell>
          <cell r="H25" t="str">
            <v>01</v>
          </cell>
          <cell r="J25" t="str">
            <v>Registrado</v>
          </cell>
          <cell r="L25" t="str">
            <v>101</v>
          </cell>
          <cell r="N25">
            <v>2</v>
          </cell>
          <cell r="O25">
            <v>0</v>
          </cell>
          <cell r="P25">
            <v>1</v>
          </cell>
        </row>
        <row r="26">
          <cell r="C26">
            <v>9</v>
          </cell>
          <cell r="H26" t="str">
            <v>01</v>
          </cell>
          <cell r="J26" t="str">
            <v>Registrado</v>
          </cell>
          <cell r="L26" t="str">
            <v>102</v>
          </cell>
          <cell r="N26">
            <v>2</v>
          </cell>
          <cell r="O26">
            <v>0</v>
          </cell>
          <cell r="P26">
            <v>1</v>
          </cell>
        </row>
        <row r="27">
          <cell r="C27">
            <v>9</v>
          </cell>
          <cell r="H27" t="str">
            <v>03</v>
          </cell>
          <cell r="J27" t="str">
            <v>Registrado</v>
          </cell>
          <cell r="L27" t="str">
            <v>101</v>
          </cell>
          <cell r="N27">
            <v>2</v>
          </cell>
          <cell r="O27">
            <v>0</v>
          </cell>
          <cell r="P27">
            <v>1</v>
          </cell>
        </row>
        <row r="28">
          <cell r="C28">
            <v>9</v>
          </cell>
          <cell r="H28" t="str">
            <v>01</v>
          </cell>
          <cell r="J28" t="str">
            <v>Registrado</v>
          </cell>
          <cell r="L28" t="str">
            <v>101</v>
          </cell>
          <cell r="N28">
            <v>2</v>
          </cell>
          <cell r="O28">
            <v>0</v>
          </cell>
          <cell r="P28">
            <v>1</v>
          </cell>
        </row>
        <row r="29">
          <cell r="C29">
            <v>9</v>
          </cell>
          <cell r="H29" t="str">
            <v>01</v>
          </cell>
          <cell r="J29" t="str">
            <v>Registrado</v>
          </cell>
          <cell r="L29" t="str">
            <v>203</v>
          </cell>
          <cell r="N29">
            <v>2</v>
          </cell>
          <cell r="O29">
            <v>0</v>
          </cell>
          <cell r="P29">
            <v>1</v>
          </cell>
        </row>
        <row r="30">
          <cell r="C30">
            <v>9</v>
          </cell>
          <cell r="H30" t="str">
            <v>01</v>
          </cell>
          <cell r="J30" t="str">
            <v>Registrado</v>
          </cell>
          <cell r="L30" t="str">
            <v>203</v>
          </cell>
          <cell r="N30">
            <v>2</v>
          </cell>
          <cell r="O30">
            <v>0</v>
          </cell>
          <cell r="P30">
            <v>1</v>
          </cell>
        </row>
        <row r="31">
          <cell r="C31">
            <v>9</v>
          </cell>
          <cell r="H31" t="str">
            <v>01</v>
          </cell>
          <cell r="J31" t="str">
            <v>Registrado</v>
          </cell>
          <cell r="L31" t="str">
            <v>203</v>
          </cell>
          <cell r="N31">
            <v>2</v>
          </cell>
          <cell r="O31">
            <v>0</v>
          </cell>
          <cell r="P31">
            <v>1</v>
          </cell>
        </row>
        <row r="32">
          <cell r="C32">
            <v>9</v>
          </cell>
          <cell r="H32" t="str">
            <v>01</v>
          </cell>
          <cell r="J32" t="str">
            <v>Registrado</v>
          </cell>
          <cell r="L32" t="str">
            <v>102</v>
          </cell>
          <cell r="N32">
            <v>2</v>
          </cell>
          <cell r="O32">
            <v>0</v>
          </cell>
          <cell r="P32">
            <v>1</v>
          </cell>
        </row>
        <row r="33">
          <cell r="C33">
            <v>9</v>
          </cell>
          <cell r="H33" t="str">
            <v>02</v>
          </cell>
          <cell r="J33" t="str">
            <v>Registrado</v>
          </cell>
          <cell r="L33" t="str">
            <v>101</v>
          </cell>
          <cell r="N33">
            <v>2</v>
          </cell>
          <cell r="O33">
            <v>0</v>
          </cell>
          <cell r="P33">
            <v>1</v>
          </cell>
        </row>
        <row r="34">
          <cell r="C34">
            <v>9</v>
          </cell>
          <cell r="H34" t="str">
            <v>02</v>
          </cell>
          <cell r="J34" t="str">
            <v>Registrado</v>
          </cell>
          <cell r="L34" t="str">
            <v>101</v>
          </cell>
          <cell r="N34">
            <v>2</v>
          </cell>
          <cell r="O34">
            <v>0</v>
          </cell>
          <cell r="P34">
            <v>1</v>
          </cell>
        </row>
        <row r="35">
          <cell r="C35">
            <v>9</v>
          </cell>
          <cell r="H35" t="str">
            <v>00</v>
          </cell>
          <cell r="J35" t="str">
            <v>Registrado</v>
          </cell>
          <cell r="L35" t="str">
            <v>101</v>
          </cell>
          <cell r="N35">
            <v>2</v>
          </cell>
          <cell r="O35">
            <v>0</v>
          </cell>
          <cell r="P35">
            <v>1</v>
          </cell>
        </row>
        <row r="36">
          <cell r="C36">
            <v>9</v>
          </cell>
          <cell r="H36" t="str">
            <v>01</v>
          </cell>
          <cell r="J36" t="str">
            <v>Registrado</v>
          </cell>
          <cell r="L36" t="str">
            <v>102</v>
          </cell>
          <cell r="N36">
            <v>2</v>
          </cell>
          <cell r="O36">
            <v>0</v>
          </cell>
          <cell r="P36">
            <v>1</v>
          </cell>
        </row>
        <row r="37">
          <cell r="C37">
            <v>9</v>
          </cell>
          <cell r="H37" t="str">
            <v>02</v>
          </cell>
          <cell r="J37" t="str">
            <v>Registrado</v>
          </cell>
          <cell r="L37" t="str">
            <v>102</v>
          </cell>
          <cell r="N37">
            <v>2</v>
          </cell>
          <cell r="O37">
            <v>0</v>
          </cell>
          <cell r="P37">
            <v>1</v>
          </cell>
        </row>
        <row r="38">
          <cell r="C38">
            <v>9</v>
          </cell>
          <cell r="H38" t="str">
            <v>02</v>
          </cell>
          <cell r="J38" t="str">
            <v>Registrado</v>
          </cell>
          <cell r="L38" t="str">
            <v>101</v>
          </cell>
          <cell r="N38">
            <v>2</v>
          </cell>
          <cell r="O38">
            <v>0</v>
          </cell>
          <cell r="P38">
            <v>1</v>
          </cell>
        </row>
        <row r="39">
          <cell r="C39">
            <v>9</v>
          </cell>
          <cell r="H39" t="str">
            <v>02</v>
          </cell>
          <cell r="J39" t="str">
            <v>Registrado</v>
          </cell>
          <cell r="L39" t="str">
            <v>101</v>
          </cell>
          <cell r="N39">
            <v>2</v>
          </cell>
          <cell r="O39">
            <v>0</v>
          </cell>
          <cell r="P39">
            <v>1</v>
          </cell>
        </row>
        <row r="40">
          <cell r="C40">
            <v>9</v>
          </cell>
          <cell r="H40" t="str">
            <v>03</v>
          </cell>
          <cell r="J40" t="str">
            <v>Registrado</v>
          </cell>
          <cell r="L40" t="str">
            <v>101</v>
          </cell>
          <cell r="N40">
            <v>2</v>
          </cell>
          <cell r="O40">
            <v>0</v>
          </cell>
          <cell r="P40">
            <v>1</v>
          </cell>
        </row>
        <row r="41">
          <cell r="C41">
            <v>9</v>
          </cell>
          <cell r="H41" t="str">
            <v>02</v>
          </cell>
          <cell r="J41" t="str">
            <v>Registrado</v>
          </cell>
          <cell r="L41" t="str">
            <v>101</v>
          </cell>
          <cell r="N41">
            <v>2</v>
          </cell>
          <cell r="O41">
            <v>0</v>
          </cell>
          <cell r="P41">
            <v>1</v>
          </cell>
        </row>
        <row r="42">
          <cell r="C42">
            <v>9</v>
          </cell>
          <cell r="H42" t="str">
            <v>01</v>
          </cell>
          <cell r="J42" t="str">
            <v>Registrado</v>
          </cell>
          <cell r="L42" t="str">
            <v>102</v>
          </cell>
          <cell r="N42">
            <v>2</v>
          </cell>
          <cell r="O42">
            <v>0</v>
          </cell>
          <cell r="P42">
            <v>1</v>
          </cell>
        </row>
        <row r="43">
          <cell r="C43">
            <v>9</v>
          </cell>
          <cell r="H43" t="str">
            <v>02</v>
          </cell>
          <cell r="J43" t="str">
            <v>Registrado</v>
          </cell>
          <cell r="L43" t="str">
            <v>101</v>
          </cell>
          <cell r="N43">
            <v>2</v>
          </cell>
          <cell r="O43">
            <v>0</v>
          </cell>
          <cell r="P43">
            <v>1</v>
          </cell>
        </row>
        <row r="44">
          <cell r="C44">
            <v>9</v>
          </cell>
          <cell r="H44" t="str">
            <v>00</v>
          </cell>
          <cell r="J44" t="str">
            <v>Registrado</v>
          </cell>
          <cell r="L44" t="str">
            <v>203</v>
          </cell>
          <cell r="N44">
            <v>2</v>
          </cell>
          <cell r="O44">
            <v>0</v>
          </cell>
          <cell r="P44">
            <v>1</v>
          </cell>
        </row>
        <row r="45">
          <cell r="C45">
            <v>9</v>
          </cell>
          <cell r="H45" t="str">
            <v>02</v>
          </cell>
          <cell r="J45" t="str">
            <v>Registrado</v>
          </cell>
          <cell r="L45" t="str">
            <v>101</v>
          </cell>
          <cell r="N45">
            <v>2</v>
          </cell>
          <cell r="O45">
            <v>0</v>
          </cell>
          <cell r="P45">
            <v>1</v>
          </cell>
        </row>
        <row r="46">
          <cell r="C46">
            <v>9</v>
          </cell>
          <cell r="H46" t="str">
            <v>02</v>
          </cell>
          <cell r="J46" t="str">
            <v>Registrado</v>
          </cell>
          <cell r="L46" t="str">
            <v>102</v>
          </cell>
          <cell r="N46">
            <v>2</v>
          </cell>
          <cell r="O46">
            <v>0</v>
          </cell>
          <cell r="P46">
            <v>1</v>
          </cell>
        </row>
        <row r="47">
          <cell r="C47">
            <v>9</v>
          </cell>
          <cell r="H47" t="str">
            <v>00</v>
          </cell>
          <cell r="J47" t="str">
            <v>Registrado</v>
          </cell>
          <cell r="L47" t="str">
            <v>101</v>
          </cell>
          <cell r="N47">
            <v>2</v>
          </cell>
          <cell r="O47">
            <v>0</v>
          </cell>
          <cell r="P47">
            <v>1</v>
          </cell>
        </row>
        <row r="48">
          <cell r="C48">
            <v>9</v>
          </cell>
          <cell r="H48" t="str">
            <v>04</v>
          </cell>
          <cell r="J48" t="str">
            <v>Registrado</v>
          </cell>
          <cell r="L48" t="str">
            <v>101</v>
          </cell>
          <cell r="N48">
            <v>2</v>
          </cell>
          <cell r="O48">
            <v>0</v>
          </cell>
          <cell r="P48">
            <v>1</v>
          </cell>
        </row>
        <row r="49">
          <cell r="C49">
            <v>9</v>
          </cell>
          <cell r="H49" t="str">
            <v>01</v>
          </cell>
          <cell r="J49" t="str">
            <v>Registrado</v>
          </cell>
          <cell r="L49" t="str">
            <v>203</v>
          </cell>
          <cell r="N49">
            <v>2</v>
          </cell>
          <cell r="O49">
            <v>0</v>
          </cell>
          <cell r="P49">
            <v>1</v>
          </cell>
        </row>
        <row r="50">
          <cell r="C50">
            <v>9</v>
          </cell>
          <cell r="H50" t="str">
            <v>00</v>
          </cell>
          <cell r="J50" t="str">
            <v>Registrado</v>
          </cell>
          <cell r="L50" t="str">
            <v>203</v>
          </cell>
          <cell r="N50">
            <v>2</v>
          </cell>
          <cell r="O50">
            <v>0</v>
          </cell>
          <cell r="P50">
            <v>1</v>
          </cell>
        </row>
        <row r="51">
          <cell r="C51">
            <v>9</v>
          </cell>
          <cell r="H51" t="str">
            <v>03</v>
          </cell>
          <cell r="J51" t="str">
            <v>Registrado</v>
          </cell>
          <cell r="L51" t="str">
            <v>102</v>
          </cell>
          <cell r="N51">
            <v>2</v>
          </cell>
          <cell r="O51">
            <v>0</v>
          </cell>
          <cell r="P51">
            <v>1</v>
          </cell>
        </row>
        <row r="52">
          <cell r="C52">
            <v>9</v>
          </cell>
          <cell r="H52" t="str">
            <v>01</v>
          </cell>
          <cell r="J52" t="str">
            <v>Registrado</v>
          </cell>
          <cell r="L52" t="str">
            <v>101</v>
          </cell>
          <cell r="N52">
            <v>2</v>
          </cell>
          <cell r="O52">
            <v>0</v>
          </cell>
          <cell r="P52">
            <v>1</v>
          </cell>
        </row>
        <row r="53">
          <cell r="C53">
            <v>9</v>
          </cell>
          <cell r="H53" t="str">
            <v>00</v>
          </cell>
          <cell r="J53" t="str">
            <v>Registrado</v>
          </cell>
          <cell r="L53" t="str">
            <v>203</v>
          </cell>
          <cell r="N53">
            <v>2</v>
          </cell>
          <cell r="O53">
            <v>0</v>
          </cell>
          <cell r="P53">
            <v>1</v>
          </cell>
        </row>
        <row r="54">
          <cell r="C54">
            <v>9</v>
          </cell>
          <cell r="H54" t="str">
            <v>02</v>
          </cell>
          <cell r="J54" t="str">
            <v>Registrado</v>
          </cell>
          <cell r="L54" t="str">
            <v>101</v>
          </cell>
          <cell r="N54">
            <v>2</v>
          </cell>
          <cell r="O54">
            <v>0</v>
          </cell>
          <cell r="P54">
            <v>1</v>
          </cell>
        </row>
        <row r="55">
          <cell r="C55">
            <v>9</v>
          </cell>
          <cell r="H55" t="str">
            <v>01</v>
          </cell>
          <cell r="J55" t="str">
            <v>Registrado</v>
          </cell>
          <cell r="L55" t="str">
            <v>102</v>
          </cell>
          <cell r="N55">
            <v>2</v>
          </cell>
          <cell r="O55">
            <v>0</v>
          </cell>
          <cell r="P55">
            <v>1</v>
          </cell>
        </row>
        <row r="56">
          <cell r="C56">
            <v>9</v>
          </cell>
          <cell r="H56" t="str">
            <v>01</v>
          </cell>
          <cell r="J56" t="str">
            <v>Registrado</v>
          </cell>
          <cell r="L56" t="str">
            <v>102</v>
          </cell>
          <cell r="N56">
            <v>2</v>
          </cell>
          <cell r="O56">
            <v>0</v>
          </cell>
          <cell r="P56">
            <v>1</v>
          </cell>
        </row>
        <row r="57">
          <cell r="C57">
            <v>9</v>
          </cell>
          <cell r="H57" t="str">
            <v>00</v>
          </cell>
          <cell r="J57" t="str">
            <v>Registrado</v>
          </cell>
          <cell r="L57" t="str">
            <v>101</v>
          </cell>
          <cell r="N57">
            <v>2</v>
          </cell>
          <cell r="O57">
            <v>0</v>
          </cell>
          <cell r="P57">
            <v>1</v>
          </cell>
        </row>
        <row r="58">
          <cell r="C58">
            <v>9</v>
          </cell>
          <cell r="H58" t="str">
            <v>02</v>
          </cell>
          <cell r="J58" t="str">
            <v>Registrado</v>
          </cell>
          <cell r="L58" t="str">
            <v>101</v>
          </cell>
          <cell r="N58">
            <v>2</v>
          </cell>
          <cell r="O58">
            <v>0</v>
          </cell>
          <cell r="P58">
            <v>1</v>
          </cell>
        </row>
        <row r="59">
          <cell r="C59">
            <v>9</v>
          </cell>
          <cell r="H59" t="str">
            <v>01</v>
          </cell>
          <cell r="J59" t="str">
            <v>Registrado</v>
          </cell>
          <cell r="L59" t="str">
            <v>101</v>
          </cell>
          <cell r="N59">
            <v>2</v>
          </cell>
          <cell r="O59">
            <v>0</v>
          </cell>
          <cell r="P59">
            <v>1</v>
          </cell>
        </row>
        <row r="60">
          <cell r="C60">
            <v>9</v>
          </cell>
          <cell r="H60" t="str">
            <v>01</v>
          </cell>
          <cell r="J60" t="str">
            <v>Registrado</v>
          </cell>
          <cell r="L60" t="str">
            <v>102</v>
          </cell>
          <cell r="N60">
            <v>2</v>
          </cell>
          <cell r="O60">
            <v>0</v>
          </cell>
          <cell r="P60">
            <v>1</v>
          </cell>
        </row>
        <row r="61">
          <cell r="C61">
            <v>9</v>
          </cell>
          <cell r="H61" t="str">
            <v>04</v>
          </cell>
          <cell r="J61" t="str">
            <v>Registrado</v>
          </cell>
          <cell r="L61" t="str">
            <v>102</v>
          </cell>
          <cell r="N61">
            <v>2</v>
          </cell>
          <cell r="O61">
            <v>0</v>
          </cell>
          <cell r="P61">
            <v>1</v>
          </cell>
        </row>
        <row r="62">
          <cell r="C62">
            <v>9</v>
          </cell>
          <cell r="H62" t="str">
            <v>01</v>
          </cell>
          <cell r="J62" t="str">
            <v>Registrado</v>
          </cell>
          <cell r="L62" t="str">
            <v>101</v>
          </cell>
          <cell r="N62">
            <v>2</v>
          </cell>
          <cell r="O62">
            <v>0</v>
          </cell>
          <cell r="P62">
            <v>1</v>
          </cell>
        </row>
        <row r="63">
          <cell r="C63">
            <v>9</v>
          </cell>
          <cell r="H63" t="str">
            <v>00</v>
          </cell>
          <cell r="J63" t="str">
            <v>Registrado</v>
          </cell>
          <cell r="L63" t="str">
            <v>101</v>
          </cell>
          <cell r="N63">
            <v>2</v>
          </cell>
          <cell r="O63">
            <v>0</v>
          </cell>
          <cell r="P63">
            <v>1</v>
          </cell>
        </row>
        <row r="64">
          <cell r="C64">
            <v>9</v>
          </cell>
          <cell r="H64" t="str">
            <v>05</v>
          </cell>
          <cell r="J64" t="str">
            <v>Registrado</v>
          </cell>
          <cell r="L64" t="str">
            <v>102</v>
          </cell>
          <cell r="N64">
            <v>2</v>
          </cell>
          <cell r="O64">
            <v>0</v>
          </cell>
          <cell r="P64">
            <v>1</v>
          </cell>
        </row>
        <row r="65">
          <cell r="C65">
            <v>9</v>
          </cell>
          <cell r="H65" t="str">
            <v>02</v>
          </cell>
          <cell r="J65" t="str">
            <v>Registrado</v>
          </cell>
          <cell r="L65" t="str">
            <v>102</v>
          </cell>
          <cell r="N65">
            <v>2</v>
          </cell>
          <cell r="O65">
            <v>0</v>
          </cell>
          <cell r="P65">
            <v>1</v>
          </cell>
        </row>
        <row r="66">
          <cell r="C66">
            <v>9</v>
          </cell>
          <cell r="H66" t="str">
            <v>02</v>
          </cell>
          <cell r="J66" t="str">
            <v>Registrado</v>
          </cell>
          <cell r="L66" t="str">
            <v>101</v>
          </cell>
          <cell r="N66">
            <v>2</v>
          </cell>
          <cell r="O66">
            <v>0</v>
          </cell>
          <cell r="P66">
            <v>1</v>
          </cell>
        </row>
        <row r="67">
          <cell r="C67">
            <v>9</v>
          </cell>
          <cell r="H67" t="str">
            <v>01</v>
          </cell>
          <cell r="J67" t="str">
            <v>Registrado</v>
          </cell>
          <cell r="L67" t="str">
            <v>203</v>
          </cell>
          <cell r="N67">
            <v>2</v>
          </cell>
          <cell r="O67">
            <v>0</v>
          </cell>
          <cell r="P67">
            <v>1</v>
          </cell>
        </row>
        <row r="68">
          <cell r="C68">
            <v>9</v>
          </cell>
          <cell r="H68" t="str">
            <v>01</v>
          </cell>
          <cell r="J68" t="str">
            <v>Registrado</v>
          </cell>
          <cell r="L68" t="str">
            <v>101</v>
          </cell>
          <cell r="N68">
            <v>2</v>
          </cell>
          <cell r="O68">
            <v>0</v>
          </cell>
          <cell r="P68">
            <v>1</v>
          </cell>
        </row>
        <row r="69">
          <cell r="C69">
            <v>9</v>
          </cell>
          <cell r="H69" t="str">
            <v>04</v>
          </cell>
          <cell r="J69" t="str">
            <v>Registrado</v>
          </cell>
          <cell r="L69" t="str">
            <v>102</v>
          </cell>
          <cell r="N69">
            <v>2</v>
          </cell>
          <cell r="O69">
            <v>0</v>
          </cell>
          <cell r="P69">
            <v>1</v>
          </cell>
        </row>
        <row r="70">
          <cell r="C70">
            <v>9</v>
          </cell>
          <cell r="H70" t="str">
            <v>02</v>
          </cell>
          <cell r="J70" t="str">
            <v>Registrado</v>
          </cell>
          <cell r="L70" t="str">
            <v>102</v>
          </cell>
          <cell r="N70">
            <v>2</v>
          </cell>
          <cell r="O70">
            <v>0</v>
          </cell>
          <cell r="P70">
            <v>1</v>
          </cell>
        </row>
        <row r="71">
          <cell r="C71">
            <v>9</v>
          </cell>
          <cell r="H71" t="str">
            <v>02</v>
          </cell>
          <cell r="J71" t="str">
            <v>Registrado</v>
          </cell>
          <cell r="L71" t="str">
            <v>101</v>
          </cell>
          <cell r="N71">
            <v>2</v>
          </cell>
          <cell r="O71">
            <v>0</v>
          </cell>
          <cell r="P71">
            <v>1</v>
          </cell>
        </row>
        <row r="72">
          <cell r="C72">
            <v>9</v>
          </cell>
          <cell r="H72" t="str">
            <v>04</v>
          </cell>
          <cell r="J72" t="str">
            <v>Registrado</v>
          </cell>
          <cell r="L72" t="str">
            <v>101</v>
          </cell>
          <cell r="N72">
            <v>2</v>
          </cell>
          <cell r="O72">
            <v>0</v>
          </cell>
          <cell r="P72">
            <v>1</v>
          </cell>
        </row>
        <row r="73">
          <cell r="C73">
            <v>9</v>
          </cell>
          <cell r="H73" t="str">
            <v>01</v>
          </cell>
          <cell r="J73" t="str">
            <v>Registrado</v>
          </cell>
          <cell r="L73" t="str">
            <v>102</v>
          </cell>
          <cell r="N73">
            <v>2</v>
          </cell>
          <cell r="O73">
            <v>0</v>
          </cell>
          <cell r="P73">
            <v>1</v>
          </cell>
        </row>
        <row r="74">
          <cell r="C74">
            <v>9</v>
          </cell>
          <cell r="H74" t="str">
            <v>01</v>
          </cell>
          <cell r="J74" t="str">
            <v>Registrado</v>
          </cell>
          <cell r="L74" t="str">
            <v>101</v>
          </cell>
          <cell r="N74">
            <v>2</v>
          </cell>
          <cell r="O74">
            <v>0</v>
          </cell>
          <cell r="P74">
            <v>1</v>
          </cell>
        </row>
        <row r="75">
          <cell r="C75">
            <v>17</v>
          </cell>
          <cell r="H75" t="str">
            <v>01</v>
          </cell>
          <cell r="J75" t="str">
            <v>Registrado</v>
          </cell>
          <cell r="L75" t="str">
            <v>536</v>
          </cell>
          <cell r="N75">
            <v>6</v>
          </cell>
          <cell r="O75">
            <v>0</v>
          </cell>
          <cell r="P75">
            <v>2</v>
          </cell>
        </row>
        <row r="76">
          <cell r="C76">
            <v>9</v>
          </cell>
          <cell r="H76" t="str">
            <v>01</v>
          </cell>
          <cell r="J76" t="str">
            <v>Registrado</v>
          </cell>
          <cell r="L76" t="str">
            <v>102</v>
          </cell>
          <cell r="N76">
            <v>2</v>
          </cell>
          <cell r="O76">
            <v>0</v>
          </cell>
          <cell r="P76">
            <v>1</v>
          </cell>
        </row>
        <row r="77">
          <cell r="C77">
            <v>9</v>
          </cell>
          <cell r="H77" t="str">
            <v>01</v>
          </cell>
          <cell r="J77" t="str">
            <v>Registrado</v>
          </cell>
          <cell r="L77" t="str">
            <v>101</v>
          </cell>
          <cell r="N77">
            <v>2</v>
          </cell>
          <cell r="O77">
            <v>0</v>
          </cell>
          <cell r="P77">
            <v>1</v>
          </cell>
        </row>
        <row r="78">
          <cell r="C78">
            <v>9</v>
          </cell>
          <cell r="H78" t="str">
            <v>02</v>
          </cell>
          <cell r="J78" t="str">
            <v>Registrado</v>
          </cell>
          <cell r="L78" t="str">
            <v>102</v>
          </cell>
          <cell r="N78">
            <v>2</v>
          </cell>
          <cell r="O78">
            <v>0</v>
          </cell>
          <cell r="P78">
            <v>1</v>
          </cell>
        </row>
        <row r="79">
          <cell r="C79">
            <v>9</v>
          </cell>
          <cell r="H79" t="str">
            <v>02</v>
          </cell>
          <cell r="J79" t="str">
            <v>Registrado</v>
          </cell>
          <cell r="L79" t="str">
            <v>102</v>
          </cell>
          <cell r="N79">
            <v>2</v>
          </cell>
          <cell r="O79">
            <v>0</v>
          </cell>
          <cell r="P79">
            <v>1</v>
          </cell>
        </row>
        <row r="80">
          <cell r="C80">
            <v>9</v>
          </cell>
          <cell r="H80" t="str">
            <v>00</v>
          </cell>
          <cell r="J80" t="str">
            <v>Registrado</v>
          </cell>
          <cell r="L80" t="str">
            <v>408</v>
          </cell>
          <cell r="N80">
            <v>2</v>
          </cell>
          <cell r="O80">
            <v>0</v>
          </cell>
          <cell r="P80">
            <v>1</v>
          </cell>
        </row>
        <row r="81">
          <cell r="C81">
            <v>9</v>
          </cell>
          <cell r="H81" t="str">
            <v>03</v>
          </cell>
          <cell r="J81" t="str">
            <v>Registrado</v>
          </cell>
          <cell r="L81" t="str">
            <v>101</v>
          </cell>
          <cell r="N81">
            <v>2</v>
          </cell>
          <cell r="O81">
            <v>0</v>
          </cell>
          <cell r="P81">
            <v>1</v>
          </cell>
        </row>
        <row r="82">
          <cell r="C82">
            <v>9</v>
          </cell>
          <cell r="H82" t="str">
            <v>00</v>
          </cell>
          <cell r="J82" t="str">
            <v>Registrado</v>
          </cell>
          <cell r="L82" t="str">
            <v>102</v>
          </cell>
          <cell r="N82">
            <v>2</v>
          </cell>
          <cell r="O82">
            <v>0</v>
          </cell>
          <cell r="P82">
            <v>1</v>
          </cell>
        </row>
        <row r="83">
          <cell r="C83">
            <v>13</v>
          </cell>
          <cell r="H83" t="str">
            <v>01</v>
          </cell>
          <cell r="J83" t="str">
            <v>Registrado</v>
          </cell>
          <cell r="L83" t="str">
            <v>129</v>
          </cell>
          <cell r="N83">
            <v>1</v>
          </cell>
          <cell r="O83">
            <v>0</v>
          </cell>
          <cell r="P83">
            <v>1</v>
          </cell>
        </row>
        <row r="84">
          <cell r="C84">
            <v>13</v>
          </cell>
          <cell r="H84" t="str">
            <v>01</v>
          </cell>
          <cell r="J84" t="str">
            <v>Registrado</v>
          </cell>
          <cell r="L84" t="str">
            <v>129</v>
          </cell>
          <cell r="N84">
            <v>1</v>
          </cell>
          <cell r="O84">
            <v>0</v>
          </cell>
          <cell r="P84">
            <v>1</v>
          </cell>
        </row>
        <row r="85">
          <cell r="C85">
            <v>13</v>
          </cell>
          <cell r="H85" t="str">
            <v>01</v>
          </cell>
          <cell r="J85" t="str">
            <v>Registrado</v>
          </cell>
          <cell r="L85" t="str">
            <v>129</v>
          </cell>
          <cell r="N85">
            <v>1</v>
          </cell>
          <cell r="O85">
            <v>0</v>
          </cell>
          <cell r="P85">
            <v>1</v>
          </cell>
        </row>
        <row r="86">
          <cell r="C86">
            <v>13</v>
          </cell>
          <cell r="H86" t="str">
            <v>01</v>
          </cell>
          <cell r="J86" t="str">
            <v>Registrado</v>
          </cell>
          <cell r="L86" t="str">
            <v>129</v>
          </cell>
          <cell r="N86">
            <v>1</v>
          </cell>
          <cell r="O86">
            <v>0</v>
          </cell>
          <cell r="P86">
            <v>1</v>
          </cell>
        </row>
        <row r="87">
          <cell r="C87">
            <v>13</v>
          </cell>
          <cell r="H87" t="str">
            <v>01</v>
          </cell>
          <cell r="J87" t="str">
            <v>Registrado</v>
          </cell>
          <cell r="L87" t="str">
            <v>129</v>
          </cell>
          <cell r="N87">
            <v>1</v>
          </cell>
          <cell r="O87">
            <v>0</v>
          </cell>
          <cell r="P87">
            <v>1</v>
          </cell>
        </row>
        <row r="88">
          <cell r="C88">
            <v>13</v>
          </cell>
          <cell r="H88" t="str">
            <v>01</v>
          </cell>
          <cell r="J88" t="str">
            <v>Registrado</v>
          </cell>
          <cell r="L88" t="str">
            <v>129</v>
          </cell>
          <cell r="N88">
            <v>1</v>
          </cell>
          <cell r="O88">
            <v>0</v>
          </cell>
          <cell r="P88">
            <v>1</v>
          </cell>
        </row>
        <row r="89">
          <cell r="C89">
            <v>13</v>
          </cell>
          <cell r="H89" t="str">
            <v>01</v>
          </cell>
          <cell r="J89" t="str">
            <v>Registrado</v>
          </cell>
          <cell r="L89" t="str">
            <v>129</v>
          </cell>
          <cell r="N89">
            <v>1</v>
          </cell>
          <cell r="O89">
            <v>0</v>
          </cell>
          <cell r="P89">
            <v>1</v>
          </cell>
        </row>
        <row r="90">
          <cell r="C90">
            <v>13</v>
          </cell>
          <cell r="H90" t="str">
            <v>01</v>
          </cell>
          <cell r="J90" t="str">
            <v>Registrado</v>
          </cell>
          <cell r="L90" t="str">
            <v>129</v>
          </cell>
          <cell r="N90">
            <v>1</v>
          </cell>
          <cell r="O90">
            <v>0</v>
          </cell>
          <cell r="P90">
            <v>1</v>
          </cell>
        </row>
        <row r="91">
          <cell r="C91">
            <v>13</v>
          </cell>
          <cell r="H91" t="str">
            <v>01</v>
          </cell>
          <cell r="J91" t="str">
            <v>Registrado</v>
          </cell>
          <cell r="L91" t="str">
            <v>129</v>
          </cell>
          <cell r="N91">
            <v>1</v>
          </cell>
          <cell r="O91">
            <v>0</v>
          </cell>
          <cell r="P91">
            <v>1</v>
          </cell>
        </row>
        <row r="92">
          <cell r="C92">
            <v>13</v>
          </cell>
          <cell r="H92" t="str">
            <v>01</v>
          </cell>
          <cell r="J92" t="str">
            <v>Registrado</v>
          </cell>
          <cell r="L92" t="str">
            <v>129</v>
          </cell>
          <cell r="N92">
            <v>1</v>
          </cell>
          <cell r="O92">
            <v>0</v>
          </cell>
          <cell r="P92">
            <v>1</v>
          </cell>
        </row>
        <row r="93">
          <cell r="C93">
            <v>13</v>
          </cell>
          <cell r="H93" t="str">
            <v>01</v>
          </cell>
          <cell r="J93" t="str">
            <v>Registrado</v>
          </cell>
          <cell r="L93" t="str">
            <v>129</v>
          </cell>
          <cell r="N93">
            <v>1</v>
          </cell>
          <cell r="O93">
            <v>0</v>
          </cell>
          <cell r="P93">
            <v>1</v>
          </cell>
        </row>
        <row r="94">
          <cell r="C94">
            <v>13</v>
          </cell>
          <cell r="H94" t="str">
            <v>01</v>
          </cell>
          <cell r="J94" t="str">
            <v>Registrado</v>
          </cell>
          <cell r="L94" t="str">
            <v>129</v>
          </cell>
          <cell r="N94">
            <v>1</v>
          </cell>
          <cell r="O94">
            <v>0</v>
          </cell>
          <cell r="P94">
            <v>1</v>
          </cell>
        </row>
        <row r="95">
          <cell r="C95">
            <v>13</v>
          </cell>
          <cell r="H95" t="str">
            <v>01</v>
          </cell>
          <cell r="J95" t="str">
            <v>Registrado</v>
          </cell>
          <cell r="L95" t="str">
            <v>129</v>
          </cell>
          <cell r="N95">
            <v>1</v>
          </cell>
          <cell r="O95">
            <v>0</v>
          </cell>
          <cell r="P95">
            <v>1</v>
          </cell>
        </row>
        <row r="96">
          <cell r="C96">
            <v>13</v>
          </cell>
          <cell r="H96" t="str">
            <v>01</v>
          </cell>
          <cell r="J96" t="str">
            <v>Registrado</v>
          </cell>
          <cell r="L96" t="str">
            <v>129</v>
          </cell>
          <cell r="N96">
            <v>1</v>
          </cell>
          <cell r="O96">
            <v>0</v>
          </cell>
          <cell r="P96">
            <v>1</v>
          </cell>
        </row>
        <row r="97">
          <cell r="C97">
            <v>13</v>
          </cell>
          <cell r="H97" t="str">
            <v>01</v>
          </cell>
          <cell r="J97" t="str">
            <v>Registrado</v>
          </cell>
          <cell r="L97" t="str">
            <v>129</v>
          </cell>
          <cell r="N97">
            <v>1</v>
          </cell>
          <cell r="O97">
            <v>0</v>
          </cell>
          <cell r="P97">
            <v>1</v>
          </cell>
        </row>
        <row r="98">
          <cell r="C98">
            <v>13</v>
          </cell>
          <cell r="H98" t="str">
            <v>01</v>
          </cell>
          <cell r="J98" t="str">
            <v>Registrado</v>
          </cell>
          <cell r="L98" t="str">
            <v>129</v>
          </cell>
          <cell r="N98">
            <v>1</v>
          </cell>
          <cell r="O98">
            <v>0</v>
          </cell>
          <cell r="P98">
            <v>1</v>
          </cell>
        </row>
        <row r="99">
          <cell r="C99">
            <v>4</v>
          </cell>
          <cell r="H99" t="str">
            <v>01</v>
          </cell>
          <cell r="J99" t="str">
            <v>Registrado</v>
          </cell>
          <cell r="L99" t="str">
            <v>102</v>
          </cell>
          <cell r="N99">
            <v>1</v>
          </cell>
          <cell r="O99">
            <v>0</v>
          </cell>
          <cell r="P99">
            <v>1</v>
          </cell>
        </row>
        <row r="100">
          <cell r="C100">
            <v>4</v>
          </cell>
          <cell r="H100" t="str">
            <v>01</v>
          </cell>
          <cell r="J100" t="str">
            <v>Registrado</v>
          </cell>
          <cell r="L100" t="str">
            <v>102</v>
          </cell>
          <cell r="N100">
            <v>1</v>
          </cell>
          <cell r="O100">
            <v>0</v>
          </cell>
          <cell r="P100">
            <v>1</v>
          </cell>
        </row>
        <row r="101">
          <cell r="C101">
            <v>4</v>
          </cell>
          <cell r="H101" t="str">
            <v>01</v>
          </cell>
          <cell r="J101" t="str">
            <v>Registrado</v>
          </cell>
          <cell r="L101" t="str">
            <v>102</v>
          </cell>
          <cell r="N101">
            <v>1</v>
          </cell>
          <cell r="O101">
            <v>0</v>
          </cell>
          <cell r="P101">
            <v>1</v>
          </cell>
        </row>
        <row r="102">
          <cell r="C102">
            <v>4</v>
          </cell>
          <cell r="H102" t="str">
            <v>01</v>
          </cell>
          <cell r="J102" t="str">
            <v>Registrado</v>
          </cell>
          <cell r="L102" t="str">
            <v>102</v>
          </cell>
          <cell r="N102">
            <v>1</v>
          </cell>
          <cell r="O102">
            <v>0</v>
          </cell>
          <cell r="P102">
            <v>1</v>
          </cell>
        </row>
        <row r="103">
          <cell r="C103">
            <v>4</v>
          </cell>
          <cell r="H103" t="str">
            <v>01</v>
          </cell>
          <cell r="J103" t="str">
            <v>Registrado</v>
          </cell>
          <cell r="L103" t="str">
            <v>102</v>
          </cell>
          <cell r="N103">
            <v>1</v>
          </cell>
          <cell r="O103">
            <v>0</v>
          </cell>
          <cell r="P103">
            <v>1</v>
          </cell>
        </row>
        <row r="104">
          <cell r="C104">
            <v>4</v>
          </cell>
          <cell r="H104" t="str">
            <v>01</v>
          </cell>
          <cell r="J104" t="str">
            <v>Registrado</v>
          </cell>
          <cell r="L104" t="str">
            <v>102</v>
          </cell>
          <cell r="N104">
            <v>1</v>
          </cell>
          <cell r="O104">
            <v>0</v>
          </cell>
          <cell r="P104">
            <v>1</v>
          </cell>
        </row>
        <row r="105">
          <cell r="C105">
            <v>4</v>
          </cell>
          <cell r="H105" t="str">
            <v>01</v>
          </cell>
          <cell r="J105" t="str">
            <v>Registrado</v>
          </cell>
          <cell r="L105" t="str">
            <v>102</v>
          </cell>
          <cell r="N105">
            <v>3</v>
          </cell>
          <cell r="O105">
            <v>0</v>
          </cell>
          <cell r="P105">
            <v>1</v>
          </cell>
        </row>
        <row r="106">
          <cell r="C106">
            <v>4</v>
          </cell>
          <cell r="H106" t="str">
            <v>01</v>
          </cell>
          <cell r="J106" t="str">
            <v>Registrado</v>
          </cell>
          <cell r="L106" t="str">
            <v>102</v>
          </cell>
          <cell r="N106">
            <v>2</v>
          </cell>
          <cell r="O106">
            <v>0</v>
          </cell>
          <cell r="P106">
            <v>1</v>
          </cell>
        </row>
        <row r="107">
          <cell r="C107">
            <v>4</v>
          </cell>
          <cell r="H107" t="str">
            <v>01</v>
          </cell>
          <cell r="J107" t="str">
            <v>Registrado</v>
          </cell>
          <cell r="L107" t="str">
            <v>102</v>
          </cell>
          <cell r="N107">
            <v>2</v>
          </cell>
          <cell r="O107">
            <v>0</v>
          </cell>
          <cell r="P107">
            <v>1</v>
          </cell>
        </row>
        <row r="108">
          <cell r="C108">
            <v>4</v>
          </cell>
          <cell r="H108" t="str">
            <v>01</v>
          </cell>
          <cell r="J108" t="str">
            <v>Registrado</v>
          </cell>
          <cell r="L108" t="str">
            <v>102</v>
          </cell>
          <cell r="N108">
            <v>2</v>
          </cell>
          <cell r="O108">
            <v>0</v>
          </cell>
          <cell r="P108">
            <v>1</v>
          </cell>
        </row>
        <row r="109">
          <cell r="C109">
            <v>4</v>
          </cell>
          <cell r="H109" t="str">
            <v>01</v>
          </cell>
          <cell r="J109" t="str">
            <v>Registrado</v>
          </cell>
          <cell r="L109" t="str">
            <v>102</v>
          </cell>
          <cell r="N109">
            <v>3</v>
          </cell>
          <cell r="O109">
            <v>0</v>
          </cell>
          <cell r="P109">
            <v>1</v>
          </cell>
        </row>
        <row r="110">
          <cell r="C110">
            <v>4</v>
          </cell>
          <cell r="H110" t="str">
            <v>01</v>
          </cell>
          <cell r="J110" t="str">
            <v>Registrado</v>
          </cell>
          <cell r="L110" t="str">
            <v>102</v>
          </cell>
          <cell r="N110">
            <v>3</v>
          </cell>
          <cell r="O110">
            <v>0</v>
          </cell>
          <cell r="P110">
            <v>1</v>
          </cell>
        </row>
        <row r="111">
          <cell r="C111">
            <v>4</v>
          </cell>
          <cell r="H111" t="str">
            <v>01</v>
          </cell>
          <cell r="J111" t="str">
            <v>Registrado</v>
          </cell>
          <cell r="L111" t="str">
            <v>102</v>
          </cell>
          <cell r="N111">
            <v>3</v>
          </cell>
          <cell r="O111">
            <v>0</v>
          </cell>
          <cell r="P111">
            <v>1</v>
          </cell>
        </row>
        <row r="112">
          <cell r="C112">
            <v>4</v>
          </cell>
          <cell r="H112" t="str">
            <v>01</v>
          </cell>
          <cell r="J112" t="str">
            <v>Registrado</v>
          </cell>
          <cell r="L112" t="str">
            <v>203</v>
          </cell>
          <cell r="N112">
            <v>2</v>
          </cell>
          <cell r="O112">
            <v>0</v>
          </cell>
          <cell r="P112">
            <v>1</v>
          </cell>
        </row>
        <row r="113">
          <cell r="C113">
            <v>4</v>
          </cell>
          <cell r="H113" t="str">
            <v>01</v>
          </cell>
          <cell r="J113" t="str">
            <v>Registrado</v>
          </cell>
          <cell r="L113" t="str">
            <v>203</v>
          </cell>
          <cell r="N113">
            <v>2</v>
          </cell>
          <cell r="O113">
            <v>0</v>
          </cell>
          <cell r="P113">
            <v>1</v>
          </cell>
        </row>
        <row r="114">
          <cell r="C114">
            <v>4</v>
          </cell>
          <cell r="H114" t="str">
            <v>01</v>
          </cell>
          <cell r="J114" t="str">
            <v>Registrado</v>
          </cell>
          <cell r="L114" t="str">
            <v>203</v>
          </cell>
          <cell r="N114">
            <v>2</v>
          </cell>
          <cell r="O114">
            <v>0</v>
          </cell>
          <cell r="P114">
            <v>1</v>
          </cell>
        </row>
        <row r="115">
          <cell r="C115">
            <v>4</v>
          </cell>
          <cell r="H115" t="str">
            <v>01</v>
          </cell>
          <cell r="J115" t="str">
            <v>Registrado</v>
          </cell>
          <cell r="L115" t="str">
            <v>203</v>
          </cell>
          <cell r="N115">
            <v>2</v>
          </cell>
          <cell r="O115">
            <v>0</v>
          </cell>
          <cell r="P115">
            <v>1</v>
          </cell>
        </row>
        <row r="116">
          <cell r="C116">
            <v>4</v>
          </cell>
          <cell r="H116" t="str">
            <v>01</v>
          </cell>
          <cell r="J116" t="str">
            <v>Registrado</v>
          </cell>
          <cell r="L116" t="str">
            <v>203</v>
          </cell>
          <cell r="N116">
            <v>3</v>
          </cell>
          <cell r="O116">
            <v>0</v>
          </cell>
          <cell r="P116">
            <v>1</v>
          </cell>
        </row>
        <row r="117">
          <cell r="C117">
            <v>4</v>
          </cell>
          <cell r="H117" t="str">
            <v>01</v>
          </cell>
          <cell r="J117" t="str">
            <v>Registrado</v>
          </cell>
          <cell r="L117" t="str">
            <v>203</v>
          </cell>
          <cell r="N117">
            <v>3</v>
          </cell>
          <cell r="O117">
            <v>0</v>
          </cell>
          <cell r="P117">
            <v>1</v>
          </cell>
        </row>
        <row r="118">
          <cell r="C118">
            <v>4</v>
          </cell>
          <cell r="H118" t="str">
            <v>01</v>
          </cell>
          <cell r="J118" t="str">
            <v>Registrado</v>
          </cell>
          <cell r="L118" t="str">
            <v>203</v>
          </cell>
          <cell r="N118">
            <v>3</v>
          </cell>
          <cell r="O118">
            <v>0</v>
          </cell>
          <cell r="P118">
            <v>1</v>
          </cell>
        </row>
        <row r="119">
          <cell r="C119">
            <v>4</v>
          </cell>
          <cell r="H119" t="str">
            <v>01</v>
          </cell>
          <cell r="J119" t="str">
            <v>Registrado</v>
          </cell>
          <cell r="L119" t="str">
            <v>203</v>
          </cell>
          <cell r="N119">
            <v>3</v>
          </cell>
          <cell r="O119">
            <v>0</v>
          </cell>
          <cell r="P119">
            <v>1</v>
          </cell>
        </row>
        <row r="120">
          <cell r="C120">
            <v>9</v>
          </cell>
          <cell r="H120" t="str">
            <v>01</v>
          </cell>
          <cell r="J120" t="str">
            <v>Registrado</v>
          </cell>
          <cell r="L120" t="str">
            <v>102</v>
          </cell>
          <cell r="N120">
            <v>2</v>
          </cell>
          <cell r="O120">
            <v>0</v>
          </cell>
          <cell r="P120">
            <v>1</v>
          </cell>
        </row>
        <row r="121">
          <cell r="C121">
            <v>4</v>
          </cell>
          <cell r="H121" t="str">
            <v>01</v>
          </cell>
          <cell r="J121" t="str">
            <v>Registrado</v>
          </cell>
          <cell r="L121" t="str">
            <v>129</v>
          </cell>
          <cell r="N121">
            <v>1</v>
          </cell>
          <cell r="O121">
            <v>0</v>
          </cell>
          <cell r="P121">
            <v>1</v>
          </cell>
        </row>
        <row r="122">
          <cell r="C122">
            <v>4</v>
          </cell>
          <cell r="H122" t="str">
            <v>01</v>
          </cell>
          <cell r="J122" t="str">
            <v>Registrado</v>
          </cell>
          <cell r="L122" t="str">
            <v>129</v>
          </cell>
          <cell r="N122">
            <v>1</v>
          </cell>
          <cell r="O122">
            <v>0</v>
          </cell>
          <cell r="P122">
            <v>1</v>
          </cell>
        </row>
        <row r="123">
          <cell r="C123">
            <v>4</v>
          </cell>
          <cell r="H123" t="str">
            <v>01</v>
          </cell>
          <cell r="J123" t="str">
            <v>Registrado</v>
          </cell>
          <cell r="L123" t="str">
            <v>129</v>
          </cell>
          <cell r="N123">
            <v>1</v>
          </cell>
          <cell r="O123">
            <v>0</v>
          </cell>
          <cell r="P123">
            <v>1</v>
          </cell>
        </row>
        <row r="124">
          <cell r="C124">
            <v>4</v>
          </cell>
          <cell r="H124" t="str">
            <v>01</v>
          </cell>
          <cell r="J124" t="str">
            <v>Registrado</v>
          </cell>
          <cell r="L124" t="str">
            <v>129</v>
          </cell>
          <cell r="N124">
            <v>1</v>
          </cell>
          <cell r="O124">
            <v>0</v>
          </cell>
          <cell r="P124">
            <v>1</v>
          </cell>
        </row>
        <row r="125">
          <cell r="C125">
            <v>4</v>
          </cell>
          <cell r="H125" t="str">
            <v>01</v>
          </cell>
          <cell r="J125" t="str">
            <v>Registrado</v>
          </cell>
          <cell r="L125" t="str">
            <v>129</v>
          </cell>
          <cell r="N125">
            <v>1</v>
          </cell>
          <cell r="O125">
            <v>0</v>
          </cell>
          <cell r="P125">
            <v>1</v>
          </cell>
        </row>
        <row r="126">
          <cell r="C126">
            <v>4</v>
          </cell>
          <cell r="H126" t="str">
            <v>01</v>
          </cell>
          <cell r="J126" t="str">
            <v>Registrado</v>
          </cell>
          <cell r="L126" t="str">
            <v>129</v>
          </cell>
          <cell r="N126">
            <v>1</v>
          </cell>
          <cell r="O126">
            <v>0</v>
          </cell>
          <cell r="P126">
            <v>1</v>
          </cell>
        </row>
        <row r="127">
          <cell r="C127">
            <v>4</v>
          </cell>
          <cell r="H127" t="str">
            <v>01</v>
          </cell>
          <cell r="J127" t="str">
            <v>Registrado</v>
          </cell>
          <cell r="L127" t="str">
            <v>129</v>
          </cell>
          <cell r="N127">
            <v>1</v>
          </cell>
          <cell r="O127">
            <v>0</v>
          </cell>
          <cell r="P127">
            <v>1</v>
          </cell>
        </row>
        <row r="128">
          <cell r="C128">
            <v>4</v>
          </cell>
          <cell r="H128" t="str">
            <v>01</v>
          </cell>
          <cell r="J128" t="str">
            <v>Registrado</v>
          </cell>
          <cell r="L128" t="str">
            <v>129</v>
          </cell>
          <cell r="N128">
            <v>1</v>
          </cell>
          <cell r="O128">
            <v>0</v>
          </cell>
          <cell r="P128">
            <v>1</v>
          </cell>
        </row>
        <row r="129">
          <cell r="C129">
            <v>4</v>
          </cell>
          <cell r="H129" t="str">
            <v>01</v>
          </cell>
          <cell r="J129" t="str">
            <v>Registrado</v>
          </cell>
          <cell r="L129" t="str">
            <v>129</v>
          </cell>
          <cell r="N129">
            <v>1</v>
          </cell>
          <cell r="O129">
            <v>0</v>
          </cell>
          <cell r="P129">
            <v>1</v>
          </cell>
        </row>
        <row r="130">
          <cell r="C130">
            <v>4</v>
          </cell>
          <cell r="H130" t="str">
            <v>01</v>
          </cell>
          <cell r="J130" t="str">
            <v>Registrado</v>
          </cell>
          <cell r="L130" t="str">
            <v>129</v>
          </cell>
          <cell r="N130">
            <v>1</v>
          </cell>
          <cell r="O130">
            <v>0</v>
          </cell>
          <cell r="P130">
            <v>1</v>
          </cell>
        </row>
        <row r="131">
          <cell r="C131">
            <v>4</v>
          </cell>
          <cell r="H131" t="str">
            <v>01</v>
          </cell>
          <cell r="J131" t="str">
            <v>Registrado</v>
          </cell>
          <cell r="L131" t="str">
            <v>129</v>
          </cell>
          <cell r="N131">
            <v>1</v>
          </cell>
          <cell r="O131">
            <v>0</v>
          </cell>
          <cell r="P131">
            <v>1</v>
          </cell>
        </row>
        <row r="132">
          <cell r="C132">
            <v>4</v>
          </cell>
          <cell r="H132" t="str">
            <v>01</v>
          </cell>
          <cell r="J132" t="str">
            <v>Registrado</v>
          </cell>
          <cell r="L132" t="str">
            <v>102</v>
          </cell>
          <cell r="N132">
            <v>1</v>
          </cell>
          <cell r="O132">
            <v>0</v>
          </cell>
          <cell r="P132">
            <v>1</v>
          </cell>
        </row>
        <row r="133">
          <cell r="C133">
            <v>4</v>
          </cell>
          <cell r="H133" t="str">
            <v>01</v>
          </cell>
          <cell r="J133" t="str">
            <v>Registrado</v>
          </cell>
          <cell r="L133" t="str">
            <v>102</v>
          </cell>
          <cell r="N133">
            <v>1</v>
          </cell>
          <cell r="O133">
            <v>0</v>
          </cell>
          <cell r="P133">
            <v>1</v>
          </cell>
        </row>
        <row r="134">
          <cell r="C134">
            <v>4</v>
          </cell>
          <cell r="H134" t="str">
            <v>01</v>
          </cell>
          <cell r="J134" t="str">
            <v>Registrado</v>
          </cell>
          <cell r="L134" t="str">
            <v>102</v>
          </cell>
          <cell r="N134">
            <v>1</v>
          </cell>
          <cell r="O134">
            <v>0</v>
          </cell>
          <cell r="P134">
            <v>1</v>
          </cell>
        </row>
        <row r="135">
          <cell r="C135">
            <v>4</v>
          </cell>
          <cell r="H135" t="str">
            <v>01</v>
          </cell>
          <cell r="J135" t="str">
            <v>Registrado</v>
          </cell>
          <cell r="L135" t="str">
            <v>102</v>
          </cell>
          <cell r="N135">
            <v>1</v>
          </cell>
          <cell r="O135">
            <v>0</v>
          </cell>
          <cell r="P135">
            <v>1</v>
          </cell>
        </row>
        <row r="136">
          <cell r="C136">
            <v>4</v>
          </cell>
          <cell r="H136" t="str">
            <v>01</v>
          </cell>
          <cell r="J136" t="str">
            <v>Registrado</v>
          </cell>
          <cell r="L136" t="str">
            <v>102</v>
          </cell>
          <cell r="N136">
            <v>1</v>
          </cell>
          <cell r="O136">
            <v>0</v>
          </cell>
          <cell r="P136">
            <v>1</v>
          </cell>
        </row>
        <row r="137">
          <cell r="C137">
            <v>4</v>
          </cell>
          <cell r="H137" t="str">
            <v>01</v>
          </cell>
          <cell r="J137" t="str">
            <v>Registrado</v>
          </cell>
          <cell r="L137" t="str">
            <v>102</v>
          </cell>
          <cell r="N137">
            <v>1</v>
          </cell>
          <cell r="O137">
            <v>0</v>
          </cell>
          <cell r="P137">
            <v>1</v>
          </cell>
        </row>
        <row r="138">
          <cell r="C138">
            <v>4</v>
          </cell>
          <cell r="H138" t="str">
            <v>01</v>
          </cell>
          <cell r="J138" t="str">
            <v>Registrado</v>
          </cell>
          <cell r="L138" t="str">
            <v>102</v>
          </cell>
          <cell r="N138">
            <v>1</v>
          </cell>
          <cell r="O138">
            <v>0</v>
          </cell>
          <cell r="P138">
            <v>1</v>
          </cell>
        </row>
        <row r="139">
          <cell r="C139">
            <v>4</v>
          </cell>
          <cell r="H139" t="str">
            <v>01</v>
          </cell>
          <cell r="J139" t="str">
            <v>Registrado</v>
          </cell>
          <cell r="L139" t="str">
            <v>102</v>
          </cell>
          <cell r="N139">
            <v>1</v>
          </cell>
          <cell r="O139">
            <v>0</v>
          </cell>
          <cell r="P139">
            <v>1</v>
          </cell>
        </row>
        <row r="140">
          <cell r="C140">
            <v>4</v>
          </cell>
          <cell r="H140" t="str">
            <v>01</v>
          </cell>
          <cell r="J140" t="str">
            <v>Registrado</v>
          </cell>
          <cell r="L140" t="str">
            <v>102</v>
          </cell>
          <cell r="N140">
            <v>3</v>
          </cell>
          <cell r="O140">
            <v>0</v>
          </cell>
          <cell r="P140">
            <v>1</v>
          </cell>
        </row>
        <row r="141">
          <cell r="C141">
            <v>4</v>
          </cell>
          <cell r="H141" t="str">
            <v>01</v>
          </cell>
          <cell r="J141" t="str">
            <v>Registrado</v>
          </cell>
          <cell r="L141" t="str">
            <v>102</v>
          </cell>
          <cell r="N141">
            <v>2</v>
          </cell>
          <cell r="O141">
            <v>0</v>
          </cell>
          <cell r="P141">
            <v>1</v>
          </cell>
        </row>
        <row r="142">
          <cell r="C142">
            <v>4</v>
          </cell>
          <cell r="H142" t="str">
            <v>01</v>
          </cell>
          <cell r="J142" t="str">
            <v>Registrado</v>
          </cell>
          <cell r="L142" t="str">
            <v>102</v>
          </cell>
          <cell r="N142">
            <v>2</v>
          </cell>
          <cell r="O142">
            <v>0</v>
          </cell>
          <cell r="P142">
            <v>1</v>
          </cell>
        </row>
        <row r="143">
          <cell r="C143">
            <v>4</v>
          </cell>
          <cell r="H143" t="str">
            <v>01</v>
          </cell>
          <cell r="J143" t="str">
            <v>Registrado</v>
          </cell>
          <cell r="L143" t="str">
            <v>102</v>
          </cell>
          <cell r="N143">
            <v>2</v>
          </cell>
          <cell r="O143">
            <v>0</v>
          </cell>
          <cell r="P143">
            <v>1</v>
          </cell>
        </row>
        <row r="144">
          <cell r="C144">
            <v>4</v>
          </cell>
          <cell r="H144" t="str">
            <v>01</v>
          </cell>
          <cell r="J144" t="str">
            <v>Registrado</v>
          </cell>
          <cell r="L144" t="str">
            <v>102</v>
          </cell>
          <cell r="N144">
            <v>2</v>
          </cell>
          <cell r="O144">
            <v>0</v>
          </cell>
          <cell r="P144">
            <v>1</v>
          </cell>
        </row>
        <row r="145">
          <cell r="C145">
            <v>4</v>
          </cell>
          <cell r="H145" t="str">
            <v>01</v>
          </cell>
          <cell r="J145" t="str">
            <v>Registrado</v>
          </cell>
          <cell r="L145" t="str">
            <v>102</v>
          </cell>
          <cell r="N145">
            <v>2</v>
          </cell>
          <cell r="O145">
            <v>0</v>
          </cell>
          <cell r="P145">
            <v>1</v>
          </cell>
        </row>
        <row r="146">
          <cell r="C146">
            <v>4</v>
          </cell>
          <cell r="H146" t="str">
            <v>01</v>
          </cell>
          <cell r="J146" t="str">
            <v>Registrado</v>
          </cell>
          <cell r="L146" t="str">
            <v>102</v>
          </cell>
          <cell r="N146">
            <v>2</v>
          </cell>
          <cell r="O146">
            <v>0</v>
          </cell>
          <cell r="P146">
            <v>1</v>
          </cell>
        </row>
        <row r="147">
          <cell r="C147">
            <v>4</v>
          </cell>
          <cell r="H147" t="str">
            <v>01</v>
          </cell>
          <cell r="J147" t="str">
            <v>Registrado</v>
          </cell>
          <cell r="L147" t="str">
            <v>102</v>
          </cell>
          <cell r="N147">
            <v>2</v>
          </cell>
          <cell r="O147">
            <v>0</v>
          </cell>
          <cell r="P147">
            <v>1</v>
          </cell>
        </row>
        <row r="148">
          <cell r="C148">
            <v>4</v>
          </cell>
          <cell r="H148" t="str">
            <v>01</v>
          </cell>
          <cell r="J148" t="str">
            <v>Registrado</v>
          </cell>
          <cell r="L148" t="str">
            <v>102</v>
          </cell>
          <cell r="N148">
            <v>2</v>
          </cell>
          <cell r="O148">
            <v>0</v>
          </cell>
          <cell r="P148">
            <v>1</v>
          </cell>
        </row>
        <row r="149">
          <cell r="C149">
            <v>4</v>
          </cell>
          <cell r="H149" t="str">
            <v>01</v>
          </cell>
          <cell r="J149" t="str">
            <v>Registrado</v>
          </cell>
          <cell r="L149" t="str">
            <v>102</v>
          </cell>
          <cell r="N149">
            <v>2</v>
          </cell>
          <cell r="O149">
            <v>0</v>
          </cell>
          <cell r="P149">
            <v>1</v>
          </cell>
        </row>
        <row r="150">
          <cell r="C150">
            <v>4</v>
          </cell>
          <cell r="H150" t="str">
            <v>01</v>
          </cell>
          <cell r="J150" t="str">
            <v>Registrado</v>
          </cell>
          <cell r="L150" t="str">
            <v>102</v>
          </cell>
          <cell r="N150">
            <v>2</v>
          </cell>
          <cell r="O150">
            <v>0</v>
          </cell>
          <cell r="P150">
            <v>1</v>
          </cell>
        </row>
        <row r="151">
          <cell r="C151">
            <v>4</v>
          </cell>
          <cell r="H151" t="str">
            <v>01</v>
          </cell>
          <cell r="J151" t="str">
            <v>Registrado</v>
          </cell>
          <cell r="L151" t="str">
            <v>102</v>
          </cell>
          <cell r="N151">
            <v>2</v>
          </cell>
          <cell r="O151">
            <v>0</v>
          </cell>
          <cell r="P151">
            <v>1</v>
          </cell>
        </row>
        <row r="152">
          <cell r="C152">
            <v>4</v>
          </cell>
          <cell r="H152" t="str">
            <v>01</v>
          </cell>
          <cell r="J152" t="str">
            <v>Registrado</v>
          </cell>
          <cell r="L152" t="str">
            <v>102</v>
          </cell>
          <cell r="N152">
            <v>2</v>
          </cell>
          <cell r="O152">
            <v>0</v>
          </cell>
          <cell r="P152">
            <v>1</v>
          </cell>
        </row>
        <row r="153">
          <cell r="C153">
            <v>4</v>
          </cell>
          <cell r="H153" t="str">
            <v>01</v>
          </cell>
          <cell r="J153" t="str">
            <v>Registrado</v>
          </cell>
          <cell r="L153" t="str">
            <v>102</v>
          </cell>
          <cell r="N153">
            <v>2</v>
          </cell>
          <cell r="O153">
            <v>0</v>
          </cell>
          <cell r="P153">
            <v>1</v>
          </cell>
        </row>
        <row r="154">
          <cell r="C154">
            <v>4</v>
          </cell>
          <cell r="H154" t="str">
            <v>01</v>
          </cell>
          <cell r="J154" t="str">
            <v>Registrado</v>
          </cell>
          <cell r="L154" t="str">
            <v>102</v>
          </cell>
          <cell r="N154">
            <v>2</v>
          </cell>
          <cell r="O154">
            <v>0</v>
          </cell>
          <cell r="P154">
            <v>1</v>
          </cell>
        </row>
        <row r="155">
          <cell r="C155">
            <v>4</v>
          </cell>
          <cell r="H155" t="str">
            <v>01</v>
          </cell>
          <cell r="J155" t="str">
            <v>Registrado</v>
          </cell>
          <cell r="L155" t="str">
            <v>102</v>
          </cell>
          <cell r="N155">
            <v>2</v>
          </cell>
          <cell r="O155">
            <v>0</v>
          </cell>
          <cell r="P155">
            <v>1</v>
          </cell>
        </row>
        <row r="156">
          <cell r="C156">
            <v>4</v>
          </cell>
          <cell r="H156" t="str">
            <v>01</v>
          </cell>
          <cell r="J156" t="str">
            <v>Registrado</v>
          </cell>
          <cell r="L156" t="str">
            <v>102</v>
          </cell>
          <cell r="N156">
            <v>3</v>
          </cell>
          <cell r="O156">
            <v>0</v>
          </cell>
          <cell r="P156">
            <v>1</v>
          </cell>
        </row>
        <row r="157">
          <cell r="C157">
            <v>4</v>
          </cell>
          <cell r="H157" t="str">
            <v>01</v>
          </cell>
          <cell r="J157" t="str">
            <v>Registrado</v>
          </cell>
          <cell r="L157" t="str">
            <v>102</v>
          </cell>
          <cell r="N157">
            <v>3</v>
          </cell>
          <cell r="O157">
            <v>0</v>
          </cell>
          <cell r="P157">
            <v>1</v>
          </cell>
        </row>
        <row r="158">
          <cell r="C158">
            <v>4</v>
          </cell>
          <cell r="H158" t="str">
            <v>01</v>
          </cell>
          <cell r="J158" t="str">
            <v>Registrado</v>
          </cell>
          <cell r="L158" t="str">
            <v>102</v>
          </cell>
          <cell r="N158">
            <v>3</v>
          </cell>
          <cell r="O158">
            <v>0</v>
          </cell>
          <cell r="P158">
            <v>1</v>
          </cell>
        </row>
        <row r="159">
          <cell r="C159">
            <v>4</v>
          </cell>
          <cell r="H159" t="str">
            <v>01</v>
          </cell>
          <cell r="J159" t="str">
            <v>Registrado</v>
          </cell>
          <cell r="L159" t="str">
            <v>102</v>
          </cell>
          <cell r="N159">
            <v>3</v>
          </cell>
          <cell r="O159">
            <v>0</v>
          </cell>
          <cell r="P159">
            <v>1</v>
          </cell>
        </row>
        <row r="160">
          <cell r="C160">
            <v>4</v>
          </cell>
          <cell r="H160" t="str">
            <v>01</v>
          </cell>
          <cell r="J160" t="str">
            <v>Registrado</v>
          </cell>
          <cell r="L160" t="str">
            <v>102</v>
          </cell>
          <cell r="N160">
            <v>3</v>
          </cell>
          <cell r="O160">
            <v>0</v>
          </cell>
          <cell r="P160">
            <v>1</v>
          </cell>
        </row>
        <row r="161">
          <cell r="C161">
            <v>4</v>
          </cell>
          <cell r="H161" t="str">
            <v>01</v>
          </cell>
          <cell r="J161" t="str">
            <v>Registrado</v>
          </cell>
          <cell r="L161" t="str">
            <v>102</v>
          </cell>
          <cell r="N161">
            <v>3</v>
          </cell>
          <cell r="O161">
            <v>0</v>
          </cell>
          <cell r="P161">
            <v>1</v>
          </cell>
        </row>
        <row r="162">
          <cell r="C162">
            <v>4</v>
          </cell>
          <cell r="H162" t="str">
            <v>01</v>
          </cell>
          <cell r="J162" t="str">
            <v>Registrado</v>
          </cell>
          <cell r="L162" t="str">
            <v>102</v>
          </cell>
          <cell r="N162">
            <v>3</v>
          </cell>
          <cell r="O162">
            <v>0</v>
          </cell>
          <cell r="P162">
            <v>1</v>
          </cell>
        </row>
        <row r="163">
          <cell r="C163">
            <v>4</v>
          </cell>
          <cell r="H163" t="str">
            <v>01</v>
          </cell>
          <cell r="J163" t="str">
            <v>Registrado</v>
          </cell>
          <cell r="L163" t="str">
            <v>102</v>
          </cell>
          <cell r="N163">
            <v>3</v>
          </cell>
          <cell r="O163">
            <v>0</v>
          </cell>
          <cell r="P163">
            <v>1</v>
          </cell>
        </row>
        <row r="164">
          <cell r="C164">
            <v>4</v>
          </cell>
          <cell r="H164" t="str">
            <v>01</v>
          </cell>
          <cell r="J164" t="str">
            <v>Registrado</v>
          </cell>
          <cell r="L164" t="str">
            <v>102</v>
          </cell>
          <cell r="N164">
            <v>3</v>
          </cell>
          <cell r="O164">
            <v>0</v>
          </cell>
          <cell r="P164">
            <v>1</v>
          </cell>
        </row>
        <row r="165">
          <cell r="C165">
            <v>4</v>
          </cell>
          <cell r="H165" t="str">
            <v>01</v>
          </cell>
          <cell r="J165" t="str">
            <v>Registrado</v>
          </cell>
          <cell r="L165" t="str">
            <v>102</v>
          </cell>
          <cell r="N165">
            <v>3</v>
          </cell>
          <cell r="O165">
            <v>0</v>
          </cell>
          <cell r="P165">
            <v>1</v>
          </cell>
        </row>
        <row r="166">
          <cell r="C166">
            <v>4</v>
          </cell>
          <cell r="H166" t="str">
            <v>01</v>
          </cell>
          <cell r="J166" t="str">
            <v>Registrado</v>
          </cell>
          <cell r="L166" t="str">
            <v>102</v>
          </cell>
          <cell r="N166">
            <v>3</v>
          </cell>
          <cell r="O166">
            <v>0</v>
          </cell>
          <cell r="P166">
            <v>1</v>
          </cell>
        </row>
        <row r="167">
          <cell r="C167">
            <v>4</v>
          </cell>
          <cell r="H167" t="str">
            <v>01</v>
          </cell>
          <cell r="J167" t="str">
            <v>Registrado</v>
          </cell>
          <cell r="L167" t="str">
            <v>102</v>
          </cell>
          <cell r="N167">
            <v>3</v>
          </cell>
          <cell r="O167">
            <v>0</v>
          </cell>
          <cell r="P167">
            <v>1</v>
          </cell>
        </row>
        <row r="168">
          <cell r="C168">
            <v>4</v>
          </cell>
          <cell r="H168" t="str">
            <v>01</v>
          </cell>
          <cell r="J168" t="str">
            <v>Registrado</v>
          </cell>
          <cell r="L168" t="str">
            <v>102</v>
          </cell>
          <cell r="N168">
            <v>3</v>
          </cell>
          <cell r="O168">
            <v>0</v>
          </cell>
          <cell r="P168">
            <v>1</v>
          </cell>
        </row>
        <row r="169">
          <cell r="C169">
            <v>4</v>
          </cell>
          <cell r="H169" t="str">
            <v>01</v>
          </cell>
          <cell r="J169" t="str">
            <v>Registrado</v>
          </cell>
          <cell r="L169" t="str">
            <v>102</v>
          </cell>
          <cell r="N169">
            <v>3</v>
          </cell>
          <cell r="O169">
            <v>0</v>
          </cell>
          <cell r="P169">
            <v>1</v>
          </cell>
        </row>
        <row r="170">
          <cell r="C170">
            <v>4</v>
          </cell>
          <cell r="H170" t="str">
            <v>01</v>
          </cell>
          <cell r="J170" t="str">
            <v>Registrado</v>
          </cell>
          <cell r="L170" t="str">
            <v>102</v>
          </cell>
          <cell r="N170">
            <v>3</v>
          </cell>
          <cell r="O170">
            <v>0</v>
          </cell>
          <cell r="P170">
            <v>1</v>
          </cell>
        </row>
        <row r="171">
          <cell r="C171">
            <v>4</v>
          </cell>
          <cell r="H171" t="str">
            <v>01</v>
          </cell>
          <cell r="J171" t="str">
            <v>Registrado</v>
          </cell>
          <cell r="L171" t="str">
            <v>102</v>
          </cell>
          <cell r="N171">
            <v>3</v>
          </cell>
          <cell r="O171">
            <v>0</v>
          </cell>
          <cell r="P171">
            <v>1</v>
          </cell>
        </row>
        <row r="172">
          <cell r="C172">
            <v>4</v>
          </cell>
          <cell r="H172" t="str">
            <v>01</v>
          </cell>
          <cell r="J172" t="str">
            <v>Registrado</v>
          </cell>
          <cell r="L172" t="str">
            <v>102</v>
          </cell>
          <cell r="N172">
            <v>4</v>
          </cell>
          <cell r="O172">
            <v>0</v>
          </cell>
          <cell r="P172">
            <v>1</v>
          </cell>
        </row>
        <row r="173">
          <cell r="C173">
            <v>4</v>
          </cell>
          <cell r="H173" t="str">
            <v>01</v>
          </cell>
          <cell r="J173" t="str">
            <v>Registrado</v>
          </cell>
          <cell r="L173" t="str">
            <v>203</v>
          </cell>
          <cell r="N173">
            <v>2</v>
          </cell>
          <cell r="O173">
            <v>0</v>
          </cell>
          <cell r="P173">
            <v>1</v>
          </cell>
        </row>
        <row r="174">
          <cell r="C174">
            <v>4</v>
          </cell>
          <cell r="H174" t="str">
            <v>01</v>
          </cell>
          <cell r="J174" t="str">
            <v>Registrado</v>
          </cell>
          <cell r="L174" t="str">
            <v>203</v>
          </cell>
          <cell r="N174">
            <v>2</v>
          </cell>
          <cell r="O174">
            <v>0</v>
          </cell>
          <cell r="P174">
            <v>1</v>
          </cell>
        </row>
        <row r="175">
          <cell r="C175">
            <v>4</v>
          </cell>
          <cell r="H175" t="str">
            <v>01</v>
          </cell>
          <cell r="J175" t="str">
            <v>Registrado</v>
          </cell>
          <cell r="L175" t="str">
            <v>203</v>
          </cell>
          <cell r="N175">
            <v>2</v>
          </cell>
          <cell r="O175">
            <v>0</v>
          </cell>
          <cell r="P175">
            <v>1</v>
          </cell>
        </row>
        <row r="176">
          <cell r="C176">
            <v>4</v>
          </cell>
          <cell r="H176" t="str">
            <v>01</v>
          </cell>
          <cell r="J176" t="str">
            <v>Registrado</v>
          </cell>
          <cell r="L176" t="str">
            <v>203</v>
          </cell>
          <cell r="N176">
            <v>2</v>
          </cell>
          <cell r="O176">
            <v>0</v>
          </cell>
          <cell r="P176">
            <v>1</v>
          </cell>
        </row>
        <row r="177">
          <cell r="C177">
            <v>4</v>
          </cell>
          <cell r="H177" t="str">
            <v>01</v>
          </cell>
          <cell r="J177" t="str">
            <v>Registrado</v>
          </cell>
          <cell r="L177" t="str">
            <v>203</v>
          </cell>
          <cell r="N177">
            <v>2</v>
          </cell>
          <cell r="O177">
            <v>0</v>
          </cell>
          <cell r="P177">
            <v>1</v>
          </cell>
        </row>
        <row r="178">
          <cell r="C178">
            <v>4</v>
          </cell>
          <cell r="H178" t="str">
            <v>01</v>
          </cell>
          <cell r="J178" t="str">
            <v>Registrado</v>
          </cell>
          <cell r="L178" t="str">
            <v>203</v>
          </cell>
          <cell r="N178">
            <v>2</v>
          </cell>
          <cell r="O178">
            <v>0</v>
          </cell>
          <cell r="P178">
            <v>1</v>
          </cell>
        </row>
        <row r="179">
          <cell r="C179">
            <v>4</v>
          </cell>
          <cell r="H179" t="str">
            <v>01</v>
          </cell>
          <cell r="J179" t="str">
            <v>Registrado</v>
          </cell>
          <cell r="L179" t="str">
            <v>203</v>
          </cell>
          <cell r="N179">
            <v>2</v>
          </cell>
          <cell r="O179">
            <v>0</v>
          </cell>
          <cell r="P179">
            <v>1</v>
          </cell>
        </row>
        <row r="180">
          <cell r="C180">
            <v>4</v>
          </cell>
          <cell r="H180" t="str">
            <v>01</v>
          </cell>
          <cell r="J180" t="str">
            <v>Registrado</v>
          </cell>
          <cell r="L180" t="str">
            <v>203</v>
          </cell>
          <cell r="N180">
            <v>2</v>
          </cell>
          <cell r="O180">
            <v>0</v>
          </cell>
          <cell r="P180">
            <v>1</v>
          </cell>
        </row>
        <row r="181">
          <cell r="C181">
            <v>4</v>
          </cell>
          <cell r="H181" t="str">
            <v>01</v>
          </cell>
          <cell r="J181" t="str">
            <v>Registrado</v>
          </cell>
          <cell r="L181" t="str">
            <v>203</v>
          </cell>
          <cell r="N181">
            <v>2</v>
          </cell>
          <cell r="O181">
            <v>0</v>
          </cell>
          <cell r="P181">
            <v>1</v>
          </cell>
        </row>
        <row r="182">
          <cell r="C182">
            <v>4</v>
          </cell>
          <cell r="H182" t="str">
            <v>01</v>
          </cell>
          <cell r="J182" t="str">
            <v>Registrado</v>
          </cell>
          <cell r="L182" t="str">
            <v>203</v>
          </cell>
          <cell r="N182">
            <v>2</v>
          </cell>
          <cell r="O182">
            <v>0</v>
          </cell>
          <cell r="P182">
            <v>1</v>
          </cell>
        </row>
        <row r="183">
          <cell r="C183">
            <v>4</v>
          </cell>
          <cell r="H183" t="str">
            <v>01</v>
          </cell>
          <cell r="J183" t="str">
            <v>Registrado</v>
          </cell>
          <cell r="L183" t="str">
            <v>203</v>
          </cell>
          <cell r="N183">
            <v>2</v>
          </cell>
          <cell r="O183">
            <v>0</v>
          </cell>
          <cell r="P183">
            <v>1</v>
          </cell>
        </row>
        <row r="184">
          <cell r="C184">
            <v>4</v>
          </cell>
          <cell r="H184" t="str">
            <v>01</v>
          </cell>
          <cell r="J184" t="str">
            <v>Registrado</v>
          </cell>
          <cell r="L184" t="str">
            <v>203</v>
          </cell>
          <cell r="N184">
            <v>3</v>
          </cell>
          <cell r="O184">
            <v>0</v>
          </cell>
          <cell r="P184">
            <v>1</v>
          </cell>
        </row>
        <row r="185">
          <cell r="C185">
            <v>4</v>
          </cell>
          <cell r="H185" t="str">
            <v>01</v>
          </cell>
          <cell r="J185" t="str">
            <v>Registrado</v>
          </cell>
          <cell r="L185" t="str">
            <v>203</v>
          </cell>
          <cell r="N185">
            <v>3</v>
          </cell>
          <cell r="O185">
            <v>0</v>
          </cell>
          <cell r="P185">
            <v>1</v>
          </cell>
        </row>
        <row r="186">
          <cell r="C186">
            <v>4</v>
          </cell>
          <cell r="H186" t="str">
            <v>01</v>
          </cell>
          <cell r="J186" t="str">
            <v>Registrado</v>
          </cell>
          <cell r="L186" t="str">
            <v>203</v>
          </cell>
          <cell r="N186">
            <v>3</v>
          </cell>
          <cell r="O186">
            <v>0</v>
          </cell>
          <cell r="P186">
            <v>1</v>
          </cell>
        </row>
        <row r="187">
          <cell r="C187">
            <v>4</v>
          </cell>
          <cell r="H187" t="str">
            <v>01</v>
          </cell>
          <cell r="J187" t="str">
            <v>Registrado</v>
          </cell>
          <cell r="L187" t="str">
            <v>203</v>
          </cell>
          <cell r="N187">
            <v>3</v>
          </cell>
          <cell r="O187">
            <v>0</v>
          </cell>
          <cell r="P187">
            <v>1</v>
          </cell>
        </row>
        <row r="188">
          <cell r="C188">
            <v>4</v>
          </cell>
          <cell r="H188" t="str">
            <v>01</v>
          </cell>
          <cell r="J188" t="str">
            <v>Registrado</v>
          </cell>
          <cell r="L188" t="str">
            <v>203</v>
          </cell>
          <cell r="N188">
            <v>3</v>
          </cell>
          <cell r="O188">
            <v>0</v>
          </cell>
          <cell r="P188">
            <v>1</v>
          </cell>
        </row>
        <row r="189">
          <cell r="C189">
            <v>4</v>
          </cell>
          <cell r="H189" t="str">
            <v>01</v>
          </cell>
          <cell r="J189" t="str">
            <v>Registrado</v>
          </cell>
          <cell r="L189" t="str">
            <v>203</v>
          </cell>
          <cell r="N189">
            <v>3</v>
          </cell>
          <cell r="O189">
            <v>0</v>
          </cell>
          <cell r="P189">
            <v>1</v>
          </cell>
        </row>
        <row r="190">
          <cell r="C190">
            <v>4</v>
          </cell>
          <cell r="H190" t="str">
            <v>01</v>
          </cell>
          <cell r="J190" t="str">
            <v>Registrado</v>
          </cell>
          <cell r="L190" t="str">
            <v>129</v>
          </cell>
          <cell r="N190">
            <v>1</v>
          </cell>
          <cell r="O190">
            <v>0</v>
          </cell>
          <cell r="P190">
            <v>1</v>
          </cell>
        </row>
        <row r="191">
          <cell r="C191">
            <v>4</v>
          </cell>
          <cell r="H191" t="str">
            <v>01</v>
          </cell>
          <cell r="J191" t="str">
            <v>Registrado</v>
          </cell>
          <cell r="L191" t="str">
            <v>129</v>
          </cell>
          <cell r="N191">
            <v>1</v>
          </cell>
          <cell r="O191">
            <v>0</v>
          </cell>
          <cell r="P191">
            <v>1</v>
          </cell>
        </row>
        <row r="192">
          <cell r="C192">
            <v>4</v>
          </cell>
          <cell r="H192" t="str">
            <v>01</v>
          </cell>
          <cell r="J192" t="str">
            <v>Registrado</v>
          </cell>
          <cell r="L192" t="str">
            <v>129</v>
          </cell>
          <cell r="N192">
            <v>1</v>
          </cell>
          <cell r="O192">
            <v>0</v>
          </cell>
          <cell r="P192">
            <v>1</v>
          </cell>
        </row>
        <row r="193">
          <cell r="C193">
            <v>4</v>
          </cell>
          <cell r="H193" t="str">
            <v>01</v>
          </cell>
          <cell r="J193" t="str">
            <v>Registrado</v>
          </cell>
          <cell r="L193" t="str">
            <v>129</v>
          </cell>
          <cell r="N193">
            <v>1</v>
          </cell>
          <cell r="O193">
            <v>0</v>
          </cell>
          <cell r="P193">
            <v>1</v>
          </cell>
        </row>
        <row r="194">
          <cell r="C194">
            <v>4</v>
          </cell>
          <cell r="H194" t="str">
            <v>01</v>
          </cell>
          <cell r="J194" t="str">
            <v>Registrado</v>
          </cell>
          <cell r="L194" t="str">
            <v>129</v>
          </cell>
          <cell r="N194">
            <v>1</v>
          </cell>
          <cell r="O194">
            <v>0</v>
          </cell>
          <cell r="P194">
            <v>1</v>
          </cell>
        </row>
        <row r="195">
          <cell r="C195">
            <v>4</v>
          </cell>
          <cell r="H195" t="str">
            <v>01</v>
          </cell>
          <cell r="J195" t="str">
            <v>Registrado</v>
          </cell>
          <cell r="L195" t="str">
            <v>129</v>
          </cell>
          <cell r="N195">
            <v>1</v>
          </cell>
          <cell r="O195">
            <v>0</v>
          </cell>
          <cell r="P195">
            <v>1</v>
          </cell>
        </row>
        <row r="196">
          <cell r="C196">
            <v>4</v>
          </cell>
          <cell r="H196" t="str">
            <v>01</v>
          </cell>
          <cell r="J196" t="str">
            <v>Registrado</v>
          </cell>
          <cell r="L196" t="str">
            <v>129</v>
          </cell>
          <cell r="N196">
            <v>1</v>
          </cell>
          <cell r="O196">
            <v>0</v>
          </cell>
          <cell r="P196">
            <v>1</v>
          </cell>
        </row>
        <row r="197">
          <cell r="C197">
            <v>4</v>
          </cell>
          <cell r="H197" t="str">
            <v>01</v>
          </cell>
          <cell r="J197" t="str">
            <v>Registrado</v>
          </cell>
          <cell r="L197" t="str">
            <v>129</v>
          </cell>
          <cell r="N197">
            <v>1</v>
          </cell>
          <cell r="O197">
            <v>0</v>
          </cell>
          <cell r="P197">
            <v>1</v>
          </cell>
        </row>
        <row r="198">
          <cell r="C198">
            <v>4</v>
          </cell>
          <cell r="H198" t="str">
            <v>01</v>
          </cell>
          <cell r="J198" t="str">
            <v>Registrado</v>
          </cell>
          <cell r="L198" t="str">
            <v>129</v>
          </cell>
          <cell r="N198">
            <v>1</v>
          </cell>
          <cell r="O198">
            <v>0</v>
          </cell>
          <cell r="P198">
            <v>1</v>
          </cell>
        </row>
        <row r="199">
          <cell r="C199">
            <v>4</v>
          </cell>
          <cell r="H199" t="str">
            <v>01</v>
          </cell>
          <cell r="J199" t="str">
            <v>Registrado</v>
          </cell>
          <cell r="L199" t="str">
            <v>129</v>
          </cell>
          <cell r="N199">
            <v>1</v>
          </cell>
          <cell r="O199">
            <v>0</v>
          </cell>
          <cell r="P199">
            <v>1</v>
          </cell>
        </row>
        <row r="200">
          <cell r="C200">
            <v>4</v>
          </cell>
          <cell r="H200" t="str">
            <v>01</v>
          </cell>
          <cell r="J200" t="str">
            <v>Registrado</v>
          </cell>
          <cell r="L200" t="str">
            <v>129</v>
          </cell>
          <cell r="N200">
            <v>1</v>
          </cell>
          <cell r="O200">
            <v>0</v>
          </cell>
          <cell r="P200">
            <v>1</v>
          </cell>
        </row>
        <row r="201">
          <cell r="C201">
            <v>4</v>
          </cell>
          <cell r="H201" t="str">
            <v>01</v>
          </cell>
          <cell r="J201" t="str">
            <v>Registrado</v>
          </cell>
          <cell r="L201" t="str">
            <v>129</v>
          </cell>
          <cell r="N201">
            <v>1</v>
          </cell>
          <cell r="O201">
            <v>0</v>
          </cell>
          <cell r="P201">
            <v>1</v>
          </cell>
        </row>
        <row r="202">
          <cell r="C202">
            <v>4</v>
          </cell>
          <cell r="H202" t="str">
            <v>01</v>
          </cell>
          <cell r="J202" t="str">
            <v>Registrado</v>
          </cell>
          <cell r="L202" t="str">
            <v>129</v>
          </cell>
          <cell r="N202">
            <v>1</v>
          </cell>
          <cell r="O202">
            <v>0</v>
          </cell>
          <cell r="P202">
            <v>1</v>
          </cell>
        </row>
        <row r="203">
          <cell r="C203">
            <v>4</v>
          </cell>
          <cell r="H203" t="str">
            <v>01</v>
          </cell>
          <cell r="J203" t="str">
            <v>Registrado</v>
          </cell>
          <cell r="L203" t="str">
            <v>129</v>
          </cell>
          <cell r="N203">
            <v>1</v>
          </cell>
          <cell r="O203">
            <v>0</v>
          </cell>
          <cell r="P203">
            <v>1</v>
          </cell>
        </row>
        <row r="204">
          <cell r="C204">
            <v>4</v>
          </cell>
          <cell r="H204" t="str">
            <v>01</v>
          </cell>
          <cell r="J204" t="str">
            <v>Registrado</v>
          </cell>
          <cell r="L204" t="str">
            <v>129</v>
          </cell>
          <cell r="N204">
            <v>1</v>
          </cell>
          <cell r="O204">
            <v>0</v>
          </cell>
          <cell r="P204">
            <v>1</v>
          </cell>
        </row>
        <row r="205">
          <cell r="C205">
            <v>4</v>
          </cell>
          <cell r="H205" t="str">
            <v>01</v>
          </cell>
          <cell r="J205" t="str">
            <v>Registrado</v>
          </cell>
          <cell r="L205" t="str">
            <v>129</v>
          </cell>
          <cell r="N205">
            <v>1</v>
          </cell>
          <cell r="O205">
            <v>0</v>
          </cell>
          <cell r="P205">
            <v>1</v>
          </cell>
        </row>
        <row r="206">
          <cell r="C206">
            <v>4</v>
          </cell>
          <cell r="H206" t="str">
            <v>01</v>
          </cell>
          <cell r="J206" t="str">
            <v>Registrado</v>
          </cell>
          <cell r="L206" t="str">
            <v>129</v>
          </cell>
          <cell r="N206">
            <v>1</v>
          </cell>
          <cell r="O206">
            <v>0</v>
          </cell>
          <cell r="P206">
            <v>1</v>
          </cell>
        </row>
        <row r="207">
          <cell r="C207">
            <v>4</v>
          </cell>
          <cell r="H207" t="str">
            <v>01</v>
          </cell>
          <cell r="J207" t="str">
            <v>Registrado</v>
          </cell>
          <cell r="L207" t="str">
            <v>129</v>
          </cell>
          <cell r="N207">
            <v>1</v>
          </cell>
          <cell r="O207">
            <v>0</v>
          </cell>
          <cell r="P207">
            <v>1</v>
          </cell>
        </row>
        <row r="208">
          <cell r="C208">
            <v>4</v>
          </cell>
          <cell r="H208" t="str">
            <v>01</v>
          </cell>
          <cell r="J208" t="str">
            <v>Registrado</v>
          </cell>
          <cell r="L208" t="str">
            <v>129</v>
          </cell>
          <cell r="N208">
            <v>1</v>
          </cell>
          <cell r="O208">
            <v>0</v>
          </cell>
          <cell r="P208">
            <v>1</v>
          </cell>
        </row>
        <row r="209">
          <cell r="C209">
            <v>4</v>
          </cell>
          <cell r="H209" t="str">
            <v>01</v>
          </cell>
          <cell r="J209" t="str">
            <v>Registrado</v>
          </cell>
          <cell r="L209" t="str">
            <v>129</v>
          </cell>
          <cell r="N209">
            <v>1</v>
          </cell>
          <cell r="O209">
            <v>0</v>
          </cell>
          <cell r="P209">
            <v>1</v>
          </cell>
        </row>
        <row r="210">
          <cell r="C210">
            <v>4</v>
          </cell>
          <cell r="H210" t="str">
            <v>01</v>
          </cell>
          <cell r="J210" t="str">
            <v>Registrado</v>
          </cell>
          <cell r="L210" t="str">
            <v>129</v>
          </cell>
          <cell r="N210">
            <v>1</v>
          </cell>
          <cell r="O210">
            <v>0</v>
          </cell>
          <cell r="P210">
            <v>1</v>
          </cell>
        </row>
        <row r="211">
          <cell r="C211">
            <v>4</v>
          </cell>
          <cell r="H211" t="str">
            <v>01</v>
          </cell>
          <cell r="J211" t="str">
            <v>Registrado</v>
          </cell>
          <cell r="L211" t="str">
            <v>102</v>
          </cell>
          <cell r="N211">
            <v>2</v>
          </cell>
          <cell r="O211">
            <v>0</v>
          </cell>
          <cell r="P211">
            <v>1</v>
          </cell>
        </row>
        <row r="212">
          <cell r="C212">
            <v>4</v>
          </cell>
          <cell r="H212" t="str">
            <v>01</v>
          </cell>
          <cell r="J212" t="str">
            <v>Registrado</v>
          </cell>
          <cell r="L212" t="str">
            <v>203</v>
          </cell>
          <cell r="N212">
            <v>2</v>
          </cell>
          <cell r="O212">
            <v>0</v>
          </cell>
          <cell r="P212">
            <v>1</v>
          </cell>
        </row>
        <row r="213">
          <cell r="C213">
            <v>4</v>
          </cell>
          <cell r="H213" t="str">
            <v>01</v>
          </cell>
          <cell r="J213" t="str">
            <v>Registrado</v>
          </cell>
          <cell r="L213" t="str">
            <v>203</v>
          </cell>
          <cell r="N213">
            <v>2</v>
          </cell>
          <cell r="O213">
            <v>0</v>
          </cell>
          <cell r="P213">
            <v>1</v>
          </cell>
        </row>
        <row r="214">
          <cell r="C214">
            <v>4</v>
          </cell>
          <cell r="H214" t="str">
            <v>01</v>
          </cell>
          <cell r="J214" t="str">
            <v>Registrado</v>
          </cell>
          <cell r="L214" t="str">
            <v>203</v>
          </cell>
          <cell r="N214">
            <v>3</v>
          </cell>
          <cell r="O214">
            <v>0</v>
          </cell>
          <cell r="P214">
            <v>1</v>
          </cell>
        </row>
        <row r="215">
          <cell r="C215">
            <v>13</v>
          </cell>
          <cell r="H215" t="str">
            <v>01</v>
          </cell>
          <cell r="J215" t="str">
            <v>Registrado</v>
          </cell>
          <cell r="L215" t="str">
            <v>102</v>
          </cell>
          <cell r="N215">
            <v>2</v>
          </cell>
          <cell r="O215">
            <v>0</v>
          </cell>
          <cell r="P215">
            <v>1</v>
          </cell>
        </row>
        <row r="216">
          <cell r="C216">
            <v>13</v>
          </cell>
          <cell r="H216" t="str">
            <v>01</v>
          </cell>
          <cell r="J216" t="str">
            <v>Registrado</v>
          </cell>
          <cell r="L216" t="str">
            <v>102</v>
          </cell>
          <cell r="N216">
            <v>3</v>
          </cell>
          <cell r="O216">
            <v>0</v>
          </cell>
          <cell r="P216">
            <v>1</v>
          </cell>
        </row>
        <row r="217">
          <cell r="C217">
            <v>13</v>
          </cell>
          <cell r="H217" t="str">
            <v>01</v>
          </cell>
          <cell r="J217" t="str">
            <v>Registrado</v>
          </cell>
          <cell r="L217" t="str">
            <v>102</v>
          </cell>
          <cell r="N217">
            <v>3</v>
          </cell>
          <cell r="O217">
            <v>0</v>
          </cell>
          <cell r="P217">
            <v>1</v>
          </cell>
        </row>
        <row r="218">
          <cell r="C218">
            <v>13</v>
          </cell>
          <cell r="H218" t="str">
            <v>01</v>
          </cell>
          <cell r="J218" t="str">
            <v>Registrado</v>
          </cell>
          <cell r="L218" t="str">
            <v>102</v>
          </cell>
          <cell r="N218">
            <v>3</v>
          </cell>
          <cell r="O218">
            <v>0</v>
          </cell>
          <cell r="P218">
            <v>1</v>
          </cell>
        </row>
        <row r="219">
          <cell r="C219">
            <v>13</v>
          </cell>
          <cell r="H219" t="str">
            <v>01</v>
          </cell>
          <cell r="J219" t="str">
            <v>Registrado</v>
          </cell>
          <cell r="L219" t="str">
            <v>203</v>
          </cell>
          <cell r="N219">
            <v>2</v>
          </cell>
          <cell r="O219">
            <v>0</v>
          </cell>
          <cell r="P219">
            <v>1</v>
          </cell>
        </row>
        <row r="220">
          <cell r="C220">
            <v>16</v>
          </cell>
          <cell r="H220" t="str">
            <v>01</v>
          </cell>
          <cell r="J220" t="str">
            <v>Registrado</v>
          </cell>
          <cell r="L220" t="str">
            <v>102</v>
          </cell>
          <cell r="N220">
            <v>2</v>
          </cell>
          <cell r="O220">
            <v>0</v>
          </cell>
          <cell r="P220">
            <v>1</v>
          </cell>
        </row>
        <row r="221">
          <cell r="C221">
            <v>16</v>
          </cell>
          <cell r="H221" t="str">
            <v>01</v>
          </cell>
          <cell r="J221" t="str">
            <v>Registrado</v>
          </cell>
          <cell r="L221" t="str">
            <v>102</v>
          </cell>
          <cell r="N221">
            <v>2</v>
          </cell>
          <cell r="O221">
            <v>0</v>
          </cell>
          <cell r="P221">
            <v>1</v>
          </cell>
        </row>
        <row r="222">
          <cell r="C222">
            <v>16</v>
          </cell>
          <cell r="H222" t="str">
            <v>01</v>
          </cell>
          <cell r="J222" t="str">
            <v>Registrado</v>
          </cell>
          <cell r="L222" t="str">
            <v>102</v>
          </cell>
          <cell r="N222">
            <v>2</v>
          </cell>
          <cell r="O222">
            <v>0</v>
          </cell>
          <cell r="P222">
            <v>1</v>
          </cell>
        </row>
        <row r="223">
          <cell r="C223">
            <v>16</v>
          </cell>
          <cell r="H223" t="str">
            <v>01</v>
          </cell>
          <cell r="J223" t="str">
            <v>Registrado</v>
          </cell>
          <cell r="L223" t="str">
            <v>102</v>
          </cell>
          <cell r="N223">
            <v>3</v>
          </cell>
          <cell r="O223">
            <v>0</v>
          </cell>
          <cell r="P223">
            <v>1</v>
          </cell>
        </row>
        <row r="224">
          <cell r="C224">
            <v>16</v>
          </cell>
          <cell r="H224" t="str">
            <v>01</v>
          </cell>
          <cell r="J224" t="str">
            <v>Registrado</v>
          </cell>
          <cell r="L224" t="str">
            <v>102</v>
          </cell>
          <cell r="N224">
            <v>3</v>
          </cell>
          <cell r="O224">
            <v>0</v>
          </cell>
          <cell r="P224">
            <v>1</v>
          </cell>
        </row>
        <row r="225">
          <cell r="C225">
            <v>16</v>
          </cell>
          <cell r="H225" t="str">
            <v>01</v>
          </cell>
          <cell r="J225" t="str">
            <v>Registrado</v>
          </cell>
          <cell r="L225" t="str">
            <v>102</v>
          </cell>
          <cell r="N225">
            <v>3</v>
          </cell>
          <cell r="O225">
            <v>0</v>
          </cell>
          <cell r="P225">
            <v>1</v>
          </cell>
        </row>
        <row r="226">
          <cell r="C226">
            <v>16</v>
          </cell>
          <cell r="H226" t="str">
            <v>01</v>
          </cell>
          <cell r="J226" t="str">
            <v>Registrado</v>
          </cell>
          <cell r="L226" t="str">
            <v>102</v>
          </cell>
          <cell r="N226">
            <v>3</v>
          </cell>
          <cell r="O226">
            <v>0</v>
          </cell>
          <cell r="P226">
            <v>1</v>
          </cell>
        </row>
        <row r="227">
          <cell r="C227">
            <v>16</v>
          </cell>
          <cell r="H227" t="str">
            <v>01</v>
          </cell>
          <cell r="J227" t="str">
            <v>Registrado</v>
          </cell>
          <cell r="L227" t="str">
            <v>102</v>
          </cell>
          <cell r="N227">
            <v>4</v>
          </cell>
          <cell r="O227">
            <v>0</v>
          </cell>
          <cell r="P227">
            <v>1</v>
          </cell>
        </row>
        <row r="228">
          <cell r="C228">
            <v>16</v>
          </cell>
          <cell r="H228" t="str">
            <v>01</v>
          </cell>
          <cell r="J228" t="str">
            <v>Registrado</v>
          </cell>
          <cell r="L228" t="str">
            <v>203</v>
          </cell>
          <cell r="N228">
            <v>2</v>
          </cell>
          <cell r="O228">
            <v>0</v>
          </cell>
          <cell r="P228">
            <v>1</v>
          </cell>
        </row>
        <row r="229">
          <cell r="C229">
            <v>16</v>
          </cell>
          <cell r="H229" t="str">
            <v>01</v>
          </cell>
          <cell r="J229" t="str">
            <v>Registrado</v>
          </cell>
          <cell r="L229" t="str">
            <v>203</v>
          </cell>
          <cell r="N229">
            <v>2</v>
          </cell>
          <cell r="O229">
            <v>0</v>
          </cell>
          <cell r="P229">
            <v>1</v>
          </cell>
        </row>
        <row r="230">
          <cell r="C230">
            <v>16</v>
          </cell>
          <cell r="H230" t="str">
            <v>01</v>
          </cell>
          <cell r="J230" t="str">
            <v>Registrado</v>
          </cell>
          <cell r="L230" t="str">
            <v>203</v>
          </cell>
          <cell r="N230">
            <v>2</v>
          </cell>
          <cell r="O230">
            <v>0</v>
          </cell>
          <cell r="P230">
            <v>1</v>
          </cell>
        </row>
        <row r="231">
          <cell r="C231">
            <v>16</v>
          </cell>
          <cell r="H231" t="str">
            <v>01</v>
          </cell>
          <cell r="J231" t="str">
            <v>Registrado</v>
          </cell>
          <cell r="L231" t="str">
            <v>203</v>
          </cell>
          <cell r="N231">
            <v>2</v>
          </cell>
          <cell r="O231">
            <v>0</v>
          </cell>
          <cell r="P231">
            <v>1</v>
          </cell>
        </row>
        <row r="232">
          <cell r="C232">
            <v>16</v>
          </cell>
          <cell r="H232" t="str">
            <v>01</v>
          </cell>
          <cell r="J232" t="str">
            <v>Registrado</v>
          </cell>
          <cell r="L232" t="str">
            <v>203</v>
          </cell>
          <cell r="N232">
            <v>3</v>
          </cell>
          <cell r="O232">
            <v>0</v>
          </cell>
          <cell r="P232">
            <v>1</v>
          </cell>
        </row>
        <row r="233">
          <cell r="C233">
            <v>16</v>
          </cell>
          <cell r="H233" t="str">
            <v>01</v>
          </cell>
          <cell r="J233" t="str">
            <v>Registrado</v>
          </cell>
          <cell r="L233" t="str">
            <v>203</v>
          </cell>
          <cell r="N233">
            <v>4</v>
          </cell>
          <cell r="O233">
            <v>0</v>
          </cell>
          <cell r="P233">
            <v>1</v>
          </cell>
        </row>
        <row r="234">
          <cell r="C234">
            <v>17</v>
          </cell>
          <cell r="H234" t="str">
            <v>01</v>
          </cell>
          <cell r="J234" t="str">
            <v>Registrado</v>
          </cell>
          <cell r="L234" t="str">
            <v>102</v>
          </cell>
          <cell r="N234">
            <v>1</v>
          </cell>
          <cell r="O234">
            <v>0</v>
          </cell>
          <cell r="P234">
            <v>1</v>
          </cell>
        </row>
        <row r="235">
          <cell r="C235">
            <v>17</v>
          </cell>
          <cell r="H235" t="str">
            <v>01</v>
          </cell>
          <cell r="J235" t="str">
            <v>Registrado</v>
          </cell>
          <cell r="L235" t="str">
            <v>102</v>
          </cell>
          <cell r="N235">
            <v>1</v>
          </cell>
          <cell r="O235">
            <v>0</v>
          </cell>
          <cell r="P235">
            <v>1</v>
          </cell>
        </row>
        <row r="236">
          <cell r="C236">
            <v>17</v>
          </cell>
          <cell r="H236" t="str">
            <v>01</v>
          </cell>
          <cell r="J236" t="str">
            <v>Registrado</v>
          </cell>
          <cell r="L236" t="str">
            <v>102</v>
          </cell>
          <cell r="N236">
            <v>1</v>
          </cell>
          <cell r="O236">
            <v>0</v>
          </cell>
          <cell r="P236">
            <v>1</v>
          </cell>
        </row>
        <row r="237">
          <cell r="C237">
            <v>17</v>
          </cell>
          <cell r="H237" t="str">
            <v>01</v>
          </cell>
          <cell r="J237" t="str">
            <v>Registrado</v>
          </cell>
          <cell r="L237" t="str">
            <v>102</v>
          </cell>
          <cell r="N237">
            <v>1</v>
          </cell>
          <cell r="O237">
            <v>0</v>
          </cell>
          <cell r="P237">
            <v>1</v>
          </cell>
        </row>
        <row r="238">
          <cell r="C238">
            <v>17</v>
          </cell>
          <cell r="H238" t="str">
            <v>01</v>
          </cell>
          <cell r="J238" t="str">
            <v>Registrado</v>
          </cell>
          <cell r="L238" t="str">
            <v>102</v>
          </cell>
          <cell r="N238">
            <v>1</v>
          </cell>
          <cell r="O238">
            <v>0</v>
          </cell>
          <cell r="P238">
            <v>1</v>
          </cell>
        </row>
        <row r="239">
          <cell r="C239">
            <v>17</v>
          </cell>
          <cell r="H239" t="str">
            <v>01</v>
          </cell>
          <cell r="J239" t="str">
            <v>Registrado</v>
          </cell>
          <cell r="L239" t="str">
            <v>102</v>
          </cell>
          <cell r="N239">
            <v>1</v>
          </cell>
          <cell r="O239">
            <v>0</v>
          </cell>
          <cell r="P239">
            <v>1</v>
          </cell>
        </row>
        <row r="240">
          <cell r="C240">
            <v>17</v>
          </cell>
          <cell r="H240" t="str">
            <v>01</v>
          </cell>
          <cell r="J240" t="str">
            <v>Registrado</v>
          </cell>
          <cell r="L240" t="str">
            <v>102</v>
          </cell>
          <cell r="N240">
            <v>3</v>
          </cell>
          <cell r="O240">
            <v>0</v>
          </cell>
          <cell r="P240">
            <v>1</v>
          </cell>
        </row>
        <row r="241">
          <cell r="C241">
            <v>17</v>
          </cell>
          <cell r="H241" t="str">
            <v>01</v>
          </cell>
          <cell r="J241" t="str">
            <v>Registrado</v>
          </cell>
          <cell r="L241" t="str">
            <v>102</v>
          </cell>
          <cell r="N241">
            <v>2</v>
          </cell>
          <cell r="O241">
            <v>0</v>
          </cell>
          <cell r="P241">
            <v>1</v>
          </cell>
        </row>
        <row r="242">
          <cell r="C242">
            <v>17</v>
          </cell>
          <cell r="H242" t="str">
            <v>01</v>
          </cell>
          <cell r="J242" t="str">
            <v>Registrado</v>
          </cell>
          <cell r="L242" t="str">
            <v>102</v>
          </cell>
          <cell r="N242">
            <v>2</v>
          </cell>
          <cell r="O242">
            <v>0</v>
          </cell>
          <cell r="P242">
            <v>1</v>
          </cell>
        </row>
        <row r="243">
          <cell r="C243">
            <v>17</v>
          </cell>
          <cell r="H243" t="str">
            <v>01</v>
          </cell>
          <cell r="J243" t="str">
            <v>Registrado</v>
          </cell>
          <cell r="L243" t="str">
            <v>102</v>
          </cell>
          <cell r="N243">
            <v>3</v>
          </cell>
          <cell r="O243">
            <v>0</v>
          </cell>
          <cell r="P243">
            <v>1</v>
          </cell>
        </row>
        <row r="244">
          <cell r="C244">
            <v>17</v>
          </cell>
          <cell r="H244" t="str">
            <v>01</v>
          </cell>
          <cell r="J244" t="str">
            <v>Registrado</v>
          </cell>
          <cell r="L244" t="str">
            <v>102</v>
          </cell>
          <cell r="N244">
            <v>3</v>
          </cell>
          <cell r="O244">
            <v>0</v>
          </cell>
          <cell r="P244">
            <v>1</v>
          </cell>
        </row>
        <row r="245">
          <cell r="C245">
            <v>17</v>
          </cell>
          <cell r="H245" t="str">
            <v>01</v>
          </cell>
          <cell r="J245" t="str">
            <v>Registrado</v>
          </cell>
          <cell r="L245" t="str">
            <v>102</v>
          </cell>
          <cell r="N245">
            <v>3</v>
          </cell>
          <cell r="O245">
            <v>0</v>
          </cell>
          <cell r="P245">
            <v>1</v>
          </cell>
        </row>
        <row r="246">
          <cell r="C246">
            <v>4</v>
          </cell>
          <cell r="H246" t="str">
            <v>01</v>
          </cell>
          <cell r="J246" t="str">
            <v>Registrado</v>
          </cell>
          <cell r="L246" t="str">
            <v>129</v>
          </cell>
          <cell r="N246">
            <v>1</v>
          </cell>
          <cell r="O246">
            <v>0</v>
          </cell>
          <cell r="P246">
            <v>1</v>
          </cell>
        </row>
        <row r="247">
          <cell r="C247">
            <v>17</v>
          </cell>
          <cell r="H247" t="str">
            <v>01</v>
          </cell>
          <cell r="J247" t="str">
            <v>Registrado</v>
          </cell>
          <cell r="L247" t="str">
            <v>129</v>
          </cell>
          <cell r="N247">
            <v>1</v>
          </cell>
          <cell r="O247">
            <v>0</v>
          </cell>
          <cell r="P247">
            <v>1</v>
          </cell>
        </row>
        <row r="248">
          <cell r="C248">
            <v>17</v>
          </cell>
          <cell r="H248" t="str">
            <v>01</v>
          </cell>
          <cell r="J248" t="str">
            <v>Registrado</v>
          </cell>
          <cell r="L248" t="str">
            <v>129</v>
          </cell>
          <cell r="N248">
            <v>1</v>
          </cell>
          <cell r="O248">
            <v>0</v>
          </cell>
          <cell r="P248">
            <v>1</v>
          </cell>
        </row>
        <row r="249">
          <cell r="C249">
            <v>17</v>
          </cell>
          <cell r="H249" t="str">
            <v>01</v>
          </cell>
          <cell r="J249" t="str">
            <v>Registrado</v>
          </cell>
          <cell r="L249" t="str">
            <v>129</v>
          </cell>
          <cell r="N249">
            <v>1</v>
          </cell>
          <cell r="O249">
            <v>0</v>
          </cell>
          <cell r="P249">
            <v>1</v>
          </cell>
        </row>
        <row r="250">
          <cell r="C250">
            <v>17</v>
          </cell>
          <cell r="H250" t="str">
            <v>01</v>
          </cell>
          <cell r="J250" t="str">
            <v>Registrado</v>
          </cell>
          <cell r="L250" t="str">
            <v>129</v>
          </cell>
          <cell r="N250">
            <v>1</v>
          </cell>
          <cell r="O250">
            <v>0</v>
          </cell>
          <cell r="P250">
            <v>1</v>
          </cell>
        </row>
        <row r="251">
          <cell r="C251">
            <v>17</v>
          </cell>
          <cell r="H251" t="str">
            <v>01</v>
          </cell>
          <cell r="J251" t="str">
            <v>Registrado</v>
          </cell>
          <cell r="L251" t="str">
            <v>129</v>
          </cell>
          <cell r="N251">
            <v>1</v>
          </cell>
          <cell r="O251">
            <v>0</v>
          </cell>
          <cell r="P251">
            <v>1</v>
          </cell>
        </row>
        <row r="252">
          <cell r="C252">
            <v>17</v>
          </cell>
          <cell r="H252" t="str">
            <v>01</v>
          </cell>
          <cell r="J252" t="str">
            <v>Registrado</v>
          </cell>
          <cell r="L252" t="str">
            <v>129</v>
          </cell>
          <cell r="N252">
            <v>1</v>
          </cell>
          <cell r="O252">
            <v>0</v>
          </cell>
          <cell r="P252">
            <v>1</v>
          </cell>
        </row>
        <row r="253">
          <cell r="C253">
            <v>17</v>
          </cell>
          <cell r="H253" t="str">
            <v>01</v>
          </cell>
          <cell r="J253" t="str">
            <v>Registrado</v>
          </cell>
          <cell r="L253" t="str">
            <v>129</v>
          </cell>
          <cell r="N253">
            <v>1</v>
          </cell>
          <cell r="O253">
            <v>0</v>
          </cell>
          <cell r="P253">
            <v>1</v>
          </cell>
        </row>
        <row r="254">
          <cell r="C254">
            <v>17</v>
          </cell>
          <cell r="H254" t="str">
            <v>01</v>
          </cell>
          <cell r="J254" t="str">
            <v>Registrado</v>
          </cell>
          <cell r="L254" t="str">
            <v>129</v>
          </cell>
          <cell r="N254">
            <v>1</v>
          </cell>
          <cell r="O254">
            <v>0</v>
          </cell>
          <cell r="P254">
            <v>1</v>
          </cell>
        </row>
        <row r="255">
          <cell r="C255">
            <v>17</v>
          </cell>
          <cell r="H255" t="str">
            <v>01</v>
          </cell>
          <cell r="J255" t="str">
            <v>Registrado</v>
          </cell>
          <cell r="L255" t="str">
            <v>129</v>
          </cell>
          <cell r="N255">
            <v>1</v>
          </cell>
          <cell r="O255">
            <v>0</v>
          </cell>
          <cell r="P255">
            <v>1</v>
          </cell>
        </row>
        <row r="256">
          <cell r="C256">
            <v>17</v>
          </cell>
          <cell r="H256" t="str">
            <v>01</v>
          </cell>
          <cell r="J256" t="str">
            <v>Registrado</v>
          </cell>
          <cell r="L256" t="str">
            <v>129</v>
          </cell>
          <cell r="N256">
            <v>1</v>
          </cell>
          <cell r="O256">
            <v>0</v>
          </cell>
          <cell r="P256">
            <v>1</v>
          </cell>
        </row>
        <row r="257">
          <cell r="C257">
            <v>17</v>
          </cell>
          <cell r="H257" t="str">
            <v>01</v>
          </cell>
          <cell r="J257" t="str">
            <v>Registrado</v>
          </cell>
          <cell r="L257" t="str">
            <v>129</v>
          </cell>
          <cell r="N257">
            <v>1</v>
          </cell>
          <cell r="O257">
            <v>0</v>
          </cell>
          <cell r="P257">
            <v>1</v>
          </cell>
        </row>
        <row r="258">
          <cell r="C258">
            <v>17</v>
          </cell>
          <cell r="H258" t="str">
            <v>01</v>
          </cell>
          <cell r="J258" t="str">
            <v>Registrado</v>
          </cell>
          <cell r="L258" t="str">
            <v>129</v>
          </cell>
          <cell r="N258">
            <v>1</v>
          </cell>
          <cell r="O258">
            <v>0</v>
          </cell>
          <cell r="P258">
            <v>1</v>
          </cell>
        </row>
        <row r="259">
          <cell r="C259">
            <v>17</v>
          </cell>
          <cell r="H259" t="str">
            <v>01</v>
          </cell>
          <cell r="J259" t="str">
            <v>Registrado</v>
          </cell>
          <cell r="L259" t="str">
            <v>102</v>
          </cell>
          <cell r="N259">
            <v>1</v>
          </cell>
          <cell r="O259">
            <v>0</v>
          </cell>
          <cell r="P259">
            <v>1</v>
          </cell>
        </row>
        <row r="260">
          <cell r="C260">
            <v>17</v>
          </cell>
          <cell r="H260" t="str">
            <v>01</v>
          </cell>
          <cell r="J260" t="str">
            <v>Registrado</v>
          </cell>
          <cell r="L260" t="str">
            <v>102</v>
          </cell>
          <cell r="N260">
            <v>3</v>
          </cell>
          <cell r="O260">
            <v>0</v>
          </cell>
          <cell r="P260">
            <v>1</v>
          </cell>
        </row>
        <row r="261">
          <cell r="C261">
            <v>17</v>
          </cell>
          <cell r="H261" t="str">
            <v>01</v>
          </cell>
          <cell r="J261" t="str">
            <v>Registrado</v>
          </cell>
          <cell r="L261" t="str">
            <v>102</v>
          </cell>
          <cell r="N261">
            <v>2</v>
          </cell>
          <cell r="O261">
            <v>0</v>
          </cell>
          <cell r="P261">
            <v>1</v>
          </cell>
        </row>
        <row r="262">
          <cell r="C262">
            <v>17</v>
          </cell>
          <cell r="H262" t="str">
            <v>01</v>
          </cell>
          <cell r="J262" t="str">
            <v>Registrado</v>
          </cell>
          <cell r="L262" t="str">
            <v>102</v>
          </cell>
          <cell r="N262">
            <v>2</v>
          </cell>
          <cell r="O262">
            <v>0</v>
          </cell>
          <cell r="P262">
            <v>1</v>
          </cell>
        </row>
        <row r="263">
          <cell r="C263">
            <v>17</v>
          </cell>
          <cell r="H263" t="str">
            <v>01</v>
          </cell>
          <cell r="J263" t="str">
            <v>Registrado</v>
          </cell>
          <cell r="L263" t="str">
            <v>102</v>
          </cell>
          <cell r="N263">
            <v>3</v>
          </cell>
          <cell r="O263">
            <v>0</v>
          </cell>
          <cell r="P263">
            <v>1</v>
          </cell>
        </row>
        <row r="264">
          <cell r="C264">
            <v>17</v>
          </cell>
          <cell r="H264" t="str">
            <v>01</v>
          </cell>
          <cell r="J264" t="str">
            <v>Registrado</v>
          </cell>
          <cell r="L264" t="str">
            <v>102</v>
          </cell>
          <cell r="N264">
            <v>3</v>
          </cell>
          <cell r="O264">
            <v>0</v>
          </cell>
          <cell r="P264">
            <v>1</v>
          </cell>
        </row>
        <row r="265">
          <cell r="C265">
            <v>17</v>
          </cell>
          <cell r="H265" t="str">
            <v>01</v>
          </cell>
          <cell r="J265" t="str">
            <v>Registrado</v>
          </cell>
          <cell r="L265" t="str">
            <v>102</v>
          </cell>
          <cell r="N265">
            <v>4</v>
          </cell>
          <cell r="O265">
            <v>0</v>
          </cell>
          <cell r="P265">
            <v>1</v>
          </cell>
        </row>
        <row r="266">
          <cell r="C266">
            <v>17</v>
          </cell>
          <cell r="H266" t="str">
            <v>01</v>
          </cell>
          <cell r="J266" t="str">
            <v>Registrado</v>
          </cell>
          <cell r="L266" t="str">
            <v>203</v>
          </cell>
          <cell r="N266">
            <v>2</v>
          </cell>
          <cell r="O266">
            <v>0</v>
          </cell>
          <cell r="P266">
            <v>1</v>
          </cell>
        </row>
        <row r="267">
          <cell r="C267">
            <v>17</v>
          </cell>
          <cell r="H267" t="str">
            <v>01</v>
          </cell>
          <cell r="J267" t="str">
            <v>Registrado</v>
          </cell>
          <cell r="L267" t="str">
            <v>203</v>
          </cell>
          <cell r="N267">
            <v>2</v>
          </cell>
          <cell r="O267">
            <v>0</v>
          </cell>
          <cell r="P267">
            <v>1</v>
          </cell>
        </row>
        <row r="268">
          <cell r="C268">
            <v>17</v>
          </cell>
          <cell r="H268" t="str">
            <v>01</v>
          </cell>
          <cell r="J268" t="str">
            <v>Registrado</v>
          </cell>
          <cell r="L268" t="str">
            <v>203</v>
          </cell>
          <cell r="N268">
            <v>2</v>
          </cell>
          <cell r="O268">
            <v>0</v>
          </cell>
          <cell r="P268">
            <v>1</v>
          </cell>
        </row>
        <row r="269">
          <cell r="C269">
            <v>13</v>
          </cell>
          <cell r="H269" t="str">
            <v>01</v>
          </cell>
          <cell r="J269" t="str">
            <v>Registrado</v>
          </cell>
          <cell r="L269" t="str">
            <v>102</v>
          </cell>
          <cell r="N269">
            <v>4</v>
          </cell>
          <cell r="O269">
            <v>0</v>
          </cell>
          <cell r="P269">
            <v>1</v>
          </cell>
        </row>
        <row r="270">
          <cell r="C270">
            <v>13</v>
          </cell>
          <cell r="H270" t="str">
            <v>01</v>
          </cell>
          <cell r="J270" t="str">
            <v>Registrado</v>
          </cell>
          <cell r="L270" t="str">
            <v>102</v>
          </cell>
          <cell r="N270">
            <v>1</v>
          </cell>
          <cell r="O270">
            <v>0</v>
          </cell>
          <cell r="P270">
            <v>1</v>
          </cell>
        </row>
        <row r="271">
          <cell r="C271">
            <v>13</v>
          </cell>
          <cell r="H271" t="str">
            <v>01</v>
          </cell>
          <cell r="J271" t="str">
            <v>Registrado</v>
          </cell>
          <cell r="L271" t="str">
            <v>102</v>
          </cell>
          <cell r="N271">
            <v>1</v>
          </cell>
          <cell r="O271">
            <v>0</v>
          </cell>
          <cell r="P271">
            <v>1</v>
          </cell>
        </row>
        <row r="272">
          <cell r="C272">
            <v>13</v>
          </cell>
          <cell r="H272" t="str">
            <v>01</v>
          </cell>
          <cell r="J272" t="str">
            <v>Registrado</v>
          </cell>
          <cell r="L272" t="str">
            <v>102</v>
          </cell>
          <cell r="N272">
            <v>1</v>
          </cell>
          <cell r="O272">
            <v>0</v>
          </cell>
          <cell r="P272">
            <v>1</v>
          </cell>
        </row>
        <row r="273">
          <cell r="C273">
            <v>13</v>
          </cell>
          <cell r="H273" t="str">
            <v>01</v>
          </cell>
          <cell r="J273" t="str">
            <v>Registrado</v>
          </cell>
          <cell r="L273" t="str">
            <v>102</v>
          </cell>
          <cell r="N273">
            <v>1</v>
          </cell>
          <cell r="O273">
            <v>0</v>
          </cell>
          <cell r="P273">
            <v>1</v>
          </cell>
        </row>
        <row r="274">
          <cell r="C274">
            <v>13</v>
          </cell>
          <cell r="H274" t="str">
            <v>01</v>
          </cell>
          <cell r="J274" t="str">
            <v>Registrado</v>
          </cell>
          <cell r="L274" t="str">
            <v>102</v>
          </cell>
          <cell r="N274">
            <v>1</v>
          </cell>
          <cell r="O274">
            <v>0</v>
          </cell>
          <cell r="P274">
            <v>1</v>
          </cell>
        </row>
        <row r="275">
          <cell r="C275">
            <v>13</v>
          </cell>
          <cell r="H275" t="str">
            <v>01</v>
          </cell>
          <cell r="J275" t="str">
            <v>Registrado</v>
          </cell>
          <cell r="L275" t="str">
            <v>102</v>
          </cell>
          <cell r="N275">
            <v>1</v>
          </cell>
          <cell r="O275">
            <v>0</v>
          </cell>
          <cell r="P275">
            <v>1</v>
          </cell>
        </row>
        <row r="276">
          <cell r="C276">
            <v>13</v>
          </cell>
          <cell r="H276" t="str">
            <v>01</v>
          </cell>
          <cell r="J276" t="str">
            <v>Registrado</v>
          </cell>
          <cell r="L276" t="str">
            <v>102</v>
          </cell>
          <cell r="N276">
            <v>3</v>
          </cell>
          <cell r="O276">
            <v>0</v>
          </cell>
          <cell r="P276">
            <v>1</v>
          </cell>
        </row>
        <row r="277">
          <cell r="C277">
            <v>13</v>
          </cell>
          <cell r="H277" t="str">
            <v>01</v>
          </cell>
          <cell r="J277" t="str">
            <v>Registrado</v>
          </cell>
          <cell r="L277" t="str">
            <v>102</v>
          </cell>
          <cell r="N277">
            <v>2</v>
          </cell>
          <cell r="O277">
            <v>0</v>
          </cell>
          <cell r="P277">
            <v>1</v>
          </cell>
        </row>
        <row r="278">
          <cell r="C278">
            <v>13</v>
          </cell>
          <cell r="H278" t="str">
            <v>01</v>
          </cell>
          <cell r="J278" t="str">
            <v>Registrado</v>
          </cell>
          <cell r="L278" t="str">
            <v>102</v>
          </cell>
          <cell r="N278">
            <v>2</v>
          </cell>
          <cell r="O278">
            <v>0</v>
          </cell>
          <cell r="P278">
            <v>1</v>
          </cell>
        </row>
        <row r="279">
          <cell r="C279">
            <v>13</v>
          </cell>
          <cell r="H279" t="str">
            <v>01</v>
          </cell>
          <cell r="J279" t="str">
            <v>Registrado</v>
          </cell>
          <cell r="L279" t="str">
            <v>102</v>
          </cell>
          <cell r="N279">
            <v>2</v>
          </cell>
          <cell r="O279">
            <v>0</v>
          </cell>
          <cell r="P279">
            <v>1</v>
          </cell>
        </row>
        <row r="280">
          <cell r="C280">
            <v>13</v>
          </cell>
          <cell r="H280" t="str">
            <v>01</v>
          </cell>
          <cell r="J280" t="str">
            <v>Registrado</v>
          </cell>
          <cell r="L280" t="str">
            <v>102</v>
          </cell>
          <cell r="N280">
            <v>2</v>
          </cell>
          <cell r="O280">
            <v>0</v>
          </cell>
          <cell r="P280">
            <v>1</v>
          </cell>
        </row>
        <row r="281">
          <cell r="C281">
            <v>13</v>
          </cell>
          <cell r="H281" t="str">
            <v>01</v>
          </cell>
          <cell r="J281" t="str">
            <v>Registrado</v>
          </cell>
          <cell r="L281" t="str">
            <v>102</v>
          </cell>
          <cell r="N281">
            <v>2</v>
          </cell>
          <cell r="O281">
            <v>0</v>
          </cell>
          <cell r="P281">
            <v>1</v>
          </cell>
        </row>
        <row r="282">
          <cell r="C282">
            <v>13</v>
          </cell>
          <cell r="H282" t="str">
            <v>01</v>
          </cell>
          <cell r="J282" t="str">
            <v>Registrado</v>
          </cell>
          <cell r="L282" t="str">
            <v>102</v>
          </cell>
          <cell r="N282">
            <v>2</v>
          </cell>
          <cell r="O282">
            <v>0</v>
          </cell>
          <cell r="P282">
            <v>1</v>
          </cell>
        </row>
        <row r="283">
          <cell r="C283">
            <v>13</v>
          </cell>
          <cell r="H283" t="str">
            <v>01</v>
          </cell>
          <cell r="J283" t="str">
            <v>Registrado</v>
          </cell>
          <cell r="L283" t="str">
            <v>102</v>
          </cell>
          <cell r="N283">
            <v>2</v>
          </cell>
          <cell r="O283">
            <v>0</v>
          </cell>
          <cell r="P283">
            <v>1</v>
          </cell>
        </row>
        <row r="284">
          <cell r="C284">
            <v>13</v>
          </cell>
          <cell r="H284" t="str">
            <v>01</v>
          </cell>
          <cell r="J284" t="str">
            <v>Registrado</v>
          </cell>
          <cell r="L284" t="str">
            <v>102</v>
          </cell>
          <cell r="N284">
            <v>2</v>
          </cell>
          <cell r="O284">
            <v>0</v>
          </cell>
          <cell r="P284">
            <v>1</v>
          </cell>
        </row>
        <row r="285">
          <cell r="C285">
            <v>13</v>
          </cell>
          <cell r="H285" t="str">
            <v>01</v>
          </cell>
          <cell r="J285" t="str">
            <v>Registrado</v>
          </cell>
          <cell r="L285" t="str">
            <v>102</v>
          </cell>
          <cell r="N285">
            <v>2</v>
          </cell>
          <cell r="O285">
            <v>0</v>
          </cell>
          <cell r="P285">
            <v>1</v>
          </cell>
        </row>
        <row r="286">
          <cell r="C286">
            <v>13</v>
          </cell>
          <cell r="H286" t="str">
            <v>01</v>
          </cell>
          <cell r="J286" t="str">
            <v>Registrado</v>
          </cell>
          <cell r="L286" t="str">
            <v>102</v>
          </cell>
          <cell r="N286">
            <v>2</v>
          </cell>
          <cell r="O286">
            <v>0</v>
          </cell>
          <cell r="P286">
            <v>1</v>
          </cell>
        </row>
        <row r="287">
          <cell r="C287">
            <v>13</v>
          </cell>
          <cell r="H287" t="str">
            <v>01</v>
          </cell>
          <cell r="J287" t="str">
            <v>Registrado</v>
          </cell>
          <cell r="L287" t="str">
            <v>102</v>
          </cell>
          <cell r="N287">
            <v>2</v>
          </cell>
          <cell r="O287">
            <v>0</v>
          </cell>
          <cell r="P287">
            <v>1</v>
          </cell>
        </row>
        <row r="288">
          <cell r="C288">
            <v>13</v>
          </cell>
          <cell r="H288" t="str">
            <v>01</v>
          </cell>
          <cell r="J288" t="str">
            <v>Registrado</v>
          </cell>
          <cell r="L288" t="str">
            <v>102</v>
          </cell>
          <cell r="N288">
            <v>2</v>
          </cell>
          <cell r="O288">
            <v>0</v>
          </cell>
          <cell r="P288">
            <v>1</v>
          </cell>
        </row>
        <row r="289">
          <cell r="C289">
            <v>13</v>
          </cell>
          <cell r="H289" t="str">
            <v>01</v>
          </cell>
          <cell r="J289" t="str">
            <v>Registrado</v>
          </cell>
          <cell r="L289" t="str">
            <v>102</v>
          </cell>
          <cell r="N289">
            <v>2</v>
          </cell>
          <cell r="O289">
            <v>0</v>
          </cell>
          <cell r="P289">
            <v>1</v>
          </cell>
        </row>
        <row r="290">
          <cell r="C290">
            <v>13</v>
          </cell>
          <cell r="H290" t="str">
            <v>01</v>
          </cell>
          <cell r="J290" t="str">
            <v>Registrado</v>
          </cell>
          <cell r="L290" t="str">
            <v>102</v>
          </cell>
          <cell r="N290">
            <v>3</v>
          </cell>
          <cell r="O290">
            <v>0</v>
          </cell>
          <cell r="P290">
            <v>1</v>
          </cell>
        </row>
        <row r="291">
          <cell r="C291">
            <v>13</v>
          </cell>
          <cell r="H291" t="str">
            <v>01</v>
          </cell>
          <cell r="J291" t="str">
            <v>Registrado</v>
          </cell>
          <cell r="L291" t="str">
            <v>102</v>
          </cell>
          <cell r="N291">
            <v>3</v>
          </cell>
          <cell r="O291">
            <v>0</v>
          </cell>
          <cell r="P291">
            <v>1</v>
          </cell>
        </row>
        <row r="292">
          <cell r="C292">
            <v>13</v>
          </cell>
          <cell r="H292" t="str">
            <v>01</v>
          </cell>
          <cell r="J292" t="str">
            <v>Registrado</v>
          </cell>
          <cell r="L292" t="str">
            <v>102</v>
          </cell>
          <cell r="N292">
            <v>3</v>
          </cell>
          <cell r="O292">
            <v>0</v>
          </cell>
          <cell r="P292">
            <v>1</v>
          </cell>
        </row>
        <row r="293">
          <cell r="C293">
            <v>13</v>
          </cell>
          <cell r="H293" t="str">
            <v>01</v>
          </cell>
          <cell r="J293" t="str">
            <v>Registrado</v>
          </cell>
          <cell r="L293" t="str">
            <v>102</v>
          </cell>
          <cell r="N293">
            <v>3</v>
          </cell>
          <cell r="O293">
            <v>0</v>
          </cell>
          <cell r="P293">
            <v>1</v>
          </cell>
        </row>
        <row r="294">
          <cell r="C294">
            <v>13</v>
          </cell>
          <cell r="H294" t="str">
            <v>01</v>
          </cell>
          <cell r="J294" t="str">
            <v>Registrado</v>
          </cell>
          <cell r="L294" t="str">
            <v>102</v>
          </cell>
          <cell r="N294">
            <v>3</v>
          </cell>
          <cell r="O294">
            <v>0</v>
          </cell>
          <cell r="P294">
            <v>1</v>
          </cell>
        </row>
        <row r="295">
          <cell r="C295">
            <v>13</v>
          </cell>
          <cell r="H295" t="str">
            <v>01</v>
          </cell>
          <cell r="J295" t="str">
            <v>Registrado</v>
          </cell>
          <cell r="L295" t="str">
            <v>102</v>
          </cell>
          <cell r="N295">
            <v>3</v>
          </cell>
          <cell r="O295">
            <v>0</v>
          </cell>
          <cell r="P295">
            <v>1</v>
          </cell>
        </row>
        <row r="296">
          <cell r="C296">
            <v>13</v>
          </cell>
          <cell r="H296" t="str">
            <v>01</v>
          </cell>
          <cell r="J296" t="str">
            <v>Registrado</v>
          </cell>
          <cell r="L296" t="str">
            <v>102</v>
          </cell>
          <cell r="N296">
            <v>3</v>
          </cell>
          <cell r="O296">
            <v>0</v>
          </cell>
          <cell r="P296">
            <v>1</v>
          </cell>
        </row>
        <row r="297">
          <cell r="C297">
            <v>13</v>
          </cell>
          <cell r="H297" t="str">
            <v>01</v>
          </cell>
          <cell r="J297" t="str">
            <v>Registrado</v>
          </cell>
          <cell r="L297" t="str">
            <v>102</v>
          </cell>
          <cell r="N297">
            <v>4</v>
          </cell>
          <cell r="O297">
            <v>0</v>
          </cell>
          <cell r="P297">
            <v>1</v>
          </cell>
        </row>
        <row r="298">
          <cell r="C298">
            <v>13</v>
          </cell>
          <cell r="H298" t="str">
            <v>01</v>
          </cell>
          <cell r="J298" t="str">
            <v>Registrado</v>
          </cell>
          <cell r="L298" t="str">
            <v>203</v>
          </cell>
          <cell r="N298">
            <v>2</v>
          </cell>
          <cell r="O298">
            <v>0</v>
          </cell>
          <cell r="P298">
            <v>1</v>
          </cell>
        </row>
        <row r="299">
          <cell r="C299">
            <v>13</v>
          </cell>
          <cell r="H299" t="str">
            <v>01</v>
          </cell>
          <cell r="J299" t="str">
            <v>Registrado</v>
          </cell>
          <cell r="L299" t="str">
            <v>203</v>
          </cell>
          <cell r="N299">
            <v>2</v>
          </cell>
          <cell r="O299">
            <v>0</v>
          </cell>
          <cell r="P299">
            <v>1</v>
          </cell>
        </row>
        <row r="300">
          <cell r="C300">
            <v>13</v>
          </cell>
          <cell r="H300" t="str">
            <v>01</v>
          </cell>
          <cell r="J300" t="str">
            <v>Registrado</v>
          </cell>
          <cell r="L300" t="str">
            <v>203</v>
          </cell>
          <cell r="N300">
            <v>2</v>
          </cell>
          <cell r="O300">
            <v>0</v>
          </cell>
          <cell r="P300">
            <v>1</v>
          </cell>
        </row>
        <row r="301">
          <cell r="C301">
            <v>13</v>
          </cell>
          <cell r="H301" t="str">
            <v>01</v>
          </cell>
          <cell r="J301" t="str">
            <v>Registrado</v>
          </cell>
          <cell r="L301" t="str">
            <v>203</v>
          </cell>
          <cell r="N301">
            <v>2</v>
          </cell>
          <cell r="O301">
            <v>0</v>
          </cell>
          <cell r="P301">
            <v>1</v>
          </cell>
        </row>
        <row r="302">
          <cell r="C302">
            <v>13</v>
          </cell>
          <cell r="H302" t="str">
            <v>01</v>
          </cell>
          <cell r="J302" t="str">
            <v>Registrado</v>
          </cell>
          <cell r="L302" t="str">
            <v>203</v>
          </cell>
          <cell r="N302">
            <v>2</v>
          </cell>
          <cell r="O302">
            <v>0</v>
          </cell>
          <cell r="P302">
            <v>1</v>
          </cell>
        </row>
        <row r="303">
          <cell r="C303">
            <v>13</v>
          </cell>
          <cell r="H303" t="str">
            <v>01</v>
          </cell>
          <cell r="J303" t="str">
            <v>Registrado</v>
          </cell>
          <cell r="L303" t="str">
            <v>203</v>
          </cell>
          <cell r="N303">
            <v>2</v>
          </cell>
          <cell r="O303">
            <v>0</v>
          </cell>
          <cell r="P303">
            <v>1</v>
          </cell>
        </row>
        <row r="304">
          <cell r="C304">
            <v>13</v>
          </cell>
          <cell r="H304" t="str">
            <v>01</v>
          </cell>
          <cell r="J304" t="str">
            <v>Registrado</v>
          </cell>
          <cell r="L304" t="str">
            <v>203</v>
          </cell>
          <cell r="N304">
            <v>2</v>
          </cell>
          <cell r="O304">
            <v>0</v>
          </cell>
          <cell r="P304">
            <v>1</v>
          </cell>
        </row>
        <row r="305">
          <cell r="C305">
            <v>13</v>
          </cell>
          <cell r="H305" t="str">
            <v>01</v>
          </cell>
          <cell r="J305" t="str">
            <v>Registrado</v>
          </cell>
          <cell r="L305" t="str">
            <v>203</v>
          </cell>
          <cell r="N305">
            <v>2</v>
          </cell>
          <cell r="O305">
            <v>0</v>
          </cell>
          <cell r="P305">
            <v>1</v>
          </cell>
        </row>
        <row r="306">
          <cell r="C306">
            <v>13</v>
          </cell>
          <cell r="H306" t="str">
            <v>01</v>
          </cell>
          <cell r="J306" t="str">
            <v>Registrado</v>
          </cell>
          <cell r="L306" t="str">
            <v>203</v>
          </cell>
          <cell r="N306">
            <v>2</v>
          </cell>
          <cell r="O306">
            <v>0</v>
          </cell>
          <cell r="P306">
            <v>1</v>
          </cell>
        </row>
        <row r="307">
          <cell r="C307">
            <v>13</v>
          </cell>
          <cell r="H307" t="str">
            <v>01</v>
          </cell>
          <cell r="J307" t="str">
            <v>Registrado</v>
          </cell>
          <cell r="L307" t="str">
            <v>203</v>
          </cell>
          <cell r="N307">
            <v>2</v>
          </cell>
          <cell r="O307">
            <v>0</v>
          </cell>
          <cell r="P307">
            <v>1</v>
          </cell>
        </row>
        <row r="308">
          <cell r="C308">
            <v>13</v>
          </cell>
          <cell r="H308" t="str">
            <v>01</v>
          </cell>
          <cell r="J308" t="str">
            <v>Registrado</v>
          </cell>
          <cell r="L308" t="str">
            <v>203</v>
          </cell>
          <cell r="N308">
            <v>3</v>
          </cell>
          <cell r="O308">
            <v>0</v>
          </cell>
          <cell r="P308">
            <v>1</v>
          </cell>
        </row>
        <row r="309">
          <cell r="C309">
            <v>13</v>
          </cell>
          <cell r="H309" t="str">
            <v>01</v>
          </cell>
          <cell r="J309" t="str">
            <v>Registrado</v>
          </cell>
          <cell r="L309" t="str">
            <v>203</v>
          </cell>
          <cell r="N309">
            <v>3</v>
          </cell>
          <cell r="O309">
            <v>0</v>
          </cell>
          <cell r="P309">
            <v>1</v>
          </cell>
        </row>
        <row r="310">
          <cell r="C310">
            <v>4</v>
          </cell>
          <cell r="H310" t="str">
            <v>01</v>
          </cell>
          <cell r="J310" t="str">
            <v>Registrado</v>
          </cell>
          <cell r="L310" t="str">
            <v>129</v>
          </cell>
          <cell r="N310">
            <v>1</v>
          </cell>
          <cell r="O310">
            <v>0</v>
          </cell>
          <cell r="P310">
            <v>1</v>
          </cell>
        </row>
        <row r="311">
          <cell r="C311">
            <v>13</v>
          </cell>
          <cell r="H311" t="str">
            <v>01</v>
          </cell>
          <cell r="J311" t="str">
            <v>Registrado</v>
          </cell>
          <cell r="L311" t="str">
            <v>129</v>
          </cell>
          <cell r="N311">
            <v>1</v>
          </cell>
          <cell r="O311">
            <v>0</v>
          </cell>
          <cell r="P311">
            <v>1</v>
          </cell>
        </row>
        <row r="312">
          <cell r="C312">
            <v>13</v>
          </cell>
          <cell r="H312" t="str">
            <v>01</v>
          </cell>
          <cell r="J312" t="str">
            <v>Registrado</v>
          </cell>
          <cell r="L312" t="str">
            <v>129</v>
          </cell>
          <cell r="N312">
            <v>1</v>
          </cell>
          <cell r="O312">
            <v>0</v>
          </cell>
          <cell r="P312">
            <v>1</v>
          </cell>
        </row>
        <row r="313">
          <cell r="C313">
            <v>13</v>
          </cell>
          <cell r="H313" t="str">
            <v>01</v>
          </cell>
          <cell r="J313" t="str">
            <v>Registrado</v>
          </cell>
          <cell r="L313" t="str">
            <v>129</v>
          </cell>
          <cell r="N313">
            <v>1</v>
          </cell>
          <cell r="O313">
            <v>0</v>
          </cell>
          <cell r="P313">
            <v>1</v>
          </cell>
        </row>
        <row r="314">
          <cell r="C314">
            <v>13</v>
          </cell>
          <cell r="H314" t="str">
            <v>01</v>
          </cell>
          <cell r="J314" t="str">
            <v>Registrado</v>
          </cell>
          <cell r="L314" t="str">
            <v>129</v>
          </cell>
          <cell r="N314">
            <v>1</v>
          </cell>
          <cell r="O314">
            <v>0</v>
          </cell>
          <cell r="P314">
            <v>1</v>
          </cell>
        </row>
        <row r="315">
          <cell r="C315">
            <v>13</v>
          </cell>
          <cell r="H315" t="str">
            <v>01</v>
          </cell>
          <cell r="J315" t="str">
            <v>Registrado</v>
          </cell>
          <cell r="L315" t="str">
            <v>129</v>
          </cell>
          <cell r="N315">
            <v>1</v>
          </cell>
          <cell r="O315">
            <v>0</v>
          </cell>
          <cell r="P315">
            <v>1</v>
          </cell>
        </row>
        <row r="316">
          <cell r="C316">
            <v>13</v>
          </cell>
          <cell r="H316" t="str">
            <v>01</v>
          </cell>
          <cell r="J316" t="str">
            <v>Registrado</v>
          </cell>
          <cell r="L316" t="str">
            <v>129</v>
          </cell>
          <cell r="N316">
            <v>1</v>
          </cell>
          <cell r="O316">
            <v>0</v>
          </cell>
          <cell r="P316">
            <v>1</v>
          </cell>
        </row>
        <row r="317">
          <cell r="C317">
            <v>13</v>
          </cell>
          <cell r="H317" t="str">
            <v>01</v>
          </cell>
          <cell r="J317" t="str">
            <v>Registrado</v>
          </cell>
          <cell r="L317" t="str">
            <v>129</v>
          </cell>
          <cell r="N317">
            <v>1</v>
          </cell>
          <cell r="O317">
            <v>0</v>
          </cell>
          <cell r="P317">
            <v>1</v>
          </cell>
        </row>
        <row r="318">
          <cell r="C318">
            <v>13</v>
          </cell>
          <cell r="H318" t="str">
            <v>01</v>
          </cell>
          <cell r="J318" t="str">
            <v>Registrado</v>
          </cell>
          <cell r="L318" t="str">
            <v>129</v>
          </cell>
          <cell r="N318">
            <v>1</v>
          </cell>
          <cell r="O318">
            <v>0</v>
          </cell>
          <cell r="P318">
            <v>1</v>
          </cell>
        </row>
        <row r="319">
          <cell r="C319">
            <v>13</v>
          </cell>
          <cell r="H319" t="str">
            <v>01</v>
          </cell>
          <cell r="J319" t="str">
            <v>Registrado</v>
          </cell>
          <cell r="L319" t="str">
            <v>129</v>
          </cell>
          <cell r="N319">
            <v>1</v>
          </cell>
          <cell r="O319">
            <v>0</v>
          </cell>
          <cell r="P319">
            <v>1</v>
          </cell>
        </row>
        <row r="320">
          <cell r="C320">
            <v>13</v>
          </cell>
          <cell r="H320" t="str">
            <v>01</v>
          </cell>
          <cell r="J320" t="str">
            <v>Registrado</v>
          </cell>
          <cell r="L320" t="str">
            <v>129</v>
          </cell>
          <cell r="N320">
            <v>1</v>
          </cell>
          <cell r="O320">
            <v>0</v>
          </cell>
          <cell r="P320">
            <v>1</v>
          </cell>
        </row>
        <row r="321">
          <cell r="C321">
            <v>13</v>
          </cell>
          <cell r="H321" t="str">
            <v>01</v>
          </cell>
          <cell r="J321" t="str">
            <v>Registrado</v>
          </cell>
          <cell r="L321" t="str">
            <v>129</v>
          </cell>
          <cell r="N321">
            <v>1</v>
          </cell>
          <cell r="O321">
            <v>0</v>
          </cell>
          <cell r="P321">
            <v>1</v>
          </cell>
        </row>
        <row r="322">
          <cell r="C322">
            <v>13</v>
          </cell>
          <cell r="H322" t="str">
            <v>01</v>
          </cell>
          <cell r="J322" t="str">
            <v>Registrado</v>
          </cell>
          <cell r="L322" t="str">
            <v>102</v>
          </cell>
          <cell r="N322">
            <v>3</v>
          </cell>
          <cell r="O322">
            <v>0</v>
          </cell>
          <cell r="P322">
            <v>1</v>
          </cell>
        </row>
        <row r="323">
          <cell r="C323">
            <v>13</v>
          </cell>
          <cell r="H323" t="str">
            <v>01</v>
          </cell>
          <cell r="J323" t="str">
            <v>Registrado</v>
          </cell>
          <cell r="L323" t="str">
            <v>102</v>
          </cell>
          <cell r="N323">
            <v>3</v>
          </cell>
          <cell r="O323">
            <v>0</v>
          </cell>
          <cell r="P323">
            <v>1</v>
          </cell>
        </row>
        <row r="324">
          <cell r="C324">
            <v>13</v>
          </cell>
          <cell r="H324" t="str">
            <v>01</v>
          </cell>
          <cell r="J324" t="str">
            <v>Registrado</v>
          </cell>
          <cell r="L324" t="str">
            <v>407</v>
          </cell>
          <cell r="N324">
            <v>2</v>
          </cell>
          <cell r="O324">
            <v>0</v>
          </cell>
          <cell r="P324">
            <v>1</v>
          </cell>
        </row>
        <row r="325">
          <cell r="C325">
            <v>13</v>
          </cell>
          <cell r="H325" t="str">
            <v>01</v>
          </cell>
          <cell r="J325" t="str">
            <v>Registrado</v>
          </cell>
          <cell r="L325" t="str">
            <v>407</v>
          </cell>
          <cell r="N325">
            <v>2</v>
          </cell>
          <cell r="O325">
            <v>0</v>
          </cell>
          <cell r="P325">
            <v>1</v>
          </cell>
        </row>
        <row r="326">
          <cell r="C326">
            <v>12</v>
          </cell>
          <cell r="H326" t="str">
            <v>01</v>
          </cell>
          <cell r="J326" t="str">
            <v>Registrado</v>
          </cell>
          <cell r="L326" t="str">
            <v>102</v>
          </cell>
          <cell r="N326">
            <v>4</v>
          </cell>
          <cell r="O326">
            <v>0</v>
          </cell>
          <cell r="P326">
            <v>1</v>
          </cell>
        </row>
        <row r="327">
          <cell r="C327">
            <v>13</v>
          </cell>
          <cell r="H327" t="str">
            <v>01</v>
          </cell>
          <cell r="J327" t="str">
            <v>Registrado</v>
          </cell>
          <cell r="L327" t="str">
            <v>102</v>
          </cell>
          <cell r="N327">
            <v>4</v>
          </cell>
          <cell r="O327">
            <v>0</v>
          </cell>
          <cell r="P327">
            <v>1</v>
          </cell>
        </row>
        <row r="328">
          <cell r="C328">
            <v>13</v>
          </cell>
          <cell r="H328" t="str">
            <v>01</v>
          </cell>
          <cell r="J328" t="str">
            <v>Registrado</v>
          </cell>
          <cell r="L328" t="str">
            <v>102</v>
          </cell>
          <cell r="N328">
            <v>3</v>
          </cell>
          <cell r="O328">
            <v>0</v>
          </cell>
          <cell r="P328">
            <v>1</v>
          </cell>
        </row>
        <row r="329">
          <cell r="C329">
            <v>17</v>
          </cell>
          <cell r="H329" t="str">
            <v>01</v>
          </cell>
          <cell r="J329" t="str">
            <v>Registrado</v>
          </cell>
          <cell r="L329" t="str">
            <v>129</v>
          </cell>
          <cell r="N329">
            <v>1</v>
          </cell>
          <cell r="O329">
            <v>0</v>
          </cell>
          <cell r="P329">
            <v>1</v>
          </cell>
        </row>
        <row r="330">
          <cell r="C330">
            <v>13</v>
          </cell>
          <cell r="H330" t="str">
            <v>01</v>
          </cell>
          <cell r="J330" t="str">
            <v>Registrado</v>
          </cell>
          <cell r="L330" t="str">
            <v>129</v>
          </cell>
          <cell r="N330">
            <v>1</v>
          </cell>
          <cell r="O330">
            <v>0</v>
          </cell>
          <cell r="P330">
            <v>1</v>
          </cell>
        </row>
        <row r="331">
          <cell r="C331">
            <v>13</v>
          </cell>
          <cell r="H331" t="str">
            <v>01</v>
          </cell>
          <cell r="J331" t="str">
            <v>Registrado</v>
          </cell>
          <cell r="L331" t="str">
            <v>129</v>
          </cell>
          <cell r="N331">
            <v>1</v>
          </cell>
          <cell r="O331">
            <v>0</v>
          </cell>
          <cell r="P331">
            <v>1</v>
          </cell>
        </row>
        <row r="332">
          <cell r="C332">
            <v>13</v>
          </cell>
          <cell r="H332" t="str">
            <v>01</v>
          </cell>
          <cell r="J332" t="str">
            <v>Registrado</v>
          </cell>
          <cell r="L332" t="str">
            <v>129</v>
          </cell>
          <cell r="N332">
            <v>1</v>
          </cell>
          <cell r="O332">
            <v>0</v>
          </cell>
          <cell r="P332">
            <v>1</v>
          </cell>
        </row>
        <row r="333">
          <cell r="C333">
            <v>13</v>
          </cell>
          <cell r="H333" t="str">
            <v>01</v>
          </cell>
          <cell r="J333" t="str">
            <v>Registrado</v>
          </cell>
          <cell r="L333" t="str">
            <v>129</v>
          </cell>
          <cell r="N333">
            <v>1</v>
          </cell>
          <cell r="O333">
            <v>0</v>
          </cell>
          <cell r="P333">
            <v>1</v>
          </cell>
        </row>
        <row r="334">
          <cell r="C334">
            <v>13</v>
          </cell>
          <cell r="H334" t="str">
            <v>01</v>
          </cell>
          <cell r="J334" t="str">
            <v>Registrado</v>
          </cell>
          <cell r="L334" t="str">
            <v>129</v>
          </cell>
          <cell r="N334">
            <v>1</v>
          </cell>
          <cell r="O334">
            <v>0</v>
          </cell>
          <cell r="P334">
            <v>1</v>
          </cell>
        </row>
        <row r="335">
          <cell r="C335">
            <v>13</v>
          </cell>
          <cell r="H335" t="str">
            <v>01</v>
          </cell>
          <cell r="J335" t="str">
            <v>Registrado</v>
          </cell>
          <cell r="L335" t="str">
            <v>129</v>
          </cell>
          <cell r="N335">
            <v>1</v>
          </cell>
          <cell r="O335">
            <v>0</v>
          </cell>
          <cell r="P335">
            <v>1</v>
          </cell>
        </row>
        <row r="336">
          <cell r="C336">
            <v>13</v>
          </cell>
          <cell r="H336" t="str">
            <v>01</v>
          </cell>
          <cell r="J336" t="str">
            <v>Registrado</v>
          </cell>
          <cell r="L336" t="str">
            <v>129</v>
          </cell>
          <cell r="N336">
            <v>1</v>
          </cell>
          <cell r="O336">
            <v>0</v>
          </cell>
          <cell r="P336">
            <v>1</v>
          </cell>
        </row>
        <row r="337">
          <cell r="C337">
            <v>13</v>
          </cell>
          <cell r="H337" t="str">
            <v>01</v>
          </cell>
          <cell r="J337" t="str">
            <v>Registrado</v>
          </cell>
          <cell r="L337" t="str">
            <v>129</v>
          </cell>
          <cell r="N337">
            <v>1</v>
          </cell>
          <cell r="O337">
            <v>0</v>
          </cell>
          <cell r="P337">
            <v>1</v>
          </cell>
        </row>
        <row r="338">
          <cell r="C338">
            <v>13</v>
          </cell>
          <cell r="H338" t="str">
            <v>01</v>
          </cell>
          <cell r="J338" t="str">
            <v>Registrado</v>
          </cell>
          <cell r="L338" t="str">
            <v>129</v>
          </cell>
          <cell r="N338">
            <v>3</v>
          </cell>
          <cell r="O338">
            <v>0</v>
          </cell>
          <cell r="P338">
            <v>1</v>
          </cell>
        </row>
        <row r="339">
          <cell r="C339">
            <v>13</v>
          </cell>
          <cell r="H339" t="str">
            <v>01</v>
          </cell>
          <cell r="J339" t="str">
            <v>Registrado</v>
          </cell>
          <cell r="L339" t="str">
            <v>102</v>
          </cell>
          <cell r="N339">
            <v>1</v>
          </cell>
          <cell r="O339">
            <v>0</v>
          </cell>
          <cell r="P339">
            <v>1</v>
          </cell>
        </row>
        <row r="340">
          <cell r="C340">
            <v>13</v>
          </cell>
          <cell r="H340" t="str">
            <v>01</v>
          </cell>
          <cell r="J340" t="str">
            <v>Registrado</v>
          </cell>
          <cell r="L340" t="str">
            <v>102</v>
          </cell>
          <cell r="N340">
            <v>1</v>
          </cell>
          <cell r="O340">
            <v>0</v>
          </cell>
          <cell r="P340">
            <v>1</v>
          </cell>
        </row>
        <row r="341">
          <cell r="C341">
            <v>13</v>
          </cell>
          <cell r="H341" t="str">
            <v>01</v>
          </cell>
          <cell r="J341" t="str">
            <v>Registrado</v>
          </cell>
          <cell r="L341" t="str">
            <v>102</v>
          </cell>
          <cell r="N341">
            <v>1</v>
          </cell>
          <cell r="O341">
            <v>0</v>
          </cell>
          <cell r="P341">
            <v>1</v>
          </cell>
        </row>
        <row r="342">
          <cell r="C342">
            <v>13</v>
          </cell>
          <cell r="H342" t="str">
            <v>01</v>
          </cell>
          <cell r="J342" t="str">
            <v>Registrado</v>
          </cell>
          <cell r="L342" t="str">
            <v>102</v>
          </cell>
          <cell r="N342">
            <v>1</v>
          </cell>
          <cell r="O342">
            <v>0</v>
          </cell>
          <cell r="P342">
            <v>1</v>
          </cell>
        </row>
        <row r="343">
          <cell r="C343">
            <v>13</v>
          </cell>
          <cell r="H343" t="str">
            <v>01</v>
          </cell>
          <cell r="J343" t="str">
            <v>Registrado</v>
          </cell>
          <cell r="L343" t="str">
            <v>102</v>
          </cell>
          <cell r="N343">
            <v>1</v>
          </cell>
          <cell r="O343">
            <v>0</v>
          </cell>
          <cell r="P343">
            <v>1</v>
          </cell>
        </row>
        <row r="344">
          <cell r="C344">
            <v>13</v>
          </cell>
          <cell r="H344" t="str">
            <v>01</v>
          </cell>
          <cell r="J344" t="str">
            <v>Registrado</v>
          </cell>
          <cell r="L344" t="str">
            <v>102</v>
          </cell>
          <cell r="N344">
            <v>1</v>
          </cell>
          <cell r="O344">
            <v>0</v>
          </cell>
          <cell r="P344">
            <v>1</v>
          </cell>
        </row>
        <row r="345">
          <cell r="C345">
            <v>13</v>
          </cell>
          <cell r="H345" t="str">
            <v>01</v>
          </cell>
          <cell r="J345" t="str">
            <v>Registrado</v>
          </cell>
          <cell r="L345" t="str">
            <v>102</v>
          </cell>
          <cell r="N345">
            <v>3</v>
          </cell>
          <cell r="O345">
            <v>0</v>
          </cell>
          <cell r="P345">
            <v>1</v>
          </cell>
        </row>
        <row r="346">
          <cell r="C346">
            <v>13</v>
          </cell>
          <cell r="H346" t="str">
            <v>01</v>
          </cell>
          <cell r="J346" t="str">
            <v>Registrado</v>
          </cell>
          <cell r="L346" t="str">
            <v>102</v>
          </cell>
          <cell r="N346">
            <v>2</v>
          </cell>
          <cell r="O346">
            <v>0</v>
          </cell>
          <cell r="P346">
            <v>1</v>
          </cell>
        </row>
        <row r="347">
          <cell r="C347">
            <v>13</v>
          </cell>
          <cell r="H347" t="str">
            <v>01</v>
          </cell>
          <cell r="J347" t="str">
            <v>Registrado</v>
          </cell>
          <cell r="L347" t="str">
            <v>102</v>
          </cell>
          <cell r="N347">
            <v>2</v>
          </cell>
          <cell r="O347">
            <v>0</v>
          </cell>
          <cell r="P347">
            <v>1</v>
          </cell>
        </row>
        <row r="348">
          <cell r="C348">
            <v>13</v>
          </cell>
          <cell r="H348" t="str">
            <v>01</v>
          </cell>
          <cell r="J348" t="str">
            <v>Registrado</v>
          </cell>
          <cell r="L348" t="str">
            <v>102</v>
          </cell>
          <cell r="N348">
            <v>3</v>
          </cell>
          <cell r="O348">
            <v>0</v>
          </cell>
          <cell r="P348">
            <v>1</v>
          </cell>
        </row>
        <row r="349">
          <cell r="C349">
            <v>13</v>
          </cell>
          <cell r="H349" t="str">
            <v>01</v>
          </cell>
          <cell r="J349" t="str">
            <v>Registrado</v>
          </cell>
          <cell r="L349" t="str">
            <v>102</v>
          </cell>
          <cell r="N349">
            <v>3</v>
          </cell>
          <cell r="O349">
            <v>0</v>
          </cell>
          <cell r="P349">
            <v>1</v>
          </cell>
        </row>
        <row r="350">
          <cell r="C350">
            <v>13</v>
          </cell>
          <cell r="H350" t="str">
            <v>01</v>
          </cell>
          <cell r="J350" t="str">
            <v>Registrado</v>
          </cell>
          <cell r="L350" t="str">
            <v>203</v>
          </cell>
          <cell r="N350">
            <v>2</v>
          </cell>
          <cell r="O350">
            <v>0</v>
          </cell>
          <cell r="P350">
            <v>1</v>
          </cell>
        </row>
        <row r="351">
          <cell r="C351">
            <v>13</v>
          </cell>
          <cell r="H351" t="str">
            <v>01</v>
          </cell>
          <cell r="J351" t="str">
            <v>Registrado</v>
          </cell>
          <cell r="L351" t="str">
            <v>203</v>
          </cell>
          <cell r="N351">
            <v>2</v>
          </cell>
          <cell r="O351">
            <v>0</v>
          </cell>
          <cell r="P351">
            <v>1</v>
          </cell>
        </row>
        <row r="352">
          <cell r="C352">
            <v>13</v>
          </cell>
          <cell r="H352" t="str">
            <v>01</v>
          </cell>
          <cell r="J352" t="str">
            <v>Registrado</v>
          </cell>
          <cell r="L352" t="str">
            <v>129</v>
          </cell>
          <cell r="N352">
            <v>1</v>
          </cell>
          <cell r="O352">
            <v>0</v>
          </cell>
          <cell r="P352">
            <v>1</v>
          </cell>
        </row>
        <row r="353">
          <cell r="C353">
            <v>13</v>
          </cell>
          <cell r="H353" t="str">
            <v>01</v>
          </cell>
          <cell r="J353" t="str">
            <v>Registrado</v>
          </cell>
          <cell r="L353" t="str">
            <v>129</v>
          </cell>
          <cell r="N353">
            <v>1</v>
          </cell>
          <cell r="O353">
            <v>0</v>
          </cell>
          <cell r="P353">
            <v>1</v>
          </cell>
        </row>
        <row r="354">
          <cell r="C354">
            <v>13</v>
          </cell>
          <cell r="H354" t="str">
            <v>01</v>
          </cell>
          <cell r="J354" t="str">
            <v>Registrado</v>
          </cell>
          <cell r="L354" t="str">
            <v>129</v>
          </cell>
          <cell r="N354">
            <v>1</v>
          </cell>
          <cell r="O354">
            <v>0</v>
          </cell>
          <cell r="P354">
            <v>1</v>
          </cell>
        </row>
        <row r="355">
          <cell r="C355">
            <v>13</v>
          </cell>
          <cell r="H355" t="str">
            <v>01</v>
          </cell>
          <cell r="J355" t="str">
            <v>Registrado</v>
          </cell>
          <cell r="L355" t="str">
            <v>129</v>
          </cell>
          <cell r="N355">
            <v>1</v>
          </cell>
          <cell r="O355">
            <v>0</v>
          </cell>
          <cell r="P355">
            <v>1</v>
          </cell>
        </row>
        <row r="356">
          <cell r="C356">
            <v>13</v>
          </cell>
          <cell r="H356" t="str">
            <v>01</v>
          </cell>
          <cell r="J356" t="str">
            <v>Registrado</v>
          </cell>
          <cell r="L356" t="str">
            <v>129</v>
          </cell>
          <cell r="N356">
            <v>1</v>
          </cell>
          <cell r="O356">
            <v>0</v>
          </cell>
          <cell r="P356">
            <v>1</v>
          </cell>
        </row>
        <row r="357">
          <cell r="C357">
            <v>13</v>
          </cell>
          <cell r="H357" t="str">
            <v>01</v>
          </cell>
          <cell r="J357" t="str">
            <v>Registrado</v>
          </cell>
          <cell r="L357" t="str">
            <v>129</v>
          </cell>
          <cell r="N357">
            <v>1</v>
          </cell>
          <cell r="O357">
            <v>0</v>
          </cell>
          <cell r="P357">
            <v>1</v>
          </cell>
        </row>
        <row r="358">
          <cell r="C358">
            <v>13</v>
          </cell>
          <cell r="H358" t="str">
            <v>01</v>
          </cell>
          <cell r="J358" t="str">
            <v>Registrado</v>
          </cell>
          <cell r="L358" t="str">
            <v>129</v>
          </cell>
          <cell r="N358">
            <v>1</v>
          </cell>
          <cell r="O358">
            <v>0</v>
          </cell>
          <cell r="P358">
            <v>1</v>
          </cell>
        </row>
        <row r="359">
          <cell r="C359">
            <v>13</v>
          </cell>
          <cell r="H359" t="str">
            <v>01</v>
          </cell>
          <cell r="J359" t="str">
            <v>Registrado</v>
          </cell>
          <cell r="L359" t="str">
            <v>129</v>
          </cell>
          <cell r="N359">
            <v>1</v>
          </cell>
          <cell r="O359">
            <v>0</v>
          </cell>
          <cell r="P359">
            <v>1</v>
          </cell>
        </row>
        <row r="360">
          <cell r="C360">
            <v>13</v>
          </cell>
          <cell r="H360" t="str">
            <v>01</v>
          </cell>
          <cell r="J360" t="str">
            <v>Registrado</v>
          </cell>
          <cell r="L360" t="str">
            <v>129</v>
          </cell>
          <cell r="N360">
            <v>1</v>
          </cell>
          <cell r="O360">
            <v>0</v>
          </cell>
          <cell r="P360">
            <v>1</v>
          </cell>
        </row>
        <row r="361">
          <cell r="C361">
            <v>13</v>
          </cell>
          <cell r="H361" t="str">
            <v>01</v>
          </cell>
          <cell r="J361" t="str">
            <v>Registrado</v>
          </cell>
          <cell r="L361" t="str">
            <v>129</v>
          </cell>
          <cell r="N361">
            <v>1</v>
          </cell>
          <cell r="O361">
            <v>0</v>
          </cell>
          <cell r="P361">
            <v>1</v>
          </cell>
        </row>
        <row r="362">
          <cell r="C362">
            <v>13</v>
          </cell>
          <cell r="H362" t="str">
            <v>01</v>
          </cell>
          <cell r="J362" t="str">
            <v>Registrado</v>
          </cell>
          <cell r="L362" t="str">
            <v>129</v>
          </cell>
          <cell r="N362">
            <v>1</v>
          </cell>
          <cell r="O362">
            <v>0</v>
          </cell>
          <cell r="P362">
            <v>1</v>
          </cell>
        </row>
        <row r="363">
          <cell r="C363">
            <v>13</v>
          </cell>
          <cell r="H363" t="str">
            <v>01</v>
          </cell>
          <cell r="J363" t="str">
            <v>Registrado</v>
          </cell>
          <cell r="L363" t="str">
            <v>129</v>
          </cell>
          <cell r="N363">
            <v>1</v>
          </cell>
          <cell r="O363">
            <v>0</v>
          </cell>
          <cell r="P363">
            <v>1</v>
          </cell>
        </row>
        <row r="364">
          <cell r="C364">
            <v>13</v>
          </cell>
          <cell r="H364" t="str">
            <v>01</v>
          </cell>
          <cell r="J364" t="str">
            <v>Registrado</v>
          </cell>
          <cell r="L364" t="str">
            <v>102</v>
          </cell>
          <cell r="N364">
            <v>1</v>
          </cell>
          <cell r="O364">
            <v>0</v>
          </cell>
          <cell r="P364">
            <v>1</v>
          </cell>
        </row>
        <row r="365">
          <cell r="C365">
            <v>13</v>
          </cell>
          <cell r="H365" t="str">
            <v>01</v>
          </cell>
          <cell r="J365" t="str">
            <v>Registrado</v>
          </cell>
          <cell r="L365" t="str">
            <v>102</v>
          </cell>
          <cell r="N365">
            <v>1</v>
          </cell>
          <cell r="O365">
            <v>0</v>
          </cell>
          <cell r="P365">
            <v>1</v>
          </cell>
        </row>
        <row r="366">
          <cell r="C366">
            <v>13</v>
          </cell>
          <cell r="H366" t="str">
            <v>01</v>
          </cell>
          <cell r="J366" t="str">
            <v>Registrado</v>
          </cell>
          <cell r="L366" t="str">
            <v>102</v>
          </cell>
          <cell r="N366">
            <v>1</v>
          </cell>
          <cell r="O366">
            <v>0</v>
          </cell>
          <cell r="P366">
            <v>1</v>
          </cell>
        </row>
        <row r="367">
          <cell r="C367">
            <v>13</v>
          </cell>
          <cell r="H367" t="str">
            <v>01</v>
          </cell>
          <cell r="J367" t="str">
            <v>Registrado</v>
          </cell>
          <cell r="L367" t="str">
            <v>102</v>
          </cell>
          <cell r="N367">
            <v>1</v>
          </cell>
          <cell r="O367">
            <v>0</v>
          </cell>
          <cell r="P367">
            <v>1</v>
          </cell>
        </row>
        <row r="368">
          <cell r="C368">
            <v>13</v>
          </cell>
          <cell r="H368" t="str">
            <v>01</v>
          </cell>
          <cell r="J368" t="str">
            <v>Registrado</v>
          </cell>
          <cell r="L368" t="str">
            <v>102</v>
          </cell>
          <cell r="N368">
            <v>1</v>
          </cell>
          <cell r="O368">
            <v>0</v>
          </cell>
          <cell r="P368">
            <v>1</v>
          </cell>
        </row>
        <row r="369">
          <cell r="C369">
            <v>13</v>
          </cell>
          <cell r="H369" t="str">
            <v>01</v>
          </cell>
          <cell r="J369" t="str">
            <v>Registrado</v>
          </cell>
          <cell r="L369" t="str">
            <v>102</v>
          </cell>
          <cell r="N369">
            <v>3</v>
          </cell>
          <cell r="O369">
            <v>0</v>
          </cell>
          <cell r="P369">
            <v>1</v>
          </cell>
        </row>
        <row r="370">
          <cell r="C370">
            <v>13</v>
          </cell>
          <cell r="H370" t="str">
            <v>01</v>
          </cell>
          <cell r="J370" t="str">
            <v>Registrado</v>
          </cell>
          <cell r="L370" t="str">
            <v>102</v>
          </cell>
          <cell r="N370">
            <v>2</v>
          </cell>
          <cell r="O370">
            <v>0</v>
          </cell>
          <cell r="P370">
            <v>1</v>
          </cell>
        </row>
        <row r="371">
          <cell r="C371">
            <v>13</v>
          </cell>
          <cell r="H371" t="str">
            <v>01</v>
          </cell>
          <cell r="J371" t="str">
            <v>Registrado</v>
          </cell>
          <cell r="L371" t="str">
            <v>102</v>
          </cell>
          <cell r="N371">
            <v>2</v>
          </cell>
          <cell r="O371">
            <v>0</v>
          </cell>
          <cell r="P371">
            <v>1</v>
          </cell>
        </row>
        <row r="372">
          <cell r="C372">
            <v>13</v>
          </cell>
          <cell r="H372" t="str">
            <v>01</v>
          </cell>
          <cell r="J372" t="str">
            <v>Registrado</v>
          </cell>
          <cell r="L372" t="str">
            <v>102</v>
          </cell>
          <cell r="N372">
            <v>2</v>
          </cell>
          <cell r="O372">
            <v>0</v>
          </cell>
          <cell r="P372">
            <v>1</v>
          </cell>
        </row>
        <row r="373">
          <cell r="C373">
            <v>13</v>
          </cell>
          <cell r="H373" t="str">
            <v>01</v>
          </cell>
          <cell r="J373" t="str">
            <v>Registrado</v>
          </cell>
          <cell r="L373" t="str">
            <v>102</v>
          </cell>
          <cell r="N373">
            <v>3</v>
          </cell>
          <cell r="O373">
            <v>0</v>
          </cell>
          <cell r="P373">
            <v>1</v>
          </cell>
        </row>
        <row r="374">
          <cell r="C374">
            <v>13</v>
          </cell>
          <cell r="H374" t="str">
            <v>01</v>
          </cell>
          <cell r="J374" t="str">
            <v>Registrado</v>
          </cell>
          <cell r="L374" t="str">
            <v>102</v>
          </cell>
          <cell r="N374">
            <v>3</v>
          </cell>
          <cell r="O374">
            <v>0</v>
          </cell>
          <cell r="P374">
            <v>1</v>
          </cell>
        </row>
        <row r="375">
          <cell r="C375">
            <v>13</v>
          </cell>
          <cell r="H375" t="str">
            <v>01</v>
          </cell>
          <cell r="J375" t="str">
            <v>Registrado</v>
          </cell>
          <cell r="L375" t="str">
            <v>102</v>
          </cell>
          <cell r="N375">
            <v>4</v>
          </cell>
          <cell r="O375">
            <v>0</v>
          </cell>
          <cell r="P375">
            <v>1</v>
          </cell>
        </row>
        <row r="376">
          <cell r="C376">
            <v>13</v>
          </cell>
          <cell r="H376" t="str">
            <v>01</v>
          </cell>
          <cell r="J376" t="str">
            <v>Registrado</v>
          </cell>
          <cell r="L376" t="str">
            <v>203</v>
          </cell>
          <cell r="N376">
            <v>2</v>
          </cell>
          <cell r="O376">
            <v>0</v>
          </cell>
          <cell r="P376">
            <v>1</v>
          </cell>
        </row>
        <row r="377">
          <cell r="C377">
            <v>13</v>
          </cell>
          <cell r="H377" t="str">
            <v>01</v>
          </cell>
          <cell r="J377" t="str">
            <v>Registrado</v>
          </cell>
          <cell r="L377" t="str">
            <v>203</v>
          </cell>
          <cell r="N377">
            <v>2</v>
          </cell>
          <cell r="O377">
            <v>0</v>
          </cell>
          <cell r="P377">
            <v>1</v>
          </cell>
        </row>
        <row r="378">
          <cell r="C378">
            <v>13</v>
          </cell>
          <cell r="H378" t="str">
            <v>01</v>
          </cell>
          <cell r="J378" t="str">
            <v>Registrado</v>
          </cell>
          <cell r="L378" t="str">
            <v>203</v>
          </cell>
          <cell r="N378">
            <v>4</v>
          </cell>
          <cell r="O378">
            <v>0</v>
          </cell>
          <cell r="P378">
            <v>1</v>
          </cell>
        </row>
        <row r="379">
          <cell r="C379">
            <v>13</v>
          </cell>
          <cell r="H379" t="str">
            <v>01</v>
          </cell>
          <cell r="J379" t="str">
            <v>Registrado</v>
          </cell>
          <cell r="L379" t="str">
            <v>129</v>
          </cell>
          <cell r="N379">
            <v>1</v>
          </cell>
          <cell r="O379">
            <v>0</v>
          </cell>
          <cell r="P379">
            <v>1</v>
          </cell>
        </row>
        <row r="380">
          <cell r="C380">
            <v>13</v>
          </cell>
          <cell r="H380" t="str">
            <v>01</v>
          </cell>
          <cell r="J380" t="str">
            <v>Registrado</v>
          </cell>
          <cell r="L380" t="str">
            <v>129</v>
          </cell>
          <cell r="N380">
            <v>1</v>
          </cell>
          <cell r="O380">
            <v>0</v>
          </cell>
          <cell r="P380">
            <v>1</v>
          </cell>
        </row>
        <row r="381">
          <cell r="C381">
            <v>13</v>
          </cell>
          <cell r="H381" t="str">
            <v>01</v>
          </cell>
          <cell r="J381" t="str">
            <v>Registrado</v>
          </cell>
          <cell r="L381" t="str">
            <v>129</v>
          </cell>
          <cell r="N381">
            <v>1</v>
          </cell>
          <cell r="O381">
            <v>0</v>
          </cell>
          <cell r="P381">
            <v>1</v>
          </cell>
        </row>
        <row r="382">
          <cell r="C382">
            <v>13</v>
          </cell>
          <cell r="H382" t="str">
            <v>01</v>
          </cell>
          <cell r="J382" t="str">
            <v>Registrado</v>
          </cell>
          <cell r="L382" t="str">
            <v>129</v>
          </cell>
          <cell r="N382">
            <v>1</v>
          </cell>
          <cell r="O382">
            <v>0</v>
          </cell>
          <cell r="P382">
            <v>1</v>
          </cell>
        </row>
        <row r="383">
          <cell r="C383">
            <v>13</v>
          </cell>
          <cell r="H383" t="str">
            <v>01</v>
          </cell>
          <cell r="J383" t="str">
            <v>Registrado</v>
          </cell>
          <cell r="L383" t="str">
            <v>129</v>
          </cell>
          <cell r="N383">
            <v>1</v>
          </cell>
          <cell r="O383">
            <v>0</v>
          </cell>
          <cell r="P383">
            <v>1</v>
          </cell>
        </row>
        <row r="384">
          <cell r="C384">
            <v>13</v>
          </cell>
          <cell r="H384" t="str">
            <v>01</v>
          </cell>
          <cell r="J384" t="str">
            <v>Registrado</v>
          </cell>
          <cell r="L384" t="str">
            <v>129</v>
          </cell>
          <cell r="N384">
            <v>1</v>
          </cell>
          <cell r="O384">
            <v>0</v>
          </cell>
          <cell r="P384">
            <v>1</v>
          </cell>
        </row>
        <row r="385">
          <cell r="C385">
            <v>13</v>
          </cell>
          <cell r="H385" t="str">
            <v>01</v>
          </cell>
          <cell r="J385" t="str">
            <v>Registrado</v>
          </cell>
          <cell r="L385" t="str">
            <v>129</v>
          </cell>
          <cell r="N385">
            <v>1</v>
          </cell>
          <cell r="O385">
            <v>0</v>
          </cell>
          <cell r="P385">
            <v>1</v>
          </cell>
        </row>
        <row r="386">
          <cell r="C386">
            <v>13</v>
          </cell>
          <cell r="H386" t="str">
            <v>01</v>
          </cell>
          <cell r="J386" t="str">
            <v>Registrado</v>
          </cell>
          <cell r="L386" t="str">
            <v>129</v>
          </cell>
          <cell r="N386">
            <v>1</v>
          </cell>
          <cell r="O386">
            <v>0</v>
          </cell>
          <cell r="P386">
            <v>1</v>
          </cell>
        </row>
        <row r="387">
          <cell r="C387">
            <v>13</v>
          </cell>
          <cell r="H387" t="str">
            <v>01</v>
          </cell>
          <cell r="J387" t="str">
            <v>Registrado</v>
          </cell>
          <cell r="L387" t="str">
            <v>129</v>
          </cell>
          <cell r="N387">
            <v>1</v>
          </cell>
          <cell r="O387">
            <v>0</v>
          </cell>
          <cell r="P387">
            <v>1</v>
          </cell>
        </row>
        <row r="388">
          <cell r="C388">
            <v>13</v>
          </cell>
          <cell r="H388" t="str">
            <v>01</v>
          </cell>
          <cell r="J388" t="str">
            <v>Registrado</v>
          </cell>
          <cell r="L388" t="str">
            <v>129</v>
          </cell>
          <cell r="N388">
            <v>1</v>
          </cell>
          <cell r="O388">
            <v>0</v>
          </cell>
          <cell r="P388">
            <v>1</v>
          </cell>
        </row>
        <row r="389">
          <cell r="C389">
            <v>13</v>
          </cell>
          <cell r="H389" t="str">
            <v>01</v>
          </cell>
          <cell r="J389" t="str">
            <v>Registrado</v>
          </cell>
          <cell r="L389" t="str">
            <v>129</v>
          </cell>
          <cell r="N389">
            <v>1</v>
          </cell>
          <cell r="O389">
            <v>0</v>
          </cell>
          <cell r="P389">
            <v>1</v>
          </cell>
        </row>
        <row r="390">
          <cell r="C390">
            <v>13</v>
          </cell>
          <cell r="H390" t="str">
            <v>01</v>
          </cell>
          <cell r="J390" t="str">
            <v>Registrado</v>
          </cell>
          <cell r="L390" t="str">
            <v>129</v>
          </cell>
          <cell r="N390">
            <v>1</v>
          </cell>
          <cell r="O390">
            <v>0</v>
          </cell>
          <cell r="P390">
            <v>1</v>
          </cell>
        </row>
        <row r="391">
          <cell r="C391">
            <v>13</v>
          </cell>
          <cell r="H391" t="str">
            <v>01</v>
          </cell>
          <cell r="J391" t="str">
            <v>Registrado</v>
          </cell>
          <cell r="L391" t="str">
            <v>129</v>
          </cell>
          <cell r="N391">
            <v>1</v>
          </cell>
          <cell r="O391">
            <v>0</v>
          </cell>
          <cell r="P391">
            <v>1</v>
          </cell>
        </row>
        <row r="392">
          <cell r="C392">
            <v>13</v>
          </cell>
          <cell r="H392" t="str">
            <v>01</v>
          </cell>
          <cell r="J392" t="str">
            <v>Registrado</v>
          </cell>
          <cell r="L392" t="str">
            <v>102</v>
          </cell>
          <cell r="N392">
            <v>2</v>
          </cell>
          <cell r="O392">
            <v>0</v>
          </cell>
          <cell r="P392">
            <v>1</v>
          </cell>
        </row>
        <row r="393">
          <cell r="C393">
            <v>13</v>
          </cell>
          <cell r="H393" t="str">
            <v>01</v>
          </cell>
          <cell r="J393" t="str">
            <v>Registrado</v>
          </cell>
          <cell r="L393" t="str">
            <v>102</v>
          </cell>
          <cell r="N393">
            <v>4</v>
          </cell>
          <cell r="O393">
            <v>0</v>
          </cell>
          <cell r="P393">
            <v>1</v>
          </cell>
        </row>
        <row r="394">
          <cell r="C394">
            <v>13</v>
          </cell>
          <cell r="H394" t="str">
            <v>01</v>
          </cell>
          <cell r="J394" t="str">
            <v>Registrado</v>
          </cell>
          <cell r="L394" t="str">
            <v>203</v>
          </cell>
          <cell r="N394">
            <v>2</v>
          </cell>
          <cell r="O394">
            <v>0</v>
          </cell>
          <cell r="P394">
            <v>1</v>
          </cell>
        </row>
        <row r="395">
          <cell r="C395">
            <v>13</v>
          </cell>
          <cell r="H395" t="str">
            <v>01</v>
          </cell>
          <cell r="J395" t="str">
            <v>Registrado</v>
          </cell>
          <cell r="L395" t="str">
            <v>203</v>
          </cell>
          <cell r="N395">
            <v>4</v>
          </cell>
          <cell r="O395">
            <v>0</v>
          </cell>
          <cell r="P395">
            <v>1</v>
          </cell>
        </row>
        <row r="396">
          <cell r="C396">
            <v>13</v>
          </cell>
          <cell r="H396" t="str">
            <v>01</v>
          </cell>
          <cell r="J396" t="str">
            <v>Registrado</v>
          </cell>
          <cell r="L396" t="str">
            <v>102</v>
          </cell>
          <cell r="N396">
            <v>1</v>
          </cell>
          <cell r="O396">
            <v>0</v>
          </cell>
          <cell r="P396">
            <v>1</v>
          </cell>
        </row>
        <row r="397">
          <cell r="C397">
            <v>13</v>
          </cell>
          <cell r="H397" t="str">
            <v>01</v>
          </cell>
          <cell r="J397" t="str">
            <v>Registrado</v>
          </cell>
          <cell r="L397" t="str">
            <v>102</v>
          </cell>
          <cell r="N397">
            <v>1</v>
          </cell>
          <cell r="O397">
            <v>0</v>
          </cell>
          <cell r="P397">
            <v>1</v>
          </cell>
        </row>
        <row r="398">
          <cell r="C398">
            <v>13</v>
          </cell>
          <cell r="H398" t="str">
            <v>01</v>
          </cell>
          <cell r="J398" t="str">
            <v>Registrado</v>
          </cell>
          <cell r="L398" t="str">
            <v>102</v>
          </cell>
          <cell r="N398">
            <v>1</v>
          </cell>
          <cell r="O398">
            <v>0</v>
          </cell>
          <cell r="P398">
            <v>1</v>
          </cell>
        </row>
        <row r="399">
          <cell r="C399">
            <v>13</v>
          </cell>
          <cell r="H399" t="str">
            <v>01</v>
          </cell>
          <cell r="J399" t="str">
            <v>Registrado</v>
          </cell>
          <cell r="L399" t="str">
            <v>102</v>
          </cell>
          <cell r="N399">
            <v>1</v>
          </cell>
          <cell r="O399">
            <v>0</v>
          </cell>
          <cell r="P399">
            <v>1</v>
          </cell>
        </row>
        <row r="400">
          <cell r="C400">
            <v>13</v>
          </cell>
          <cell r="H400" t="str">
            <v>01</v>
          </cell>
          <cell r="J400" t="str">
            <v>Registrado</v>
          </cell>
          <cell r="L400" t="str">
            <v>102</v>
          </cell>
          <cell r="N400">
            <v>1</v>
          </cell>
          <cell r="O400">
            <v>0</v>
          </cell>
          <cell r="P400">
            <v>1</v>
          </cell>
        </row>
        <row r="401">
          <cell r="C401">
            <v>13</v>
          </cell>
          <cell r="H401" t="str">
            <v>01</v>
          </cell>
          <cell r="J401" t="str">
            <v>Registrado</v>
          </cell>
          <cell r="L401" t="str">
            <v>102</v>
          </cell>
          <cell r="N401">
            <v>1</v>
          </cell>
          <cell r="O401">
            <v>0</v>
          </cell>
          <cell r="P401">
            <v>1</v>
          </cell>
        </row>
        <row r="402">
          <cell r="C402">
            <v>13</v>
          </cell>
          <cell r="H402" t="str">
            <v>01</v>
          </cell>
          <cell r="J402" t="str">
            <v>Registrado</v>
          </cell>
          <cell r="L402" t="str">
            <v>102</v>
          </cell>
          <cell r="N402">
            <v>3</v>
          </cell>
          <cell r="O402">
            <v>0</v>
          </cell>
          <cell r="P402">
            <v>1</v>
          </cell>
        </row>
        <row r="403">
          <cell r="C403">
            <v>13</v>
          </cell>
          <cell r="H403" t="str">
            <v>01</v>
          </cell>
          <cell r="J403" t="str">
            <v>Registrado</v>
          </cell>
          <cell r="L403" t="str">
            <v>102</v>
          </cell>
          <cell r="N403">
            <v>2</v>
          </cell>
          <cell r="O403">
            <v>0</v>
          </cell>
          <cell r="P403">
            <v>1</v>
          </cell>
        </row>
        <row r="404">
          <cell r="C404">
            <v>13</v>
          </cell>
          <cell r="H404" t="str">
            <v>01</v>
          </cell>
          <cell r="J404" t="str">
            <v>Registrado</v>
          </cell>
          <cell r="L404" t="str">
            <v>102</v>
          </cell>
          <cell r="N404">
            <v>2</v>
          </cell>
          <cell r="O404">
            <v>0</v>
          </cell>
          <cell r="P404">
            <v>1</v>
          </cell>
        </row>
        <row r="405">
          <cell r="C405">
            <v>13</v>
          </cell>
          <cell r="H405" t="str">
            <v>01</v>
          </cell>
          <cell r="J405" t="str">
            <v>Registrado</v>
          </cell>
          <cell r="L405" t="str">
            <v>102</v>
          </cell>
          <cell r="N405">
            <v>2</v>
          </cell>
          <cell r="O405">
            <v>0</v>
          </cell>
          <cell r="P405">
            <v>1</v>
          </cell>
        </row>
        <row r="406">
          <cell r="C406">
            <v>13</v>
          </cell>
          <cell r="H406" t="str">
            <v>01</v>
          </cell>
          <cell r="J406" t="str">
            <v>Registrado</v>
          </cell>
          <cell r="L406" t="str">
            <v>102</v>
          </cell>
          <cell r="N406">
            <v>2</v>
          </cell>
          <cell r="O406">
            <v>0</v>
          </cell>
          <cell r="P406">
            <v>1</v>
          </cell>
        </row>
        <row r="407">
          <cell r="C407">
            <v>13</v>
          </cell>
          <cell r="H407" t="str">
            <v>01</v>
          </cell>
          <cell r="J407" t="str">
            <v>Registrado</v>
          </cell>
          <cell r="L407" t="str">
            <v>102</v>
          </cell>
          <cell r="N407">
            <v>3</v>
          </cell>
          <cell r="O407">
            <v>0</v>
          </cell>
          <cell r="P407">
            <v>1</v>
          </cell>
        </row>
        <row r="408">
          <cell r="C408">
            <v>13</v>
          </cell>
          <cell r="H408" t="str">
            <v>01</v>
          </cell>
          <cell r="J408" t="str">
            <v>Registrado</v>
          </cell>
          <cell r="L408" t="str">
            <v>203</v>
          </cell>
          <cell r="N408">
            <v>2</v>
          </cell>
          <cell r="O408">
            <v>0</v>
          </cell>
          <cell r="P408">
            <v>1</v>
          </cell>
        </row>
        <row r="409">
          <cell r="C409">
            <v>13</v>
          </cell>
          <cell r="H409" t="str">
            <v>01</v>
          </cell>
          <cell r="J409" t="str">
            <v>Registrado</v>
          </cell>
          <cell r="L409" t="str">
            <v>203</v>
          </cell>
          <cell r="N409">
            <v>2</v>
          </cell>
          <cell r="O409">
            <v>0</v>
          </cell>
          <cell r="P409">
            <v>1</v>
          </cell>
        </row>
        <row r="410">
          <cell r="C410">
            <v>13</v>
          </cell>
          <cell r="H410" t="str">
            <v>01</v>
          </cell>
          <cell r="J410" t="str">
            <v>Registrado</v>
          </cell>
          <cell r="L410" t="str">
            <v>129</v>
          </cell>
          <cell r="N410">
            <v>1</v>
          </cell>
          <cell r="O410">
            <v>0</v>
          </cell>
          <cell r="P410">
            <v>1</v>
          </cell>
        </row>
        <row r="411">
          <cell r="C411">
            <v>13</v>
          </cell>
          <cell r="H411" t="str">
            <v>01</v>
          </cell>
          <cell r="J411" t="str">
            <v>Registrado</v>
          </cell>
          <cell r="L411" t="str">
            <v>129</v>
          </cell>
          <cell r="N411">
            <v>1</v>
          </cell>
          <cell r="O411">
            <v>0</v>
          </cell>
          <cell r="P411">
            <v>1</v>
          </cell>
        </row>
        <row r="412">
          <cell r="C412">
            <v>13</v>
          </cell>
          <cell r="H412" t="str">
            <v>01</v>
          </cell>
          <cell r="J412" t="str">
            <v>Registrado</v>
          </cell>
          <cell r="L412" t="str">
            <v>129</v>
          </cell>
          <cell r="N412">
            <v>1</v>
          </cell>
          <cell r="O412">
            <v>0</v>
          </cell>
          <cell r="P412">
            <v>1</v>
          </cell>
        </row>
        <row r="413">
          <cell r="C413">
            <v>13</v>
          </cell>
          <cell r="H413" t="str">
            <v>01</v>
          </cell>
          <cell r="J413" t="str">
            <v>Registrado</v>
          </cell>
          <cell r="L413" t="str">
            <v>129</v>
          </cell>
          <cell r="N413">
            <v>1</v>
          </cell>
          <cell r="O413">
            <v>0</v>
          </cell>
          <cell r="P413">
            <v>1</v>
          </cell>
        </row>
        <row r="414">
          <cell r="C414">
            <v>13</v>
          </cell>
          <cell r="H414" t="str">
            <v>01</v>
          </cell>
          <cell r="J414" t="str">
            <v>Registrado</v>
          </cell>
          <cell r="L414" t="str">
            <v>129</v>
          </cell>
          <cell r="N414">
            <v>1</v>
          </cell>
          <cell r="O414">
            <v>0</v>
          </cell>
          <cell r="P414">
            <v>1</v>
          </cell>
        </row>
        <row r="415">
          <cell r="C415">
            <v>13</v>
          </cell>
          <cell r="H415" t="str">
            <v>01</v>
          </cell>
          <cell r="J415" t="str">
            <v>Registrado</v>
          </cell>
          <cell r="L415" t="str">
            <v>129</v>
          </cell>
          <cell r="N415">
            <v>1</v>
          </cell>
          <cell r="O415">
            <v>0</v>
          </cell>
          <cell r="P415">
            <v>1</v>
          </cell>
        </row>
        <row r="416">
          <cell r="C416">
            <v>13</v>
          </cell>
          <cell r="H416" t="str">
            <v>01</v>
          </cell>
          <cell r="J416" t="str">
            <v>Registrado</v>
          </cell>
          <cell r="L416" t="str">
            <v>129</v>
          </cell>
          <cell r="N416">
            <v>1</v>
          </cell>
          <cell r="O416">
            <v>0</v>
          </cell>
          <cell r="P416">
            <v>1</v>
          </cell>
        </row>
        <row r="417">
          <cell r="C417">
            <v>13</v>
          </cell>
          <cell r="H417" t="str">
            <v>01</v>
          </cell>
          <cell r="J417" t="str">
            <v>Registrado</v>
          </cell>
          <cell r="L417" t="str">
            <v>129</v>
          </cell>
          <cell r="N417">
            <v>1</v>
          </cell>
          <cell r="O417">
            <v>0</v>
          </cell>
          <cell r="P417">
            <v>1</v>
          </cell>
        </row>
        <row r="418">
          <cell r="C418">
            <v>13</v>
          </cell>
          <cell r="H418" t="str">
            <v>01</v>
          </cell>
          <cell r="J418" t="str">
            <v>Registrado</v>
          </cell>
          <cell r="L418" t="str">
            <v>129</v>
          </cell>
          <cell r="N418">
            <v>1</v>
          </cell>
          <cell r="O418">
            <v>0</v>
          </cell>
          <cell r="P418">
            <v>1</v>
          </cell>
        </row>
        <row r="419">
          <cell r="C419">
            <v>13</v>
          </cell>
          <cell r="H419" t="str">
            <v>01</v>
          </cell>
          <cell r="J419" t="str">
            <v>Registrado</v>
          </cell>
          <cell r="L419" t="str">
            <v>129</v>
          </cell>
          <cell r="N419">
            <v>1</v>
          </cell>
          <cell r="O419">
            <v>0</v>
          </cell>
          <cell r="P419">
            <v>1</v>
          </cell>
        </row>
        <row r="420">
          <cell r="C420">
            <v>13</v>
          </cell>
          <cell r="H420" t="str">
            <v>01</v>
          </cell>
          <cell r="J420" t="str">
            <v>Registrado</v>
          </cell>
          <cell r="L420" t="str">
            <v>129</v>
          </cell>
          <cell r="N420">
            <v>1</v>
          </cell>
          <cell r="O420">
            <v>0</v>
          </cell>
          <cell r="P420">
            <v>1</v>
          </cell>
        </row>
        <row r="421">
          <cell r="C421">
            <v>13</v>
          </cell>
          <cell r="H421" t="str">
            <v>01</v>
          </cell>
          <cell r="J421" t="str">
            <v>Registrado</v>
          </cell>
          <cell r="L421" t="str">
            <v>129</v>
          </cell>
          <cell r="N421">
            <v>1</v>
          </cell>
          <cell r="O421">
            <v>0</v>
          </cell>
          <cell r="P421">
            <v>1</v>
          </cell>
        </row>
        <row r="422">
          <cell r="C422">
            <v>13</v>
          </cell>
          <cell r="H422" t="str">
            <v>01</v>
          </cell>
          <cell r="J422" t="str">
            <v>Registrado</v>
          </cell>
          <cell r="L422" t="str">
            <v>102</v>
          </cell>
          <cell r="N422">
            <v>1</v>
          </cell>
          <cell r="O422">
            <v>0</v>
          </cell>
          <cell r="P422">
            <v>1</v>
          </cell>
        </row>
        <row r="423">
          <cell r="C423">
            <v>13</v>
          </cell>
          <cell r="H423" t="str">
            <v>01</v>
          </cell>
          <cell r="J423" t="str">
            <v>Registrado</v>
          </cell>
          <cell r="L423" t="str">
            <v>102</v>
          </cell>
          <cell r="N423">
            <v>1</v>
          </cell>
          <cell r="O423">
            <v>0</v>
          </cell>
          <cell r="P423">
            <v>1</v>
          </cell>
        </row>
        <row r="424">
          <cell r="C424">
            <v>13</v>
          </cell>
          <cell r="H424" t="str">
            <v>01</v>
          </cell>
          <cell r="J424" t="str">
            <v>Registrado</v>
          </cell>
          <cell r="L424" t="str">
            <v>102</v>
          </cell>
          <cell r="N424">
            <v>1</v>
          </cell>
          <cell r="O424">
            <v>0</v>
          </cell>
          <cell r="P424">
            <v>1</v>
          </cell>
        </row>
        <row r="425">
          <cell r="C425">
            <v>13</v>
          </cell>
          <cell r="H425" t="str">
            <v>01</v>
          </cell>
          <cell r="J425" t="str">
            <v>Registrado</v>
          </cell>
          <cell r="L425" t="str">
            <v>102</v>
          </cell>
          <cell r="N425">
            <v>1</v>
          </cell>
          <cell r="O425">
            <v>0</v>
          </cell>
          <cell r="P425">
            <v>1</v>
          </cell>
        </row>
        <row r="426">
          <cell r="C426">
            <v>13</v>
          </cell>
          <cell r="H426" t="str">
            <v>01</v>
          </cell>
          <cell r="J426" t="str">
            <v>Registrado</v>
          </cell>
          <cell r="L426" t="str">
            <v>102</v>
          </cell>
          <cell r="N426">
            <v>1</v>
          </cell>
          <cell r="O426">
            <v>0</v>
          </cell>
          <cell r="P426">
            <v>1</v>
          </cell>
        </row>
        <row r="427">
          <cell r="C427">
            <v>13</v>
          </cell>
          <cell r="H427" t="str">
            <v>01</v>
          </cell>
          <cell r="J427" t="str">
            <v>Registrado</v>
          </cell>
          <cell r="L427" t="str">
            <v>102</v>
          </cell>
          <cell r="N427">
            <v>1</v>
          </cell>
          <cell r="O427">
            <v>0</v>
          </cell>
          <cell r="P427">
            <v>1</v>
          </cell>
        </row>
        <row r="428">
          <cell r="C428">
            <v>13</v>
          </cell>
          <cell r="H428" t="str">
            <v>01</v>
          </cell>
          <cell r="J428" t="str">
            <v>Registrado</v>
          </cell>
          <cell r="L428" t="str">
            <v>102</v>
          </cell>
          <cell r="N428">
            <v>1</v>
          </cell>
          <cell r="O428">
            <v>0</v>
          </cell>
          <cell r="P428">
            <v>1</v>
          </cell>
        </row>
        <row r="429">
          <cell r="C429">
            <v>13</v>
          </cell>
          <cell r="H429" t="str">
            <v>01</v>
          </cell>
          <cell r="J429" t="str">
            <v>Registrado</v>
          </cell>
          <cell r="L429" t="str">
            <v>102</v>
          </cell>
          <cell r="N429">
            <v>3</v>
          </cell>
          <cell r="O429">
            <v>0</v>
          </cell>
          <cell r="P429">
            <v>1</v>
          </cell>
        </row>
        <row r="430">
          <cell r="C430">
            <v>13</v>
          </cell>
          <cell r="H430" t="str">
            <v>01</v>
          </cell>
          <cell r="J430" t="str">
            <v>Registrado</v>
          </cell>
          <cell r="L430" t="str">
            <v>102</v>
          </cell>
          <cell r="N430">
            <v>2</v>
          </cell>
          <cell r="O430">
            <v>0</v>
          </cell>
          <cell r="P430">
            <v>1</v>
          </cell>
        </row>
        <row r="431">
          <cell r="C431">
            <v>13</v>
          </cell>
          <cell r="H431" t="str">
            <v>01</v>
          </cell>
          <cell r="J431" t="str">
            <v>Registrado</v>
          </cell>
          <cell r="L431" t="str">
            <v>102</v>
          </cell>
          <cell r="N431">
            <v>2</v>
          </cell>
          <cell r="O431">
            <v>0</v>
          </cell>
          <cell r="P431">
            <v>1</v>
          </cell>
        </row>
        <row r="432">
          <cell r="C432">
            <v>13</v>
          </cell>
          <cell r="H432" t="str">
            <v>01</v>
          </cell>
          <cell r="J432" t="str">
            <v>Registrado</v>
          </cell>
          <cell r="L432" t="str">
            <v>102</v>
          </cell>
          <cell r="N432">
            <v>3</v>
          </cell>
          <cell r="O432">
            <v>0</v>
          </cell>
          <cell r="P432">
            <v>1</v>
          </cell>
        </row>
        <row r="433">
          <cell r="C433">
            <v>13</v>
          </cell>
          <cell r="H433" t="str">
            <v>01</v>
          </cell>
          <cell r="J433" t="str">
            <v>Registrado</v>
          </cell>
          <cell r="L433" t="str">
            <v>102</v>
          </cell>
          <cell r="N433">
            <v>3</v>
          </cell>
          <cell r="O433">
            <v>0</v>
          </cell>
          <cell r="P433">
            <v>1</v>
          </cell>
        </row>
        <row r="434">
          <cell r="C434">
            <v>13</v>
          </cell>
          <cell r="H434" t="str">
            <v>01</v>
          </cell>
          <cell r="J434" t="str">
            <v>Registrado</v>
          </cell>
          <cell r="L434" t="str">
            <v>203</v>
          </cell>
          <cell r="N434">
            <v>2</v>
          </cell>
          <cell r="O434">
            <v>0</v>
          </cell>
          <cell r="P434">
            <v>1</v>
          </cell>
        </row>
        <row r="435">
          <cell r="C435">
            <v>13</v>
          </cell>
          <cell r="H435" t="str">
            <v>01</v>
          </cell>
          <cell r="J435" t="str">
            <v>Registrado</v>
          </cell>
          <cell r="L435" t="str">
            <v>203</v>
          </cell>
          <cell r="N435">
            <v>2</v>
          </cell>
          <cell r="O435">
            <v>0</v>
          </cell>
          <cell r="P435">
            <v>1</v>
          </cell>
        </row>
        <row r="436">
          <cell r="C436">
            <v>13</v>
          </cell>
          <cell r="H436" t="str">
            <v>01</v>
          </cell>
          <cell r="J436" t="str">
            <v>Registrado</v>
          </cell>
          <cell r="L436" t="str">
            <v>203</v>
          </cell>
          <cell r="N436">
            <v>3</v>
          </cell>
          <cell r="O436">
            <v>0</v>
          </cell>
          <cell r="P436">
            <v>1</v>
          </cell>
        </row>
        <row r="437">
          <cell r="C437">
            <v>13</v>
          </cell>
          <cell r="H437" t="str">
            <v>01</v>
          </cell>
          <cell r="J437" t="str">
            <v>Registrado</v>
          </cell>
          <cell r="L437" t="str">
            <v>129</v>
          </cell>
          <cell r="N437">
            <v>1</v>
          </cell>
          <cell r="O437">
            <v>0</v>
          </cell>
          <cell r="P437">
            <v>1</v>
          </cell>
        </row>
        <row r="438">
          <cell r="C438">
            <v>13</v>
          </cell>
          <cell r="H438" t="str">
            <v>01</v>
          </cell>
          <cell r="J438" t="str">
            <v>Registrado</v>
          </cell>
          <cell r="L438" t="str">
            <v>129</v>
          </cell>
          <cell r="N438">
            <v>1</v>
          </cell>
          <cell r="O438">
            <v>0</v>
          </cell>
          <cell r="P438">
            <v>1</v>
          </cell>
        </row>
        <row r="439">
          <cell r="C439">
            <v>13</v>
          </cell>
          <cell r="H439" t="str">
            <v>01</v>
          </cell>
          <cell r="J439" t="str">
            <v>Registrado</v>
          </cell>
          <cell r="L439" t="str">
            <v>129</v>
          </cell>
          <cell r="N439">
            <v>1</v>
          </cell>
          <cell r="O439">
            <v>0</v>
          </cell>
          <cell r="P439">
            <v>1</v>
          </cell>
        </row>
        <row r="440">
          <cell r="C440">
            <v>13</v>
          </cell>
          <cell r="H440" t="str">
            <v>01</v>
          </cell>
          <cell r="J440" t="str">
            <v>Registrado</v>
          </cell>
          <cell r="L440" t="str">
            <v>129</v>
          </cell>
          <cell r="N440">
            <v>1</v>
          </cell>
          <cell r="O440">
            <v>0</v>
          </cell>
          <cell r="P440">
            <v>1</v>
          </cell>
        </row>
        <row r="441">
          <cell r="C441">
            <v>13</v>
          </cell>
          <cell r="H441" t="str">
            <v>01</v>
          </cell>
          <cell r="J441" t="str">
            <v>Registrado</v>
          </cell>
          <cell r="L441" t="str">
            <v>129</v>
          </cell>
          <cell r="N441">
            <v>1</v>
          </cell>
          <cell r="O441">
            <v>0</v>
          </cell>
          <cell r="P441">
            <v>1</v>
          </cell>
        </row>
        <row r="442">
          <cell r="C442">
            <v>13</v>
          </cell>
          <cell r="H442" t="str">
            <v>01</v>
          </cell>
          <cell r="J442" t="str">
            <v>Registrado</v>
          </cell>
          <cell r="L442" t="str">
            <v>129</v>
          </cell>
          <cell r="N442">
            <v>1</v>
          </cell>
          <cell r="O442">
            <v>0</v>
          </cell>
          <cell r="P442">
            <v>1</v>
          </cell>
        </row>
        <row r="443">
          <cell r="C443">
            <v>13</v>
          </cell>
          <cell r="H443" t="str">
            <v>01</v>
          </cell>
          <cell r="J443" t="str">
            <v>Registrado</v>
          </cell>
          <cell r="L443" t="str">
            <v>129</v>
          </cell>
          <cell r="N443">
            <v>1</v>
          </cell>
          <cell r="O443">
            <v>0</v>
          </cell>
          <cell r="P443">
            <v>1</v>
          </cell>
        </row>
        <row r="444">
          <cell r="C444">
            <v>13</v>
          </cell>
          <cell r="H444" t="str">
            <v>01</v>
          </cell>
          <cell r="J444" t="str">
            <v>Registrado</v>
          </cell>
          <cell r="L444" t="str">
            <v>129</v>
          </cell>
          <cell r="N444">
            <v>1</v>
          </cell>
          <cell r="O444">
            <v>0</v>
          </cell>
          <cell r="P444">
            <v>1</v>
          </cell>
        </row>
        <row r="445">
          <cell r="C445">
            <v>13</v>
          </cell>
          <cell r="H445" t="str">
            <v>01</v>
          </cell>
          <cell r="J445" t="str">
            <v>Registrado</v>
          </cell>
          <cell r="L445" t="str">
            <v>129</v>
          </cell>
          <cell r="N445">
            <v>1</v>
          </cell>
          <cell r="O445">
            <v>0</v>
          </cell>
          <cell r="P445">
            <v>1</v>
          </cell>
        </row>
        <row r="446">
          <cell r="C446">
            <v>13</v>
          </cell>
          <cell r="H446" t="str">
            <v>01</v>
          </cell>
          <cell r="J446" t="str">
            <v>Registrado</v>
          </cell>
          <cell r="L446" t="str">
            <v>129</v>
          </cell>
          <cell r="N446">
            <v>1</v>
          </cell>
          <cell r="O446">
            <v>0</v>
          </cell>
          <cell r="P446">
            <v>1</v>
          </cell>
        </row>
        <row r="447">
          <cell r="C447">
            <v>13</v>
          </cell>
          <cell r="H447" t="str">
            <v>01</v>
          </cell>
          <cell r="J447" t="str">
            <v>Registrado</v>
          </cell>
          <cell r="L447" t="str">
            <v>129</v>
          </cell>
          <cell r="N447">
            <v>1</v>
          </cell>
          <cell r="O447">
            <v>0</v>
          </cell>
          <cell r="P447">
            <v>1</v>
          </cell>
        </row>
        <row r="448">
          <cell r="C448">
            <v>13</v>
          </cell>
          <cell r="H448" t="str">
            <v>01</v>
          </cell>
          <cell r="J448" t="str">
            <v>Registrado</v>
          </cell>
          <cell r="L448" t="str">
            <v>129</v>
          </cell>
          <cell r="N448">
            <v>1</v>
          </cell>
          <cell r="O448">
            <v>0</v>
          </cell>
          <cell r="P448">
            <v>1</v>
          </cell>
        </row>
        <row r="449">
          <cell r="C449">
            <v>13</v>
          </cell>
          <cell r="H449" t="str">
            <v>01</v>
          </cell>
          <cell r="J449" t="str">
            <v>Registrado</v>
          </cell>
          <cell r="L449" t="str">
            <v>102</v>
          </cell>
          <cell r="N449">
            <v>1</v>
          </cell>
          <cell r="O449">
            <v>0</v>
          </cell>
          <cell r="P449">
            <v>1</v>
          </cell>
        </row>
        <row r="450">
          <cell r="C450">
            <v>13</v>
          </cell>
          <cell r="H450" t="str">
            <v>01</v>
          </cell>
          <cell r="J450" t="str">
            <v>Registrado</v>
          </cell>
          <cell r="L450" t="str">
            <v>102</v>
          </cell>
          <cell r="N450">
            <v>3</v>
          </cell>
          <cell r="O450">
            <v>0</v>
          </cell>
          <cell r="P450">
            <v>1</v>
          </cell>
        </row>
        <row r="451">
          <cell r="C451">
            <v>13</v>
          </cell>
          <cell r="H451" t="str">
            <v>01</v>
          </cell>
          <cell r="J451" t="str">
            <v>Registrado</v>
          </cell>
          <cell r="L451" t="str">
            <v>102</v>
          </cell>
          <cell r="N451">
            <v>2</v>
          </cell>
          <cell r="O451">
            <v>0</v>
          </cell>
          <cell r="P451">
            <v>1</v>
          </cell>
        </row>
        <row r="452">
          <cell r="C452">
            <v>13</v>
          </cell>
          <cell r="H452" t="str">
            <v>01</v>
          </cell>
          <cell r="J452" t="str">
            <v>Registrado</v>
          </cell>
          <cell r="L452" t="str">
            <v>102</v>
          </cell>
          <cell r="N452">
            <v>3</v>
          </cell>
          <cell r="O452">
            <v>0</v>
          </cell>
          <cell r="P452">
            <v>1</v>
          </cell>
        </row>
        <row r="453">
          <cell r="C453">
            <v>13</v>
          </cell>
          <cell r="H453" t="str">
            <v>01</v>
          </cell>
          <cell r="J453" t="str">
            <v>Registrado</v>
          </cell>
          <cell r="L453" t="str">
            <v>203</v>
          </cell>
          <cell r="N453">
            <v>2</v>
          </cell>
          <cell r="O453">
            <v>0</v>
          </cell>
          <cell r="P453">
            <v>1</v>
          </cell>
        </row>
        <row r="454">
          <cell r="C454">
            <v>13</v>
          </cell>
          <cell r="H454" t="str">
            <v>01</v>
          </cell>
          <cell r="J454" t="str">
            <v>Registrado</v>
          </cell>
          <cell r="L454" t="str">
            <v>203</v>
          </cell>
          <cell r="N454">
            <v>2</v>
          </cell>
          <cell r="O454">
            <v>0</v>
          </cell>
          <cell r="P454">
            <v>1</v>
          </cell>
        </row>
        <row r="455">
          <cell r="C455">
            <v>13</v>
          </cell>
          <cell r="H455" t="str">
            <v>01</v>
          </cell>
          <cell r="J455" t="str">
            <v>Registrado</v>
          </cell>
          <cell r="L455" t="str">
            <v>203</v>
          </cell>
          <cell r="N455">
            <v>3</v>
          </cell>
          <cell r="O455">
            <v>0</v>
          </cell>
          <cell r="P455">
            <v>1</v>
          </cell>
        </row>
        <row r="456">
          <cell r="C456">
            <v>13</v>
          </cell>
          <cell r="H456" t="str">
            <v>01</v>
          </cell>
          <cell r="J456" t="str">
            <v>Registrado</v>
          </cell>
          <cell r="L456" t="str">
            <v>102</v>
          </cell>
          <cell r="N456">
            <v>4</v>
          </cell>
          <cell r="O456">
            <v>0</v>
          </cell>
          <cell r="P456">
            <v>1</v>
          </cell>
        </row>
        <row r="457">
          <cell r="C457">
            <v>13</v>
          </cell>
          <cell r="H457" t="str">
            <v>01</v>
          </cell>
          <cell r="J457" t="str">
            <v>Registrado</v>
          </cell>
          <cell r="L457" t="str">
            <v>102</v>
          </cell>
          <cell r="N457">
            <v>4</v>
          </cell>
          <cell r="O457">
            <v>0</v>
          </cell>
          <cell r="P457">
            <v>1</v>
          </cell>
        </row>
        <row r="458">
          <cell r="C458">
            <v>13</v>
          </cell>
          <cell r="H458" t="str">
            <v>01</v>
          </cell>
          <cell r="J458" t="str">
            <v>Registrado</v>
          </cell>
          <cell r="L458" t="str">
            <v>102</v>
          </cell>
          <cell r="N458">
            <v>1</v>
          </cell>
          <cell r="O458">
            <v>0</v>
          </cell>
          <cell r="P458">
            <v>1</v>
          </cell>
        </row>
        <row r="459">
          <cell r="C459">
            <v>13</v>
          </cell>
          <cell r="H459" t="str">
            <v>01</v>
          </cell>
          <cell r="J459" t="str">
            <v>Registrado</v>
          </cell>
          <cell r="L459" t="str">
            <v>102</v>
          </cell>
          <cell r="N459">
            <v>1</v>
          </cell>
          <cell r="O459">
            <v>0</v>
          </cell>
          <cell r="P459">
            <v>1</v>
          </cell>
        </row>
        <row r="460">
          <cell r="C460">
            <v>13</v>
          </cell>
          <cell r="H460" t="str">
            <v>01</v>
          </cell>
          <cell r="J460" t="str">
            <v>Registrado</v>
          </cell>
          <cell r="L460" t="str">
            <v>102</v>
          </cell>
          <cell r="N460">
            <v>1</v>
          </cell>
          <cell r="O460">
            <v>0</v>
          </cell>
          <cell r="P460">
            <v>1</v>
          </cell>
        </row>
        <row r="461">
          <cell r="C461">
            <v>13</v>
          </cell>
          <cell r="H461" t="str">
            <v>01</v>
          </cell>
          <cell r="J461" t="str">
            <v>Registrado</v>
          </cell>
          <cell r="L461" t="str">
            <v>102</v>
          </cell>
          <cell r="N461">
            <v>1</v>
          </cell>
          <cell r="O461">
            <v>0</v>
          </cell>
          <cell r="P461">
            <v>1</v>
          </cell>
        </row>
        <row r="462">
          <cell r="C462">
            <v>13</v>
          </cell>
          <cell r="H462" t="str">
            <v>01</v>
          </cell>
          <cell r="J462" t="str">
            <v>Registrado</v>
          </cell>
          <cell r="L462" t="str">
            <v>102</v>
          </cell>
          <cell r="N462">
            <v>1</v>
          </cell>
          <cell r="O462">
            <v>0</v>
          </cell>
          <cell r="P462">
            <v>1</v>
          </cell>
        </row>
        <row r="463">
          <cell r="C463">
            <v>13</v>
          </cell>
          <cell r="H463" t="str">
            <v>01</v>
          </cell>
          <cell r="J463" t="str">
            <v>Registrado</v>
          </cell>
          <cell r="L463" t="str">
            <v>102</v>
          </cell>
          <cell r="N463">
            <v>1</v>
          </cell>
          <cell r="O463">
            <v>0</v>
          </cell>
          <cell r="P463">
            <v>1</v>
          </cell>
        </row>
        <row r="464">
          <cell r="C464">
            <v>13</v>
          </cell>
          <cell r="H464" t="str">
            <v>01</v>
          </cell>
          <cell r="J464" t="str">
            <v>Registrado</v>
          </cell>
          <cell r="L464" t="str">
            <v>102</v>
          </cell>
          <cell r="N464">
            <v>1</v>
          </cell>
          <cell r="O464">
            <v>0</v>
          </cell>
          <cell r="P464">
            <v>1</v>
          </cell>
        </row>
        <row r="465">
          <cell r="C465">
            <v>13</v>
          </cell>
          <cell r="H465" t="str">
            <v>01</v>
          </cell>
          <cell r="J465" t="str">
            <v>Registrado</v>
          </cell>
          <cell r="L465" t="str">
            <v>102</v>
          </cell>
          <cell r="N465">
            <v>3</v>
          </cell>
          <cell r="O465">
            <v>0</v>
          </cell>
          <cell r="P465">
            <v>1</v>
          </cell>
        </row>
        <row r="466">
          <cell r="C466">
            <v>13</v>
          </cell>
          <cell r="H466" t="str">
            <v>01</v>
          </cell>
          <cell r="J466" t="str">
            <v>Registrado</v>
          </cell>
          <cell r="L466" t="str">
            <v>102</v>
          </cell>
          <cell r="N466">
            <v>3</v>
          </cell>
          <cell r="O466">
            <v>0</v>
          </cell>
          <cell r="P466">
            <v>1</v>
          </cell>
        </row>
        <row r="467">
          <cell r="C467">
            <v>13</v>
          </cell>
          <cell r="H467" t="str">
            <v>01</v>
          </cell>
          <cell r="J467" t="str">
            <v>Registrado</v>
          </cell>
          <cell r="L467" t="str">
            <v>102</v>
          </cell>
          <cell r="N467">
            <v>2</v>
          </cell>
          <cell r="O467">
            <v>0</v>
          </cell>
          <cell r="P467">
            <v>1</v>
          </cell>
        </row>
        <row r="468">
          <cell r="C468">
            <v>13</v>
          </cell>
          <cell r="H468" t="str">
            <v>01</v>
          </cell>
          <cell r="J468" t="str">
            <v>Registrado</v>
          </cell>
          <cell r="L468" t="str">
            <v>102</v>
          </cell>
          <cell r="N468">
            <v>2</v>
          </cell>
          <cell r="O468">
            <v>0</v>
          </cell>
          <cell r="P468">
            <v>1</v>
          </cell>
        </row>
        <row r="469">
          <cell r="C469">
            <v>13</v>
          </cell>
          <cell r="H469" t="str">
            <v>01</v>
          </cell>
          <cell r="J469" t="str">
            <v>Registrado</v>
          </cell>
          <cell r="L469" t="str">
            <v>102</v>
          </cell>
          <cell r="N469">
            <v>2</v>
          </cell>
          <cell r="O469">
            <v>0</v>
          </cell>
          <cell r="P469">
            <v>1</v>
          </cell>
        </row>
        <row r="470">
          <cell r="C470">
            <v>13</v>
          </cell>
          <cell r="H470" t="str">
            <v>01</v>
          </cell>
          <cell r="J470" t="str">
            <v>Registrado</v>
          </cell>
          <cell r="L470" t="str">
            <v>102</v>
          </cell>
          <cell r="N470">
            <v>2</v>
          </cell>
          <cell r="O470">
            <v>0</v>
          </cell>
          <cell r="P470">
            <v>1</v>
          </cell>
        </row>
        <row r="471">
          <cell r="C471">
            <v>13</v>
          </cell>
          <cell r="H471" t="str">
            <v>01</v>
          </cell>
          <cell r="J471" t="str">
            <v>Registrado</v>
          </cell>
          <cell r="L471" t="str">
            <v>102</v>
          </cell>
          <cell r="N471">
            <v>2</v>
          </cell>
          <cell r="O471">
            <v>0</v>
          </cell>
          <cell r="P471">
            <v>1</v>
          </cell>
        </row>
        <row r="472">
          <cell r="C472">
            <v>13</v>
          </cell>
          <cell r="H472" t="str">
            <v>01</v>
          </cell>
          <cell r="J472" t="str">
            <v>Registrado</v>
          </cell>
          <cell r="L472" t="str">
            <v>102</v>
          </cell>
          <cell r="N472">
            <v>3</v>
          </cell>
          <cell r="O472">
            <v>0</v>
          </cell>
          <cell r="P472">
            <v>1</v>
          </cell>
        </row>
        <row r="473">
          <cell r="C473">
            <v>13</v>
          </cell>
          <cell r="H473" t="str">
            <v>01</v>
          </cell>
          <cell r="J473" t="str">
            <v>Registrado</v>
          </cell>
          <cell r="L473" t="str">
            <v>102</v>
          </cell>
          <cell r="N473">
            <v>3</v>
          </cell>
          <cell r="O473">
            <v>0</v>
          </cell>
          <cell r="P473">
            <v>1</v>
          </cell>
        </row>
        <row r="474">
          <cell r="C474">
            <v>13</v>
          </cell>
          <cell r="H474" t="str">
            <v>01</v>
          </cell>
          <cell r="J474" t="str">
            <v>Registrado</v>
          </cell>
          <cell r="L474" t="str">
            <v>102</v>
          </cell>
          <cell r="N474">
            <v>3</v>
          </cell>
          <cell r="O474">
            <v>0</v>
          </cell>
          <cell r="P474">
            <v>1</v>
          </cell>
        </row>
        <row r="475">
          <cell r="C475">
            <v>13</v>
          </cell>
          <cell r="H475" t="str">
            <v>01</v>
          </cell>
          <cell r="J475" t="str">
            <v>Registrado</v>
          </cell>
          <cell r="L475" t="str">
            <v>102</v>
          </cell>
          <cell r="N475">
            <v>4</v>
          </cell>
          <cell r="O475">
            <v>0</v>
          </cell>
          <cell r="P475">
            <v>1</v>
          </cell>
        </row>
        <row r="476">
          <cell r="C476">
            <v>13</v>
          </cell>
          <cell r="H476" t="str">
            <v>01</v>
          </cell>
          <cell r="J476" t="str">
            <v>Registrado</v>
          </cell>
          <cell r="L476" t="str">
            <v>203</v>
          </cell>
          <cell r="N476">
            <v>2</v>
          </cell>
          <cell r="O476">
            <v>0</v>
          </cell>
          <cell r="P476">
            <v>1</v>
          </cell>
        </row>
        <row r="477">
          <cell r="C477">
            <v>13</v>
          </cell>
          <cell r="H477" t="str">
            <v>01</v>
          </cell>
          <cell r="J477" t="str">
            <v>Registrado</v>
          </cell>
          <cell r="L477" t="str">
            <v>203</v>
          </cell>
          <cell r="N477">
            <v>2</v>
          </cell>
          <cell r="O477">
            <v>0</v>
          </cell>
          <cell r="P477">
            <v>1</v>
          </cell>
        </row>
        <row r="478">
          <cell r="C478">
            <v>13</v>
          </cell>
          <cell r="H478" t="str">
            <v>01</v>
          </cell>
          <cell r="J478" t="str">
            <v>Registrado</v>
          </cell>
          <cell r="L478" t="str">
            <v>129</v>
          </cell>
          <cell r="N478">
            <v>1</v>
          </cell>
          <cell r="O478">
            <v>0</v>
          </cell>
          <cell r="P478">
            <v>1</v>
          </cell>
        </row>
        <row r="479">
          <cell r="C479">
            <v>13</v>
          </cell>
          <cell r="H479" t="str">
            <v>01</v>
          </cell>
          <cell r="J479" t="str">
            <v>Registrado</v>
          </cell>
          <cell r="L479" t="str">
            <v>129</v>
          </cell>
          <cell r="N479">
            <v>1</v>
          </cell>
          <cell r="O479">
            <v>0</v>
          </cell>
          <cell r="P479">
            <v>1</v>
          </cell>
        </row>
        <row r="480">
          <cell r="C480">
            <v>13</v>
          </cell>
          <cell r="H480" t="str">
            <v>01</v>
          </cell>
          <cell r="J480" t="str">
            <v>Registrado</v>
          </cell>
          <cell r="L480" t="str">
            <v>129</v>
          </cell>
          <cell r="N480">
            <v>1</v>
          </cell>
          <cell r="O480">
            <v>0</v>
          </cell>
          <cell r="P480">
            <v>1</v>
          </cell>
        </row>
        <row r="481">
          <cell r="C481">
            <v>13</v>
          </cell>
          <cell r="H481" t="str">
            <v>01</v>
          </cell>
          <cell r="J481" t="str">
            <v>Registrado</v>
          </cell>
          <cell r="L481" t="str">
            <v>129</v>
          </cell>
          <cell r="N481">
            <v>1</v>
          </cell>
          <cell r="O481">
            <v>0</v>
          </cell>
          <cell r="P481">
            <v>1</v>
          </cell>
        </row>
        <row r="482">
          <cell r="C482">
            <v>13</v>
          </cell>
          <cell r="H482" t="str">
            <v>01</v>
          </cell>
          <cell r="J482" t="str">
            <v>Registrado</v>
          </cell>
          <cell r="L482" t="str">
            <v>129</v>
          </cell>
          <cell r="N482">
            <v>1</v>
          </cell>
          <cell r="O482">
            <v>0</v>
          </cell>
          <cell r="P482">
            <v>1</v>
          </cell>
        </row>
        <row r="483">
          <cell r="C483">
            <v>13</v>
          </cell>
          <cell r="H483" t="str">
            <v>01</v>
          </cell>
          <cell r="J483" t="str">
            <v>Registrado</v>
          </cell>
          <cell r="L483" t="str">
            <v>129</v>
          </cell>
          <cell r="N483">
            <v>1</v>
          </cell>
          <cell r="O483">
            <v>0</v>
          </cell>
          <cell r="P483">
            <v>1</v>
          </cell>
        </row>
        <row r="484">
          <cell r="C484">
            <v>13</v>
          </cell>
          <cell r="H484" t="str">
            <v>01</v>
          </cell>
          <cell r="J484" t="str">
            <v>Registrado</v>
          </cell>
          <cell r="L484" t="str">
            <v>129</v>
          </cell>
          <cell r="N484">
            <v>1</v>
          </cell>
          <cell r="O484">
            <v>0</v>
          </cell>
          <cell r="P484">
            <v>1</v>
          </cell>
        </row>
        <row r="485">
          <cell r="C485">
            <v>13</v>
          </cell>
          <cell r="H485" t="str">
            <v>01</v>
          </cell>
          <cell r="J485" t="str">
            <v>Registrado</v>
          </cell>
          <cell r="L485" t="str">
            <v>129</v>
          </cell>
          <cell r="N485">
            <v>1</v>
          </cell>
          <cell r="O485">
            <v>0</v>
          </cell>
          <cell r="P485">
            <v>1</v>
          </cell>
        </row>
        <row r="486">
          <cell r="C486">
            <v>13</v>
          </cell>
          <cell r="H486" t="str">
            <v>01</v>
          </cell>
          <cell r="J486" t="str">
            <v>Registrado</v>
          </cell>
          <cell r="L486" t="str">
            <v>129</v>
          </cell>
          <cell r="N486">
            <v>1</v>
          </cell>
          <cell r="O486">
            <v>0</v>
          </cell>
          <cell r="P486">
            <v>1</v>
          </cell>
        </row>
        <row r="487">
          <cell r="C487">
            <v>13</v>
          </cell>
          <cell r="H487" t="str">
            <v>01</v>
          </cell>
          <cell r="J487" t="str">
            <v>Registrado</v>
          </cell>
          <cell r="L487" t="str">
            <v>129</v>
          </cell>
          <cell r="N487">
            <v>1</v>
          </cell>
          <cell r="O487">
            <v>0</v>
          </cell>
          <cell r="P487">
            <v>1</v>
          </cell>
        </row>
        <row r="488">
          <cell r="C488">
            <v>13</v>
          </cell>
          <cell r="H488" t="str">
            <v>01</v>
          </cell>
          <cell r="J488" t="str">
            <v>Registrado</v>
          </cell>
          <cell r="L488" t="str">
            <v>129</v>
          </cell>
          <cell r="N488">
            <v>1</v>
          </cell>
          <cell r="O488">
            <v>0</v>
          </cell>
          <cell r="P488">
            <v>1</v>
          </cell>
        </row>
        <row r="489">
          <cell r="C489">
            <v>13</v>
          </cell>
          <cell r="H489" t="str">
            <v>01</v>
          </cell>
          <cell r="J489" t="str">
            <v>Registrado</v>
          </cell>
          <cell r="L489" t="str">
            <v>129</v>
          </cell>
          <cell r="N489">
            <v>1</v>
          </cell>
          <cell r="O489">
            <v>0</v>
          </cell>
          <cell r="P489">
            <v>1</v>
          </cell>
        </row>
        <row r="490">
          <cell r="C490">
            <v>13</v>
          </cell>
          <cell r="H490" t="str">
            <v>01</v>
          </cell>
          <cell r="J490" t="str">
            <v>Registrado</v>
          </cell>
          <cell r="L490" t="str">
            <v>129</v>
          </cell>
          <cell r="N490">
            <v>1</v>
          </cell>
          <cell r="O490">
            <v>0</v>
          </cell>
          <cell r="P490">
            <v>1</v>
          </cell>
        </row>
        <row r="491">
          <cell r="C491">
            <v>13</v>
          </cell>
          <cell r="H491" t="str">
            <v>01</v>
          </cell>
          <cell r="J491" t="str">
            <v>Registrado</v>
          </cell>
          <cell r="L491" t="str">
            <v>129</v>
          </cell>
          <cell r="N491">
            <v>1</v>
          </cell>
          <cell r="O491">
            <v>0</v>
          </cell>
          <cell r="P491">
            <v>1</v>
          </cell>
        </row>
        <row r="492">
          <cell r="C492">
            <v>13</v>
          </cell>
          <cell r="H492" t="str">
            <v>01</v>
          </cell>
          <cell r="J492" t="str">
            <v>Registrado</v>
          </cell>
          <cell r="L492" t="str">
            <v>129</v>
          </cell>
          <cell r="N492">
            <v>1</v>
          </cell>
          <cell r="O492">
            <v>0</v>
          </cell>
          <cell r="P492">
            <v>1</v>
          </cell>
        </row>
        <row r="493">
          <cell r="C493">
            <v>13</v>
          </cell>
          <cell r="H493" t="str">
            <v>01</v>
          </cell>
          <cell r="J493" t="str">
            <v>Registrado</v>
          </cell>
          <cell r="L493" t="str">
            <v>102</v>
          </cell>
          <cell r="N493">
            <v>1</v>
          </cell>
          <cell r="O493">
            <v>0</v>
          </cell>
          <cell r="P493">
            <v>1</v>
          </cell>
        </row>
        <row r="494">
          <cell r="C494">
            <v>13</v>
          </cell>
          <cell r="H494" t="str">
            <v>01</v>
          </cell>
          <cell r="J494" t="str">
            <v>Registrado</v>
          </cell>
          <cell r="L494" t="str">
            <v>102</v>
          </cell>
          <cell r="N494">
            <v>1</v>
          </cell>
          <cell r="O494">
            <v>0</v>
          </cell>
          <cell r="P494">
            <v>1</v>
          </cell>
        </row>
        <row r="495">
          <cell r="C495">
            <v>13</v>
          </cell>
          <cell r="H495" t="str">
            <v>01</v>
          </cell>
          <cell r="J495" t="str">
            <v>Registrado</v>
          </cell>
          <cell r="L495" t="str">
            <v>102</v>
          </cell>
          <cell r="N495">
            <v>1</v>
          </cell>
          <cell r="O495">
            <v>0</v>
          </cell>
          <cell r="P495">
            <v>1</v>
          </cell>
        </row>
        <row r="496">
          <cell r="C496">
            <v>13</v>
          </cell>
          <cell r="H496" t="str">
            <v>01</v>
          </cell>
          <cell r="J496" t="str">
            <v>Registrado</v>
          </cell>
          <cell r="L496" t="str">
            <v>102</v>
          </cell>
          <cell r="N496">
            <v>1</v>
          </cell>
          <cell r="O496">
            <v>0</v>
          </cell>
          <cell r="P496">
            <v>1</v>
          </cell>
        </row>
        <row r="497">
          <cell r="C497">
            <v>13</v>
          </cell>
          <cell r="H497" t="str">
            <v>01</v>
          </cell>
          <cell r="J497" t="str">
            <v>Registrado</v>
          </cell>
          <cell r="L497" t="str">
            <v>102</v>
          </cell>
          <cell r="N497">
            <v>1</v>
          </cell>
          <cell r="O497">
            <v>0</v>
          </cell>
          <cell r="P497">
            <v>1</v>
          </cell>
        </row>
        <row r="498">
          <cell r="C498">
            <v>13</v>
          </cell>
          <cell r="H498" t="str">
            <v>01</v>
          </cell>
          <cell r="J498" t="str">
            <v>Registrado</v>
          </cell>
          <cell r="L498" t="str">
            <v>102</v>
          </cell>
          <cell r="N498">
            <v>1</v>
          </cell>
          <cell r="O498">
            <v>0</v>
          </cell>
          <cell r="P498">
            <v>1</v>
          </cell>
        </row>
        <row r="499">
          <cell r="C499">
            <v>13</v>
          </cell>
          <cell r="H499" t="str">
            <v>01</v>
          </cell>
          <cell r="J499" t="str">
            <v>Registrado</v>
          </cell>
          <cell r="L499" t="str">
            <v>102</v>
          </cell>
          <cell r="N499">
            <v>3</v>
          </cell>
          <cell r="O499">
            <v>0</v>
          </cell>
          <cell r="P499">
            <v>1</v>
          </cell>
        </row>
        <row r="500">
          <cell r="C500">
            <v>13</v>
          </cell>
          <cell r="H500" t="str">
            <v>01</v>
          </cell>
          <cell r="J500" t="str">
            <v>Registrado</v>
          </cell>
          <cell r="L500" t="str">
            <v>102</v>
          </cell>
          <cell r="N500">
            <v>2</v>
          </cell>
          <cell r="O500">
            <v>0</v>
          </cell>
          <cell r="P500">
            <v>1</v>
          </cell>
        </row>
        <row r="501">
          <cell r="C501">
            <v>13</v>
          </cell>
          <cell r="H501" t="str">
            <v>01</v>
          </cell>
          <cell r="J501" t="str">
            <v>Registrado</v>
          </cell>
          <cell r="L501" t="str">
            <v>102</v>
          </cell>
          <cell r="N501">
            <v>2</v>
          </cell>
          <cell r="O501">
            <v>0</v>
          </cell>
          <cell r="P501">
            <v>1</v>
          </cell>
        </row>
        <row r="502">
          <cell r="C502">
            <v>13</v>
          </cell>
          <cell r="H502" t="str">
            <v>01</v>
          </cell>
          <cell r="J502" t="str">
            <v>Registrado</v>
          </cell>
          <cell r="L502" t="str">
            <v>102</v>
          </cell>
          <cell r="N502">
            <v>2</v>
          </cell>
          <cell r="O502">
            <v>0</v>
          </cell>
          <cell r="P502">
            <v>1</v>
          </cell>
        </row>
        <row r="503">
          <cell r="C503">
            <v>13</v>
          </cell>
          <cell r="H503" t="str">
            <v>01</v>
          </cell>
          <cell r="J503" t="str">
            <v>Registrado</v>
          </cell>
          <cell r="L503" t="str">
            <v>102</v>
          </cell>
          <cell r="N503">
            <v>3</v>
          </cell>
          <cell r="O503">
            <v>0</v>
          </cell>
          <cell r="P503">
            <v>1</v>
          </cell>
        </row>
        <row r="504">
          <cell r="C504">
            <v>13</v>
          </cell>
          <cell r="H504" t="str">
            <v>01</v>
          </cell>
          <cell r="J504" t="str">
            <v>Registrado</v>
          </cell>
          <cell r="L504" t="str">
            <v>102</v>
          </cell>
          <cell r="N504">
            <v>3</v>
          </cell>
          <cell r="O504">
            <v>0</v>
          </cell>
          <cell r="P504">
            <v>1</v>
          </cell>
        </row>
        <row r="505">
          <cell r="C505">
            <v>13</v>
          </cell>
          <cell r="H505" t="str">
            <v>01</v>
          </cell>
          <cell r="J505" t="str">
            <v>Registrado</v>
          </cell>
          <cell r="L505" t="str">
            <v>102</v>
          </cell>
          <cell r="N505">
            <v>3</v>
          </cell>
          <cell r="O505">
            <v>0</v>
          </cell>
          <cell r="P505">
            <v>1</v>
          </cell>
        </row>
        <row r="506">
          <cell r="C506">
            <v>13</v>
          </cell>
          <cell r="H506" t="str">
            <v>01</v>
          </cell>
          <cell r="J506" t="str">
            <v>Registrado</v>
          </cell>
          <cell r="L506" t="str">
            <v>102</v>
          </cell>
          <cell r="N506">
            <v>4</v>
          </cell>
          <cell r="O506">
            <v>0</v>
          </cell>
          <cell r="P506">
            <v>1</v>
          </cell>
        </row>
        <row r="507">
          <cell r="C507">
            <v>13</v>
          </cell>
          <cell r="H507" t="str">
            <v>01</v>
          </cell>
          <cell r="J507" t="str">
            <v>Registrado</v>
          </cell>
          <cell r="L507" t="str">
            <v>102</v>
          </cell>
          <cell r="N507">
            <v>4</v>
          </cell>
          <cell r="O507">
            <v>0</v>
          </cell>
          <cell r="P507">
            <v>1</v>
          </cell>
        </row>
        <row r="508">
          <cell r="C508">
            <v>13</v>
          </cell>
          <cell r="H508" t="str">
            <v>01</v>
          </cell>
          <cell r="J508" t="str">
            <v>Registrado</v>
          </cell>
          <cell r="L508" t="str">
            <v>203</v>
          </cell>
          <cell r="N508">
            <v>2</v>
          </cell>
          <cell r="O508">
            <v>0</v>
          </cell>
          <cell r="P508">
            <v>1</v>
          </cell>
        </row>
        <row r="509">
          <cell r="C509">
            <v>13</v>
          </cell>
          <cell r="H509" t="str">
            <v>01</v>
          </cell>
          <cell r="J509" t="str">
            <v>Registrado</v>
          </cell>
          <cell r="L509" t="str">
            <v>203</v>
          </cell>
          <cell r="N509">
            <v>2</v>
          </cell>
          <cell r="O509">
            <v>0</v>
          </cell>
          <cell r="P509">
            <v>1</v>
          </cell>
        </row>
        <row r="510">
          <cell r="C510">
            <v>13</v>
          </cell>
          <cell r="H510" t="str">
            <v>01</v>
          </cell>
          <cell r="J510" t="str">
            <v>Registrado</v>
          </cell>
          <cell r="L510" t="str">
            <v>203</v>
          </cell>
          <cell r="N510">
            <v>2</v>
          </cell>
          <cell r="O510">
            <v>0</v>
          </cell>
          <cell r="P510">
            <v>1</v>
          </cell>
        </row>
        <row r="511">
          <cell r="C511">
            <v>13</v>
          </cell>
          <cell r="H511" t="str">
            <v>01</v>
          </cell>
          <cell r="J511" t="str">
            <v>Registrado</v>
          </cell>
          <cell r="L511" t="str">
            <v>203</v>
          </cell>
          <cell r="N511">
            <v>2</v>
          </cell>
          <cell r="O511">
            <v>0</v>
          </cell>
          <cell r="P511">
            <v>1</v>
          </cell>
        </row>
        <row r="512">
          <cell r="C512">
            <v>13</v>
          </cell>
          <cell r="H512" t="str">
            <v>01</v>
          </cell>
          <cell r="J512" t="str">
            <v>Registrado</v>
          </cell>
          <cell r="L512" t="str">
            <v>203</v>
          </cell>
          <cell r="N512">
            <v>2</v>
          </cell>
          <cell r="O512">
            <v>0</v>
          </cell>
          <cell r="P512">
            <v>1</v>
          </cell>
        </row>
        <row r="513">
          <cell r="C513">
            <v>13</v>
          </cell>
          <cell r="H513" t="str">
            <v>01</v>
          </cell>
          <cell r="J513" t="str">
            <v>Registrado</v>
          </cell>
          <cell r="L513" t="str">
            <v>203</v>
          </cell>
          <cell r="N513">
            <v>2</v>
          </cell>
          <cell r="O513">
            <v>0</v>
          </cell>
          <cell r="P513">
            <v>1</v>
          </cell>
        </row>
        <row r="514">
          <cell r="C514">
            <v>13</v>
          </cell>
          <cell r="H514" t="str">
            <v>01</v>
          </cell>
          <cell r="J514" t="str">
            <v>Registrado</v>
          </cell>
          <cell r="L514" t="str">
            <v>203</v>
          </cell>
          <cell r="N514">
            <v>4</v>
          </cell>
          <cell r="O514">
            <v>0</v>
          </cell>
          <cell r="P514">
            <v>1</v>
          </cell>
        </row>
        <row r="515">
          <cell r="C515">
            <v>13</v>
          </cell>
          <cell r="H515" t="str">
            <v>01</v>
          </cell>
          <cell r="J515" t="str">
            <v>Registrado</v>
          </cell>
          <cell r="L515" t="str">
            <v>129</v>
          </cell>
          <cell r="N515">
            <v>1</v>
          </cell>
          <cell r="O515">
            <v>0</v>
          </cell>
          <cell r="P515">
            <v>1</v>
          </cell>
        </row>
        <row r="516">
          <cell r="C516">
            <v>13</v>
          </cell>
          <cell r="H516" t="str">
            <v>01</v>
          </cell>
          <cell r="J516" t="str">
            <v>Registrado</v>
          </cell>
          <cell r="L516" t="str">
            <v>129</v>
          </cell>
          <cell r="N516">
            <v>1</v>
          </cell>
          <cell r="O516">
            <v>0</v>
          </cell>
          <cell r="P516">
            <v>1</v>
          </cell>
        </row>
        <row r="517">
          <cell r="C517">
            <v>13</v>
          </cell>
          <cell r="H517" t="str">
            <v>01</v>
          </cell>
          <cell r="J517" t="str">
            <v>Registrado</v>
          </cell>
          <cell r="L517" t="str">
            <v>129</v>
          </cell>
          <cell r="N517">
            <v>1</v>
          </cell>
          <cell r="O517">
            <v>0</v>
          </cell>
          <cell r="P517">
            <v>1</v>
          </cell>
        </row>
        <row r="518">
          <cell r="C518">
            <v>13</v>
          </cell>
          <cell r="H518" t="str">
            <v>01</v>
          </cell>
          <cell r="J518" t="str">
            <v>Registrado</v>
          </cell>
          <cell r="L518" t="str">
            <v>129</v>
          </cell>
          <cell r="N518">
            <v>1</v>
          </cell>
          <cell r="O518">
            <v>0</v>
          </cell>
          <cell r="P518">
            <v>1</v>
          </cell>
        </row>
        <row r="519">
          <cell r="C519">
            <v>13</v>
          </cell>
          <cell r="H519" t="str">
            <v>01</v>
          </cell>
          <cell r="J519" t="str">
            <v>Registrado</v>
          </cell>
          <cell r="L519" t="str">
            <v>129</v>
          </cell>
          <cell r="N519">
            <v>1</v>
          </cell>
          <cell r="O519">
            <v>0</v>
          </cell>
          <cell r="P519">
            <v>1</v>
          </cell>
        </row>
        <row r="520">
          <cell r="C520">
            <v>13</v>
          </cell>
          <cell r="H520" t="str">
            <v>01</v>
          </cell>
          <cell r="J520" t="str">
            <v>Registrado</v>
          </cell>
          <cell r="L520" t="str">
            <v>129</v>
          </cell>
          <cell r="N520">
            <v>1</v>
          </cell>
          <cell r="O520">
            <v>0</v>
          </cell>
          <cell r="P520">
            <v>1</v>
          </cell>
        </row>
        <row r="521">
          <cell r="C521">
            <v>13</v>
          </cell>
          <cell r="H521" t="str">
            <v>01</v>
          </cell>
          <cell r="J521" t="str">
            <v>Registrado</v>
          </cell>
          <cell r="L521" t="str">
            <v>129</v>
          </cell>
          <cell r="N521">
            <v>1</v>
          </cell>
          <cell r="O521">
            <v>0</v>
          </cell>
          <cell r="P521">
            <v>1</v>
          </cell>
        </row>
        <row r="522">
          <cell r="C522">
            <v>13</v>
          </cell>
          <cell r="H522" t="str">
            <v>01</v>
          </cell>
          <cell r="J522" t="str">
            <v>Registrado</v>
          </cell>
          <cell r="L522" t="str">
            <v>129</v>
          </cell>
          <cell r="N522">
            <v>1</v>
          </cell>
          <cell r="O522">
            <v>0</v>
          </cell>
          <cell r="P522">
            <v>1</v>
          </cell>
        </row>
        <row r="523">
          <cell r="C523">
            <v>13</v>
          </cell>
          <cell r="H523" t="str">
            <v>01</v>
          </cell>
          <cell r="J523" t="str">
            <v>Registrado</v>
          </cell>
          <cell r="L523" t="str">
            <v>129</v>
          </cell>
          <cell r="N523">
            <v>1</v>
          </cell>
          <cell r="O523">
            <v>0</v>
          </cell>
          <cell r="P523">
            <v>1</v>
          </cell>
        </row>
        <row r="524">
          <cell r="C524">
            <v>13</v>
          </cell>
          <cell r="H524" t="str">
            <v>01</v>
          </cell>
          <cell r="J524" t="str">
            <v>Registrado</v>
          </cell>
          <cell r="L524" t="str">
            <v>129</v>
          </cell>
          <cell r="N524">
            <v>1</v>
          </cell>
          <cell r="O524">
            <v>0</v>
          </cell>
          <cell r="P524">
            <v>1</v>
          </cell>
        </row>
        <row r="525">
          <cell r="C525">
            <v>13</v>
          </cell>
          <cell r="H525" t="str">
            <v>01</v>
          </cell>
          <cell r="J525" t="str">
            <v>Registrado</v>
          </cell>
          <cell r="L525" t="str">
            <v>129</v>
          </cell>
          <cell r="N525">
            <v>1</v>
          </cell>
          <cell r="O525">
            <v>0</v>
          </cell>
          <cell r="P525">
            <v>1</v>
          </cell>
        </row>
        <row r="526">
          <cell r="C526">
            <v>13</v>
          </cell>
          <cell r="H526" t="str">
            <v>01</v>
          </cell>
          <cell r="J526" t="str">
            <v>Registrado</v>
          </cell>
          <cell r="L526" t="str">
            <v>129</v>
          </cell>
          <cell r="N526">
            <v>1</v>
          </cell>
          <cell r="O526">
            <v>0</v>
          </cell>
          <cell r="P526">
            <v>1</v>
          </cell>
        </row>
        <row r="527">
          <cell r="C527">
            <v>13</v>
          </cell>
          <cell r="H527" t="str">
            <v>01</v>
          </cell>
          <cell r="J527" t="str">
            <v>Registrado</v>
          </cell>
          <cell r="L527" t="str">
            <v>102</v>
          </cell>
          <cell r="N527">
            <v>1</v>
          </cell>
          <cell r="O527">
            <v>0</v>
          </cell>
          <cell r="P527">
            <v>1</v>
          </cell>
        </row>
        <row r="528">
          <cell r="C528">
            <v>13</v>
          </cell>
          <cell r="H528" t="str">
            <v>01</v>
          </cell>
          <cell r="J528" t="str">
            <v>Registrado</v>
          </cell>
          <cell r="L528" t="str">
            <v>102</v>
          </cell>
          <cell r="N528">
            <v>3</v>
          </cell>
          <cell r="O528">
            <v>0</v>
          </cell>
          <cell r="P528">
            <v>1</v>
          </cell>
        </row>
        <row r="529">
          <cell r="C529">
            <v>13</v>
          </cell>
          <cell r="H529" t="str">
            <v>01</v>
          </cell>
          <cell r="J529" t="str">
            <v>Registrado</v>
          </cell>
          <cell r="L529" t="str">
            <v>102</v>
          </cell>
          <cell r="N529">
            <v>2</v>
          </cell>
          <cell r="O529">
            <v>0</v>
          </cell>
          <cell r="P529">
            <v>1</v>
          </cell>
        </row>
        <row r="530">
          <cell r="C530">
            <v>13</v>
          </cell>
          <cell r="H530" t="str">
            <v>01</v>
          </cell>
          <cell r="J530" t="str">
            <v>Registrado</v>
          </cell>
          <cell r="L530" t="str">
            <v>102</v>
          </cell>
          <cell r="N530">
            <v>2</v>
          </cell>
          <cell r="O530">
            <v>0</v>
          </cell>
          <cell r="P530">
            <v>1</v>
          </cell>
        </row>
        <row r="531">
          <cell r="C531">
            <v>13</v>
          </cell>
          <cell r="H531" t="str">
            <v>01</v>
          </cell>
          <cell r="J531" t="str">
            <v>Registrado</v>
          </cell>
          <cell r="L531" t="str">
            <v>102</v>
          </cell>
          <cell r="N531">
            <v>3</v>
          </cell>
          <cell r="O531">
            <v>0</v>
          </cell>
          <cell r="P531">
            <v>1</v>
          </cell>
        </row>
        <row r="532">
          <cell r="C532">
            <v>13</v>
          </cell>
          <cell r="H532" t="str">
            <v>01</v>
          </cell>
          <cell r="J532" t="str">
            <v>Registrado</v>
          </cell>
          <cell r="L532" t="str">
            <v>102</v>
          </cell>
          <cell r="N532">
            <v>4</v>
          </cell>
          <cell r="O532">
            <v>0</v>
          </cell>
          <cell r="P532">
            <v>1</v>
          </cell>
        </row>
        <row r="533">
          <cell r="C533">
            <v>13</v>
          </cell>
          <cell r="H533" t="str">
            <v>01</v>
          </cell>
          <cell r="J533" t="str">
            <v>Registrado</v>
          </cell>
          <cell r="L533" t="str">
            <v>102</v>
          </cell>
          <cell r="N533">
            <v>4</v>
          </cell>
          <cell r="O533">
            <v>0</v>
          </cell>
          <cell r="P533">
            <v>1</v>
          </cell>
        </row>
        <row r="534">
          <cell r="C534">
            <v>13</v>
          </cell>
          <cell r="H534" t="str">
            <v>01</v>
          </cell>
          <cell r="J534" t="str">
            <v>Registrado</v>
          </cell>
          <cell r="L534" t="str">
            <v>203</v>
          </cell>
          <cell r="N534">
            <v>2</v>
          </cell>
          <cell r="O534">
            <v>0</v>
          </cell>
          <cell r="P534">
            <v>1</v>
          </cell>
        </row>
        <row r="535">
          <cell r="C535">
            <v>13</v>
          </cell>
          <cell r="H535" t="str">
            <v>01</v>
          </cell>
          <cell r="J535" t="str">
            <v>Registrado</v>
          </cell>
          <cell r="L535" t="str">
            <v>203</v>
          </cell>
          <cell r="N535">
            <v>2</v>
          </cell>
          <cell r="O535">
            <v>0</v>
          </cell>
          <cell r="P535">
            <v>1</v>
          </cell>
        </row>
        <row r="536">
          <cell r="C536">
            <v>13</v>
          </cell>
          <cell r="H536" t="str">
            <v>01</v>
          </cell>
          <cell r="J536" t="str">
            <v>Registrado</v>
          </cell>
          <cell r="L536" t="str">
            <v>203</v>
          </cell>
          <cell r="N536">
            <v>2</v>
          </cell>
          <cell r="O536">
            <v>0</v>
          </cell>
          <cell r="P536">
            <v>1</v>
          </cell>
        </row>
        <row r="537">
          <cell r="C537">
            <v>13</v>
          </cell>
          <cell r="H537" t="str">
            <v>01</v>
          </cell>
          <cell r="J537" t="str">
            <v>Registrado</v>
          </cell>
          <cell r="L537" t="str">
            <v>203</v>
          </cell>
          <cell r="N537">
            <v>3</v>
          </cell>
          <cell r="O537">
            <v>0</v>
          </cell>
          <cell r="P537">
            <v>1</v>
          </cell>
        </row>
        <row r="538">
          <cell r="C538">
            <v>13</v>
          </cell>
          <cell r="H538" t="str">
            <v>01</v>
          </cell>
          <cell r="J538" t="str">
            <v>Registrado</v>
          </cell>
          <cell r="L538" t="str">
            <v>102</v>
          </cell>
          <cell r="N538">
            <v>2</v>
          </cell>
          <cell r="O538">
            <v>0</v>
          </cell>
          <cell r="P538">
            <v>1</v>
          </cell>
        </row>
        <row r="539">
          <cell r="C539">
            <v>13</v>
          </cell>
          <cell r="H539" t="str">
            <v>01</v>
          </cell>
          <cell r="J539" t="str">
            <v>Registrado</v>
          </cell>
          <cell r="L539" t="str">
            <v>102</v>
          </cell>
          <cell r="N539">
            <v>4</v>
          </cell>
          <cell r="O539">
            <v>0</v>
          </cell>
          <cell r="P539">
            <v>1</v>
          </cell>
        </row>
        <row r="540">
          <cell r="C540">
            <v>13</v>
          </cell>
          <cell r="H540" t="str">
            <v>01</v>
          </cell>
          <cell r="J540" t="str">
            <v>Registrado</v>
          </cell>
          <cell r="L540" t="str">
            <v>203</v>
          </cell>
          <cell r="N540">
            <v>2</v>
          </cell>
          <cell r="O540">
            <v>0</v>
          </cell>
          <cell r="P540">
            <v>1</v>
          </cell>
        </row>
        <row r="541">
          <cell r="C541">
            <v>13</v>
          </cell>
          <cell r="H541" t="str">
            <v>01</v>
          </cell>
          <cell r="J541" t="str">
            <v>Registrado</v>
          </cell>
          <cell r="L541" t="str">
            <v>203</v>
          </cell>
          <cell r="N541">
            <v>3</v>
          </cell>
          <cell r="O541">
            <v>0</v>
          </cell>
          <cell r="P541">
            <v>1</v>
          </cell>
        </row>
        <row r="542">
          <cell r="C542">
            <v>13</v>
          </cell>
          <cell r="H542" t="str">
            <v>01</v>
          </cell>
          <cell r="J542" t="str">
            <v>Registrado</v>
          </cell>
          <cell r="L542" t="str">
            <v>102</v>
          </cell>
          <cell r="N542">
            <v>1</v>
          </cell>
          <cell r="O542">
            <v>0</v>
          </cell>
          <cell r="P542">
            <v>1</v>
          </cell>
        </row>
        <row r="543">
          <cell r="C543">
            <v>13</v>
          </cell>
          <cell r="H543" t="str">
            <v>01</v>
          </cell>
          <cell r="J543" t="str">
            <v>Registrado</v>
          </cell>
          <cell r="L543" t="str">
            <v>102</v>
          </cell>
          <cell r="N543">
            <v>1</v>
          </cell>
          <cell r="O543">
            <v>0</v>
          </cell>
          <cell r="P543">
            <v>1</v>
          </cell>
        </row>
        <row r="544">
          <cell r="C544">
            <v>13</v>
          </cell>
          <cell r="H544" t="str">
            <v>01</v>
          </cell>
          <cell r="J544" t="str">
            <v>Registrado</v>
          </cell>
          <cell r="L544" t="str">
            <v>102</v>
          </cell>
          <cell r="N544">
            <v>1</v>
          </cell>
          <cell r="O544">
            <v>0</v>
          </cell>
          <cell r="P544">
            <v>1</v>
          </cell>
        </row>
        <row r="545">
          <cell r="C545">
            <v>13</v>
          </cell>
          <cell r="H545" t="str">
            <v>01</v>
          </cell>
          <cell r="J545" t="str">
            <v>Registrado</v>
          </cell>
          <cell r="L545" t="str">
            <v>102</v>
          </cell>
          <cell r="N545">
            <v>1</v>
          </cell>
          <cell r="O545">
            <v>0</v>
          </cell>
          <cell r="P545">
            <v>1</v>
          </cell>
        </row>
        <row r="546">
          <cell r="C546">
            <v>13</v>
          </cell>
          <cell r="H546" t="str">
            <v>01</v>
          </cell>
          <cell r="J546" t="str">
            <v>Registrado</v>
          </cell>
          <cell r="L546" t="str">
            <v>102</v>
          </cell>
          <cell r="N546">
            <v>1</v>
          </cell>
          <cell r="O546">
            <v>0</v>
          </cell>
          <cell r="P546">
            <v>1</v>
          </cell>
        </row>
        <row r="547">
          <cell r="C547">
            <v>13</v>
          </cell>
          <cell r="H547" t="str">
            <v>01</v>
          </cell>
          <cell r="J547" t="str">
            <v>Registrado</v>
          </cell>
          <cell r="L547" t="str">
            <v>102</v>
          </cell>
          <cell r="N547">
            <v>1</v>
          </cell>
          <cell r="O547">
            <v>0</v>
          </cell>
          <cell r="P547">
            <v>1</v>
          </cell>
        </row>
        <row r="548">
          <cell r="C548">
            <v>13</v>
          </cell>
          <cell r="H548" t="str">
            <v>01</v>
          </cell>
          <cell r="J548" t="str">
            <v>Registrado</v>
          </cell>
          <cell r="L548" t="str">
            <v>102</v>
          </cell>
          <cell r="N548">
            <v>3</v>
          </cell>
          <cell r="O548">
            <v>0</v>
          </cell>
          <cell r="P548">
            <v>1</v>
          </cell>
        </row>
        <row r="549">
          <cell r="C549">
            <v>13</v>
          </cell>
          <cell r="H549" t="str">
            <v>01</v>
          </cell>
          <cell r="J549" t="str">
            <v>Registrado</v>
          </cell>
          <cell r="L549" t="str">
            <v>102</v>
          </cell>
          <cell r="N549">
            <v>3</v>
          </cell>
          <cell r="O549">
            <v>0</v>
          </cell>
          <cell r="P549">
            <v>1</v>
          </cell>
        </row>
        <row r="550">
          <cell r="C550">
            <v>13</v>
          </cell>
          <cell r="H550" t="str">
            <v>01</v>
          </cell>
          <cell r="J550" t="str">
            <v>Registrado</v>
          </cell>
          <cell r="L550" t="str">
            <v>102</v>
          </cell>
          <cell r="N550">
            <v>2</v>
          </cell>
          <cell r="O550">
            <v>0</v>
          </cell>
          <cell r="P550">
            <v>1</v>
          </cell>
        </row>
        <row r="551">
          <cell r="C551">
            <v>13</v>
          </cell>
          <cell r="H551" t="str">
            <v>01</v>
          </cell>
          <cell r="J551" t="str">
            <v>Registrado</v>
          </cell>
          <cell r="L551" t="str">
            <v>102</v>
          </cell>
          <cell r="N551">
            <v>2</v>
          </cell>
          <cell r="O551">
            <v>0</v>
          </cell>
          <cell r="P551">
            <v>1</v>
          </cell>
        </row>
        <row r="552">
          <cell r="C552">
            <v>13</v>
          </cell>
          <cell r="H552" t="str">
            <v>01</v>
          </cell>
          <cell r="J552" t="str">
            <v>Registrado</v>
          </cell>
          <cell r="L552" t="str">
            <v>102</v>
          </cell>
          <cell r="N552">
            <v>2</v>
          </cell>
          <cell r="O552">
            <v>0</v>
          </cell>
          <cell r="P552">
            <v>1</v>
          </cell>
        </row>
        <row r="553">
          <cell r="C553">
            <v>13</v>
          </cell>
          <cell r="H553" t="str">
            <v>01</v>
          </cell>
          <cell r="J553" t="str">
            <v>Registrado</v>
          </cell>
          <cell r="L553" t="str">
            <v>102</v>
          </cell>
          <cell r="N553">
            <v>3</v>
          </cell>
          <cell r="O553">
            <v>0</v>
          </cell>
          <cell r="P553">
            <v>1</v>
          </cell>
        </row>
        <row r="554">
          <cell r="C554">
            <v>13</v>
          </cell>
          <cell r="H554" t="str">
            <v>01</v>
          </cell>
          <cell r="J554" t="str">
            <v>Registrado</v>
          </cell>
          <cell r="L554" t="str">
            <v>102</v>
          </cell>
          <cell r="N554">
            <v>3</v>
          </cell>
          <cell r="O554">
            <v>0</v>
          </cell>
          <cell r="P554">
            <v>1</v>
          </cell>
        </row>
        <row r="555">
          <cell r="C555">
            <v>13</v>
          </cell>
          <cell r="H555" t="str">
            <v>01</v>
          </cell>
          <cell r="J555" t="str">
            <v>Registrado</v>
          </cell>
          <cell r="L555" t="str">
            <v>203</v>
          </cell>
          <cell r="N555">
            <v>2</v>
          </cell>
          <cell r="O555">
            <v>0</v>
          </cell>
          <cell r="P555">
            <v>1</v>
          </cell>
        </row>
        <row r="556">
          <cell r="C556">
            <v>13</v>
          </cell>
          <cell r="H556" t="str">
            <v>01</v>
          </cell>
          <cell r="J556" t="str">
            <v>Registrado</v>
          </cell>
          <cell r="L556" t="str">
            <v>203</v>
          </cell>
          <cell r="N556">
            <v>2</v>
          </cell>
          <cell r="O556">
            <v>0</v>
          </cell>
          <cell r="P556">
            <v>1</v>
          </cell>
        </row>
        <row r="557">
          <cell r="C557">
            <v>13</v>
          </cell>
          <cell r="H557" t="str">
            <v>01</v>
          </cell>
          <cell r="J557" t="str">
            <v>Registrado</v>
          </cell>
          <cell r="L557" t="str">
            <v>129</v>
          </cell>
          <cell r="N557">
            <v>1</v>
          </cell>
          <cell r="O557">
            <v>0</v>
          </cell>
          <cell r="P557">
            <v>1</v>
          </cell>
        </row>
        <row r="558">
          <cell r="C558">
            <v>13</v>
          </cell>
          <cell r="H558" t="str">
            <v>01</v>
          </cell>
          <cell r="J558" t="str">
            <v>Registrado</v>
          </cell>
          <cell r="L558" t="str">
            <v>129</v>
          </cell>
          <cell r="N558">
            <v>1</v>
          </cell>
          <cell r="O558">
            <v>0</v>
          </cell>
          <cell r="P558">
            <v>1</v>
          </cell>
        </row>
        <row r="559">
          <cell r="C559">
            <v>13</v>
          </cell>
          <cell r="H559" t="str">
            <v>01</v>
          </cell>
          <cell r="J559" t="str">
            <v>Registrado</v>
          </cell>
          <cell r="L559" t="str">
            <v>129</v>
          </cell>
          <cell r="N559">
            <v>1</v>
          </cell>
          <cell r="O559">
            <v>0</v>
          </cell>
          <cell r="P559">
            <v>1</v>
          </cell>
        </row>
        <row r="560">
          <cell r="C560">
            <v>13</v>
          </cell>
          <cell r="H560" t="str">
            <v>01</v>
          </cell>
          <cell r="J560" t="str">
            <v>Registrado</v>
          </cell>
          <cell r="L560" t="str">
            <v>129</v>
          </cell>
          <cell r="N560">
            <v>1</v>
          </cell>
          <cell r="O560">
            <v>0</v>
          </cell>
          <cell r="P560">
            <v>1</v>
          </cell>
        </row>
        <row r="561">
          <cell r="C561">
            <v>13</v>
          </cell>
          <cell r="H561" t="str">
            <v>01</v>
          </cell>
          <cell r="J561" t="str">
            <v>Registrado</v>
          </cell>
          <cell r="L561" t="str">
            <v>129</v>
          </cell>
          <cell r="N561">
            <v>1</v>
          </cell>
          <cell r="O561">
            <v>0</v>
          </cell>
          <cell r="P561">
            <v>1</v>
          </cell>
        </row>
        <row r="562">
          <cell r="C562">
            <v>13</v>
          </cell>
          <cell r="H562" t="str">
            <v>01</v>
          </cell>
          <cell r="J562" t="str">
            <v>Registrado</v>
          </cell>
          <cell r="L562" t="str">
            <v>129</v>
          </cell>
          <cell r="N562">
            <v>1</v>
          </cell>
          <cell r="O562">
            <v>0</v>
          </cell>
          <cell r="P562">
            <v>1</v>
          </cell>
        </row>
        <row r="563">
          <cell r="C563">
            <v>13</v>
          </cell>
          <cell r="H563" t="str">
            <v>01</v>
          </cell>
          <cell r="J563" t="str">
            <v>Registrado</v>
          </cell>
          <cell r="L563" t="str">
            <v>129</v>
          </cell>
          <cell r="N563">
            <v>1</v>
          </cell>
          <cell r="O563">
            <v>0</v>
          </cell>
          <cell r="P563">
            <v>1</v>
          </cell>
        </row>
        <row r="564">
          <cell r="C564">
            <v>13</v>
          </cell>
          <cell r="H564" t="str">
            <v>01</v>
          </cell>
          <cell r="J564" t="str">
            <v>Registrado</v>
          </cell>
          <cell r="L564" t="str">
            <v>129</v>
          </cell>
          <cell r="N564">
            <v>1</v>
          </cell>
          <cell r="O564">
            <v>0</v>
          </cell>
          <cell r="P564">
            <v>1</v>
          </cell>
        </row>
        <row r="565">
          <cell r="C565">
            <v>13</v>
          </cell>
          <cell r="H565" t="str">
            <v>01</v>
          </cell>
          <cell r="J565" t="str">
            <v>Registrado</v>
          </cell>
          <cell r="L565" t="str">
            <v>129</v>
          </cell>
          <cell r="N565">
            <v>1</v>
          </cell>
          <cell r="O565">
            <v>0</v>
          </cell>
          <cell r="P565">
            <v>1</v>
          </cell>
        </row>
        <row r="566">
          <cell r="C566">
            <v>13</v>
          </cell>
          <cell r="H566" t="str">
            <v>01</v>
          </cell>
          <cell r="J566" t="str">
            <v>Registrado</v>
          </cell>
          <cell r="L566" t="str">
            <v>129</v>
          </cell>
          <cell r="N566">
            <v>1</v>
          </cell>
          <cell r="O566">
            <v>0</v>
          </cell>
          <cell r="P566">
            <v>1</v>
          </cell>
        </row>
        <row r="567">
          <cell r="C567">
            <v>13</v>
          </cell>
          <cell r="H567" t="str">
            <v>01</v>
          </cell>
          <cell r="J567" t="str">
            <v>Registrado</v>
          </cell>
          <cell r="L567" t="str">
            <v>129</v>
          </cell>
          <cell r="N567">
            <v>1</v>
          </cell>
          <cell r="O567">
            <v>0</v>
          </cell>
          <cell r="P567">
            <v>1</v>
          </cell>
        </row>
        <row r="568">
          <cell r="C568">
            <v>13</v>
          </cell>
          <cell r="H568" t="str">
            <v>01</v>
          </cell>
          <cell r="J568" t="str">
            <v>Registrado</v>
          </cell>
          <cell r="L568" t="str">
            <v>129</v>
          </cell>
          <cell r="N568">
            <v>1</v>
          </cell>
          <cell r="O568">
            <v>0</v>
          </cell>
          <cell r="P568">
            <v>1</v>
          </cell>
        </row>
        <row r="569">
          <cell r="C569">
            <v>13</v>
          </cell>
          <cell r="H569" t="str">
            <v>01</v>
          </cell>
          <cell r="J569" t="str">
            <v>Registrado</v>
          </cell>
          <cell r="L569" t="str">
            <v>129</v>
          </cell>
          <cell r="N569">
            <v>1</v>
          </cell>
          <cell r="O569">
            <v>0</v>
          </cell>
          <cell r="P569">
            <v>1</v>
          </cell>
        </row>
        <row r="570">
          <cell r="C570">
            <v>13</v>
          </cell>
          <cell r="H570" t="str">
            <v>01</v>
          </cell>
          <cell r="J570" t="str">
            <v>Registrado</v>
          </cell>
          <cell r="L570" t="str">
            <v>129</v>
          </cell>
          <cell r="N570">
            <v>1</v>
          </cell>
          <cell r="O570">
            <v>0</v>
          </cell>
          <cell r="P570">
            <v>1</v>
          </cell>
        </row>
        <row r="571">
          <cell r="C571">
            <v>13</v>
          </cell>
          <cell r="H571" t="str">
            <v>01</v>
          </cell>
          <cell r="J571" t="str">
            <v>Registrado</v>
          </cell>
          <cell r="L571" t="str">
            <v>129</v>
          </cell>
          <cell r="N571">
            <v>1</v>
          </cell>
          <cell r="O571">
            <v>0</v>
          </cell>
          <cell r="P571">
            <v>1</v>
          </cell>
        </row>
        <row r="572">
          <cell r="C572">
            <v>13</v>
          </cell>
          <cell r="H572" t="str">
            <v>01</v>
          </cell>
          <cell r="J572" t="str">
            <v>Registrado</v>
          </cell>
          <cell r="L572" t="str">
            <v>129</v>
          </cell>
          <cell r="N572">
            <v>1</v>
          </cell>
          <cell r="O572">
            <v>0</v>
          </cell>
          <cell r="P572">
            <v>1</v>
          </cell>
        </row>
        <row r="573">
          <cell r="C573">
            <v>13</v>
          </cell>
          <cell r="H573" t="str">
            <v>01</v>
          </cell>
          <cell r="J573" t="str">
            <v>Registrado</v>
          </cell>
          <cell r="L573" t="str">
            <v>102</v>
          </cell>
          <cell r="N573">
            <v>1</v>
          </cell>
          <cell r="O573">
            <v>0</v>
          </cell>
          <cell r="P573">
            <v>1</v>
          </cell>
        </row>
        <row r="574">
          <cell r="C574">
            <v>13</v>
          </cell>
          <cell r="H574" t="str">
            <v>01</v>
          </cell>
          <cell r="J574" t="str">
            <v>Registrado</v>
          </cell>
          <cell r="L574" t="str">
            <v>102</v>
          </cell>
          <cell r="N574">
            <v>1</v>
          </cell>
          <cell r="O574">
            <v>0</v>
          </cell>
          <cell r="P574">
            <v>1</v>
          </cell>
        </row>
        <row r="575">
          <cell r="C575">
            <v>13</v>
          </cell>
          <cell r="H575" t="str">
            <v>01</v>
          </cell>
          <cell r="J575" t="str">
            <v>Registrado</v>
          </cell>
          <cell r="L575" t="str">
            <v>102</v>
          </cell>
          <cell r="N575">
            <v>1</v>
          </cell>
          <cell r="O575">
            <v>0</v>
          </cell>
          <cell r="P575">
            <v>1</v>
          </cell>
        </row>
        <row r="576">
          <cell r="C576">
            <v>13</v>
          </cell>
          <cell r="H576" t="str">
            <v>01</v>
          </cell>
          <cell r="J576" t="str">
            <v>Registrado</v>
          </cell>
          <cell r="L576" t="str">
            <v>102</v>
          </cell>
          <cell r="N576">
            <v>1</v>
          </cell>
          <cell r="O576">
            <v>0</v>
          </cell>
          <cell r="P576">
            <v>1</v>
          </cell>
        </row>
        <row r="577">
          <cell r="C577">
            <v>13</v>
          </cell>
          <cell r="H577" t="str">
            <v>01</v>
          </cell>
          <cell r="J577" t="str">
            <v>Registrado</v>
          </cell>
          <cell r="L577" t="str">
            <v>102</v>
          </cell>
          <cell r="N577">
            <v>1</v>
          </cell>
          <cell r="O577">
            <v>0</v>
          </cell>
          <cell r="P577">
            <v>1</v>
          </cell>
        </row>
        <row r="578">
          <cell r="C578">
            <v>13</v>
          </cell>
          <cell r="H578" t="str">
            <v>01</v>
          </cell>
          <cell r="J578" t="str">
            <v>Registrado</v>
          </cell>
          <cell r="L578" t="str">
            <v>102</v>
          </cell>
          <cell r="N578">
            <v>1</v>
          </cell>
          <cell r="O578">
            <v>0</v>
          </cell>
          <cell r="P578">
            <v>1</v>
          </cell>
        </row>
        <row r="579">
          <cell r="C579">
            <v>13</v>
          </cell>
          <cell r="H579" t="str">
            <v>01</v>
          </cell>
          <cell r="J579" t="str">
            <v>Registrado</v>
          </cell>
          <cell r="L579" t="str">
            <v>102</v>
          </cell>
          <cell r="N579">
            <v>1</v>
          </cell>
          <cell r="O579">
            <v>0</v>
          </cell>
          <cell r="P579">
            <v>1</v>
          </cell>
        </row>
        <row r="580">
          <cell r="C580">
            <v>13</v>
          </cell>
          <cell r="H580" t="str">
            <v>01</v>
          </cell>
          <cell r="J580" t="str">
            <v>Registrado</v>
          </cell>
          <cell r="L580" t="str">
            <v>102</v>
          </cell>
          <cell r="N580">
            <v>3</v>
          </cell>
          <cell r="O580">
            <v>0</v>
          </cell>
          <cell r="P580">
            <v>1</v>
          </cell>
        </row>
        <row r="581">
          <cell r="C581">
            <v>13</v>
          </cell>
          <cell r="H581" t="str">
            <v>01</v>
          </cell>
          <cell r="J581" t="str">
            <v>Registrado</v>
          </cell>
          <cell r="L581" t="str">
            <v>102</v>
          </cell>
          <cell r="N581">
            <v>3</v>
          </cell>
          <cell r="O581">
            <v>0</v>
          </cell>
          <cell r="P581">
            <v>1</v>
          </cell>
        </row>
        <row r="582">
          <cell r="C582">
            <v>13</v>
          </cell>
          <cell r="H582" t="str">
            <v>01</v>
          </cell>
          <cell r="J582" t="str">
            <v>Registrado</v>
          </cell>
          <cell r="L582" t="str">
            <v>102</v>
          </cell>
          <cell r="N582">
            <v>2</v>
          </cell>
          <cell r="O582">
            <v>0</v>
          </cell>
          <cell r="P582">
            <v>1</v>
          </cell>
        </row>
        <row r="583">
          <cell r="C583">
            <v>13</v>
          </cell>
          <cell r="H583" t="str">
            <v>01</v>
          </cell>
          <cell r="J583" t="str">
            <v>Registrado</v>
          </cell>
          <cell r="L583" t="str">
            <v>102</v>
          </cell>
          <cell r="N583">
            <v>2</v>
          </cell>
          <cell r="O583">
            <v>0</v>
          </cell>
          <cell r="P583">
            <v>1</v>
          </cell>
        </row>
        <row r="584">
          <cell r="C584">
            <v>13</v>
          </cell>
          <cell r="H584" t="str">
            <v>01</v>
          </cell>
          <cell r="J584" t="str">
            <v>Registrado</v>
          </cell>
          <cell r="L584" t="str">
            <v>102</v>
          </cell>
          <cell r="N584">
            <v>2</v>
          </cell>
          <cell r="O584">
            <v>0</v>
          </cell>
          <cell r="P584">
            <v>1</v>
          </cell>
        </row>
        <row r="585">
          <cell r="C585">
            <v>13</v>
          </cell>
          <cell r="H585" t="str">
            <v>01</v>
          </cell>
          <cell r="J585" t="str">
            <v>Registrado</v>
          </cell>
          <cell r="L585" t="str">
            <v>102</v>
          </cell>
          <cell r="N585">
            <v>3</v>
          </cell>
          <cell r="O585">
            <v>0</v>
          </cell>
          <cell r="P585">
            <v>1</v>
          </cell>
        </row>
        <row r="586">
          <cell r="C586">
            <v>13</v>
          </cell>
          <cell r="H586" t="str">
            <v>01</v>
          </cell>
          <cell r="J586" t="str">
            <v>Registrado</v>
          </cell>
          <cell r="L586" t="str">
            <v>203</v>
          </cell>
          <cell r="N586">
            <v>2</v>
          </cell>
          <cell r="O586">
            <v>0</v>
          </cell>
          <cell r="P586">
            <v>1</v>
          </cell>
        </row>
        <row r="587">
          <cell r="C587">
            <v>13</v>
          </cell>
          <cell r="H587" t="str">
            <v>01</v>
          </cell>
          <cell r="J587" t="str">
            <v>Registrado</v>
          </cell>
          <cell r="L587" t="str">
            <v>203</v>
          </cell>
          <cell r="N587">
            <v>2</v>
          </cell>
          <cell r="O587">
            <v>0</v>
          </cell>
          <cell r="P587">
            <v>1</v>
          </cell>
        </row>
        <row r="588">
          <cell r="C588">
            <v>13</v>
          </cell>
          <cell r="H588" t="str">
            <v>01</v>
          </cell>
          <cell r="J588" t="str">
            <v>Registrado</v>
          </cell>
          <cell r="L588" t="str">
            <v>203</v>
          </cell>
          <cell r="N588">
            <v>3</v>
          </cell>
          <cell r="O588">
            <v>0</v>
          </cell>
          <cell r="P588">
            <v>1</v>
          </cell>
        </row>
        <row r="589">
          <cell r="C589">
            <v>13</v>
          </cell>
          <cell r="H589" t="str">
            <v>01</v>
          </cell>
          <cell r="J589" t="str">
            <v>Registrado</v>
          </cell>
          <cell r="L589" t="str">
            <v>129</v>
          </cell>
          <cell r="N589">
            <v>1</v>
          </cell>
          <cell r="O589">
            <v>0</v>
          </cell>
          <cell r="P589">
            <v>1</v>
          </cell>
        </row>
        <row r="590">
          <cell r="C590">
            <v>13</v>
          </cell>
          <cell r="H590" t="str">
            <v>01</v>
          </cell>
          <cell r="J590" t="str">
            <v>Registrado</v>
          </cell>
          <cell r="L590" t="str">
            <v>129</v>
          </cell>
          <cell r="N590">
            <v>1</v>
          </cell>
          <cell r="O590">
            <v>0</v>
          </cell>
          <cell r="P590">
            <v>1</v>
          </cell>
        </row>
        <row r="591">
          <cell r="C591">
            <v>13</v>
          </cell>
          <cell r="H591" t="str">
            <v>01</v>
          </cell>
          <cell r="J591" t="str">
            <v>Registrado</v>
          </cell>
          <cell r="L591" t="str">
            <v>129</v>
          </cell>
          <cell r="N591">
            <v>1</v>
          </cell>
          <cell r="O591">
            <v>0</v>
          </cell>
          <cell r="P591">
            <v>1</v>
          </cell>
        </row>
        <row r="592">
          <cell r="C592">
            <v>13</v>
          </cell>
          <cell r="H592" t="str">
            <v>01</v>
          </cell>
          <cell r="J592" t="str">
            <v>Registrado</v>
          </cell>
          <cell r="L592" t="str">
            <v>129</v>
          </cell>
          <cell r="N592">
            <v>1</v>
          </cell>
          <cell r="O592">
            <v>0</v>
          </cell>
          <cell r="P592">
            <v>1</v>
          </cell>
        </row>
        <row r="593">
          <cell r="C593">
            <v>13</v>
          </cell>
          <cell r="H593" t="str">
            <v>01</v>
          </cell>
          <cell r="J593" t="str">
            <v>Registrado</v>
          </cell>
          <cell r="L593" t="str">
            <v>129</v>
          </cell>
          <cell r="N593">
            <v>1</v>
          </cell>
          <cell r="O593">
            <v>0</v>
          </cell>
          <cell r="P593">
            <v>1</v>
          </cell>
        </row>
        <row r="594">
          <cell r="C594">
            <v>13</v>
          </cell>
          <cell r="H594" t="str">
            <v>01</v>
          </cell>
          <cell r="J594" t="str">
            <v>Registrado</v>
          </cell>
          <cell r="L594" t="str">
            <v>129</v>
          </cell>
          <cell r="N594">
            <v>1</v>
          </cell>
          <cell r="O594">
            <v>0</v>
          </cell>
          <cell r="P594">
            <v>1</v>
          </cell>
        </row>
        <row r="595">
          <cell r="C595">
            <v>13</v>
          </cell>
          <cell r="H595" t="str">
            <v>01</v>
          </cell>
          <cell r="J595" t="str">
            <v>Registrado</v>
          </cell>
          <cell r="L595" t="str">
            <v>129</v>
          </cell>
          <cell r="N595">
            <v>1</v>
          </cell>
          <cell r="O595">
            <v>0</v>
          </cell>
          <cell r="P595">
            <v>1</v>
          </cell>
        </row>
        <row r="596">
          <cell r="C596">
            <v>13</v>
          </cell>
          <cell r="H596" t="str">
            <v>01</v>
          </cell>
          <cell r="J596" t="str">
            <v>Registrado</v>
          </cell>
          <cell r="L596" t="str">
            <v>129</v>
          </cell>
          <cell r="N596">
            <v>1</v>
          </cell>
          <cell r="O596">
            <v>0</v>
          </cell>
          <cell r="P596">
            <v>1</v>
          </cell>
        </row>
        <row r="597">
          <cell r="C597">
            <v>13</v>
          </cell>
          <cell r="H597" t="str">
            <v>01</v>
          </cell>
          <cell r="J597" t="str">
            <v>Registrado</v>
          </cell>
          <cell r="L597" t="str">
            <v>129</v>
          </cell>
          <cell r="N597">
            <v>1</v>
          </cell>
          <cell r="O597">
            <v>0</v>
          </cell>
          <cell r="P597">
            <v>1</v>
          </cell>
        </row>
        <row r="598">
          <cell r="C598">
            <v>13</v>
          </cell>
          <cell r="H598" t="str">
            <v>01</v>
          </cell>
          <cell r="J598" t="str">
            <v>Registrado</v>
          </cell>
          <cell r="L598" t="str">
            <v>129</v>
          </cell>
          <cell r="N598">
            <v>1</v>
          </cell>
          <cell r="O598">
            <v>0</v>
          </cell>
          <cell r="P598">
            <v>1</v>
          </cell>
        </row>
        <row r="599">
          <cell r="C599">
            <v>13</v>
          </cell>
          <cell r="H599" t="str">
            <v>01</v>
          </cell>
          <cell r="J599" t="str">
            <v>Registrado</v>
          </cell>
          <cell r="L599" t="str">
            <v>129</v>
          </cell>
          <cell r="N599">
            <v>1</v>
          </cell>
          <cell r="O599">
            <v>0</v>
          </cell>
          <cell r="P599">
            <v>1</v>
          </cell>
        </row>
        <row r="600">
          <cell r="C600">
            <v>13</v>
          </cell>
          <cell r="H600" t="str">
            <v>01</v>
          </cell>
          <cell r="J600" t="str">
            <v>Registrado</v>
          </cell>
          <cell r="L600" t="str">
            <v>129</v>
          </cell>
          <cell r="N600">
            <v>1</v>
          </cell>
          <cell r="O600">
            <v>0</v>
          </cell>
          <cell r="P600">
            <v>1</v>
          </cell>
        </row>
        <row r="601">
          <cell r="C601">
            <v>13</v>
          </cell>
          <cell r="H601" t="str">
            <v>01</v>
          </cell>
          <cell r="J601" t="str">
            <v>Registrado</v>
          </cell>
          <cell r="L601" t="str">
            <v>129</v>
          </cell>
          <cell r="N601">
            <v>1</v>
          </cell>
          <cell r="O601">
            <v>0</v>
          </cell>
          <cell r="P601">
            <v>1</v>
          </cell>
        </row>
        <row r="602">
          <cell r="C602">
            <v>13</v>
          </cell>
          <cell r="H602" t="str">
            <v>01</v>
          </cell>
          <cell r="J602" t="str">
            <v>Registrado</v>
          </cell>
          <cell r="L602" t="str">
            <v>129</v>
          </cell>
          <cell r="N602">
            <v>1</v>
          </cell>
          <cell r="O602">
            <v>0</v>
          </cell>
          <cell r="P602">
            <v>1</v>
          </cell>
        </row>
        <row r="603">
          <cell r="C603">
            <v>13</v>
          </cell>
          <cell r="H603" t="str">
            <v>01</v>
          </cell>
          <cell r="J603" t="str">
            <v>Registrado</v>
          </cell>
          <cell r="L603" t="str">
            <v>129</v>
          </cell>
          <cell r="N603">
            <v>1</v>
          </cell>
          <cell r="O603">
            <v>0</v>
          </cell>
          <cell r="P603">
            <v>1</v>
          </cell>
        </row>
        <row r="604">
          <cell r="C604">
            <v>13</v>
          </cell>
          <cell r="H604" t="str">
            <v>01</v>
          </cell>
          <cell r="J604" t="str">
            <v>Registrado</v>
          </cell>
          <cell r="L604" t="str">
            <v>102</v>
          </cell>
          <cell r="N604">
            <v>1</v>
          </cell>
          <cell r="O604">
            <v>0</v>
          </cell>
          <cell r="P604">
            <v>1</v>
          </cell>
        </row>
        <row r="605">
          <cell r="C605">
            <v>13</v>
          </cell>
          <cell r="H605" t="str">
            <v>01</v>
          </cell>
          <cell r="J605" t="str">
            <v>Registrado</v>
          </cell>
          <cell r="L605" t="str">
            <v>102</v>
          </cell>
          <cell r="N605">
            <v>3</v>
          </cell>
          <cell r="O605">
            <v>0</v>
          </cell>
          <cell r="P605">
            <v>1</v>
          </cell>
        </row>
        <row r="606">
          <cell r="C606">
            <v>13</v>
          </cell>
          <cell r="H606" t="str">
            <v>01</v>
          </cell>
          <cell r="J606" t="str">
            <v>Registrado</v>
          </cell>
          <cell r="L606" t="str">
            <v>102</v>
          </cell>
          <cell r="N606">
            <v>2</v>
          </cell>
          <cell r="O606">
            <v>0</v>
          </cell>
          <cell r="P606">
            <v>1</v>
          </cell>
        </row>
        <row r="607">
          <cell r="C607">
            <v>13</v>
          </cell>
          <cell r="H607" t="str">
            <v>01</v>
          </cell>
          <cell r="J607" t="str">
            <v>Registrado</v>
          </cell>
          <cell r="L607" t="str">
            <v>102</v>
          </cell>
          <cell r="N607">
            <v>3</v>
          </cell>
          <cell r="O607">
            <v>0</v>
          </cell>
          <cell r="P607">
            <v>1</v>
          </cell>
        </row>
        <row r="608">
          <cell r="C608">
            <v>13</v>
          </cell>
          <cell r="H608" t="str">
            <v>01</v>
          </cell>
          <cell r="J608" t="str">
            <v>Registrado</v>
          </cell>
          <cell r="L608" t="str">
            <v>203</v>
          </cell>
          <cell r="N608">
            <v>2</v>
          </cell>
          <cell r="O608">
            <v>0</v>
          </cell>
          <cell r="P608">
            <v>1</v>
          </cell>
        </row>
        <row r="609">
          <cell r="C609">
            <v>13</v>
          </cell>
          <cell r="H609" t="str">
            <v>01</v>
          </cell>
          <cell r="J609" t="str">
            <v>Registrado</v>
          </cell>
          <cell r="L609" t="str">
            <v>203</v>
          </cell>
          <cell r="N609">
            <v>2</v>
          </cell>
          <cell r="O609">
            <v>0</v>
          </cell>
          <cell r="P609">
            <v>1</v>
          </cell>
        </row>
        <row r="610">
          <cell r="C610">
            <v>13</v>
          </cell>
          <cell r="H610" t="str">
            <v>01</v>
          </cell>
          <cell r="J610" t="str">
            <v>Registrado</v>
          </cell>
          <cell r="L610" t="str">
            <v>203</v>
          </cell>
          <cell r="N610">
            <v>3</v>
          </cell>
          <cell r="O610">
            <v>0</v>
          </cell>
          <cell r="P610">
            <v>1</v>
          </cell>
        </row>
        <row r="611">
          <cell r="C611">
            <v>13</v>
          </cell>
          <cell r="H611" t="str">
            <v>01</v>
          </cell>
          <cell r="J611" t="str">
            <v>Registrado</v>
          </cell>
          <cell r="L611" t="str">
            <v>102</v>
          </cell>
          <cell r="N611">
            <v>1</v>
          </cell>
          <cell r="O611">
            <v>0</v>
          </cell>
          <cell r="P611">
            <v>1</v>
          </cell>
        </row>
        <row r="612">
          <cell r="C612">
            <v>13</v>
          </cell>
          <cell r="H612" t="str">
            <v>01</v>
          </cell>
          <cell r="J612" t="str">
            <v>Registrado</v>
          </cell>
          <cell r="L612" t="str">
            <v>102</v>
          </cell>
          <cell r="N612">
            <v>3</v>
          </cell>
          <cell r="O612">
            <v>0</v>
          </cell>
          <cell r="P612">
            <v>1</v>
          </cell>
        </row>
        <row r="613">
          <cell r="C613">
            <v>13</v>
          </cell>
          <cell r="H613" t="str">
            <v>01</v>
          </cell>
          <cell r="J613" t="str">
            <v>Registrado</v>
          </cell>
          <cell r="L613" t="str">
            <v>102</v>
          </cell>
          <cell r="N613">
            <v>2</v>
          </cell>
          <cell r="O613">
            <v>0</v>
          </cell>
          <cell r="P613">
            <v>1</v>
          </cell>
        </row>
        <row r="614">
          <cell r="C614">
            <v>13</v>
          </cell>
          <cell r="H614" t="str">
            <v>01</v>
          </cell>
          <cell r="J614" t="str">
            <v>Registrado</v>
          </cell>
          <cell r="L614" t="str">
            <v>102</v>
          </cell>
          <cell r="N614">
            <v>2</v>
          </cell>
          <cell r="O614">
            <v>0</v>
          </cell>
          <cell r="P614">
            <v>1</v>
          </cell>
        </row>
        <row r="615">
          <cell r="C615">
            <v>13</v>
          </cell>
          <cell r="H615" t="str">
            <v>01</v>
          </cell>
          <cell r="J615" t="str">
            <v>Registrado</v>
          </cell>
          <cell r="L615" t="str">
            <v>102</v>
          </cell>
          <cell r="N615">
            <v>3</v>
          </cell>
          <cell r="O615">
            <v>0</v>
          </cell>
          <cell r="P615">
            <v>1</v>
          </cell>
        </row>
        <row r="616">
          <cell r="C616">
            <v>13</v>
          </cell>
          <cell r="H616" t="str">
            <v>01</v>
          </cell>
          <cell r="J616" t="str">
            <v>Registrado</v>
          </cell>
          <cell r="L616" t="str">
            <v>102</v>
          </cell>
          <cell r="N616">
            <v>3</v>
          </cell>
          <cell r="O616">
            <v>0</v>
          </cell>
          <cell r="P616">
            <v>1</v>
          </cell>
        </row>
        <row r="617">
          <cell r="C617">
            <v>13</v>
          </cell>
          <cell r="H617" t="str">
            <v>01</v>
          </cell>
          <cell r="J617" t="str">
            <v>Registrado</v>
          </cell>
          <cell r="L617" t="str">
            <v>102</v>
          </cell>
          <cell r="N617">
            <v>3</v>
          </cell>
          <cell r="O617">
            <v>0</v>
          </cell>
          <cell r="P617">
            <v>1</v>
          </cell>
        </row>
        <row r="618">
          <cell r="C618">
            <v>13</v>
          </cell>
          <cell r="H618" t="str">
            <v>01</v>
          </cell>
          <cell r="J618" t="str">
            <v>Registrado</v>
          </cell>
          <cell r="L618" t="str">
            <v>203</v>
          </cell>
          <cell r="N618">
            <v>2</v>
          </cell>
          <cell r="O618">
            <v>0</v>
          </cell>
          <cell r="P618">
            <v>1</v>
          </cell>
        </row>
        <row r="619">
          <cell r="C619">
            <v>13</v>
          </cell>
          <cell r="H619" t="str">
            <v>01</v>
          </cell>
          <cell r="J619" t="str">
            <v>Registrado</v>
          </cell>
          <cell r="L619" t="str">
            <v>203</v>
          </cell>
          <cell r="N619">
            <v>2</v>
          </cell>
          <cell r="O619">
            <v>0</v>
          </cell>
          <cell r="P619">
            <v>1</v>
          </cell>
        </row>
        <row r="620">
          <cell r="C620">
            <v>13</v>
          </cell>
          <cell r="H620" t="str">
            <v>01</v>
          </cell>
          <cell r="J620" t="str">
            <v>Registrado</v>
          </cell>
          <cell r="L620" t="str">
            <v>203</v>
          </cell>
          <cell r="N620">
            <v>3</v>
          </cell>
          <cell r="O620">
            <v>0</v>
          </cell>
          <cell r="P620">
            <v>1</v>
          </cell>
        </row>
        <row r="621">
          <cell r="C621">
            <v>13</v>
          </cell>
          <cell r="H621" t="str">
            <v>01</v>
          </cell>
          <cell r="J621" t="str">
            <v>Registrado</v>
          </cell>
          <cell r="L621" t="str">
            <v>102</v>
          </cell>
          <cell r="N621">
            <v>2</v>
          </cell>
          <cell r="O621">
            <v>0</v>
          </cell>
          <cell r="P621">
            <v>1</v>
          </cell>
        </row>
        <row r="622">
          <cell r="C622">
            <v>13</v>
          </cell>
          <cell r="H622" t="str">
            <v>01</v>
          </cell>
          <cell r="J622" t="str">
            <v>Registrado</v>
          </cell>
          <cell r="L622" t="str">
            <v>102</v>
          </cell>
          <cell r="N622">
            <v>2</v>
          </cell>
          <cell r="O622">
            <v>0</v>
          </cell>
          <cell r="P622">
            <v>1</v>
          </cell>
        </row>
        <row r="623">
          <cell r="C623">
            <v>13</v>
          </cell>
          <cell r="H623" t="str">
            <v>01</v>
          </cell>
          <cell r="J623" t="str">
            <v>Registrado</v>
          </cell>
          <cell r="L623" t="str">
            <v>102</v>
          </cell>
          <cell r="N623">
            <v>2</v>
          </cell>
          <cell r="O623">
            <v>0</v>
          </cell>
          <cell r="P623">
            <v>1</v>
          </cell>
        </row>
        <row r="624">
          <cell r="C624">
            <v>13</v>
          </cell>
          <cell r="H624" t="str">
            <v>01</v>
          </cell>
          <cell r="J624" t="str">
            <v>Registrado</v>
          </cell>
          <cell r="L624" t="str">
            <v>102</v>
          </cell>
          <cell r="N624">
            <v>2</v>
          </cell>
          <cell r="O624">
            <v>0</v>
          </cell>
          <cell r="P624">
            <v>1</v>
          </cell>
        </row>
        <row r="625">
          <cell r="C625">
            <v>13</v>
          </cell>
          <cell r="H625" t="str">
            <v>01</v>
          </cell>
          <cell r="J625" t="str">
            <v>Registrado</v>
          </cell>
          <cell r="L625" t="str">
            <v>102</v>
          </cell>
          <cell r="N625">
            <v>2</v>
          </cell>
          <cell r="O625">
            <v>0</v>
          </cell>
          <cell r="P625">
            <v>1</v>
          </cell>
        </row>
        <row r="626">
          <cell r="C626">
            <v>13</v>
          </cell>
          <cell r="H626" t="str">
            <v>01</v>
          </cell>
          <cell r="J626" t="str">
            <v>Registrado</v>
          </cell>
          <cell r="L626" t="str">
            <v>102</v>
          </cell>
          <cell r="N626">
            <v>2</v>
          </cell>
          <cell r="O626">
            <v>0</v>
          </cell>
          <cell r="P626">
            <v>1</v>
          </cell>
        </row>
        <row r="627">
          <cell r="C627">
            <v>13</v>
          </cell>
          <cell r="H627" t="str">
            <v>01</v>
          </cell>
          <cell r="J627" t="str">
            <v>Registrado</v>
          </cell>
          <cell r="L627" t="str">
            <v>102</v>
          </cell>
          <cell r="N627">
            <v>2</v>
          </cell>
          <cell r="O627">
            <v>0</v>
          </cell>
          <cell r="P627">
            <v>1</v>
          </cell>
        </row>
        <row r="628">
          <cell r="C628">
            <v>13</v>
          </cell>
          <cell r="H628" t="str">
            <v>01</v>
          </cell>
          <cell r="J628" t="str">
            <v>Registrado</v>
          </cell>
          <cell r="L628" t="str">
            <v>102</v>
          </cell>
          <cell r="N628">
            <v>2</v>
          </cell>
          <cell r="O628">
            <v>0</v>
          </cell>
          <cell r="P628">
            <v>1</v>
          </cell>
        </row>
        <row r="629">
          <cell r="C629">
            <v>13</v>
          </cell>
          <cell r="H629" t="str">
            <v>01</v>
          </cell>
          <cell r="J629" t="str">
            <v>Registrado</v>
          </cell>
          <cell r="L629" t="str">
            <v>102</v>
          </cell>
          <cell r="N629">
            <v>2</v>
          </cell>
          <cell r="O629">
            <v>0</v>
          </cell>
          <cell r="P629">
            <v>1</v>
          </cell>
        </row>
        <row r="630">
          <cell r="C630">
            <v>13</v>
          </cell>
          <cell r="H630" t="str">
            <v>01</v>
          </cell>
          <cell r="J630" t="str">
            <v>Registrado</v>
          </cell>
          <cell r="L630" t="str">
            <v>102</v>
          </cell>
          <cell r="N630">
            <v>2</v>
          </cell>
          <cell r="O630">
            <v>0</v>
          </cell>
          <cell r="P630">
            <v>1</v>
          </cell>
        </row>
        <row r="631">
          <cell r="C631">
            <v>13</v>
          </cell>
          <cell r="H631" t="str">
            <v>01</v>
          </cell>
          <cell r="J631" t="str">
            <v>Registrado</v>
          </cell>
          <cell r="L631" t="str">
            <v>102</v>
          </cell>
          <cell r="N631">
            <v>2</v>
          </cell>
          <cell r="O631">
            <v>0</v>
          </cell>
          <cell r="P631">
            <v>1</v>
          </cell>
        </row>
        <row r="632">
          <cell r="C632">
            <v>13</v>
          </cell>
          <cell r="H632" t="str">
            <v>01</v>
          </cell>
          <cell r="J632" t="str">
            <v>Registrado</v>
          </cell>
          <cell r="L632" t="str">
            <v>102</v>
          </cell>
          <cell r="N632">
            <v>2</v>
          </cell>
          <cell r="O632">
            <v>0</v>
          </cell>
          <cell r="P632">
            <v>1</v>
          </cell>
        </row>
        <row r="633">
          <cell r="C633">
            <v>13</v>
          </cell>
          <cell r="H633" t="str">
            <v>01</v>
          </cell>
          <cell r="J633" t="str">
            <v>Registrado</v>
          </cell>
          <cell r="L633" t="str">
            <v>102</v>
          </cell>
          <cell r="N633">
            <v>2</v>
          </cell>
          <cell r="O633">
            <v>0</v>
          </cell>
          <cell r="P633">
            <v>1</v>
          </cell>
        </row>
        <row r="634">
          <cell r="C634">
            <v>13</v>
          </cell>
          <cell r="H634" t="str">
            <v>01</v>
          </cell>
          <cell r="J634" t="str">
            <v>Registrado</v>
          </cell>
          <cell r="L634" t="str">
            <v>102</v>
          </cell>
          <cell r="N634">
            <v>3</v>
          </cell>
          <cell r="O634">
            <v>0</v>
          </cell>
          <cell r="P634">
            <v>1</v>
          </cell>
        </row>
        <row r="635">
          <cell r="C635">
            <v>13</v>
          </cell>
          <cell r="H635" t="str">
            <v>01</v>
          </cell>
          <cell r="J635" t="str">
            <v>Registrado</v>
          </cell>
          <cell r="L635" t="str">
            <v>102</v>
          </cell>
          <cell r="N635">
            <v>3</v>
          </cell>
          <cell r="O635">
            <v>0</v>
          </cell>
          <cell r="P635">
            <v>1</v>
          </cell>
        </row>
        <row r="636">
          <cell r="C636">
            <v>13</v>
          </cell>
          <cell r="H636" t="str">
            <v>01</v>
          </cell>
          <cell r="J636" t="str">
            <v>Registrado</v>
          </cell>
          <cell r="L636" t="str">
            <v>102</v>
          </cell>
          <cell r="N636">
            <v>3</v>
          </cell>
          <cell r="O636">
            <v>0</v>
          </cell>
          <cell r="P636">
            <v>1</v>
          </cell>
        </row>
        <row r="637">
          <cell r="C637">
            <v>13</v>
          </cell>
          <cell r="H637" t="str">
            <v>01</v>
          </cell>
          <cell r="J637" t="str">
            <v>Registrado</v>
          </cell>
          <cell r="L637" t="str">
            <v>102</v>
          </cell>
          <cell r="N637">
            <v>3</v>
          </cell>
          <cell r="O637">
            <v>0</v>
          </cell>
          <cell r="P637">
            <v>1</v>
          </cell>
        </row>
        <row r="638">
          <cell r="C638">
            <v>13</v>
          </cell>
          <cell r="H638" t="str">
            <v>01</v>
          </cell>
          <cell r="J638" t="str">
            <v>Registrado</v>
          </cell>
          <cell r="L638" t="str">
            <v>102</v>
          </cell>
          <cell r="N638">
            <v>3</v>
          </cell>
          <cell r="O638">
            <v>0</v>
          </cell>
          <cell r="P638">
            <v>1</v>
          </cell>
        </row>
        <row r="639">
          <cell r="C639">
            <v>13</v>
          </cell>
          <cell r="H639" t="str">
            <v>01</v>
          </cell>
          <cell r="J639" t="str">
            <v>Registrado</v>
          </cell>
          <cell r="L639" t="str">
            <v>102</v>
          </cell>
          <cell r="N639">
            <v>3</v>
          </cell>
          <cell r="O639">
            <v>0</v>
          </cell>
          <cell r="P639">
            <v>1</v>
          </cell>
        </row>
        <row r="640">
          <cell r="C640">
            <v>13</v>
          </cell>
          <cell r="H640" t="str">
            <v>01</v>
          </cell>
          <cell r="J640" t="str">
            <v>Registrado</v>
          </cell>
          <cell r="L640" t="str">
            <v>102</v>
          </cell>
          <cell r="N640">
            <v>3</v>
          </cell>
          <cell r="O640">
            <v>0</v>
          </cell>
          <cell r="P640">
            <v>1</v>
          </cell>
        </row>
        <row r="641">
          <cell r="C641">
            <v>13</v>
          </cell>
          <cell r="H641" t="str">
            <v>01</v>
          </cell>
          <cell r="J641" t="str">
            <v>Registrado</v>
          </cell>
          <cell r="L641" t="str">
            <v>102</v>
          </cell>
          <cell r="N641">
            <v>3</v>
          </cell>
          <cell r="O641">
            <v>0</v>
          </cell>
          <cell r="P641">
            <v>1</v>
          </cell>
        </row>
        <row r="642">
          <cell r="C642">
            <v>13</v>
          </cell>
          <cell r="H642" t="str">
            <v>01</v>
          </cell>
          <cell r="J642" t="str">
            <v>Registrado</v>
          </cell>
          <cell r="L642" t="str">
            <v>203</v>
          </cell>
          <cell r="N642">
            <v>2</v>
          </cell>
          <cell r="O642">
            <v>0</v>
          </cell>
          <cell r="P642">
            <v>1</v>
          </cell>
        </row>
        <row r="643">
          <cell r="C643">
            <v>13</v>
          </cell>
          <cell r="H643" t="str">
            <v>01</v>
          </cell>
          <cell r="J643" t="str">
            <v>Registrado</v>
          </cell>
          <cell r="L643" t="str">
            <v>203</v>
          </cell>
          <cell r="N643">
            <v>2</v>
          </cell>
          <cell r="O643">
            <v>0</v>
          </cell>
          <cell r="P643">
            <v>1</v>
          </cell>
        </row>
        <row r="644">
          <cell r="C644">
            <v>13</v>
          </cell>
          <cell r="H644" t="str">
            <v>01</v>
          </cell>
          <cell r="J644" t="str">
            <v>Registrado</v>
          </cell>
          <cell r="L644" t="str">
            <v>203</v>
          </cell>
          <cell r="N644">
            <v>2</v>
          </cell>
          <cell r="O644">
            <v>0</v>
          </cell>
          <cell r="P644">
            <v>1</v>
          </cell>
        </row>
        <row r="645">
          <cell r="C645">
            <v>13</v>
          </cell>
          <cell r="H645" t="str">
            <v>01</v>
          </cell>
          <cell r="J645" t="str">
            <v>Registrado</v>
          </cell>
          <cell r="L645" t="str">
            <v>203</v>
          </cell>
          <cell r="N645">
            <v>2</v>
          </cell>
          <cell r="O645">
            <v>0</v>
          </cell>
          <cell r="P645">
            <v>1</v>
          </cell>
        </row>
        <row r="646">
          <cell r="C646">
            <v>13</v>
          </cell>
          <cell r="H646" t="str">
            <v>01</v>
          </cell>
          <cell r="J646" t="str">
            <v>Registrado</v>
          </cell>
          <cell r="L646" t="str">
            <v>203</v>
          </cell>
          <cell r="N646">
            <v>2</v>
          </cell>
          <cell r="O646">
            <v>0</v>
          </cell>
          <cell r="P646">
            <v>1</v>
          </cell>
        </row>
        <row r="647">
          <cell r="C647">
            <v>13</v>
          </cell>
          <cell r="H647" t="str">
            <v>01</v>
          </cell>
          <cell r="J647" t="str">
            <v>Registrado</v>
          </cell>
          <cell r="L647" t="str">
            <v>203</v>
          </cell>
          <cell r="N647">
            <v>2</v>
          </cell>
          <cell r="O647">
            <v>0</v>
          </cell>
          <cell r="P647">
            <v>1</v>
          </cell>
        </row>
        <row r="648">
          <cell r="C648">
            <v>13</v>
          </cell>
          <cell r="H648" t="str">
            <v>01</v>
          </cell>
          <cell r="J648" t="str">
            <v>Registrado</v>
          </cell>
          <cell r="L648" t="str">
            <v>203</v>
          </cell>
          <cell r="N648">
            <v>2</v>
          </cell>
          <cell r="O648">
            <v>0</v>
          </cell>
          <cell r="P648">
            <v>1</v>
          </cell>
        </row>
        <row r="649">
          <cell r="C649">
            <v>13</v>
          </cell>
          <cell r="H649" t="str">
            <v>01</v>
          </cell>
          <cell r="J649" t="str">
            <v>Registrado</v>
          </cell>
          <cell r="L649" t="str">
            <v>203</v>
          </cell>
          <cell r="N649">
            <v>2</v>
          </cell>
          <cell r="O649">
            <v>0</v>
          </cell>
          <cell r="P649">
            <v>1</v>
          </cell>
        </row>
        <row r="650">
          <cell r="C650">
            <v>13</v>
          </cell>
          <cell r="H650" t="str">
            <v>01</v>
          </cell>
          <cell r="J650" t="str">
            <v>Registrado</v>
          </cell>
          <cell r="L650" t="str">
            <v>203</v>
          </cell>
          <cell r="N650">
            <v>2</v>
          </cell>
          <cell r="O650">
            <v>0</v>
          </cell>
          <cell r="P650">
            <v>1</v>
          </cell>
        </row>
        <row r="651">
          <cell r="C651">
            <v>13</v>
          </cell>
          <cell r="H651" t="str">
            <v>01</v>
          </cell>
          <cell r="J651" t="str">
            <v>Registrado</v>
          </cell>
          <cell r="L651" t="str">
            <v>203</v>
          </cell>
          <cell r="N651">
            <v>2</v>
          </cell>
          <cell r="O651">
            <v>0</v>
          </cell>
          <cell r="P651">
            <v>1</v>
          </cell>
        </row>
        <row r="652">
          <cell r="C652">
            <v>13</v>
          </cell>
          <cell r="H652" t="str">
            <v>01</v>
          </cell>
          <cell r="J652" t="str">
            <v>Registrado</v>
          </cell>
          <cell r="L652" t="str">
            <v>203</v>
          </cell>
          <cell r="N652">
            <v>2</v>
          </cell>
          <cell r="O652">
            <v>0</v>
          </cell>
          <cell r="P652">
            <v>1</v>
          </cell>
        </row>
        <row r="653">
          <cell r="C653">
            <v>13</v>
          </cell>
          <cell r="H653" t="str">
            <v>01</v>
          </cell>
          <cell r="J653" t="str">
            <v>Registrado</v>
          </cell>
          <cell r="L653" t="str">
            <v>203</v>
          </cell>
          <cell r="N653">
            <v>2</v>
          </cell>
          <cell r="O653">
            <v>0</v>
          </cell>
          <cell r="P653">
            <v>1</v>
          </cell>
        </row>
        <row r="654">
          <cell r="C654">
            <v>13</v>
          </cell>
          <cell r="H654" t="str">
            <v>01</v>
          </cell>
          <cell r="J654" t="str">
            <v>Registrado</v>
          </cell>
          <cell r="L654" t="str">
            <v>203</v>
          </cell>
          <cell r="N654">
            <v>2</v>
          </cell>
          <cell r="O654">
            <v>0</v>
          </cell>
          <cell r="P654">
            <v>1</v>
          </cell>
        </row>
        <row r="655">
          <cell r="C655">
            <v>13</v>
          </cell>
          <cell r="H655" t="str">
            <v>01</v>
          </cell>
          <cell r="J655" t="str">
            <v>Registrado</v>
          </cell>
          <cell r="L655" t="str">
            <v>203</v>
          </cell>
          <cell r="N655">
            <v>2</v>
          </cell>
          <cell r="O655">
            <v>0</v>
          </cell>
          <cell r="P655">
            <v>1</v>
          </cell>
        </row>
        <row r="656">
          <cell r="C656">
            <v>13</v>
          </cell>
          <cell r="H656" t="str">
            <v>01</v>
          </cell>
          <cell r="J656" t="str">
            <v>Registrado</v>
          </cell>
          <cell r="L656" t="str">
            <v>203</v>
          </cell>
          <cell r="N656">
            <v>2</v>
          </cell>
          <cell r="O656">
            <v>0</v>
          </cell>
          <cell r="P656">
            <v>1</v>
          </cell>
        </row>
        <row r="657">
          <cell r="C657">
            <v>13</v>
          </cell>
          <cell r="H657" t="str">
            <v>01</v>
          </cell>
          <cell r="J657" t="str">
            <v>Registrado</v>
          </cell>
          <cell r="L657" t="str">
            <v>203</v>
          </cell>
          <cell r="N657">
            <v>3</v>
          </cell>
          <cell r="O657">
            <v>0</v>
          </cell>
          <cell r="P657">
            <v>1</v>
          </cell>
        </row>
        <row r="658">
          <cell r="C658">
            <v>13</v>
          </cell>
          <cell r="H658" t="str">
            <v>01</v>
          </cell>
          <cell r="J658" t="str">
            <v>Registrado</v>
          </cell>
          <cell r="L658" t="str">
            <v>203</v>
          </cell>
          <cell r="N658">
            <v>3</v>
          </cell>
          <cell r="O658">
            <v>0</v>
          </cell>
          <cell r="P658">
            <v>1</v>
          </cell>
        </row>
        <row r="659">
          <cell r="C659">
            <v>28</v>
          </cell>
          <cell r="H659" t="str">
            <v>01</v>
          </cell>
          <cell r="J659" t="str">
            <v>Registrado</v>
          </cell>
          <cell r="L659" t="str">
            <v>102</v>
          </cell>
          <cell r="N659">
            <v>1</v>
          </cell>
          <cell r="O659">
            <v>0</v>
          </cell>
          <cell r="P659">
            <v>1</v>
          </cell>
        </row>
        <row r="660">
          <cell r="C660">
            <v>28</v>
          </cell>
          <cell r="H660" t="str">
            <v>01</v>
          </cell>
          <cell r="J660" t="str">
            <v>Registrado</v>
          </cell>
          <cell r="L660" t="str">
            <v>102</v>
          </cell>
          <cell r="N660">
            <v>3</v>
          </cell>
          <cell r="O660">
            <v>0</v>
          </cell>
          <cell r="P660">
            <v>1</v>
          </cell>
        </row>
        <row r="661">
          <cell r="C661">
            <v>28</v>
          </cell>
          <cell r="H661" t="str">
            <v>01</v>
          </cell>
          <cell r="J661" t="str">
            <v>Registrado</v>
          </cell>
          <cell r="L661" t="str">
            <v>102</v>
          </cell>
          <cell r="N661">
            <v>2</v>
          </cell>
          <cell r="O661">
            <v>0</v>
          </cell>
          <cell r="P661">
            <v>1</v>
          </cell>
        </row>
        <row r="662">
          <cell r="C662">
            <v>28</v>
          </cell>
          <cell r="H662" t="str">
            <v>01</v>
          </cell>
          <cell r="J662" t="str">
            <v>Registrado</v>
          </cell>
          <cell r="L662" t="str">
            <v>102</v>
          </cell>
          <cell r="N662">
            <v>2</v>
          </cell>
          <cell r="O662">
            <v>0</v>
          </cell>
          <cell r="P662">
            <v>1</v>
          </cell>
        </row>
        <row r="663">
          <cell r="C663">
            <v>28</v>
          </cell>
          <cell r="H663" t="str">
            <v>01</v>
          </cell>
          <cell r="J663" t="str">
            <v>Registrado</v>
          </cell>
          <cell r="L663" t="str">
            <v>102</v>
          </cell>
          <cell r="N663">
            <v>3</v>
          </cell>
          <cell r="O663">
            <v>0</v>
          </cell>
          <cell r="P663">
            <v>1</v>
          </cell>
        </row>
        <row r="664">
          <cell r="C664">
            <v>28</v>
          </cell>
          <cell r="H664" t="str">
            <v>01</v>
          </cell>
          <cell r="J664" t="str">
            <v>Registrado</v>
          </cell>
          <cell r="L664" t="str">
            <v>203</v>
          </cell>
          <cell r="N664">
            <v>2</v>
          </cell>
          <cell r="O664">
            <v>0</v>
          </cell>
          <cell r="P664">
            <v>1</v>
          </cell>
        </row>
        <row r="665">
          <cell r="C665">
            <v>28</v>
          </cell>
          <cell r="H665" t="str">
            <v>01</v>
          </cell>
          <cell r="J665" t="str">
            <v>Registrado</v>
          </cell>
          <cell r="L665" t="str">
            <v>203</v>
          </cell>
          <cell r="N665">
            <v>2</v>
          </cell>
          <cell r="O665">
            <v>0</v>
          </cell>
          <cell r="P665">
            <v>1</v>
          </cell>
        </row>
        <row r="666">
          <cell r="C666">
            <v>28</v>
          </cell>
          <cell r="H666" t="str">
            <v>01</v>
          </cell>
          <cell r="J666" t="str">
            <v>Registrado</v>
          </cell>
          <cell r="L666" t="str">
            <v>203</v>
          </cell>
          <cell r="N666">
            <v>2</v>
          </cell>
          <cell r="O666">
            <v>0</v>
          </cell>
          <cell r="P666">
            <v>1</v>
          </cell>
        </row>
        <row r="667">
          <cell r="C667">
            <v>28</v>
          </cell>
          <cell r="H667" t="str">
            <v>01</v>
          </cell>
          <cell r="J667" t="str">
            <v>Registrado</v>
          </cell>
          <cell r="L667" t="str">
            <v>203</v>
          </cell>
          <cell r="N667">
            <v>3</v>
          </cell>
          <cell r="O667">
            <v>0</v>
          </cell>
          <cell r="P667">
            <v>1</v>
          </cell>
        </row>
        <row r="668">
          <cell r="C668">
            <v>28</v>
          </cell>
          <cell r="H668" t="str">
            <v>01</v>
          </cell>
          <cell r="J668" t="str">
            <v>Registrado</v>
          </cell>
          <cell r="L668" t="str">
            <v>203</v>
          </cell>
          <cell r="N668">
            <v>2</v>
          </cell>
          <cell r="O668">
            <v>0</v>
          </cell>
          <cell r="P668">
            <v>1</v>
          </cell>
        </row>
        <row r="669">
          <cell r="C669">
            <v>28</v>
          </cell>
          <cell r="H669" t="str">
            <v>01</v>
          </cell>
          <cell r="J669" t="str">
            <v>Registrado</v>
          </cell>
          <cell r="L669" t="str">
            <v>203</v>
          </cell>
          <cell r="N669">
            <v>2</v>
          </cell>
          <cell r="O669">
            <v>0</v>
          </cell>
          <cell r="P669">
            <v>1</v>
          </cell>
        </row>
        <row r="670">
          <cell r="C670">
            <v>28</v>
          </cell>
          <cell r="H670" t="str">
            <v>01</v>
          </cell>
          <cell r="J670" t="str">
            <v>Registrado</v>
          </cell>
          <cell r="L670" t="str">
            <v>102</v>
          </cell>
          <cell r="N670">
            <v>2</v>
          </cell>
          <cell r="O670">
            <v>0</v>
          </cell>
          <cell r="P670">
            <v>1</v>
          </cell>
        </row>
        <row r="671">
          <cell r="C671">
            <v>28</v>
          </cell>
          <cell r="H671" t="str">
            <v>01</v>
          </cell>
          <cell r="J671" t="str">
            <v>Registrado</v>
          </cell>
          <cell r="L671" t="str">
            <v>102</v>
          </cell>
          <cell r="N671">
            <v>2</v>
          </cell>
          <cell r="O671">
            <v>0</v>
          </cell>
          <cell r="P671">
            <v>1</v>
          </cell>
        </row>
        <row r="672">
          <cell r="C672">
            <v>28</v>
          </cell>
          <cell r="H672" t="str">
            <v>01</v>
          </cell>
          <cell r="J672" t="str">
            <v>Registrado</v>
          </cell>
          <cell r="L672" t="str">
            <v>102</v>
          </cell>
          <cell r="N672">
            <v>3</v>
          </cell>
          <cell r="O672">
            <v>0</v>
          </cell>
          <cell r="P672">
            <v>1</v>
          </cell>
        </row>
        <row r="673">
          <cell r="C673">
            <v>28</v>
          </cell>
          <cell r="H673" t="str">
            <v>01</v>
          </cell>
          <cell r="J673" t="str">
            <v>Registrado</v>
          </cell>
          <cell r="L673" t="str">
            <v>102</v>
          </cell>
          <cell r="N673">
            <v>3</v>
          </cell>
          <cell r="O673">
            <v>0</v>
          </cell>
          <cell r="P673">
            <v>1</v>
          </cell>
        </row>
        <row r="674">
          <cell r="C674">
            <v>28</v>
          </cell>
          <cell r="H674" t="str">
            <v>01</v>
          </cell>
          <cell r="J674" t="str">
            <v>Registrado</v>
          </cell>
          <cell r="L674" t="str">
            <v>102</v>
          </cell>
          <cell r="N674">
            <v>4</v>
          </cell>
          <cell r="O674">
            <v>0</v>
          </cell>
          <cell r="P674">
            <v>1</v>
          </cell>
        </row>
        <row r="675">
          <cell r="C675">
            <v>28</v>
          </cell>
          <cell r="H675" t="str">
            <v>01</v>
          </cell>
          <cell r="J675" t="str">
            <v>Registrado</v>
          </cell>
          <cell r="L675" t="str">
            <v>203</v>
          </cell>
          <cell r="N675">
            <v>2</v>
          </cell>
          <cell r="O675">
            <v>0</v>
          </cell>
          <cell r="P675">
            <v>1</v>
          </cell>
        </row>
        <row r="676">
          <cell r="C676">
            <v>28</v>
          </cell>
          <cell r="H676" t="str">
            <v>01</v>
          </cell>
          <cell r="J676" t="str">
            <v>Registrado</v>
          </cell>
          <cell r="L676" t="str">
            <v>203</v>
          </cell>
          <cell r="N676">
            <v>2</v>
          </cell>
          <cell r="O676">
            <v>0</v>
          </cell>
          <cell r="P676">
            <v>1</v>
          </cell>
        </row>
        <row r="677">
          <cell r="C677">
            <v>28</v>
          </cell>
          <cell r="H677" t="str">
            <v>01</v>
          </cell>
          <cell r="J677" t="str">
            <v>Registrado</v>
          </cell>
          <cell r="L677" t="str">
            <v>203</v>
          </cell>
          <cell r="N677">
            <v>2</v>
          </cell>
          <cell r="O677">
            <v>0</v>
          </cell>
          <cell r="P677">
            <v>1</v>
          </cell>
        </row>
        <row r="678">
          <cell r="C678">
            <v>28</v>
          </cell>
          <cell r="H678" t="str">
            <v>01</v>
          </cell>
          <cell r="J678" t="str">
            <v>Registrado</v>
          </cell>
          <cell r="L678" t="str">
            <v>203</v>
          </cell>
          <cell r="N678">
            <v>3</v>
          </cell>
          <cell r="O678">
            <v>0</v>
          </cell>
          <cell r="P678">
            <v>1</v>
          </cell>
        </row>
        <row r="679">
          <cell r="C679">
            <v>28</v>
          </cell>
          <cell r="H679" t="str">
            <v>01</v>
          </cell>
          <cell r="J679" t="str">
            <v>Registrado</v>
          </cell>
          <cell r="L679" t="str">
            <v>203</v>
          </cell>
          <cell r="N679">
            <v>4</v>
          </cell>
          <cell r="O679">
            <v>0</v>
          </cell>
          <cell r="P679">
            <v>1</v>
          </cell>
        </row>
        <row r="680">
          <cell r="C680">
            <v>4</v>
          </cell>
          <cell r="H680" t="str">
            <v>01</v>
          </cell>
          <cell r="J680" t="str">
            <v>Registrado</v>
          </cell>
          <cell r="L680" t="str">
            <v>203</v>
          </cell>
          <cell r="N680">
            <v>2</v>
          </cell>
          <cell r="O680">
            <v>0</v>
          </cell>
          <cell r="P680">
            <v>1</v>
          </cell>
        </row>
        <row r="681">
          <cell r="C681">
            <v>4</v>
          </cell>
          <cell r="H681" t="str">
            <v>01</v>
          </cell>
          <cell r="J681" t="str">
            <v>Registrado</v>
          </cell>
          <cell r="L681" t="str">
            <v>203</v>
          </cell>
          <cell r="N681">
            <v>2</v>
          </cell>
          <cell r="O681">
            <v>0</v>
          </cell>
          <cell r="P681">
            <v>1</v>
          </cell>
        </row>
        <row r="682">
          <cell r="C682">
            <v>4</v>
          </cell>
          <cell r="H682" t="str">
            <v>01</v>
          </cell>
          <cell r="J682" t="str">
            <v>Registrado</v>
          </cell>
          <cell r="L682" t="str">
            <v>203</v>
          </cell>
          <cell r="N682">
            <v>3</v>
          </cell>
          <cell r="O682">
            <v>0</v>
          </cell>
          <cell r="P682">
            <v>1</v>
          </cell>
        </row>
        <row r="683">
          <cell r="C683">
            <v>4</v>
          </cell>
          <cell r="H683" t="str">
            <v>01</v>
          </cell>
          <cell r="J683" t="str">
            <v>Registrado</v>
          </cell>
          <cell r="L683" t="str">
            <v>203</v>
          </cell>
          <cell r="N683">
            <v>3</v>
          </cell>
          <cell r="O683">
            <v>0</v>
          </cell>
          <cell r="P683">
            <v>1</v>
          </cell>
        </row>
        <row r="684">
          <cell r="C684">
            <v>4</v>
          </cell>
          <cell r="H684" t="str">
            <v>01</v>
          </cell>
          <cell r="J684" t="str">
            <v>Registrado</v>
          </cell>
          <cell r="L684" t="str">
            <v>203</v>
          </cell>
          <cell r="N684">
            <v>3</v>
          </cell>
          <cell r="O684">
            <v>0</v>
          </cell>
          <cell r="P684">
            <v>1</v>
          </cell>
        </row>
        <row r="685">
          <cell r="C685">
            <v>4</v>
          </cell>
          <cell r="H685" t="str">
            <v>01</v>
          </cell>
          <cell r="J685" t="str">
            <v>Registrado</v>
          </cell>
          <cell r="L685" t="str">
            <v>203</v>
          </cell>
          <cell r="N685">
            <v>3</v>
          </cell>
          <cell r="O685">
            <v>0</v>
          </cell>
          <cell r="P685">
            <v>1</v>
          </cell>
        </row>
        <row r="686">
          <cell r="C686">
            <v>4</v>
          </cell>
          <cell r="H686" t="str">
            <v>01</v>
          </cell>
          <cell r="J686" t="str">
            <v>Registrado</v>
          </cell>
          <cell r="L686" t="str">
            <v>203</v>
          </cell>
          <cell r="N686">
            <v>3</v>
          </cell>
          <cell r="O686">
            <v>0</v>
          </cell>
          <cell r="P686">
            <v>1</v>
          </cell>
        </row>
        <row r="687">
          <cell r="C687">
            <v>4</v>
          </cell>
          <cell r="H687" t="str">
            <v>01</v>
          </cell>
          <cell r="J687" t="str">
            <v>Registrado</v>
          </cell>
          <cell r="L687" t="str">
            <v>203</v>
          </cell>
          <cell r="N687">
            <v>3</v>
          </cell>
          <cell r="O687">
            <v>0</v>
          </cell>
          <cell r="P687">
            <v>1</v>
          </cell>
        </row>
        <row r="688">
          <cell r="C688">
            <v>4</v>
          </cell>
          <cell r="H688" t="str">
            <v>01</v>
          </cell>
          <cell r="J688" t="str">
            <v>Registrado</v>
          </cell>
          <cell r="L688" t="str">
            <v>203</v>
          </cell>
          <cell r="N688">
            <v>3</v>
          </cell>
          <cell r="O688">
            <v>0</v>
          </cell>
          <cell r="P688">
            <v>1</v>
          </cell>
        </row>
        <row r="689">
          <cell r="C689">
            <v>4</v>
          </cell>
          <cell r="H689" t="str">
            <v>01</v>
          </cell>
          <cell r="J689" t="str">
            <v>Registrado</v>
          </cell>
          <cell r="L689" t="str">
            <v>203</v>
          </cell>
          <cell r="N689">
            <v>5</v>
          </cell>
          <cell r="O689">
            <v>0</v>
          </cell>
          <cell r="P689">
            <v>2</v>
          </cell>
        </row>
        <row r="690">
          <cell r="C690">
            <v>4</v>
          </cell>
          <cell r="H690" t="str">
            <v>01</v>
          </cell>
          <cell r="J690" t="str">
            <v>Registrado</v>
          </cell>
          <cell r="L690" t="str">
            <v>203</v>
          </cell>
          <cell r="N690">
            <v>5</v>
          </cell>
          <cell r="O690">
            <v>0</v>
          </cell>
          <cell r="P690">
            <v>2</v>
          </cell>
        </row>
        <row r="691">
          <cell r="C691">
            <v>4</v>
          </cell>
          <cell r="H691" t="str">
            <v>01</v>
          </cell>
          <cell r="J691" t="str">
            <v>Registrado</v>
          </cell>
          <cell r="L691" t="str">
            <v>203</v>
          </cell>
          <cell r="N691">
            <v>5</v>
          </cell>
          <cell r="O691">
            <v>0</v>
          </cell>
          <cell r="P691">
            <v>2</v>
          </cell>
        </row>
        <row r="692">
          <cell r="C692">
            <v>13</v>
          </cell>
          <cell r="H692" t="str">
            <v>01</v>
          </cell>
          <cell r="J692" t="str">
            <v>Registrado</v>
          </cell>
          <cell r="L692" t="str">
            <v>129</v>
          </cell>
          <cell r="N692">
            <v>1</v>
          </cell>
          <cell r="O692">
            <v>0</v>
          </cell>
          <cell r="P692">
            <v>1</v>
          </cell>
        </row>
        <row r="693">
          <cell r="C693">
            <v>4</v>
          </cell>
          <cell r="H693" t="str">
            <v>01</v>
          </cell>
          <cell r="J693" t="str">
            <v>Registrado</v>
          </cell>
          <cell r="L693" t="str">
            <v>203</v>
          </cell>
          <cell r="N693">
            <v>1</v>
          </cell>
          <cell r="O693">
            <v>0</v>
          </cell>
          <cell r="P693">
            <v>1</v>
          </cell>
        </row>
        <row r="694">
          <cell r="C694">
            <v>4</v>
          </cell>
          <cell r="H694" t="str">
            <v>01</v>
          </cell>
          <cell r="J694" t="str">
            <v>Registrado</v>
          </cell>
          <cell r="L694" t="str">
            <v>203</v>
          </cell>
          <cell r="N694">
            <v>1</v>
          </cell>
          <cell r="O694">
            <v>0</v>
          </cell>
          <cell r="P694">
            <v>1</v>
          </cell>
        </row>
        <row r="695">
          <cell r="C695">
            <v>4</v>
          </cell>
          <cell r="H695" t="str">
            <v>01</v>
          </cell>
          <cell r="J695" t="str">
            <v>Registrado</v>
          </cell>
          <cell r="L695" t="str">
            <v>203</v>
          </cell>
          <cell r="N695">
            <v>1</v>
          </cell>
          <cell r="O695">
            <v>0</v>
          </cell>
          <cell r="P695">
            <v>1</v>
          </cell>
        </row>
        <row r="696">
          <cell r="C696">
            <v>4</v>
          </cell>
          <cell r="H696" t="str">
            <v>01</v>
          </cell>
          <cell r="J696" t="str">
            <v>Registrado</v>
          </cell>
          <cell r="L696" t="str">
            <v>203</v>
          </cell>
          <cell r="N696">
            <v>1</v>
          </cell>
          <cell r="O696">
            <v>0</v>
          </cell>
          <cell r="P696">
            <v>1</v>
          </cell>
        </row>
        <row r="697">
          <cell r="C697">
            <v>4</v>
          </cell>
          <cell r="H697" t="str">
            <v>01</v>
          </cell>
          <cell r="J697" t="str">
            <v>Registrado</v>
          </cell>
          <cell r="L697" t="str">
            <v>203</v>
          </cell>
          <cell r="N697">
            <v>1</v>
          </cell>
          <cell r="O697">
            <v>0</v>
          </cell>
          <cell r="P697">
            <v>1</v>
          </cell>
        </row>
        <row r="698">
          <cell r="C698">
            <v>4</v>
          </cell>
          <cell r="H698" t="str">
            <v>01</v>
          </cell>
          <cell r="J698" t="str">
            <v>Registrado</v>
          </cell>
          <cell r="L698" t="str">
            <v>203</v>
          </cell>
          <cell r="N698">
            <v>1</v>
          </cell>
          <cell r="O698">
            <v>0</v>
          </cell>
          <cell r="P698">
            <v>1</v>
          </cell>
        </row>
        <row r="699">
          <cell r="C699">
            <v>4</v>
          </cell>
          <cell r="H699" t="str">
            <v>01</v>
          </cell>
          <cell r="J699" t="str">
            <v>Registrado</v>
          </cell>
          <cell r="L699" t="str">
            <v>203</v>
          </cell>
          <cell r="N699">
            <v>1</v>
          </cell>
          <cell r="O699">
            <v>0</v>
          </cell>
          <cell r="P699">
            <v>1</v>
          </cell>
        </row>
        <row r="700">
          <cell r="C700">
            <v>4</v>
          </cell>
          <cell r="H700" t="str">
            <v>01</v>
          </cell>
          <cell r="J700" t="str">
            <v>Registrado</v>
          </cell>
          <cell r="L700" t="str">
            <v>203</v>
          </cell>
          <cell r="N700">
            <v>1</v>
          </cell>
          <cell r="O700">
            <v>0</v>
          </cell>
          <cell r="P700">
            <v>1</v>
          </cell>
        </row>
        <row r="701">
          <cell r="C701">
            <v>4</v>
          </cell>
          <cell r="H701" t="str">
            <v>01</v>
          </cell>
          <cell r="J701" t="str">
            <v>Registrado</v>
          </cell>
          <cell r="L701" t="str">
            <v>203</v>
          </cell>
          <cell r="N701">
            <v>1</v>
          </cell>
          <cell r="O701">
            <v>0</v>
          </cell>
          <cell r="P701">
            <v>1</v>
          </cell>
        </row>
        <row r="702">
          <cell r="C702">
            <v>4</v>
          </cell>
          <cell r="H702" t="str">
            <v>01</v>
          </cell>
          <cell r="J702" t="str">
            <v>Registrado</v>
          </cell>
          <cell r="L702" t="str">
            <v>203</v>
          </cell>
          <cell r="N702">
            <v>1</v>
          </cell>
          <cell r="O702">
            <v>0</v>
          </cell>
          <cell r="P702">
            <v>1</v>
          </cell>
        </row>
        <row r="703">
          <cell r="C703">
            <v>4</v>
          </cell>
          <cell r="H703" t="str">
            <v>01</v>
          </cell>
          <cell r="J703" t="str">
            <v>Registrado</v>
          </cell>
          <cell r="L703" t="str">
            <v>203</v>
          </cell>
          <cell r="N703">
            <v>1</v>
          </cell>
          <cell r="O703">
            <v>0</v>
          </cell>
          <cell r="P703">
            <v>1</v>
          </cell>
        </row>
        <row r="704">
          <cell r="C704">
            <v>4</v>
          </cell>
          <cell r="H704" t="str">
            <v>01</v>
          </cell>
          <cell r="J704" t="str">
            <v>Registrado</v>
          </cell>
          <cell r="L704" t="str">
            <v>203</v>
          </cell>
          <cell r="N704">
            <v>1</v>
          </cell>
          <cell r="O704">
            <v>0</v>
          </cell>
          <cell r="P704">
            <v>1</v>
          </cell>
        </row>
        <row r="705">
          <cell r="C705">
            <v>4</v>
          </cell>
          <cell r="H705" t="str">
            <v>01</v>
          </cell>
          <cell r="J705" t="str">
            <v>Registrado</v>
          </cell>
          <cell r="L705" t="str">
            <v>203</v>
          </cell>
          <cell r="N705">
            <v>1</v>
          </cell>
          <cell r="O705">
            <v>0</v>
          </cell>
          <cell r="P705">
            <v>1</v>
          </cell>
        </row>
        <row r="706">
          <cell r="C706">
            <v>4</v>
          </cell>
          <cell r="H706" t="str">
            <v>01</v>
          </cell>
          <cell r="J706" t="str">
            <v>Registrado</v>
          </cell>
          <cell r="L706" t="str">
            <v>203</v>
          </cell>
          <cell r="N706">
            <v>1</v>
          </cell>
          <cell r="O706">
            <v>0</v>
          </cell>
          <cell r="P706">
            <v>1</v>
          </cell>
        </row>
        <row r="707">
          <cell r="C707">
            <v>4</v>
          </cell>
          <cell r="H707" t="str">
            <v>01</v>
          </cell>
          <cell r="J707" t="str">
            <v>Registrado</v>
          </cell>
          <cell r="L707" t="str">
            <v>203</v>
          </cell>
          <cell r="N707">
            <v>1</v>
          </cell>
          <cell r="O707">
            <v>0</v>
          </cell>
          <cell r="P707">
            <v>1</v>
          </cell>
        </row>
        <row r="708">
          <cell r="C708">
            <v>4</v>
          </cell>
          <cell r="H708" t="str">
            <v>01</v>
          </cell>
          <cell r="J708" t="str">
            <v>Registrado</v>
          </cell>
          <cell r="L708" t="str">
            <v>203</v>
          </cell>
          <cell r="N708">
            <v>1</v>
          </cell>
          <cell r="O708">
            <v>0</v>
          </cell>
          <cell r="P708">
            <v>1</v>
          </cell>
        </row>
        <row r="709">
          <cell r="C709">
            <v>4</v>
          </cell>
          <cell r="H709" t="str">
            <v>01</v>
          </cell>
          <cell r="J709" t="str">
            <v>Registrado</v>
          </cell>
          <cell r="L709" t="str">
            <v>203</v>
          </cell>
          <cell r="N709">
            <v>1</v>
          </cell>
          <cell r="O709">
            <v>0</v>
          </cell>
          <cell r="P709">
            <v>1</v>
          </cell>
        </row>
        <row r="710">
          <cell r="C710">
            <v>4</v>
          </cell>
          <cell r="H710" t="str">
            <v>01</v>
          </cell>
          <cell r="J710" t="str">
            <v>Registrado</v>
          </cell>
          <cell r="L710" t="str">
            <v>203</v>
          </cell>
          <cell r="N710">
            <v>3</v>
          </cell>
          <cell r="O710">
            <v>0</v>
          </cell>
          <cell r="P710">
            <v>1</v>
          </cell>
        </row>
        <row r="711">
          <cell r="C711">
            <v>4</v>
          </cell>
          <cell r="H711" t="str">
            <v>01</v>
          </cell>
          <cell r="J711" t="str">
            <v>Registrado</v>
          </cell>
          <cell r="L711" t="str">
            <v>203</v>
          </cell>
          <cell r="N711">
            <v>3</v>
          </cell>
          <cell r="O711">
            <v>0</v>
          </cell>
          <cell r="P711">
            <v>1</v>
          </cell>
        </row>
        <row r="712">
          <cell r="C712">
            <v>4</v>
          </cell>
          <cell r="H712" t="str">
            <v>01</v>
          </cell>
          <cell r="J712" t="str">
            <v>Registrado</v>
          </cell>
          <cell r="L712" t="str">
            <v>203</v>
          </cell>
          <cell r="N712">
            <v>2</v>
          </cell>
          <cell r="O712">
            <v>0</v>
          </cell>
          <cell r="P712">
            <v>1</v>
          </cell>
        </row>
        <row r="713">
          <cell r="C713">
            <v>4</v>
          </cell>
          <cell r="H713" t="str">
            <v>01</v>
          </cell>
          <cell r="J713" t="str">
            <v>Registrado</v>
          </cell>
          <cell r="L713" t="str">
            <v>203</v>
          </cell>
          <cell r="N713">
            <v>2</v>
          </cell>
          <cell r="O713">
            <v>0</v>
          </cell>
          <cell r="P713">
            <v>1</v>
          </cell>
        </row>
        <row r="714">
          <cell r="C714">
            <v>4</v>
          </cell>
          <cell r="H714" t="str">
            <v>01</v>
          </cell>
          <cell r="J714" t="str">
            <v>Registrado</v>
          </cell>
          <cell r="L714" t="str">
            <v>203</v>
          </cell>
          <cell r="N714">
            <v>2</v>
          </cell>
          <cell r="O714">
            <v>0</v>
          </cell>
          <cell r="P714">
            <v>1</v>
          </cell>
        </row>
        <row r="715">
          <cell r="C715">
            <v>4</v>
          </cell>
          <cell r="H715" t="str">
            <v>01</v>
          </cell>
          <cell r="J715" t="str">
            <v>Registrado</v>
          </cell>
          <cell r="L715" t="str">
            <v>203</v>
          </cell>
          <cell r="N715">
            <v>2</v>
          </cell>
          <cell r="O715">
            <v>0</v>
          </cell>
          <cell r="P715">
            <v>1</v>
          </cell>
        </row>
        <row r="716">
          <cell r="C716">
            <v>4</v>
          </cell>
          <cell r="H716" t="str">
            <v>01</v>
          </cell>
          <cell r="J716" t="str">
            <v>Registrado</v>
          </cell>
          <cell r="L716" t="str">
            <v>203</v>
          </cell>
          <cell r="N716">
            <v>2</v>
          </cell>
          <cell r="O716">
            <v>0</v>
          </cell>
          <cell r="P716">
            <v>1</v>
          </cell>
        </row>
        <row r="717">
          <cell r="C717">
            <v>4</v>
          </cell>
          <cell r="H717" t="str">
            <v>01</v>
          </cell>
          <cell r="J717" t="str">
            <v>Registrado</v>
          </cell>
          <cell r="L717" t="str">
            <v>203</v>
          </cell>
          <cell r="N717">
            <v>2</v>
          </cell>
          <cell r="O717">
            <v>0</v>
          </cell>
          <cell r="P717">
            <v>1</v>
          </cell>
        </row>
        <row r="718">
          <cell r="C718">
            <v>4</v>
          </cell>
          <cell r="H718" t="str">
            <v>01</v>
          </cell>
          <cell r="J718" t="str">
            <v>Registrado</v>
          </cell>
          <cell r="L718" t="str">
            <v>203</v>
          </cell>
          <cell r="N718">
            <v>2</v>
          </cell>
          <cell r="O718">
            <v>0</v>
          </cell>
          <cell r="P718">
            <v>1</v>
          </cell>
        </row>
        <row r="719">
          <cell r="C719">
            <v>4</v>
          </cell>
          <cell r="H719" t="str">
            <v>01</v>
          </cell>
          <cell r="J719" t="str">
            <v>Registrado</v>
          </cell>
          <cell r="L719" t="str">
            <v>203</v>
          </cell>
          <cell r="N719">
            <v>2</v>
          </cell>
          <cell r="O719">
            <v>0</v>
          </cell>
          <cell r="P719">
            <v>1</v>
          </cell>
        </row>
        <row r="720">
          <cell r="C720">
            <v>4</v>
          </cell>
          <cell r="H720" t="str">
            <v>01</v>
          </cell>
          <cell r="J720" t="str">
            <v>Registrado</v>
          </cell>
          <cell r="L720" t="str">
            <v>203</v>
          </cell>
          <cell r="N720">
            <v>2</v>
          </cell>
          <cell r="O720">
            <v>0</v>
          </cell>
          <cell r="P720">
            <v>1</v>
          </cell>
        </row>
        <row r="721">
          <cell r="C721">
            <v>4</v>
          </cell>
          <cell r="H721" t="str">
            <v>01</v>
          </cell>
          <cell r="J721" t="str">
            <v>Registrado</v>
          </cell>
          <cell r="L721" t="str">
            <v>203</v>
          </cell>
          <cell r="N721">
            <v>2</v>
          </cell>
          <cell r="O721">
            <v>0</v>
          </cell>
          <cell r="P721">
            <v>1</v>
          </cell>
        </row>
        <row r="722">
          <cell r="C722">
            <v>4</v>
          </cell>
          <cell r="H722" t="str">
            <v>01</v>
          </cell>
          <cell r="J722" t="str">
            <v>Registrado</v>
          </cell>
          <cell r="L722" t="str">
            <v>203</v>
          </cell>
          <cell r="N722">
            <v>2</v>
          </cell>
          <cell r="O722">
            <v>0</v>
          </cell>
          <cell r="P722">
            <v>1</v>
          </cell>
        </row>
        <row r="723">
          <cell r="C723">
            <v>4</v>
          </cell>
          <cell r="H723" t="str">
            <v>01</v>
          </cell>
          <cell r="J723" t="str">
            <v>Registrado</v>
          </cell>
          <cell r="L723" t="str">
            <v>203</v>
          </cell>
          <cell r="N723">
            <v>2</v>
          </cell>
          <cell r="O723">
            <v>0</v>
          </cell>
          <cell r="P723">
            <v>1</v>
          </cell>
        </row>
        <row r="724">
          <cell r="C724">
            <v>4</v>
          </cell>
          <cell r="H724" t="str">
            <v>01</v>
          </cell>
          <cell r="J724" t="str">
            <v>Registrado</v>
          </cell>
          <cell r="L724" t="str">
            <v>203</v>
          </cell>
          <cell r="N724">
            <v>2</v>
          </cell>
          <cell r="O724">
            <v>0</v>
          </cell>
          <cell r="P724">
            <v>1</v>
          </cell>
        </row>
        <row r="725">
          <cell r="C725">
            <v>4</v>
          </cell>
          <cell r="H725" t="str">
            <v>01</v>
          </cell>
          <cell r="J725" t="str">
            <v>Registrado</v>
          </cell>
          <cell r="L725" t="str">
            <v>203</v>
          </cell>
          <cell r="N725">
            <v>2</v>
          </cell>
          <cell r="O725">
            <v>0</v>
          </cell>
          <cell r="P725">
            <v>1</v>
          </cell>
        </row>
        <row r="726">
          <cell r="C726">
            <v>4</v>
          </cell>
          <cell r="H726" t="str">
            <v>01</v>
          </cell>
          <cell r="J726" t="str">
            <v>Registrado</v>
          </cell>
          <cell r="L726" t="str">
            <v>203</v>
          </cell>
          <cell r="N726">
            <v>2</v>
          </cell>
          <cell r="O726">
            <v>0</v>
          </cell>
          <cell r="P726">
            <v>1</v>
          </cell>
        </row>
        <row r="727">
          <cell r="C727">
            <v>4</v>
          </cell>
          <cell r="H727" t="str">
            <v>01</v>
          </cell>
          <cell r="J727" t="str">
            <v>Registrado</v>
          </cell>
          <cell r="L727" t="str">
            <v>203</v>
          </cell>
          <cell r="N727">
            <v>2</v>
          </cell>
          <cell r="O727">
            <v>0</v>
          </cell>
          <cell r="P727">
            <v>1</v>
          </cell>
        </row>
        <row r="728">
          <cell r="C728">
            <v>4</v>
          </cell>
          <cell r="H728" t="str">
            <v>01</v>
          </cell>
          <cell r="J728" t="str">
            <v>Registrado</v>
          </cell>
          <cell r="L728" t="str">
            <v>203</v>
          </cell>
          <cell r="N728">
            <v>2</v>
          </cell>
          <cell r="O728">
            <v>0</v>
          </cell>
          <cell r="P728">
            <v>1</v>
          </cell>
        </row>
        <row r="729">
          <cell r="C729">
            <v>4</v>
          </cell>
          <cell r="H729" t="str">
            <v>01</v>
          </cell>
          <cell r="J729" t="str">
            <v>Registrado</v>
          </cell>
          <cell r="L729" t="str">
            <v>203</v>
          </cell>
          <cell r="N729">
            <v>2</v>
          </cell>
          <cell r="O729">
            <v>0</v>
          </cell>
          <cell r="P729">
            <v>1</v>
          </cell>
        </row>
        <row r="730">
          <cell r="C730">
            <v>4</v>
          </cell>
          <cell r="H730" t="str">
            <v>01</v>
          </cell>
          <cell r="J730" t="str">
            <v>Registrado</v>
          </cell>
          <cell r="L730" t="str">
            <v>203</v>
          </cell>
          <cell r="N730">
            <v>2</v>
          </cell>
          <cell r="O730">
            <v>0</v>
          </cell>
          <cell r="P730">
            <v>1</v>
          </cell>
        </row>
        <row r="731">
          <cell r="C731">
            <v>4</v>
          </cell>
          <cell r="H731" t="str">
            <v>01</v>
          </cell>
          <cell r="J731" t="str">
            <v>Registrado</v>
          </cell>
          <cell r="L731" t="str">
            <v>203</v>
          </cell>
          <cell r="N731">
            <v>2</v>
          </cell>
          <cell r="O731">
            <v>0</v>
          </cell>
          <cell r="P731">
            <v>1</v>
          </cell>
        </row>
        <row r="732">
          <cell r="C732">
            <v>4</v>
          </cell>
          <cell r="H732" t="str">
            <v>01</v>
          </cell>
          <cell r="J732" t="str">
            <v>Registrado</v>
          </cell>
          <cell r="L732" t="str">
            <v>203</v>
          </cell>
          <cell r="N732">
            <v>2</v>
          </cell>
          <cell r="O732">
            <v>0</v>
          </cell>
          <cell r="P732">
            <v>1</v>
          </cell>
        </row>
        <row r="733">
          <cell r="C733">
            <v>4</v>
          </cell>
          <cell r="H733" t="str">
            <v>01</v>
          </cell>
          <cell r="J733" t="str">
            <v>Registrado</v>
          </cell>
          <cell r="L733" t="str">
            <v>203</v>
          </cell>
          <cell r="N733">
            <v>2</v>
          </cell>
          <cell r="O733">
            <v>0</v>
          </cell>
          <cell r="P733">
            <v>1</v>
          </cell>
        </row>
        <row r="734">
          <cell r="C734">
            <v>4</v>
          </cell>
          <cell r="H734" t="str">
            <v>01</v>
          </cell>
          <cell r="J734" t="str">
            <v>Registrado</v>
          </cell>
          <cell r="L734" t="str">
            <v>203</v>
          </cell>
          <cell r="N734">
            <v>2</v>
          </cell>
          <cell r="O734">
            <v>0</v>
          </cell>
          <cell r="P734">
            <v>1</v>
          </cell>
        </row>
        <row r="735">
          <cell r="C735">
            <v>4</v>
          </cell>
          <cell r="H735" t="str">
            <v>01</v>
          </cell>
          <cell r="J735" t="str">
            <v>Registrado</v>
          </cell>
          <cell r="L735" t="str">
            <v>203</v>
          </cell>
          <cell r="N735">
            <v>3</v>
          </cell>
          <cell r="O735">
            <v>0</v>
          </cell>
          <cell r="P735">
            <v>1</v>
          </cell>
        </row>
        <row r="736">
          <cell r="C736">
            <v>4</v>
          </cell>
          <cell r="H736" t="str">
            <v>01</v>
          </cell>
          <cell r="J736" t="str">
            <v>Registrado</v>
          </cell>
          <cell r="L736" t="str">
            <v>203</v>
          </cell>
          <cell r="N736">
            <v>3</v>
          </cell>
          <cell r="O736">
            <v>0</v>
          </cell>
          <cell r="P736">
            <v>1</v>
          </cell>
        </row>
        <row r="737">
          <cell r="C737">
            <v>4</v>
          </cell>
          <cell r="H737" t="str">
            <v>01</v>
          </cell>
          <cell r="J737" t="str">
            <v>Registrado</v>
          </cell>
          <cell r="L737" t="str">
            <v>203</v>
          </cell>
          <cell r="N737">
            <v>3</v>
          </cell>
          <cell r="O737">
            <v>0</v>
          </cell>
          <cell r="P737">
            <v>1</v>
          </cell>
        </row>
        <row r="738">
          <cell r="C738">
            <v>4</v>
          </cell>
          <cell r="H738" t="str">
            <v>01</v>
          </cell>
          <cell r="J738" t="str">
            <v>Registrado</v>
          </cell>
          <cell r="L738" t="str">
            <v>203</v>
          </cell>
          <cell r="N738">
            <v>3</v>
          </cell>
          <cell r="O738">
            <v>0</v>
          </cell>
          <cell r="P738">
            <v>1</v>
          </cell>
        </row>
        <row r="739">
          <cell r="C739">
            <v>4</v>
          </cell>
          <cell r="H739" t="str">
            <v>01</v>
          </cell>
          <cell r="J739" t="str">
            <v>Registrado</v>
          </cell>
          <cell r="L739" t="str">
            <v>203</v>
          </cell>
          <cell r="N739">
            <v>3</v>
          </cell>
          <cell r="O739">
            <v>0</v>
          </cell>
          <cell r="P739">
            <v>1</v>
          </cell>
        </row>
        <row r="740">
          <cell r="C740">
            <v>4</v>
          </cell>
          <cell r="H740" t="str">
            <v>01</v>
          </cell>
          <cell r="J740" t="str">
            <v>Registrado</v>
          </cell>
          <cell r="L740" t="str">
            <v>203</v>
          </cell>
          <cell r="N740">
            <v>3</v>
          </cell>
          <cell r="O740">
            <v>0</v>
          </cell>
          <cell r="P740">
            <v>1</v>
          </cell>
        </row>
        <row r="741">
          <cell r="C741">
            <v>4</v>
          </cell>
          <cell r="H741" t="str">
            <v>01</v>
          </cell>
          <cell r="J741" t="str">
            <v>Registrado</v>
          </cell>
          <cell r="L741" t="str">
            <v>203</v>
          </cell>
          <cell r="N741">
            <v>3</v>
          </cell>
          <cell r="O741">
            <v>0</v>
          </cell>
          <cell r="P741">
            <v>1</v>
          </cell>
        </row>
        <row r="742">
          <cell r="C742">
            <v>4</v>
          </cell>
          <cell r="H742" t="str">
            <v>01</v>
          </cell>
          <cell r="J742" t="str">
            <v>Registrado</v>
          </cell>
          <cell r="L742" t="str">
            <v>203</v>
          </cell>
          <cell r="N742">
            <v>3</v>
          </cell>
          <cell r="O742">
            <v>0</v>
          </cell>
          <cell r="P742">
            <v>1</v>
          </cell>
        </row>
        <row r="743">
          <cell r="C743">
            <v>4</v>
          </cell>
          <cell r="H743" t="str">
            <v>01</v>
          </cell>
          <cell r="J743" t="str">
            <v>Registrado</v>
          </cell>
          <cell r="L743" t="str">
            <v>203</v>
          </cell>
          <cell r="N743">
            <v>3</v>
          </cell>
          <cell r="O743">
            <v>0</v>
          </cell>
          <cell r="P743">
            <v>1</v>
          </cell>
        </row>
        <row r="744">
          <cell r="C744">
            <v>4</v>
          </cell>
          <cell r="H744" t="str">
            <v>01</v>
          </cell>
          <cell r="J744" t="str">
            <v>Registrado</v>
          </cell>
          <cell r="L744" t="str">
            <v>203</v>
          </cell>
          <cell r="N744">
            <v>3</v>
          </cell>
          <cell r="O744">
            <v>0</v>
          </cell>
          <cell r="P744">
            <v>1</v>
          </cell>
        </row>
        <row r="745">
          <cell r="C745">
            <v>4</v>
          </cell>
          <cell r="H745" t="str">
            <v>01</v>
          </cell>
          <cell r="J745" t="str">
            <v>Registrado</v>
          </cell>
          <cell r="L745" t="str">
            <v>203</v>
          </cell>
          <cell r="N745">
            <v>3</v>
          </cell>
          <cell r="O745">
            <v>0</v>
          </cell>
          <cell r="P745">
            <v>1</v>
          </cell>
        </row>
        <row r="746">
          <cell r="C746">
            <v>4</v>
          </cell>
          <cell r="H746" t="str">
            <v>01</v>
          </cell>
          <cell r="J746" t="str">
            <v>Registrado</v>
          </cell>
          <cell r="L746" t="str">
            <v>203</v>
          </cell>
          <cell r="N746">
            <v>3</v>
          </cell>
          <cell r="O746">
            <v>0</v>
          </cell>
          <cell r="P746">
            <v>1</v>
          </cell>
        </row>
        <row r="747">
          <cell r="C747">
            <v>4</v>
          </cell>
          <cell r="H747" t="str">
            <v>01</v>
          </cell>
          <cell r="J747" t="str">
            <v>Registrado</v>
          </cell>
          <cell r="L747" t="str">
            <v>203</v>
          </cell>
          <cell r="N747">
            <v>3</v>
          </cell>
          <cell r="O747">
            <v>0</v>
          </cell>
          <cell r="P747">
            <v>1</v>
          </cell>
        </row>
        <row r="748">
          <cell r="C748">
            <v>4</v>
          </cell>
          <cell r="H748" t="str">
            <v>01</v>
          </cell>
          <cell r="J748" t="str">
            <v>Registrado</v>
          </cell>
          <cell r="L748" t="str">
            <v>203</v>
          </cell>
          <cell r="N748">
            <v>3</v>
          </cell>
          <cell r="O748">
            <v>0</v>
          </cell>
          <cell r="P748">
            <v>1</v>
          </cell>
        </row>
        <row r="749">
          <cell r="C749">
            <v>4</v>
          </cell>
          <cell r="H749" t="str">
            <v>01</v>
          </cell>
          <cell r="J749" t="str">
            <v>Registrado</v>
          </cell>
          <cell r="L749" t="str">
            <v>203</v>
          </cell>
          <cell r="N749">
            <v>3</v>
          </cell>
          <cell r="O749">
            <v>0</v>
          </cell>
          <cell r="P749">
            <v>1</v>
          </cell>
        </row>
        <row r="750">
          <cell r="C750">
            <v>4</v>
          </cell>
          <cell r="H750" t="str">
            <v>01</v>
          </cell>
          <cell r="J750" t="str">
            <v>Registrado</v>
          </cell>
          <cell r="L750" t="str">
            <v>203</v>
          </cell>
          <cell r="N750">
            <v>3</v>
          </cell>
          <cell r="O750">
            <v>0</v>
          </cell>
          <cell r="P750">
            <v>1</v>
          </cell>
        </row>
        <row r="751">
          <cell r="C751">
            <v>4</v>
          </cell>
          <cell r="H751" t="str">
            <v>01</v>
          </cell>
          <cell r="J751" t="str">
            <v>Registrado</v>
          </cell>
          <cell r="L751" t="str">
            <v>203</v>
          </cell>
          <cell r="N751">
            <v>3</v>
          </cell>
          <cell r="O751">
            <v>0</v>
          </cell>
          <cell r="P751">
            <v>1</v>
          </cell>
        </row>
        <row r="752">
          <cell r="C752">
            <v>4</v>
          </cell>
          <cell r="H752" t="str">
            <v>01</v>
          </cell>
          <cell r="J752" t="str">
            <v>Registrado</v>
          </cell>
          <cell r="L752" t="str">
            <v>203</v>
          </cell>
          <cell r="N752">
            <v>3</v>
          </cell>
          <cell r="O752">
            <v>0</v>
          </cell>
          <cell r="P752">
            <v>1</v>
          </cell>
        </row>
        <row r="753">
          <cell r="C753">
            <v>4</v>
          </cell>
          <cell r="H753" t="str">
            <v>01</v>
          </cell>
          <cell r="J753" t="str">
            <v>Registrado</v>
          </cell>
          <cell r="L753" t="str">
            <v>203</v>
          </cell>
          <cell r="N753">
            <v>3</v>
          </cell>
          <cell r="O753">
            <v>0</v>
          </cell>
          <cell r="P753">
            <v>1</v>
          </cell>
        </row>
        <row r="754">
          <cell r="C754">
            <v>4</v>
          </cell>
          <cell r="H754" t="str">
            <v>01</v>
          </cell>
          <cell r="J754" t="str">
            <v>Registrado</v>
          </cell>
          <cell r="L754" t="str">
            <v>203</v>
          </cell>
          <cell r="N754">
            <v>3</v>
          </cell>
          <cell r="O754">
            <v>0</v>
          </cell>
          <cell r="P754">
            <v>1</v>
          </cell>
        </row>
        <row r="755">
          <cell r="C755">
            <v>4</v>
          </cell>
          <cell r="H755" t="str">
            <v>01</v>
          </cell>
          <cell r="J755" t="str">
            <v>Registrado</v>
          </cell>
          <cell r="L755" t="str">
            <v>203</v>
          </cell>
          <cell r="N755">
            <v>3</v>
          </cell>
          <cell r="O755">
            <v>0</v>
          </cell>
          <cell r="P755">
            <v>1</v>
          </cell>
        </row>
        <row r="756">
          <cell r="C756">
            <v>4</v>
          </cell>
          <cell r="H756" t="str">
            <v>01</v>
          </cell>
          <cell r="J756" t="str">
            <v>Registrado</v>
          </cell>
          <cell r="L756" t="str">
            <v>203</v>
          </cell>
          <cell r="N756">
            <v>3</v>
          </cell>
          <cell r="O756">
            <v>0</v>
          </cell>
          <cell r="P756">
            <v>1</v>
          </cell>
        </row>
        <row r="757">
          <cell r="C757">
            <v>4</v>
          </cell>
          <cell r="H757" t="str">
            <v>01</v>
          </cell>
          <cell r="J757" t="str">
            <v>Registrado</v>
          </cell>
          <cell r="L757" t="str">
            <v>203</v>
          </cell>
          <cell r="N757">
            <v>3</v>
          </cell>
          <cell r="O757">
            <v>0</v>
          </cell>
          <cell r="P757">
            <v>1</v>
          </cell>
        </row>
        <row r="758">
          <cell r="C758">
            <v>4</v>
          </cell>
          <cell r="H758" t="str">
            <v>01</v>
          </cell>
          <cell r="J758" t="str">
            <v>Registrado</v>
          </cell>
          <cell r="L758" t="str">
            <v>203</v>
          </cell>
          <cell r="N758">
            <v>3</v>
          </cell>
          <cell r="O758">
            <v>0</v>
          </cell>
          <cell r="P758">
            <v>1</v>
          </cell>
        </row>
        <row r="759">
          <cell r="C759">
            <v>4</v>
          </cell>
          <cell r="H759" t="str">
            <v>01</v>
          </cell>
          <cell r="J759" t="str">
            <v>Registrado</v>
          </cell>
          <cell r="L759" t="str">
            <v>203</v>
          </cell>
          <cell r="N759">
            <v>3</v>
          </cell>
          <cell r="O759">
            <v>0</v>
          </cell>
          <cell r="P759">
            <v>1</v>
          </cell>
        </row>
        <row r="760">
          <cell r="C760">
            <v>4</v>
          </cell>
          <cell r="H760" t="str">
            <v>01</v>
          </cell>
          <cell r="J760" t="str">
            <v>Registrado</v>
          </cell>
          <cell r="L760" t="str">
            <v>203</v>
          </cell>
          <cell r="N760">
            <v>3</v>
          </cell>
          <cell r="O760">
            <v>0</v>
          </cell>
          <cell r="P760">
            <v>1</v>
          </cell>
        </row>
        <row r="761">
          <cell r="C761">
            <v>4</v>
          </cell>
          <cell r="H761" t="str">
            <v>01</v>
          </cell>
          <cell r="J761" t="str">
            <v>Registrado</v>
          </cell>
          <cell r="L761" t="str">
            <v>203</v>
          </cell>
          <cell r="N761">
            <v>3</v>
          </cell>
          <cell r="O761">
            <v>0</v>
          </cell>
          <cell r="P761">
            <v>1</v>
          </cell>
        </row>
        <row r="762">
          <cell r="C762">
            <v>4</v>
          </cell>
          <cell r="H762" t="str">
            <v>01</v>
          </cell>
          <cell r="J762" t="str">
            <v>Registrado</v>
          </cell>
          <cell r="L762" t="str">
            <v>203</v>
          </cell>
          <cell r="N762">
            <v>3</v>
          </cell>
          <cell r="O762">
            <v>0</v>
          </cell>
          <cell r="P762">
            <v>1</v>
          </cell>
        </row>
        <row r="763">
          <cell r="C763">
            <v>4</v>
          </cell>
          <cell r="H763" t="str">
            <v>01</v>
          </cell>
          <cell r="J763" t="str">
            <v>Registrado</v>
          </cell>
          <cell r="L763" t="str">
            <v>203</v>
          </cell>
          <cell r="N763">
            <v>4</v>
          </cell>
          <cell r="O763">
            <v>0</v>
          </cell>
          <cell r="P763">
            <v>1</v>
          </cell>
        </row>
        <row r="764">
          <cell r="C764">
            <v>4</v>
          </cell>
          <cell r="H764" t="str">
            <v>01</v>
          </cell>
          <cell r="J764" t="str">
            <v>Registrado</v>
          </cell>
          <cell r="L764" t="str">
            <v>203</v>
          </cell>
          <cell r="N764">
            <v>5</v>
          </cell>
          <cell r="O764">
            <v>0</v>
          </cell>
          <cell r="P764">
            <v>2</v>
          </cell>
        </row>
        <row r="765">
          <cell r="C765">
            <v>4</v>
          </cell>
          <cell r="H765" t="str">
            <v>01</v>
          </cell>
          <cell r="J765" t="str">
            <v>Registrado</v>
          </cell>
          <cell r="L765" t="str">
            <v>203</v>
          </cell>
          <cell r="N765">
            <v>5</v>
          </cell>
          <cell r="O765">
            <v>0</v>
          </cell>
          <cell r="P765">
            <v>2</v>
          </cell>
        </row>
        <row r="766">
          <cell r="C766">
            <v>4</v>
          </cell>
          <cell r="H766" t="str">
            <v>01</v>
          </cell>
          <cell r="J766" t="str">
            <v>Registrado</v>
          </cell>
          <cell r="L766" t="str">
            <v>203</v>
          </cell>
          <cell r="N766">
            <v>5</v>
          </cell>
          <cell r="O766">
            <v>0</v>
          </cell>
          <cell r="P766">
            <v>2</v>
          </cell>
        </row>
        <row r="767">
          <cell r="C767">
            <v>4</v>
          </cell>
          <cell r="H767" t="str">
            <v>01</v>
          </cell>
          <cell r="J767" t="str">
            <v>Registrado</v>
          </cell>
          <cell r="L767" t="str">
            <v>203</v>
          </cell>
          <cell r="N767">
            <v>7</v>
          </cell>
          <cell r="O767">
            <v>0</v>
          </cell>
          <cell r="P767">
            <v>2</v>
          </cell>
        </row>
        <row r="768">
          <cell r="C768">
            <v>4</v>
          </cell>
          <cell r="H768" t="str">
            <v>01</v>
          </cell>
          <cell r="J768" t="str">
            <v>Registrado</v>
          </cell>
          <cell r="L768" t="str">
            <v>203</v>
          </cell>
          <cell r="N768">
            <v>3</v>
          </cell>
          <cell r="O768">
            <v>0</v>
          </cell>
          <cell r="P768">
            <v>1</v>
          </cell>
        </row>
        <row r="769">
          <cell r="C769">
            <v>4</v>
          </cell>
          <cell r="H769" t="str">
            <v>01</v>
          </cell>
          <cell r="J769" t="str">
            <v>Registrado</v>
          </cell>
          <cell r="L769" t="str">
            <v>203</v>
          </cell>
          <cell r="N769">
            <v>3</v>
          </cell>
          <cell r="O769">
            <v>0</v>
          </cell>
          <cell r="P769">
            <v>1</v>
          </cell>
        </row>
        <row r="770">
          <cell r="C770">
            <v>12</v>
          </cell>
          <cell r="H770" t="str">
            <v>01</v>
          </cell>
          <cell r="J770" t="str">
            <v>Registrado</v>
          </cell>
          <cell r="L770" t="str">
            <v>203</v>
          </cell>
          <cell r="N770">
            <v>4</v>
          </cell>
          <cell r="O770">
            <v>0</v>
          </cell>
          <cell r="P770">
            <v>1</v>
          </cell>
        </row>
        <row r="771">
          <cell r="C771">
            <v>12</v>
          </cell>
          <cell r="H771" t="str">
            <v>01</v>
          </cell>
          <cell r="J771" t="str">
            <v>Registrado</v>
          </cell>
          <cell r="L771" t="str">
            <v>203</v>
          </cell>
          <cell r="N771">
            <v>7</v>
          </cell>
          <cell r="O771">
            <v>0</v>
          </cell>
          <cell r="P771">
            <v>2</v>
          </cell>
        </row>
        <row r="772">
          <cell r="C772">
            <v>21</v>
          </cell>
          <cell r="H772" t="str">
            <v>01</v>
          </cell>
          <cell r="J772" t="str">
            <v>Registrado</v>
          </cell>
          <cell r="L772" t="str">
            <v>203</v>
          </cell>
          <cell r="N772">
            <v>2</v>
          </cell>
          <cell r="O772">
            <v>0</v>
          </cell>
          <cell r="P772">
            <v>1</v>
          </cell>
        </row>
        <row r="773">
          <cell r="C773">
            <v>21</v>
          </cell>
          <cell r="H773" t="str">
            <v>01</v>
          </cell>
          <cell r="J773" t="str">
            <v>Registrado</v>
          </cell>
          <cell r="L773" t="str">
            <v>203</v>
          </cell>
          <cell r="N773">
            <v>2</v>
          </cell>
          <cell r="O773">
            <v>0</v>
          </cell>
          <cell r="P773">
            <v>1</v>
          </cell>
        </row>
        <row r="774">
          <cell r="C774">
            <v>21</v>
          </cell>
          <cell r="H774" t="str">
            <v>01</v>
          </cell>
          <cell r="J774" t="str">
            <v>Registrado</v>
          </cell>
          <cell r="L774" t="str">
            <v>203</v>
          </cell>
          <cell r="N774">
            <v>2</v>
          </cell>
          <cell r="O774">
            <v>0</v>
          </cell>
          <cell r="P774">
            <v>1</v>
          </cell>
        </row>
        <row r="775">
          <cell r="C775">
            <v>21</v>
          </cell>
          <cell r="H775" t="str">
            <v>01</v>
          </cell>
          <cell r="J775" t="str">
            <v>Registrado</v>
          </cell>
          <cell r="L775" t="str">
            <v>203</v>
          </cell>
          <cell r="N775">
            <v>2</v>
          </cell>
          <cell r="O775">
            <v>0</v>
          </cell>
          <cell r="P775">
            <v>1</v>
          </cell>
        </row>
        <row r="776">
          <cell r="C776">
            <v>21</v>
          </cell>
          <cell r="H776" t="str">
            <v>01</v>
          </cell>
          <cell r="J776" t="str">
            <v>Registrado</v>
          </cell>
          <cell r="L776" t="str">
            <v>203</v>
          </cell>
          <cell r="N776">
            <v>2</v>
          </cell>
          <cell r="O776">
            <v>0</v>
          </cell>
          <cell r="P776">
            <v>1</v>
          </cell>
        </row>
        <row r="777">
          <cell r="C777">
            <v>21</v>
          </cell>
          <cell r="H777" t="str">
            <v>01</v>
          </cell>
          <cell r="J777" t="str">
            <v>Registrado</v>
          </cell>
          <cell r="L777" t="str">
            <v>203</v>
          </cell>
          <cell r="N777">
            <v>2</v>
          </cell>
          <cell r="O777">
            <v>0</v>
          </cell>
          <cell r="P777">
            <v>1</v>
          </cell>
        </row>
        <row r="778">
          <cell r="C778">
            <v>21</v>
          </cell>
          <cell r="H778" t="str">
            <v>01</v>
          </cell>
          <cell r="J778" t="str">
            <v>Registrado</v>
          </cell>
          <cell r="L778" t="str">
            <v>203</v>
          </cell>
          <cell r="N778">
            <v>2</v>
          </cell>
          <cell r="O778">
            <v>0</v>
          </cell>
          <cell r="P778">
            <v>1</v>
          </cell>
        </row>
        <row r="779">
          <cell r="C779">
            <v>21</v>
          </cell>
          <cell r="H779" t="str">
            <v>01</v>
          </cell>
          <cell r="J779" t="str">
            <v>Registrado</v>
          </cell>
          <cell r="L779" t="str">
            <v>203</v>
          </cell>
          <cell r="N779">
            <v>2</v>
          </cell>
          <cell r="O779">
            <v>0</v>
          </cell>
          <cell r="P779">
            <v>1</v>
          </cell>
        </row>
        <row r="780">
          <cell r="C780">
            <v>21</v>
          </cell>
          <cell r="H780" t="str">
            <v>01</v>
          </cell>
          <cell r="J780" t="str">
            <v>Registrado</v>
          </cell>
          <cell r="L780" t="str">
            <v>203</v>
          </cell>
          <cell r="N780">
            <v>2</v>
          </cell>
          <cell r="O780">
            <v>0</v>
          </cell>
          <cell r="P780">
            <v>1</v>
          </cell>
        </row>
        <row r="781">
          <cell r="C781">
            <v>21</v>
          </cell>
          <cell r="H781" t="str">
            <v>01</v>
          </cell>
          <cell r="J781" t="str">
            <v>Registrado</v>
          </cell>
          <cell r="L781" t="str">
            <v>203</v>
          </cell>
          <cell r="N781">
            <v>2</v>
          </cell>
          <cell r="O781">
            <v>0</v>
          </cell>
          <cell r="P781">
            <v>1</v>
          </cell>
        </row>
        <row r="782">
          <cell r="C782">
            <v>21</v>
          </cell>
          <cell r="H782" t="str">
            <v>01</v>
          </cell>
          <cell r="J782" t="str">
            <v>Registrado</v>
          </cell>
          <cell r="L782" t="str">
            <v>203</v>
          </cell>
          <cell r="N782">
            <v>2</v>
          </cell>
          <cell r="O782">
            <v>0</v>
          </cell>
          <cell r="P782">
            <v>1</v>
          </cell>
        </row>
        <row r="783">
          <cell r="C783">
            <v>21</v>
          </cell>
          <cell r="H783" t="str">
            <v>01</v>
          </cell>
          <cell r="J783" t="str">
            <v>Registrado</v>
          </cell>
          <cell r="L783" t="str">
            <v>203</v>
          </cell>
          <cell r="N783">
            <v>2</v>
          </cell>
          <cell r="O783">
            <v>0</v>
          </cell>
          <cell r="P783">
            <v>1</v>
          </cell>
        </row>
        <row r="784">
          <cell r="C784">
            <v>21</v>
          </cell>
          <cell r="H784" t="str">
            <v>01</v>
          </cell>
          <cell r="J784" t="str">
            <v>Registrado</v>
          </cell>
          <cell r="L784" t="str">
            <v>203</v>
          </cell>
          <cell r="N784">
            <v>2</v>
          </cell>
          <cell r="O784">
            <v>0</v>
          </cell>
          <cell r="P784">
            <v>1</v>
          </cell>
        </row>
        <row r="785">
          <cell r="C785">
            <v>21</v>
          </cell>
          <cell r="H785" t="str">
            <v>01</v>
          </cell>
          <cell r="J785" t="str">
            <v>Registrado</v>
          </cell>
          <cell r="L785" t="str">
            <v>203</v>
          </cell>
          <cell r="N785">
            <v>2</v>
          </cell>
          <cell r="O785">
            <v>0</v>
          </cell>
          <cell r="P785">
            <v>1</v>
          </cell>
        </row>
        <row r="786">
          <cell r="C786">
            <v>21</v>
          </cell>
          <cell r="H786" t="str">
            <v>01</v>
          </cell>
          <cell r="J786" t="str">
            <v>Registrado</v>
          </cell>
          <cell r="L786" t="str">
            <v>203</v>
          </cell>
          <cell r="N786">
            <v>2</v>
          </cell>
          <cell r="O786">
            <v>0</v>
          </cell>
          <cell r="P786">
            <v>1</v>
          </cell>
        </row>
        <row r="787">
          <cell r="C787">
            <v>21</v>
          </cell>
          <cell r="H787" t="str">
            <v>01</v>
          </cell>
          <cell r="J787" t="str">
            <v>Registrado</v>
          </cell>
          <cell r="L787" t="str">
            <v>203</v>
          </cell>
          <cell r="N787">
            <v>2</v>
          </cell>
          <cell r="O787">
            <v>0</v>
          </cell>
          <cell r="P787">
            <v>1</v>
          </cell>
        </row>
        <row r="788">
          <cell r="C788">
            <v>21</v>
          </cell>
          <cell r="H788" t="str">
            <v>01</v>
          </cell>
          <cell r="J788" t="str">
            <v>Registrado</v>
          </cell>
          <cell r="L788" t="str">
            <v>203</v>
          </cell>
          <cell r="N788">
            <v>2</v>
          </cell>
          <cell r="O788">
            <v>0</v>
          </cell>
          <cell r="P788">
            <v>1</v>
          </cell>
        </row>
        <row r="789">
          <cell r="C789">
            <v>21</v>
          </cell>
          <cell r="H789" t="str">
            <v>01</v>
          </cell>
          <cell r="J789" t="str">
            <v>Registrado</v>
          </cell>
          <cell r="L789" t="str">
            <v>203</v>
          </cell>
          <cell r="N789">
            <v>2</v>
          </cell>
          <cell r="O789">
            <v>0</v>
          </cell>
          <cell r="P789">
            <v>1</v>
          </cell>
        </row>
        <row r="790">
          <cell r="C790">
            <v>21</v>
          </cell>
          <cell r="H790" t="str">
            <v>01</v>
          </cell>
          <cell r="J790" t="str">
            <v>Registrado</v>
          </cell>
          <cell r="L790" t="str">
            <v>203</v>
          </cell>
          <cell r="N790">
            <v>2</v>
          </cell>
          <cell r="O790">
            <v>0</v>
          </cell>
          <cell r="P790">
            <v>1</v>
          </cell>
        </row>
        <row r="791">
          <cell r="C791">
            <v>21</v>
          </cell>
          <cell r="H791" t="str">
            <v>01</v>
          </cell>
          <cell r="J791" t="str">
            <v>Registrado</v>
          </cell>
          <cell r="L791" t="str">
            <v>203</v>
          </cell>
          <cell r="N791">
            <v>2</v>
          </cell>
          <cell r="O791">
            <v>0</v>
          </cell>
          <cell r="P791">
            <v>1</v>
          </cell>
        </row>
        <row r="792">
          <cell r="C792">
            <v>21</v>
          </cell>
          <cell r="H792" t="str">
            <v>01</v>
          </cell>
          <cell r="J792" t="str">
            <v>Registrado</v>
          </cell>
          <cell r="L792" t="str">
            <v>203</v>
          </cell>
          <cell r="N792">
            <v>2</v>
          </cell>
          <cell r="O792">
            <v>0</v>
          </cell>
          <cell r="P792">
            <v>1</v>
          </cell>
        </row>
        <row r="793">
          <cell r="C793">
            <v>21</v>
          </cell>
          <cell r="H793" t="str">
            <v>01</v>
          </cell>
          <cell r="J793" t="str">
            <v>Registrado</v>
          </cell>
          <cell r="L793" t="str">
            <v>203</v>
          </cell>
          <cell r="N793">
            <v>2</v>
          </cell>
          <cell r="O793">
            <v>0</v>
          </cell>
          <cell r="P793">
            <v>1</v>
          </cell>
        </row>
        <row r="794">
          <cell r="C794">
            <v>21</v>
          </cell>
          <cell r="H794" t="str">
            <v>01</v>
          </cell>
          <cell r="J794" t="str">
            <v>Registrado</v>
          </cell>
          <cell r="L794" t="str">
            <v>203</v>
          </cell>
          <cell r="N794">
            <v>2</v>
          </cell>
          <cell r="O794">
            <v>0</v>
          </cell>
          <cell r="P794">
            <v>1</v>
          </cell>
        </row>
        <row r="795">
          <cell r="C795">
            <v>21</v>
          </cell>
          <cell r="H795" t="str">
            <v>01</v>
          </cell>
          <cell r="J795" t="str">
            <v>Registrado</v>
          </cell>
          <cell r="L795" t="str">
            <v>203</v>
          </cell>
          <cell r="N795">
            <v>3</v>
          </cell>
          <cell r="O795">
            <v>0</v>
          </cell>
          <cell r="P795">
            <v>1</v>
          </cell>
        </row>
        <row r="796">
          <cell r="C796">
            <v>21</v>
          </cell>
          <cell r="H796" t="str">
            <v>01</v>
          </cell>
          <cell r="J796" t="str">
            <v>Registrado</v>
          </cell>
          <cell r="L796" t="str">
            <v>203</v>
          </cell>
          <cell r="N796">
            <v>3</v>
          </cell>
          <cell r="O796">
            <v>0</v>
          </cell>
          <cell r="P796">
            <v>1</v>
          </cell>
        </row>
        <row r="797">
          <cell r="C797">
            <v>21</v>
          </cell>
          <cell r="H797" t="str">
            <v>01</v>
          </cell>
          <cell r="J797" t="str">
            <v>Registrado</v>
          </cell>
          <cell r="L797" t="str">
            <v>203</v>
          </cell>
          <cell r="N797">
            <v>3</v>
          </cell>
          <cell r="O797">
            <v>0</v>
          </cell>
          <cell r="P797">
            <v>1</v>
          </cell>
        </row>
        <row r="798">
          <cell r="C798">
            <v>21</v>
          </cell>
          <cell r="H798" t="str">
            <v>01</v>
          </cell>
          <cell r="J798" t="str">
            <v>Registrado</v>
          </cell>
          <cell r="L798" t="str">
            <v>203</v>
          </cell>
          <cell r="N798">
            <v>3</v>
          </cell>
          <cell r="O798">
            <v>0</v>
          </cell>
          <cell r="P798">
            <v>1</v>
          </cell>
        </row>
        <row r="799">
          <cell r="C799">
            <v>21</v>
          </cell>
          <cell r="H799" t="str">
            <v>01</v>
          </cell>
          <cell r="J799" t="str">
            <v>Registrado</v>
          </cell>
          <cell r="L799" t="str">
            <v>203</v>
          </cell>
          <cell r="N799">
            <v>3</v>
          </cell>
          <cell r="O799">
            <v>0</v>
          </cell>
          <cell r="P799">
            <v>1</v>
          </cell>
        </row>
        <row r="800">
          <cell r="C800">
            <v>21</v>
          </cell>
          <cell r="H800" t="str">
            <v>01</v>
          </cell>
          <cell r="J800" t="str">
            <v>Registrado</v>
          </cell>
          <cell r="L800" t="str">
            <v>203</v>
          </cell>
          <cell r="N800">
            <v>3</v>
          </cell>
          <cell r="O800">
            <v>0</v>
          </cell>
          <cell r="P800">
            <v>1</v>
          </cell>
        </row>
        <row r="801">
          <cell r="C801">
            <v>21</v>
          </cell>
          <cell r="H801" t="str">
            <v>01</v>
          </cell>
          <cell r="J801" t="str">
            <v>Registrado</v>
          </cell>
          <cell r="L801" t="str">
            <v>203</v>
          </cell>
          <cell r="N801">
            <v>3</v>
          </cell>
          <cell r="O801">
            <v>0</v>
          </cell>
          <cell r="P801">
            <v>1</v>
          </cell>
        </row>
        <row r="802">
          <cell r="C802">
            <v>21</v>
          </cell>
          <cell r="H802" t="str">
            <v>01</v>
          </cell>
          <cell r="J802" t="str">
            <v>Registrado</v>
          </cell>
          <cell r="L802" t="str">
            <v>203</v>
          </cell>
          <cell r="N802">
            <v>3</v>
          </cell>
          <cell r="O802">
            <v>0</v>
          </cell>
          <cell r="P802">
            <v>1</v>
          </cell>
        </row>
        <row r="803">
          <cell r="C803">
            <v>21</v>
          </cell>
          <cell r="H803" t="str">
            <v>01</v>
          </cell>
          <cell r="J803" t="str">
            <v>Registrado</v>
          </cell>
          <cell r="L803" t="str">
            <v>203</v>
          </cell>
          <cell r="N803">
            <v>3</v>
          </cell>
          <cell r="O803">
            <v>0</v>
          </cell>
          <cell r="P803">
            <v>1</v>
          </cell>
        </row>
        <row r="804">
          <cell r="C804">
            <v>21</v>
          </cell>
          <cell r="H804" t="str">
            <v>01</v>
          </cell>
          <cell r="J804" t="str">
            <v>Registrado</v>
          </cell>
          <cell r="L804" t="str">
            <v>203</v>
          </cell>
          <cell r="N804">
            <v>3</v>
          </cell>
          <cell r="O804">
            <v>0</v>
          </cell>
          <cell r="P804">
            <v>1</v>
          </cell>
        </row>
        <row r="805">
          <cell r="C805">
            <v>21</v>
          </cell>
          <cell r="H805" t="str">
            <v>01</v>
          </cell>
          <cell r="J805" t="str">
            <v>Registrado</v>
          </cell>
          <cell r="L805" t="str">
            <v>203</v>
          </cell>
          <cell r="N805">
            <v>3</v>
          </cell>
          <cell r="O805">
            <v>0</v>
          </cell>
          <cell r="P805">
            <v>1</v>
          </cell>
        </row>
        <row r="806">
          <cell r="C806">
            <v>21</v>
          </cell>
          <cell r="H806" t="str">
            <v>01</v>
          </cell>
          <cell r="J806" t="str">
            <v>Registrado</v>
          </cell>
          <cell r="L806" t="str">
            <v>203</v>
          </cell>
          <cell r="N806">
            <v>3</v>
          </cell>
          <cell r="O806">
            <v>0</v>
          </cell>
          <cell r="P806">
            <v>1</v>
          </cell>
        </row>
        <row r="807">
          <cell r="C807">
            <v>21</v>
          </cell>
          <cell r="H807" t="str">
            <v>01</v>
          </cell>
          <cell r="J807" t="str">
            <v>Registrado</v>
          </cell>
          <cell r="L807" t="str">
            <v>203</v>
          </cell>
          <cell r="N807">
            <v>3</v>
          </cell>
          <cell r="O807">
            <v>0</v>
          </cell>
          <cell r="P807">
            <v>1</v>
          </cell>
        </row>
        <row r="808">
          <cell r="C808">
            <v>21</v>
          </cell>
          <cell r="H808" t="str">
            <v>01</v>
          </cell>
          <cell r="J808" t="str">
            <v>Registrado</v>
          </cell>
          <cell r="L808" t="str">
            <v>203</v>
          </cell>
          <cell r="N808">
            <v>3</v>
          </cell>
          <cell r="O808">
            <v>0</v>
          </cell>
          <cell r="P808">
            <v>1</v>
          </cell>
        </row>
        <row r="809">
          <cell r="C809">
            <v>21</v>
          </cell>
          <cell r="H809" t="str">
            <v>01</v>
          </cell>
          <cell r="J809" t="str">
            <v>Registrado</v>
          </cell>
          <cell r="L809" t="str">
            <v>203</v>
          </cell>
          <cell r="N809">
            <v>3</v>
          </cell>
          <cell r="O809">
            <v>0</v>
          </cell>
          <cell r="P809">
            <v>1</v>
          </cell>
        </row>
        <row r="810">
          <cell r="C810">
            <v>21</v>
          </cell>
          <cell r="H810" t="str">
            <v>01</v>
          </cell>
          <cell r="J810" t="str">
            <v>Registrado</v>
          </cell>
          <cell r="L810" t="str">
            <v>203</v>
          </cell>
          <cell r="N810">
            <v>3</v>
          </cell>
          <cell r="O810">
            <v>0</v>
          </cell>
          <cell r="P810">
            <v>1</v>
          </cell>
        </row>
        <row r="811">
          <cell r="C811">
            <v>21</v>
          </cell>
          <cell r="H811" t="str">
            <v>01</v>
          </cell>
          <cell r="J811" t="str">
            <v>Registrado</v>
          </cell>
          <cell r="L811" t="str">
            <v>203</v>
          </cell>
          <cell r="N811">
            <v>3</v>
          </cell>
          <cell r="O811">
            <v>0</v>
          </cell>
          <cell r="P811">
            <v>1</v>
          </cell>
        </row>
        <row r="812">
          <cell r="C812">
            <v>21</v>
          </cell>
          <cell r="H812" t="str">
            <v>01</v>
          </cell>
          <cell r="J812" t="str">
            <v>Registrado</v>
          </cell>
          <cell r="L812" t="str">
            <v>203</v>
          </cell>
          <cell r="N812">
            <v>3</v>
          </cell>
          <cell r="O812">
            <v>0</v>
          </cell>
          <cell r="P812">
            <v>1</v>
          </cell>
        </row>
        <row r="813">
          <cell r="C813">
            <v>21</v>
          </cell>
          <cell r="H813" t="str">
            <v>01</v>
          </cell>
          <cell r="J813" t="str">
            <v>Registrado</v>
          </cell>
          <cell r="L813" t="str">
            <v>203</v>
          </cell>
          <cell r="N813">
            <v>3</v>
          </cell>
          <cell r="O813">
            <v>0</v>
          </cell>
          <cell r="P813">
            <v>1</v>
          </cell>
        </row>
        <row r="814">
          <cell r="C814">
            <v>21</v>
          </cell>
          <cell r="H814" t="str">
            <v>01</v>
          </cell>
          <cell r="J814" t="str">
            <v>Registrado</v>
          </cell>
          <cell r="L814" t="str">
            <v>203</v>
          </cell>
          <cell r="N814">
            <v>3</v>
          </cell>
          <cell r="O814">
            <v>0</v>
          </cell>
          <cell r="P814">
            <v>1</v>
          </cell>
        </row>
        <row r="815">
          <cell r="C815">
            <v>21</v>
          </cell>
          <cell r="H815" t="str">
            <v>01</v>
          </cell>
          <cell r="J815" t="str">
            <v>Registrado</v>
          </cell>
          <cell r="L815" t="str">
            <v>203</v>
          </cell>
          <cell r="N815">
            <v>3</v>
          </cell>
          <cell r="O815">
            <v>0</v>
          </cell>
          <cell r="P815">
            <v>1</v>
          </cell>
        </row>
        <row r="816">
          <cell r="C816">
            <v>21</v>
          </cell>
          <cell r="H816" t="str">
            <v>01</v>
          </cell>
          <cell r="J816" t="str">
            <v>Registrado</v>
          </cell>
          <cell r="L816" t="str">
            <v>203</v>
          </cell>
          <cell r="N816">
            <v>3</v>
          </cell>
          <cell r="O816">
            <v>0</v>
          </cell>
          <cell r="P816">
            <v>1</v>
          </cell>
        </row>
        <row r="817">
          <cell r="C817">
            <v>21</v>
          </cell>
          <cell r="H817" t="str">
            <v>01</v>
          </cell>
          <cell r="J817" t="str">
            <v>Registrado</v>
          </cell>
          <cell r="L817" t="str">
            <v>203</v>
          </cell>
          <cell r="N817">
            <v>3</v>
          </cell>
          <cell r="O817">
            <v>0</v>
          </cell>
          <cell r="P817">
            <v>1</v>
          </cell>
        </row>
        <row r="818">
          <cell r="C818">
            <v>21</v>
          </cell>
          <cell r="H818" t="str">
            <v>01</v>
          </cell>
          <cell r="J818" t="str">
            <v>Registrado</v>
          </cell>
          <cell r="L818" t="str">
            <v>203</v>
          </cell>
          <cell r="N818">
            <v>3</v>
          </cell>
          <cell r="O818">
            <v>0</v>
          </cell>
          <cell r="P818">
            <v>1</v>
          </cell>
        </row>
        <row r="819">
          <cell r="C819">
            <v>21</v>
          </cell>
          <cell r="H819" t="str">
            <v>01</v>
          </cell>
          <cell r="J819" t="str">
            <v>Registrado</v>
          </cell>
          <cell r="L819" t="str">
            <v>203</v>
          </cell>
          <cell r="N819">
            <v>3</v>
          </cell>
          <cell r="O819">
            <v>0</v>
          </cell>
          <cell r="P819">
            <v>1</v>
          </cell>
        </row>
        <row r="820">
          <cell r="C820">
            <v>21</v>
          </cell>
          <cell r="H820" t="str">
            <v>01</v>
          </cell>
          <cell r="J820" t="str">
            <v>Registrado</v>
          </cell>
          <cell r="L820" t="str">
            <v>203</v>
          </cell>
          <cell r="N820">
            <v>3</v>
          </cell>
          <cell r="O820">
            <v>0</v>
          </cell>
          <cell r="P820">
            <v>1</v>
          </cell>
        </row>
        <row r="821">
          <cell r="C821">
            <v>21</v>
          </cell>
          <cell r="H821" t="str">
            <v>01</v>
          </cell>
          <cell r="J821" t="str">
            <v>Registrado</v>
          </cell>
          <cell r="L821" t="str">
            <v>203</v>
          </cell>
          <cell r="N821">
            <v>3</v>
          </cell>
          <cell r="O821">
            <v>0</v>
          </cell>
          <cell r="P821">
            <v>1</v>
          </cell>
        </row>
        <row r="822">
          <cell r="C822">
            <v>21</v>
          </cell>
          <cell r="H822" t="str">
            <v>01</v>
          </cell>
          <cell r="J822" t="str">
            <v>Registrado</v>
          </cell>
          <cell r="L822" t="str">
            <v>203</v>
          </cell>
          <cell r="N822">
            <v>4</v>
          </cell>
          <cell r="O822">
            <v>0</v>
          </cell>
          <cell r="P822">
            <v>1</v>
          </cell>
        </row>
        <row r="823">
          <cell r="C823">
            <v>21</v>
          </cell>
          <cell r="H823" t="str">
            <v>01</v>
          </cell>
          <cell r="J823" t="str">
            <v>Registrado</v>
          </cell>
          <cell r="L823" t="str">
            <v>203</v>
          </cell>
          <cell r="N823">
            <v>5</v>
          </cell>
          <cell r="O823">
            <v>0</v>
          </cell>
          <cell r="P823">
            <v>2</v>
          </cell>
        </row>
        <row r="824">
          <cell r="C824">
            <v>21</v>
          </cell>
          <cell r="H824" t="str">
            <v>01</v>
          </cell>
          <cell r="J824" t="str">
            <v>Registrado</v>
          </cell>
          <cell r="L824" t="str">
            <v>203</v>
          </cell>
          <cell r="N824">
            <v>5</v>
          </cell>
          <cell r="O824">
            <v>0</v>
          </cell>
          <cell r="P824">
            <v>2</v>
          </cell>
        </row>
        <row r="825">
          <cell r="C825">
            <v>21</v>
          </cell>
          <cell r="H825" t="str">
            <v>01</v>
          </cell>
          <cell r="J825" t="str">
            <v>Registrado</v>
          </cell>
          <cell r="L825" t="str">
            <v>203</v>
          </cell>
          <cell r="N825">
            <v>7</v>
          </cell>
          <cell r="O825">
            <v>0</v>
          </cell>
          <cell r="P825">
            <v>2</v>
          </cell>
        </row>
        <row r="826">
          <cell r="C826">
            <v>21</v>
          </cell>
          <cell r="H826" t="str">
            <v>01</v>
          </cell>
          <cell r="J826" t="str">
            <v>Registrado</v>
          </cell>
          <cell r="L826" t="str">
            <v>102</v>
          </cell>
          <cell r="N826">
            <v>7</v>
          </cell>
          <cell r="O826">
            <v>0</v>
          </cell>
          <cell r="P826">
            <v>2</v>
          </cell>
        </row>
        <row r="827">
          <cell r="C827">
            <v>21</v>
          </cell>
          <cell r="H827" t="str">
            <v>01</v>
          </cell>
          <cell r="J827" t="str">
            <v>Registrado</v>
          </cell>
          <cell r="L827" t="str">
            <v>203</v>
          </cell>
          <cell r="N827">
            <v>4</v>
          </cell>
          <cell r="O827">
            <v>0</v>
          </cell>
          <cell r="P827">
            <v>1</v>
          </cell>
        </row>
        <row r="828">
          <cell r="C828">
            <v>21</v>
          </cell>
          <cell r="H828" t="str">
            <v>01</v>
          </cell>
          <cell r="J828" t="str">
            <v>Registrado</v>
          </cell>
          <cell r="L828" t="str">
            <v>203</v>
          </cell>
          <cell r="N828">
            <v>7</v>
          </cell>
          <cell r="O828">
            <v>0</v>
          </cell>
          <cell r="P828">
            <v>2</v>
          </cell>
        </row>
        <row r="829">
          <cell r="C829">
            <v>13</v>
          </cell>
          <cell r="H829" t="str">
            <v>01</v>
          </cell>
          <cell r="J829" t="str">
            <v>Registrado</v>
          </cell>
          <cell r="L829" t="str">
            <v>129</v>
          </cell>
          <cell r="N829">
            <v>1</v>
          </cell>
          <cell r="O829">
            <v>0</v>
          </cell>
          <cell r="P829">
            <v>1</v>
          </cell>
        </row>
        <row r="830">
          <cell r="C830">
            <v>21</v>
          </cell>
          <cell r="H830" t="str">
            <v>01</v>
          </cell>
          <cell r="J830" t="str">
            <v>Registrado</v>
          </cell>
          <cell r="L830" t="str">
            <v>203</v>
          </cell>
          <cell r="N830">
            <v>1</v>
          </cell>
          <cell r="O830">
            <v>0</v>
          </cell>
          <cell r="P830">
            <v>1</v>
          </cell>
        </row>
        <row r="831">
          <cell r="C831">
            <v>21</v>
          </cell>
          <cell r="H831" t="str">
            <v>01</v>
          </cell>
          <cell r="J831" t="str">
            <v>Registrado</v>
          </cell>
          <cell r="L831" t="str">
            <v>203</v>
          </cell>
          <cell r="N831">
            <v>1</v>
          </cell>
          <cell r="O831">
            <v>0</v>
          </cell>
          <cell r="P831">
            <v>1</v>
          </cell>
        </row>
        <row r="832">
          <cell r="C832">
            <v>21</v>
          </cell>
          <cell r="H832" t="str">
            <v>01</v>
          </cell>
          <cell r="J832" t="str">
            <v>Registrado</v>
          </cell>
          <cell r="L832" t="str">
            <v>203</v>
          </cell>
          <cell r="N832">
            <v>1</v>
          </cell>
          <cell r="O832">
            <v>0</v>
          </cell>
          <cell r="P832">
            <v>1</v>
          </cell>
        </row>
        <row r="833">
          <cell r="C833">
            <v>21</v>
          </cell>
          <cell r="H833" t="str">
            <v>01</v>
          </cell>
          <cell r="J833" t="str">
            <v>Registrado</v>
          </cell>
          <cell r="L833" t="str">
            <v>203</v>
          </cell>
          <cell r="N833">
            <v>1</v>
          </cell>
          <cell r="O833">
            <v>0</v>
          </cell>
          <cell r="P833">
            <v>1</v>
          </cell>
        </row>
        <row r="834">
          <cell r="C834">
            <v>21</v>
          </cell>
          <cell r="H834" t="str">
            <v>01</v>
          </cell>
          <cell r="J834" t="str">
            <v>Registrado</v>
          </cell>
          <cell r="L834" t="str">
            <v>203</v>
          </cell>
          <cell r="N834">
            <v>1</v>
          </cell>
          <cell r="O834">
            <v>0</v>
          </cell>
          <cell r="P834">
            <v>1</v>
          </cell>
        </row>
        <row r="835">
          <cell r="C835">
            <v>21</v>
          </cell>
          <cell r="H835" t="str">
            <v>01</v>
          </cell>
          <cell r="J835" t="str">
            <v>Registrado</v>
          </cell>
          <cell r="L835" t="str">
            <v>203</v>
          </cell>
          <cell r="N835">
            <v>1</v>
          </cell>
          <cell r="O835">
            <v>0</v>
          </cell>
          <cell r="P835">
            <v>1</v>
          </cell>
        </row>
        <row r="836">
          <cell r="C836">
            <v>21</v>
          </cell>
          <cell r="H836" t="str">
            <v>01</v>
          </cell>
          <cell r="J836" t="str">
            <v>Registrado</v>
          </cell>
          <cell r="L836" t="str">
            <v>203</v>
          </cell>
          <cell r="N836">
            <v>1</v>
          </cell>
          <cell r="O836">
            <v>0</v>
          </cell>
          <cell r="P836">
            <v>1</v>
          </cell>
        </row>
        <row r="837">
          <cell r="C837">
            <v>21</v>
          </cell>
          <cell r="H837" t="str">
            <v>01</v>
          </cell>
          <cell r="J837" t="str">
            <v>Registrado</v>
          </cell>
          <cell r="L837" t="str">
            <v>203</v>
          </cell>
          <cell r="N837">
            <v>1</v>
          </cell>
          <cell r="O837">
            <v>0</v>
          </cell>
          <cell r="P837">
            <v>1</v>
          </cell>
        </row>
        <row r="838">
          <cell r="C838">
            <v>21</v>
          </cell>
          <cell r="H838" t="str">
            <v>01</v>
          </cell>
          <cell r="J838" t="str">
            <v>Registrado</v>
          </cell>
          <cell r="L838" t="str">
            <v>203</v>
          </cell>
          <cell r="N838">
            <v>1</v>
          </cell>
          <cell r="O838">
            <v>0</v>
          </cell>
          <cell r="P838">
            <v>1</v>
          </cell>
        </row>
        <row r="839">
          <cell r="C839">
            <v>21</v>
          </cell>
          <cell r="H839" t="str">
            <v>01</v>
          </cell>
          <cell r="J839" t="str">
            <v>Registrado</v>
          </cell>
          <cell r="L839" t="str">
            <v>203</v>
          </cell>
          <cell r="N839">
            <v>1</v>
          </cell>
          <cell r="O839">
            <v>0</v>
          </cell>
          <cell r="P839">
            <v>1</v>
          </cell>
        </row>
        <row r="840">
          <cell r="C840">
            <v>21</v>
          </cell>
          <cell r="H840" t="str">
            <v>01</v>
          </cell>
          <cell r="J840" t="str">
            <v>Registrado</v>
          </cell>
          <cell r="L840" t="str">
            <v>203</v>
          </cell>
          <cell r="N840">
            <v>1</v>
          </cell>
          <cell r="O840">
            <v>0</v>
          </cell>
          <cell r="P840">
            <v>1</v>
          </cell>
        </row>
        <row r="841">
          <cell r="C841">
            <v>21</v>
          </cell>
          <cell r="H841" t="str">
            <v>01</v>
          </cell>
          <cell r="J841" t="str">
            <v>Registrado</v>
          </cell>
          <cell r="L841" t="str">
            <v>203</v>
          </cell>
          <cell r="N841">
            <v>1</v>
          </cell>
          <cell r="O841">
            <v>0</v>
          </cell>
          <cell r="P841">
            <v>1</v>
          </cell>
        </row>
        <row r="842">
          <cell r="C842">
            <v>21</v>
          </cell>
          <cell r="H842" t="str">
            <v>01</v>
          </cell>
          <cell r="J842" t="str">
            <v>Registrado</v>
          </cell>
          <cell r="L842" t="str">
            <v>203</v>
          </cell>
          <cell r="N842">
            <v>1</v>
          </cell>
          <cell r="O842">
            <v>0</v>
          </cell>
          <cell r="P842">
            <v>1</v>
          </cell>
        </row>
        <row r="843">
          <cell r="C843">
            <v>21</v>
          </cell>
          <cell r="H843" t="str">
            <v>01</v>
          </cell>
          <cell r="J843" t="str">
            <v>Registrado</v>
          </cell>
          <cell r="L843" t="str">
            <v>203</v>
          </cell>
          <cell r="N843">
            <v>1</v>
          </cell>
          <cell r="O843">
            <v>0</v>
          </cell>
          <cell r="P843">
            <v>1</v>
          </cell>
        </row>
        <row r="844">
          <cell r="C844">
            <v>21</v>
          </cell>
          <cell r="H844" t="str">
            <v>01</v>
          </cell>
          <cell r="J844" t="str">
            <v>Registrado</v>
          </cell>
          <cell r="L844" t="str">
            <v>203</v>
          </cell>
          <cell r="N844">
            <v>1</v>
          </cell>
          <cell r="O844">
            <v>0</v>
          </cell>
          <cell r="P844">
            <v>1</v>
          </cell>
        </row>
        <row r="845">
          <cell r="C845">
            <v>21</v>
          </cell>
          <cell r="H845" t="str">
            <v>01</v>
          </cell>
          <cell r="J845" t="str">
            <v>Registrado</v>
          </cell>
          <cell r="L845" t="str">
            <v>203</v>
          </cell>
          <cell r="N845">
            <v>1</v>
          </cell>
          <cell r="O845">
            <v>0</v>
          </cell>
          <cell r="P845">
            <v>1</v>
          </cell>
        </row>
        <row r="846">
          <cell r="C846">
            <v>21</v>
          </cell>
          <cell r="H846" t="str">
            <v>01</v>
          </cell>
          <cell r="J846" t="str">
            <v>Registrado</v>
          </cell>
          <cell r="L846" t="str">
            <v>203</v>
          </cell>
          <cell r="N846">
            <v>1</v>
          </cell>
          <cell r="O846">
            <v>0</v>
          </cell>
          <cell r="P846">
            <v>1</v>
          </cell>
        </row>
        <row r="847">
          <cell r="C847">
            <v>21</v>
          </cell>
          <cell r="H847" t="str">
            <v>01</v>
          </cell>
          <cell r="J847" t="str">
            <v>Registrado</v>
          </cell>
          <cell r="L847" t="str">
            <v>203</v>
          </cell>
          <cell r="N847">
            <v>3</v>
          </cell>
          <cell r="O847">
            <v>0</v>
          </cell>
          <cell r="P847">
            <v>1</v>
          </cell>
        </row>
        <row r="848">
          <cell r="C848">
            <v>21</v>
          </cell>
          <cell r="H848" t="str">
            <v>01</v>
          </cell>
          <cell r="J848" t="str">
            <v>Registrado</v>
          </cell>
          <cell r="L848" t="str">
            <v>203</v>
          </cell>
          <cell r="N848">
            <v>3</v>
          </cell>
          <cell r="O848">
            <v>0</v>
          </cell>
          <cell r="P848">
            <v>1</v>
          </cell>
        </row>
        <row r="849">
          <cell r="C849">
            <v>21</v>
          </cell>
          <cell r="H849" t="str">
            <v>01</v>
          </cell>
          <cell r="J849" t="str">
            <v>Registrado</v>
          </cell>
          <cell r="L849" t="str">
            <v>203</v>
          </cell>
          <cell r="N849">
            <v>2</v>
          </cell>
          <cell r="O849">
            <v>0</v>
          </cell>
          <cell r="P849">
            <v>1</v>
          </cell>
        </row>
        <row r="850">
          <cell r="C850">
            <v>21</v>
          </cell>
          <cell r="H850" t="str">
            <v>01</v>
          </cell>
          <cell r="J850" t="str">
            <v>Registrado</v>
          </cell>
          <cell r="L850" t="str">
            <v>203</v>
          </cell>
          <cell r="N850">
            <v>2</v>
          </cell>
          <cell r="O850">
            <v>0</v>
          </cell>
          <cell r="P850">
            <v>1</v>
          </cell>
        </row>
        <row r="851">
          <cell r="C851">
            <v>21</v>
          </cell>
          <cell r="H851" t="str">
            <v>01</v>
          </cell>
          <cell r="J851" t="str">
            <v>Registrado</v>
          </cell>
          <cell r="L851" t="str">
            <v>203</v>
          </cell>
          <cell r="N851">
            <v>2</v>
          </cell>
          <cell r="O851">
            <v>0</v>
          </cell>
          <cell r="P851">
            <v>1</v>
          </cell>
        </row>
        <row r="852">
          <cell r="C852">
            <v>21</v>
          </cell>
          <cell r="H852" t="str">
            <v>01</v>
          </cell>
          <cell r="J852" t="str">
            <v>Registrado</v>
          </cell>
          <cell r="L852" t="str">
            <v>203</v>
          </cell>
          <cell r="N852">
            <v>2</v>
          </cell>
          <cell r="O852">
            <v>0</v>
          </cell>
          <cell r="P852">
            <v>1</v>
          </cell>
        </row>
        <row r="853">
          <cell r="C853">
            <v>21</v>
          </cell>
          <cell r="H853" t="str">
            <v>01</v>
          </cell>
          <cell r="J853" t="str">
            <v>Registrado</v>
          </cell>
          <cell r="L853" t="str">
            <v>203</v>
          </cell>
          <cell r="N853">
            <v>2</v>
          </cell>
          <cell r="O853">
            <v>0</v>
          </cell>
          <cell r="P853">
            <v>1</v>
          </cell>
        </row>
        <row r="854">
          <cell r="C854">
            <v>21</v>
          </cell>
          <cell r="H854" t="str">
            <v>01</v>
          </cell>
          <cell r="J854" t="str">
            <v>Registrado</v>
          </cell>
          <cell r="L854" t="str">
            <v>203</v>
          </cell>
          <cell r="N854">
            <v>2</v>
          </cell>
          <cell r="O854">
            <v>0</v>
          </cell>
          <cell r="P854">
            <v>1</v>
          </cell>
        </row>
        <row r="855">
          <cell r="C855">
            <v>21</v>
          </cell>
          <cell r="H855" t="str">
            <v>01</v>
          </cell>
          <cell r="J855" t="str">
            <v>Registrado</v>
          </cell>
          <cell r="L855" t="str">
            <v>203</v>
          </cell>
          <cell r="N855">
            <v>2</v>
          </cell>
          <cell r="O855">
            <v>0</v>
          </cell>
          <cell r="P855">
            <v>1</v>
          </cell>
        </row>
        <row r="856">
          <cell r="C856">
            <v>21</v>
          </cell>
          <cell r="H856" t="str">
            <v>01</v>
          </cell>
          <cell r="J856" t="str">
            <v>Registrado</v>
          </cell>
          <cell r="L856" t="str">
            <v>203</v>
          </cell>
          <cell r="N856">
            <v>2</v>
          </cell>
          <cell r="O856">
            <v>0</v>
          </cell>
          <cell r="P856">
            <v>1</v>
          </cell>
        </row>
        <row r="857">
          <cell r="C857">
            <v>21</v>
          </cell>
          <cell r="H857" t="str">
            <v>01</v>
          </cell>
          <cell r="J857" t="str">
            <v>Registrado</v>
          </cell>
          <cell r="L857" t="str">
            <v>203</v>
          </cell>
          <cell r="N857">
            <v>2</v>
          </cell>
          <cell r="O857">
            <v>0</v>
          </cell>
          <cell r="P857">
            <v>1</v>
          </cell>
        </row>
        <row r="858">
          <cell r="C858">
            <v>21</v>
          </cell>
          <cell r="H858" t="str">
            <v>01</v>
          </cell>
          <cell r="J858" t="str">
            <v>Registrado</v>
          </cell>
          <cell r="L858" t="str">
            <v>203</v>
          </cell>
          <cell r="N858">
            <v>2</v>
          </cell>
          <cell r="O858">
            <v>0</v>
          </cell>
          <cell r="P858">
            <v>1</v>
          </cell>
        </row>
        <row r="859">
          <cell r="C859">
            <v>21</v>
          </cell>
          <cell r="H859" t="str">
            <v>01</v>
          </cell>
          <cell r="J859" t="str">
            <v>Registrado</v>
          </cell>
          <cell r="L859" t="str">
            <v>203</v>
          </cell>
          <cell r="N859">
            <v>2</v>
          </cell>
          <cell r="O859">
            <v>0</v>
          </cell>
          <cell r="P859">
            <v>1</v>
          </cell>
        </row>
        <row r="860">
          <cell r="C860">
            <v>21</v>
          </cell>
          <cell r="H860" t="str">
            <v>01</v>
          </cell>
          <cell r="J860" t="str">
            <v>Registrado</v>
          </cell>
          <cell r="L860" t="str">
            <v>203</v>
          </cell>
          <cell r="N860">
            <v>2</v>
          </cell>
          <cell r="O860">
            <v>0</v>
          </cell>
          <cell r="P860">
            <v>1</v>
          </cell>
        </row>
        <row r="861">
          <cell r="C861">
            <v>21</v>
          </cell>
          <cell r="H861" t="str">
            <v>01</v>
          </cell>
          <cell r="J861" t="str">
            <v>Registrado</v>
          </cell>
          <cell r="L861" t="str">
            <v>203</v>
          </cell>
          <cell r="N861">
            <v>2</v>
          </cell>
          <cell r="O861">
            <v>0</v>
          </cell>
          <cell r="P861">
            <v>1</v>
          </cell>
        </row>
        <row r="862">
          <cell r="C862">
            <v>21</v>
          </cell>
          <cell r="H862" t="str">
            <v>01</v>
          </cell>
          <cell r="J862" t="str">
            <v>Registrado</v>
          </cell>
          <cell r="L862" t="str">
            <v>203</v>
          </cell>
          <cell r="N862">
            <v>2</v>
          </cell>
          <cell r="O862">
            <v>0</v>
          </cell>
          <cell r="P862">
            <v>1</v>
          </cell>
        </row>
        <row r="863">
          <cell r="C863">
            <v>21</v>
          </cell>
          <cell r="H863" t="str">
            <v>01</v>
          </cell>
          <cell r="J863" t="str">
            <v>Registrado</v>
          </cell>
          <cell r="L863" t="str">
            <v>203</v>
          </cell>
          <cell r="N863">
            <v>2</v>
          </cell>
          <cell r="O863">
            <v>0</v>
          </cell>
          <cell r="P863">
            <v>1</v>
          </cell>
        </row>
        <row r="864">
          <cell r="C864">
            <v>21</v>
          </cell>
          <cell r="H864" t="str">
            <v>01</v>
          </cell>
          <cell r="J864" t="str">
            <v>Registrado</v>
          </cell>
          <cell r="L864" t="str">
            <v>203</v>
          </cell>
          <cell r="N864">
            <v>2</v>
          </cell>
          <cell r="O864">
            <v>0</v>
          </cell>
          <cell r="P864">
            <v>1</v>
          </cell>
        </row>
        <row r="865">
          <cell r="C865">
            <v>21</v>
          </cell>
          <cell r="H865" t="str">
            <v>01</v>
          </cell>
          <cell r="J865" t="str">
            <v>Registrado</v>
          </cell>
          <cell r="L865" t="str">
            <v>203</v>
          </cell>
          <cell r="N865">
            <v>2</v>
          </cell>
          <cell r="O865">
            <v>0</v>
          </cell>
          <cell r="P865">
            <v>1</v>
          </cell>
        </row>
        <row r="866">
          <cell r="C866">
            <v>21</v>
          </cell>
          <cell r="H866" t="str">
            <v>01</v>
          </cell>
          <cell r="J866" t="str">
            <v>Registrado</v>
          </cell>
          <cell r="L866" t="str">
            <v>203</v>
          </cell>
          <cell r="N866">
            <v>2</v>
          </cell>
          <cell r="O866">
            <v>0</v>
          </cell>
          <cell r="P866">
            <v>1</v>
          </cell>
        </row>
        <row r="867">
          <cell r="C867">
            <v>21</v>
          </cell>
          <cell r="H867" t="str">
            <v>01</v>
          </cell>
          <cell r="J867" t="str">
            <v>Registrado</v>
          </cell>
          <cell r="L867" t="str">
            <v>203</v>
          </cell>
          <cell r="N867">
            <v>2</v>
          </cell>
          <cell r="O867">
            <v>0</v>
          </cell>
          <cell r="P867">
            <v>1</v>
          </cell>
        </row>
        <row r="868">
          <cell r="C868">
            <v>21</v>
          </cell>
          <cell r="H868" t="str">
            <v>01</v>
          </cell>
          <cell r="J868" t="str">
            <v>Registrado</v>
          </cell>
          <cell r="L868" t="str">
            <v>203</v>
          </cell>
          <cell r="N868">
            <v>2</v>
          </cell>
          <cell r="O868">
            <v>0</v>
          </cell>
          <cell r="P868">
            <v>1</v>
          </cell>
        </row>
        <row r="869">
          <cell r="C869">
            <v>21</v>
          </cell>
          <cell r="H869" t="str">
            <v>01</v>
          </cell>
          <cell r="J869" t="str">
            <v>Registrado</v>
          </cell>
          <cell r="L869" t="str">
            <v>203</v>
          </cell>
          <cell r="N869">
            <v>2</v>
          </cell>
          <cell r="O869">
            <v>0</v>
          </cell>
          <cell r="P869">
            <v>1</v>
          </cell>
        </row>
        <row r="870">
          <cell r="C870">
            <v>21</v>
          </cell>
          <cell r="H870" t="str">
            <v>01</v>
          </cell>
          <cell r="J870" t="str">
            <v>Registrado</v>
          </cell>
          <cell r="L870" t="str">
            <v>203</v>
          </cell>
          <cell r="N870">
            <v>2</v>
          </cell>
          <cell r="O870">
            <v>0</v>
          </cell>
          <cell r="P870">
            <v>1</v>
          </cell>
        </row>
        <row r="871">
          <cell r="C871">
            <v>21</v>
          </cell>
          <cell r="H871" t="str">
            <v>01</v>
          </cell>
          <cell r="J871" t="str">
            <v>Registrado</v>
          </cell>
          <cell r="L871" t="str">
            <v>203</v>
          </cell>
          <cell r="N871">
            <v>2</v>
          </cell>
          <cell r="O871">
            <v>0</v>
          </cell>
          <cell r="P871">
            <v>1</v>
          </cell>
        </row>
        <row r="872">
          <cell r="C872">
            <v>21</v>
          </cell>
          <cell r="H872" t="str">
            <v>01</v>
          </cell>
          <cell r="J872" t="str">
            <v>Registrado</v>
          </cell>
          <cell r="L872" t="str">
            <v>203</v>
          </cell>
          <cell r="N872">
            <v>3</v>
          </cell>
          <cell r="O872">
            <v>0</v>
          </cell>
          <cell r="P872">
            <v>1</v>
          </cell>
        </row>
        <row r="873">
          <cell r="C873">
            <v>21</v>
          </cell>
          <cell r="H873" t="str">
            <v>01</v>
          </cell>
          <cell r="J873" t="str">
            <v>Registrado</v>
          </cell>
          <cell r="L873" t="str">
            <v>203</v>
          </cell>
          <cell r="N873">
            <v>3</v>
          </cell>
          <cell r="O873">
            <v>0</v>
          </cell>
          <cell r="P873">
            <v>1</v>
          </cell>
        </row>
        <row r="874">
          <cell r="C874">
            <v>21</v>
          </cell>
          <cell r="H874" t="str">
            <v>01</v>
          </cell>
          <cell r="J874" t="str">
            <v>Registrado</v>
          </cell>
          <cell r="L874" t="str">
            <v>203</v>
          </cell>
          <cell r="N874">
            <v>3</v>
          </cell>
          <cell r="O874">
            <v>0</v>
          </cell>
          <cell r="P874">
            <v>1</v>
          </cell>
        </row>
        <row r="875">
          <cell r="C875">
            <v>21</v>
          </cell>
          <cell r="H875" t="str">
            <v>01</v>
          </cell>
          <cell r="J875" t="str">
            <v>Registrado</v>
          </cell>
          <cell r="L875" t="str">
            <v>203</v>
          </cell>
          <cell r="N875">
            <v>3</v>
          </cell>
          <cell r="O875">
            <v>0</v>
          </cell>
          <cell r="P875">
            <v>1</v>
          </cell>
        </row>
        <row r="876">
          <cell r="C876">
            <v>21</v>
          </cell>
          <cell r="H876" t="str">
            <v>01</v>
          </cell>
          <cell r="J876" t="str">
            <v>Registrado</v>
          </cell>
          <cell r="L876" t="str">
            <v>203</v>
          </cell>
          <cell r="N876">
            <v>3</v>
          </cell>
          <cell r="O876">
            <v>0</v>
          </cell>
          <cell r="P876">
            <v>1</v>
          </cell>
        </row>
        <row r="877">
          <cell r="C877">
            <v>21</v>
          </cell>
          <cell r="H877" t="str">
            <v>01</v>
          </cell>
          <cell r="J877" t="str">
            <v>Registrado</v>
          </cell>
          <cell r="L877" t="str">
            <v>203</v>
          </cell>
          <cell r="N877">
            <v>3</v>
          </cell>
          <cell r="O877">
            <v>0</v>
          </cell>
          <cell r="P877">
            <v>1</v>
          </cell>
        </row>
        <row r="878">
          <cell r="C878">
            <v>21</v>
          </cell>
          <cell r="H878" t="str">
            <v>01</v>
          </cell>
          <cell r="J878" t="str">
            <v>Registrado</v>
          </cell>
          <cell r="L878" t="str">
            <v>203</v>
          </cell>
          <cell r="N878">
            <v>3</v>
          </cell>
          <cell r="O878">
            <v>0</v>
          </cell>
          <cell r="P878">
            <v>1</v>
          </cell>
        </row>
        <row r="879">
          <cell r="C879">
            <v>21</v>
          </cell>
          <cell r="H879" t="str">
            <v>01</v>
          </cell>
          <cell r="J879" t="str">
            <v>Registrado</v>
          </cell>
          <cell r="L879" t="str">
            <v>203</v>
          </cell>
          <cell r="N879">
            <v>3</v>
          </cell>
          <cell r="O879">
            <v>0</v>
          </cell>
          <cell r="P879">
            <v>1</v>
          </cell>
        </row>
        <row r="880">
          <cell r="C880">
            <v>21</v>
          </cell>
          <cell r="H880" t="str">
            <v>01</v>
          </cell>
          <cell r="J880" t="str">
            <v>Registrado</v>
          </cell>
          <cell r="L880" t="str">
            <v>203</v>
          </cell>
          <cell r="N880">
            <v>3</v>
          </cell>
          <cell r="O880">
            <v>0</v>
          </cell>
          <cell r="P880">
            <v>1</v>
          </cell>
        </row>
        <row r="881">
          <cell r="C881">
            <v>21</v>
          </cell>
          <cell r="H881" t="str">
            <v>01</v>
          </cell>
          <cell r="J881" t="str">
            <v>Registrado</v>
          </cell>
          <cell r="L881" t="str">
            <v>203</v>
          </cell>
          <cell r="N881">
            <v>3</v>
          </cell>
          <cell r="O881">
            <v>0</v>
          </cell>
          <cell r="P881">
            <v>1</v>
          </cell>
        </row>
        <row r="882">
          <cell r="C882">
            <v>21</v>
          </cell>
          <cell r="H882" t="str">
            <v>01</v>
          </cell>
          <cell r="J882" t="str">
            <v>Registrado</v>
          </cell>
          <cell r="L882" t="str">
            <v>203</v>
          </cell>
          <cell r="N882">
            <v>3</v>
          </cell>
          <cell r="O882">
            <v>0</v>
          </cell>
          <cell r="P882">
            <v>1</v>
          </cell>
        </row>
        <row r="883">
          <cell r="C883">
            <v>21</v>
          </cell>
          <cell r="H883" t="str">
            <v>01</v>
          </cell>
          <cell r="J883" t="str">
            <v>Registrado</v>
          </cell>
          <cell r="L883" t="str">
            <v>203</v>
          </cell>
          <cell r="N883">
            <v>3</v>
          </cell>
          <cell r="O883">
            <v>0</v>
          </cell>
          <cell r="P883">
            <v>1</v>
          </cell>
        </row>
        <row r="884">
          <cell r="C884">
            <v>21</v>
          </cell>
          <cell r="H884" t="str">
            <v>01</v>
          </cell>
          <cell r="J884" t="str">
            <v>Registrado</v>
          </cell>
          <cell r="L884" t="str">
            <v>203</v>
          </cell>
          <cell r="N884">
            <v>3</v>
          </cell>
          <cell r="O884">
            <v>0</v>
          </cell>
          <cell r="P884">
            <v>1</v>
          </cell>
        </row>
        <row r="885">
          <cell r="C885">
            <v>21</v>
          </cell>
          <cell r="H885" t="str">
            <v>01</v>
          </cell>
          <cell r="J885" t="str">
            <v>Registrado</v>
          </cell>
          <cell r="L885" t="str">
            <v>203</v>
          </cell>
          <cell r="N885">
            <v>3</v>
          </cell>
          <cell r="O885">
            <v>0</v>
          </cell>
          <cell r="P885">
            <v>1</v>
          </cell>
        </row>
        <row r="886">
          <cell r="C886">
            <v>21</v>
          </cell>
          <cell r="H886" t="str">
            <v>01</v>
          </cell>
          <cell r="J886" t="str">
            <v>Registrado</v>
          </cell>
          <cell r="L886" t="str">
            <v>203</v>
          </cell>
          <cell r="N886">
            <v>3</v>
          </cell>
          <cell r="O886">
            <v>0</v>
          </cell>
          <cell r="P886">
            <v>1</v>
          </cell>
        </row>
        <row r="887">
          <cell r="C887">
            <v>21</v>
          </cell>
          <cell r="H887" t="str">
            <v>01</v>
          </cell>
          <cell r="J887" t="str">
            <v>Registrado</v>
          </cell>
          <cell r="L887" t="str">
            <v>203</v>
          </cell>
          <cell r="N887">
            <v>3</v>
          </cell>
          <cell r="O887">
            <v>0</v>
          </cell>
          <cell r="P887">
            <v>1</v>
          </cell>
        </row>
        <row r="888">
          <cell r="C888">
            <v>21</v>
          </cell>
          <cell r="H888" t="str">
            <v>01</v>
          </cell>
          <cell r="J888" t="str">
            <v>Registrado</v>
          </cell>
          <cell r="L888" t="str">
            <v>203</v>
          </cell>
          <cell r="N888">
            <v>3</v>
          </cell>
          <cell r="O888">
            <v>0</v>
          </cell>
          <cell r="P888">
            <v>1</v>
          </cell>
        </row>
        <row r="889">
          <cell r="C889">
            <v>21</v>
          </cell>
          <cell r="H889" t="str">
            <v>01</v>
          </cell>
          <cell r="J889" t="str">
            <v>Registrado</v>
          </cell>
          <cell r="L889" t="str">
            <v>203</v>
          </cell>
          <cell r="N889">
            <v>3</v>
          </cell>
          <cell r="O889">
            <v>0</v>
          </cell>
          <cell r="P889">
            <v>1</v>
          </cell>
        </row>
        <row r="890">
          <cell r="C890">
            <v>21</v>
          </cell>
          <cell r="H890" t="str">
            <v>01</v>
          </cell>
          <cell r="J890" t="str">
            <v>Registrado</v>
          </cell>
          <cell r="L890" t="str">
            <v>203</v>
          </cell>
          <cell r="N890">
            <v>3</v>
          </cell>
          <cell r="O890">
            <v>0</v>
          </cell>
          <cell r="P890">
            <v>1</v>
          </cell>
        </row>
        <row r="891">
          <cell r="C891">
            <v>21</v>
          </cell>
          <cell r="H891" t="str">
            <v>01</v>
          </cell>
          <cell r="J891" t="str">
            <v>Registrado</v>
          </cell>
          <cell r="L891" t="str">
            <v>203</v>
          </cell>
          <cell r="N891">
            <v>3</v>
          </cell>
          <cell r="O891">
            <v>0</v>
          </cell>
          <cell r="P891">
            <v>1</v>
          </cell>
        </row>
        <row r="892">
          <cell r="C892">
            <v>21</v>
          </cell>
          <cell r="H892" t="str">
            <v>01</v>
          </cell>
          <cell r="J892" t="str">
            <v>Registrado</v>
          </cell>
          <cell r="L892" t="str">
            <v>203</v>
          </cell>
          <cell r="N892">
            <v>3</v>
          </cell>
          <cell r="O892">
            <v>0</v>
          </cell>
          <cell r="P892">
            <v>1</v>
          </cell>
        </row>
        <row r="893">
          <cell r="C893">
            <v>21</v>
          </cell>
          <cell r="H893" t="str">
            <v>01</v>
          </cell>
          <cell r="J893" t="str">
            <v>Registrado</v>
          </cell>
          <cell r="L893" t="str">
            <v>203</v>
          </cell>
          <cell r="N893">
            <v>3</v>
          </cell>
          <cell r="O893">
            <v>0</v>
          </cell>
          <cell r="P893">
            <v>1</v>
          </cell>
        </row>
        <row r="894">
          <cell r="C894">
            <v>21</v>
          </cell>
          <cell r="H894" t="str">
            <v>01</v>
          </cell>
          <cell r="J894" t="str">
            <v>Registrado</v>
          </cell>
          <cell r="L894" t="str">
            <v>203</v>
          </cell>
          <cell r="N894">
            <v>3</v>
          </cell>
          <cell r="O894">
            <v>0</v>
          </cell>
          <cell r="P894">
            <v>1</v>
          </cell>
        </row>
        <row r="895">
          <cell r="C895">
            <v>21</v>
          </cell>
          <cell r="H895" t="str">
            <v>01</v>
          </cell>
          <cell r="J895" t="str">
            <v>Registrado</v>
          </cell>
          <cell r="L895" t="str">
            <v>203</v>
          </cell>
          <cell r="N895">
            <v>3</v>
          </cell>
          <cell r="O895">
            <v>0</v>
          </cell>
          <cell r="P895">
            <v>1</v>
          </cell>
        </row>
        <row r="896">
          <cell r="C896">
            <v>21</v>
          </cell>
          <cell r="H896" t="str">
            <v>01</v>
          </cell>
          <cell r="J896" t="str">
            <v>Registrado</v>
          </cell>
          <cell r="L896" t="str">
            <v>203</v>
          </cell>
          <cell r="N896">
            <v>3</v>
          </cell>
          <cell r="O896">
            <v>0</v>
          </cell>
          <cell r="P896">
            <v>1</v>
          </cell>
        </row>
        <row r="897">
          <cell r="C897">
            <v>21</v>
          </cell>
          <cell r="H897" t="str">
            <v>01</v>
          </cell>
          <cell r="J897" t="str">
            <v>Registrado</v>
          </cell>
          <cell r="L897" t="str">
            <v>203</v>
          </cell>
          <cell r="N897">
            <v>3</v>
          </cell>
          <cell r="O897">
            <v>0</v>
          </cell>
          <cell r="P897">
            <v>1</v>
          </cell>
        </row>
        <row r="898">
          <cell r="C898">
            <v>21</v>
          </cell>
          <cell r="H898" t="str">
            <v>01</v>
          </cell>
          <cell r="J898" t="str">
            <v>Registrado</v>
          </cell>
          <cell r="L898" t="str">
            <v>203</v>
          </cell>
          <cell r="N898">
            <v>3</v>
          </cell>
          <cell r="O898">
            <v>0</v>
          </cell>
          <cell r="P898">
            <v>1</v>
          </cell>
        </row>
        <row r="899">
          <cell r="C899">
            <v>21</v>
          </cell>
          <cell r="H899" t="str">
            <v>01</v>
          </cell>
          <cell r="J899" t="str">
            <v>Registrado</v>
          </cell>
          <cell r="L899" t="str">
            <v>203</v>
          </cell>
          <cell r="N899">
            <v>4</v>
          </cell>
          <cell r="O899">
            <v>0</v>
          </cell>
          <cell r="P899">
            <v>1</v>
          </cell>
        </row>
        <row r="900">
          <cell r="C900">
            <v>21</v>
          </cell>
          <cell r="H900" t="str">
            <v>01</v>
          </cell>
          <cell r="J900" t="str">
            <v>Registrado</v>
          </cell>
          <cell r="L900" t="str">
            <v>203</v>
          </cell>
          <cell r="N900">
            <v>5</v>
          </cell>
          <cell r="O900">
            <v>0</v>
          </cell>
          <cell r="P900">
            <v>2</v>
          </cell>
        </row>
        <row r="901">
          <cell r="C901">
            <v>21</v>
          </cell>
          <cell r="H901" t="str">
            <v>01</v>
          </cell>
          <cell r="J901" t="str">
            <v>Registrado</v>
          </cell>
          <cell r="L901" t="str">
            <v>203</v>
          </cell>
          <cell r="N901">
            <v>7</v>
          </cell>
          <cell r="O901">
            <v>0</v>
          </cell>
          <cell r="P901">
            <v>2</v>
          </cell>
        </row>
        <row r="902">
          <cell r="C902">
            <v>21</v>
          </cell>
          <cell r="H902" t="str">
            <v>01</v>
          </cell>
          <cell r="J902" t="str">
            <v>Registrado</v>
          </cell>
          <cell r="L902" t="str">
            <v>102</v>
          </cell>
          <cell r="N902">
            <v>7</v>
          </cell>
          <cell r="O902">
            <v>0</v>
          </cell>
          <cell r="P902">
            <v>2</v>
          </cell>
        </row>
        <row r="903">
          <cell r="C903">
            <v>21</v>
          </cell>
          <cell r="H903" t="str">
            <v>01</v>
          </cell>
          <cell r="J903" t="str">
            <v>Registrado</v>
          </cell>
          <cell r="L903" t="str">
            <v>203</v>
          </cell>
          <cell r="N903">
            <v>5</v>
          </cell>
          <cell r="O903">
            <v>0</v>
          </cell>
          <cell r="P903">
            <v>2</v>
          </cell>
        </row>
        <row r="904">
          <cell r="C904">
            <v>9</v>
          </cell>
          <cell r="H904" t="str">
            <v>00</v>
          </cell>
          <cell r="J904" t="str">
            <v>Registrado</v>
          </cell>
          <cell r="L904" t="str">
            <v>102</v>
          </cell>
          <cell r="N904">
            <v>2</v>
          </cell>
          <cell r="O904">
            <v>0</v>
          </cell>
          <cell r="P904">
            <v>1</v>
          </cell>
        </row>
        <row r="905">
          <cell r="C905">
            <v>4</v>
          </cell>
          <cell r="H905" t="str">
            <v>00</v>
          </cell>
          <cell r="J905" t="str">
            <v>Registrado</v>
          </cell>
          <cell r="L905" t="str">
            <v>203</v>
          </cell>
          <cell r="N905">
            <v>1</v>
          </cell>
          <cell r="O905">
            <v>0</v>
          </cell>
          <cell r="P905">
            <v>1</v>
          </cell>
        </row>
        <row r="906">
          <cell r="C906">
            <v>4</v>
          </cell>
          <cell r="H906" t="str">
            <v>00</v>
          </cell>
          <cell r="J906" t="str">
            <v>Registrado</v>
          </cell>
          <cell r="L906" t="str">
            <v>203</v>
          </cell>
          <cell r="N906">
            <v>1</v>
          </cell>
          <cell r="O906">
            <v>0</v>
          </cell>
          <cell r="P906">
            <v>1</v>
          </cell>
        </row>
        <row r="907">
          <cell r="C907">
            <v>4</v>
          </cell>
          <cell r="H907" t="str">
            <v>00</v>
          </cell>
          <cell r="J907" t="str">
            <v>Registrado</v>
          </cell>
          <cell r="L907" t="str">
            <v>203</v>
          </cell>
          <cell r="N907">
            <v>1</v>
          </cell>
          <cell r="O907">
            <v>0</v>
          </cell>
          <cell r="P907">
            <v>1</v>
          </cell>
        </row>
        <row r="908">
          <cell r="C908">
            <v>4</v>
          </cell>
          <cell r="H908" t="str">
            <v>00</v>
          </cell>
          <cell r="J908" t="str">
            <v>Registrado</v>
          </cell>
          <cell r="L908" t="str">
            <v>203</v>
          </cell>
          <cell r="N908">
            <v>1</v>
          </cell>
          <cell r="O908">
            <v>0</v>
          </cell>
          <cell r="P908">
            <v>1</v>
          </cell>
        </row>
        <row r="909">
          <cell r="C909">
            <v>4</v>
          </cell>
          <cell r="H909" t="str">
            <v>00</v>
          </cell>
          <cell r="J909" t="str">
            <v>Registrado</v>
          </cell>
          <cell r="L909" t="str">
            <v>203</v>
          </cell>
          <cell r="N909">
            <v>1</v>
          </cell>
          <cell r="O909">
            <v>0</v>
          </cell>
          <cell r="P909">
            <v>1</v>
          </cell>
        </row>
        <row r="910">
          <cell r="C910">
            <v>4</v>
          </cell>
          <cell r="H910" t="str">
            <v>00</v>
          </cell>
          <cell r="J910" t="str">
            <v>Registrado</v>
          </cell>
          <cell r="L910" t="str">
            <v>203</v>
          </cell>
          <cell r="N910">
            <v>1</v>
          </cell>
          <cell r="O910">
            <v>0</v>
          </cell>
          <cell r="P910">
            <v>1</v>
          </cell>
        </row>
        <row r="911">
          <cell r="C911">
            <v>4</v>
          </cell>
          <cell r="H911" t="str">
            <v>00</v>
          </cell>
          <cell r="J911" t="str">
            <v>Registrado</v>
          </cell>
          <cell r="L911" t="str">
            <v>203</v>
          </cell>
          <cell r="N911">
            <v>1</v>
          </cell>
          <cell r="O911">
            <v>0</v>
          </cell>
          <cell r="P911">
            <v>1</v>
          </cell>
        </row>
        <row r="912">
          <cell r="C912">
            <v>4</v>
          </cell>
          <cell r="H912" t="str">
            <v>00</v>
          </cell>
          <cell r="J912" t="str">
            <v>Registrado</v>
          </cell>
          <cell r="L912" t="str">
            <v>203</v>
          </cell>
          <cell r="N912">
            <v>1</v>
          </cell>
          <cell r="O912">
            <v>0</v>
          </cell>
          <cell r="P912">
            <v>1</v>
          </cell>
        </row>
        <row r="913">
          <cell r="C913">
            <v>4</v>
          </cell>
          <cell r="H913" t="str">
            <v>00</v>
          </cell>
          <cell r="J913" t="str">
            <v>Registrado</v>
          </cell>
          <cell r="L913" t="str">
            <v>203</v>
          </cell>
          <cell r="N913">
            <v>1</v>
          </cell>
          <cell r="O913">
            <v>0</v>
          </cell>
          <cell r="P913">
            <v>1</v>
          </cell>
        </row>
        <row r="914">
          <cell r="C914">
            <v>4</v>
          </cell>
          <cell r="H914" t="str">
            <v>00</v>
          </cell>
          <cell r="J914" t="str">
            <v>Registrado</v>
          </cell>
          <cell r="L914" t="str">
            <v>203</v>
          </cell>
          <cell r="N914">
            <v>1</v>
          </cell>
          <cell r="O914">
            <v>0</v>
          </cell>
          <cell r="P914">
            <v>1</v>
          </cell>
        </row>
        <row r="915">
          <cell r="C915">
            <v>4</v>
          </cell>
          <cell r="H915" t="str">
            <v>00</v>
          </cell>
          <cell r="J915" t="str">
            <v>Registrado</v>
          </cell>
          <cell r="L915" t="str">
            <v>203</v>
          </cell>
          <cell r="N915">
            <v>1</v>
          </cell>
          <cell r="O915">
            <v>0</v>
          </cell>
          <cell r="P915">
            <v>1</v>
          </cell>
        </row>
        <row r="916">
          <cell r="C916">
            <v>4</v>
          </cell>
          <cell r="H916" t="str">
            <v>00</v>
          </cell>
          <cell r="J916" t="str">
            <v>Registrado</v>
          </cell>
          <cell r="L916" t="str">
            <v>203</v>
          </cell>
          <cell r="N916">
            <v>1</v>
          </cell>
          <cell r="O916">
            <v>0</v>
          </cell>
          <cell r="P916">
            <v>1</v>
          </cell>
        </row>
        <row r="917">
          <cell r="C917">
            <v>4</v>
          </cell>
          <cell r="H917" t="str">
            <v>00</v>
          </cell>
          <cell r="J917" t="str">
            <v>Registrado</v>
          </cell>
          <cell r="L917" t="str">
            <v>203</v>
          </cell>
          <cell r="N917">
            <v>1</v>
          </cell>
          <cell r="O917">
            <v>0</v>
          </cell>
          <cell r="P917">
            <v>1</v>
          </cell>
        </row>
        <row r="918">
          <cell r="C918">
            <v>4</v>
          </cell>
          <cell r="H918" t="str">
            <v>00</v>
          </cell>
          <cell r="J918" t="str">
            <v>Registrado</v>
          </cell>
          <cell r="L918" t="str">
            <v>203</v>
          </cell>
          <cell r="N918">
            <v>3</v>
          </cell>
          <cell r="O918">
            <v>0</v>
          </cell>
          <cell r="P918">
            <v>1</v>
          </cell>
        </row>
        <row r="919">
          <cell r="C919">
            <v>4</v>
          </cell>
          <cell r="H919" t="str">
            <v>00</v>
          </cell>
          <cell r="J919" t="str">
            <v>Registrado</v>
          </cell>
          <cell r="L919" t="str">
            <v>203</v>
          </cell>
          <cell r="N919">
            <v>3</v>
          </cell>
          <cell r="O919">
            <v>0</v>
          </cell>
          <cell r="P919">
            <v>1</v>
          </cell>
        </row>
        <row r="920">
          <cell r="C920">
            <v>4</v>
          </cell>
          <cell r="H920" t="str">
            <v>00</v>
          </cell>
          <cell r="J920" t="str">
            <v>Registrado</v>
          </cell>
          <cell r="L920" t="str">
            <v>203</v>
          </cell>
          <cell r="N920">
            <v>2</v>
          </cell>
          <cell r="O920">
            <v>0</v>
          </cell>
          <cell r="P920">
            <v>1</v>
          </cell>
        </row>
        <row r="921">
          <cell r="C921">
            <v>4</v>
          </cell>
          <cell r="H921" t="str">
            <v>00</v>
          </cell>
          <cell r="J921" t="str">
            <v>Registrado</v>
          </cell>
          <cell r="L921" t="str">
            <v>203</v>
          </cell>
          <cell r="N921">
            <v>2</v>
          </cell>
          <cell r="O921">
            <v>0</v>
          </cell>
          <cell r="P921">
            <v>1</v>
          </cell>
        </row>
        <row r="922">
          <cell r="C922">
            <v>4</v>
          </cell>
          <cell r="H922" t="str">
            <v>00</v>
          </cell>
          <cell r="J922" t="str">
            <v>Registrado</v>
          </cell>
          <cell r="L922" t="str">
            <v>203</v>
          </cell>
          <cell r="N922">
            <v>2</v>
          </cell>
          <cell r="O922">
            <v>0</v>
          </cell>
          <cell r="P922">
            <v>1</v>
          </cell>
        </row>
        <row r="923">
          <cell r="C923">
            <v>4</v>
          </cell>
          <cell r="H923" t="str">
            <v>00</v>
          </cell>
          <cell r="J923" t="str">
            <v>Registrado</v>
          </cell>
          <cell r="L923" t="str">
            <v>203</v>
          </cell>
          <cell r="N923">
            <v>2</v>
          </cell>
          <cell r="O923">
            <v>0</v>
          </cell>
          <cell r="P923">
            <v>1</v>
          </cell>
        </row>
        <row r="924">
          <cell r="C924">
            <v>4</v>
          </cell>
          <cell r="H924" t="str">
            <v>00</v>
          </cell>
          <cell r="J924" t="str">
            <v>Registrado</v>
          </cell>
          <cell r="L924" t="str">
            <v>203</v>
          </cell>
          <cell r="N924">
            <v>2</v>
          </cell>
          <cell r="O924">
            <v>0</v>
          </cell>
          <cell r="P924">
            <v>1</v>
          </cell>
        </row>
        <row r="925">
          <cell r="C925">
            <v>4</v>
          </cell>
          <cell r="H925" t="str">
            <v>00</v>
          </cell>
          <cell r="J925" t="str">
            <v>Registrado</v>
          </cell>
          <cell r="L925" t="str">
            <v>203</v>
          </cell>
          <cell r="N925">
            <v>2</v>
          </cell>
          <cell r="O925">
            <v>0</v>
          </cell>
          <cell r="P925">
            <v>1</v>
          </cell>
        </row>
        <row r="926">
          <cell r="C926">
            <v>4</v>
          </cell>
          <cell r="H926" t="str">
            <v>00</v>
          </cell>
          <cell r="J926" t="str">
            <v>Registrado</v>
          </cell>
          <cell r="L926" t="str">
            <v>203</v>
          </cell>
          <cell r="N926">
            <v>2</v>
          </cell>
          <cell r="O926">
            <v>0</v>
          </cell>
          <cell r="P926">
            <v>1</v>
          </cell>
        </row>
        <row r="927">
          <cell r="C927">
            <v>4</v>
          </cell>
          <cell r="H927" t="str">
            <v>00</v>
          </cell>
          <cell r="J927" t="str">
            <v>Registrado</v>
          </cell>
          <cell r="L927" t="str">
            <v>203</v>
          </cell>
          <cell r="N927">
            <v>2</v>
          </cell>
          <cell r="O927">
            <v>0</v>
          </cell>
          <cell r="P927">
            <v>1</v>
          </cell>
        </row>
        <row r="928">
          <cell r="C928">
            <v>4</v>
          </cell>
          <cell r="H928" t="str">
            <v>00</v>
          </cell>
          <cell r="J928" t="str">
            <v>Registrado</v>
          </cell>
          <cell r="L928" t="str">
            <v>203</v>
          </cell>
          <cell r="N928">
            <v>2</v>
          </cell>
          <cell r="O928">
            <v>0</v>
          </cell>
          <cell r="P928">
            <v>1</v>
          </cell>
        </row>
        <row r="929">
          <cell r="C929">
            <v>4</v>
          </cell>
          <cell r="H929" t="str">
            <v>00</v>
          </cell>
          <cell r="J929" t="str">
            <v>Registrado</v>
          </cell>
          <cell r="L929" t="str">
            <v>203</v>
          </cell>
          <cell r="N929">
            <v>2</v>
          </cell>
          <cell r="O929">
            <v>0</v>
          </cell>
          <cell r="P929">
            <v>1</v>
          </cell>
        </row>
        <row r="930">
          <cell r="C930">
            <v>4</v>
          </cell>
          <cell r="H930" t="str">
            <v>00</v>
          </cell>
          <cell r="J930" t="str">
            <v>Registrado</v>
          </cell>
          <cell r="L930" t="str">
            <v>203</v>
          </cell>
          <cell r="N930">
            <v>2</v>
          </cell>
          <cell r="O930">
            <v>0</v>
          </cell>
          <cell r="P930">
            <v>1</v>
          </cell>
        </row>
        <row r="931">
          <cell r="C931">
            <v>4</v>
          </cell>
          <cell r="H931" t="str">
            <v>00</v>
          </cell>
          <cell r="J931" t="str">
            <v>Registrado</v>
          </cell>
          <cell r="L931" t="str">
            <v>203</v>
          </cell>
          <cell r="N931">
            <v>2</v>
          </cell>
          <cell r="O931">
            <v>0</v>
          </cell>
          <cell r="P931">
            <v>1</v>
          </cell>
        </row>
        <row r="932">
          <cell r="C932">
            <v>4</v>
          </cell>
          <cell r="H932" t="str">
            <v>00</v>
          </cell>
          <cell r="J932" t="str">
            <v>Registrado</v>
          </cell>
          <cell r="L932" t="str">
            <v>203</v>
          </cell>
          <cell r="N932">
            <v>2</v>
          </cell>
          <cell r="O932">
            <v>0</v>
          </cell>
          <cell r="P932">
            <v>1</v>
          </cell>
        </row>
        <row r="933">
          <cell r="C933">
            <v>4</v>
          </cell>
          <cell r="H933" t="str">
            <v>00</v>
          </cell>
          <cell r="J933" t="str">
            <v>Registrado</v>
          </cell>
          <cell r="L933" t="str">
            <v>203</v>
          </cell>
          <cell r="N933">
            <v>2</v>
          </cell>
          <cell r="O933">
            <v>0</v>
          </cell>
          <cell r="P933">
            <v>1</v>
          </cell>
        </row>
        <row r="934">
          <cell r="C934">
            <v>4</v>
          </cell>
          <cell r="H934" t="str">
            <v>00</v>
          </cell>
          <cell r="J934" t="str">
            <v>Registrado</v>
          </cell>
          <cell r="L934" t="str">
            <v>203</v>
          </cell>
          <cell r="N934">
            <v>2</v>
          </cell>
          <cell r="O934">
            <v>0</v>
          </cell>
          <cell r="P934">
            <v>1</v>
          </cell>
        </row>
        <row r="935">
          <cell r="C935">
            <v>4</v>
          </cell>
          <cell r="H935" t="str">
            <v>00</v>
          </cell>
          <cell r="J935" t="str">
            <v>Registrado</v>
          </cell>
          <cell r="L935" t="str">
            <v>203</v>
          </cell>
          <cell r="N935">
            <v>2</v>
          </cell>
          <cell r="O935">
            <v>0</v>
          </cell>
          <cell r="P935">
            <v>1</v>
          </cell>
        </row>
        <row r="936">
          <cell r="C936">
            <v>4</v>
          </cell>
          <cell r="H936" t="str">
            <v>00</v>
          </cell>
          <cell r="J936" t="str">
            <v>Registrado</v>
          </cell>
          <cell r="L936" t="str">
            <v>203</v>
          </cell>
          <cell r="N936">
            <v>2</v>
          </cell>
          <cell r="O936">
            <v>0</v>
          </cell>
          <cell r="P936">
            <v>1</v>
          </cell>
        </row>
        <row r="937">
          <cell r="C937">
            <v>4</v>
          </cell>
          <cell r="H937" t="str">
            <v>00</v>
          </cell>
          <cell r="J937" t="str">
            <v>Registrado</v>
          </cell>
          <cell r="L937" t="str">
            <v>203</v>
          </cell>
          <cell r="N937">
            <v>2</v>
          </cell>
          <cell r="O937">
            <v>0</v>
          </cell>
          <cell r="P937">
            <v>1</v>
          </cell>
        </row>
        <row r="938">
          <cell r="C938">
            <v>4</v>
          </cell>
          <cell r="H938" t="str">
            <v>00</v>
          </cell>
          <cell r="J938" t="str">
            <v>Registrado</v>
          </cell>
          <cell r="L938" t="str">
            <v>203</v>
          </cell>
          <cell r="N938">
            <v>2</v>
          </cell>
          <cell r="O938">
            <v>0</v>
          </cell>
          <cell r="P938">
            <v>1</v>
          </cell>
        </row>
        <row r="939">
          <cell r="C939">
            <v>4</v>
          </cell>
          <cell r="H939" t="str">
            <v>00</v>
          </cell>
          <cell r="J939" t="str">
            <v>Registrado</v>
          </cell>
          <cell r="L939" t="str">
            <v>203</v>
          </cell>
          <cell r="N939">
            <v>2</v>
          </cell>
          <cell r="O939">
            <v>0</v>
          </cell>
          <cell r="P939">
            <v>1</v>
          </cell>
        </row>
        <row r="940">
          <cell r="C940">
            <v>4</v>
          </cell>
          <cell r="H940" t="str">
            <v>00</v>
          </cell>
          <cell r="J940" t="str">
            <v>Registrado</v>
          </cell>
          <cell r="L940" t="str">
            <v>203</v>
          </cell>
          <cell r="N940">
            <v>2</v>
          </cell>
          <cell r="O940">
            <v>0</v>
          </cell>
          <cell r="P940">
            <v>1</v>
          </cell>
        </row>
        <row r="941">
          <cell r="C941">
            <v>4</v>
          </cell>
          <cell r="H941" t="str">
            <v>00</v>
          </cell>
          <cell r="J941" t="str">
            <v>Registrado</v>
          </cell>
          <cell r="L941" t="str">
            <v>203</v>
          </cell>
          <cell r="N941">
            <v>2</v>
          </cell>
          <cell r="O941">
            <v>0</v>
          </cell>
          <cell r="P941">
            <v>1</v>
          </cell>
        </row>
        <row r="942">
          <cell r="C942">
            <v>4</v>
          </cell>
          <cell r="H942" t="str">
            <v>00</v>
          </cell>
          <cell r="J942" t="str">
            <v>Registrado</v>
          </cell>
          <cell r="L942" t="str">
            <v>203</v>
          </cell>
          <cell r="N942">
            <v>2</v>
          </cell>
          <cell r="O942">
            <v>0</v>
          </cell>
          <cell r="P942">
            <v>1</v>
          </cell>
        </row>
        <row r="943">
          <cell r="C943">
            <v>4</v>
          </cell>
          <cell r="H943" t="str">
            <v>00</v>
          </cell>
          <cell r="J943" t="str">
            <v>Registrado</v>
          </cell>
          <cell r="L943" t="str">
            <v>203</v>
          </cell>
          <cell r="N943">
            <v>2</v>
          </cell>
          <cell r="O943">
            <v>0</v>
          </cell>
          <cell r="P943">
            <v>1</v>
          </cell>
        </row>
        <row r="944">
          <cell r="C944">
            <v>4</v>
          </cell>
          <cell r="H944" t="str">
            <v>00</v>
          </cell>
          <cell r="J944" t="str">
            <v>Registrado</v>
          </cell>
          <cell r="L944" t="str">
            <v>203</v>
          </cell>
          <cell r="N944">
            <v>2</v>
          </cell>
          <cell r="O944">
            <v>0</v>
          </cell>
          <cell r="P944">
            <v>1</v>
          </cell>
        </row>
        <row r="945">
          <cell r="C945">
            <v>4</v>
          </cell>
          <cell r="H945" t="str">
            <v>00</v>
          </cell>
          <cell r="J945" t="str">
            <v>Registrado</v>
          </cell>
          <cell r="L945" t="str">
            <v>203</v>
          </cell>
          <cell r="N945">
            <v>3</v>
          </cell>
          <cell r="O945">
            <v>0</v>
          </cell>
          <cell r="P945">
            <v>1</v>
          </cell>
        </row>
        <row r="946">
          <cell r="C946">
            <v>4</v>
          </cell>
          <cell r="H946" t="str">
            <v>00</v>
          </cell>
          <cell r="J946" t="str">
            <v>Registrado</v>
          </cell>
          <cell r="L946" t="str">
            <v>203</v>
          </cell>
          <cell r="N946">
            <v>3</v>
          </cell>
          <cell r="O946">
            <v>0</v>
          </cell>
          <cell r="P946">
            <v>1</v>
          </cell>
        </row>
        <row r="947">
          <cell r="C947">
            <v>4</v>
          </cell>
          <cell r="H947" t="str">
            <v>00</v>
          </cell>
          <cell r="J947" t="str">
            <v>Registrado</v>
          </cell>
          <cell r="L947" t="str">
            <v>203</v>
          </cell>
          <cell r="N947">
            <v>3</v>
          </cell>
          <cell r="O947">
            <v>0</v>
          </cell>
          <cell r="P947">
            <v>1</v>
          </cell>
        </row>
        <row r="948">
          <cell r="C948">
            <v>4</v>
          </cell>
          <cell r="H948" t="str">
            <v>00</v>
          </cell>
          <cell r="J948" t="str">
            <v>Registrado</v>
          </cell>
          <cell r="L948" t="str">
            <v>203</v>
          </cell>
          <cell r="N948">
            <v>3</v>
          </cell>
          <cell r="O948">
            <v>0</v>
          </cell>
          <cell r="P948">
            <v>1</v>
          </cell>
        </row>
        <row r="949">
          <cell r="C949">
            <v>4</v>
          </cell>
          <cell r="H949" t="str">
            <v>00</v>
          </cell>
          <cell r="J949" t="str">
            <v>Registrado</v>
          </cell>
          <cell r="L949" t="str">
            <v>203</v>
          </cell>
          <cell r="N949">
            <v>3</v>
          </cell>
          <cell r="O949">
            <v>0</v>
          </cell>
          <cell r="P949">
            <v>1</v>
          </cell>
        </row>
        <row r="950">
          <cell r="C950">
            <v>4</v>
          </cell>
          <cell r="H950" t="str">
            <v>00</v>
          </cell>
          <cell r="J950" t="str">
            <v>Registrado</v>
          </cell>
          <cell r="L950" t="str">
            <v>203</v>
          </cell>
          <cell r="N950">
            <v>3</v>
          </cell>
          <cell r="O950">
            <v>0</v>
          </cell>
          <cell r="P950">
            <v>1</v>
          </cell>
        </row>
        <row r="951">
          <cell r="C951">
            <v>4</v>
          </cell>
          <cell r="H951" t="str">
            <v>00</v>
          </cell>
          <cell r="J951" t="str">
            <v>Registrado</v>
          </cell>
          <cell r="L951" t="str">
            <v>203</v>
          </cell>
          <cell r="N951">
            <v>3</v>
          </cell>
          <cell r="O951">
            <v>0</v>
          </cell>
          <cell r="P951">
            <v>1</v>
          </cell>
        </row>
        <row r="952">
          <cell r="C952">
            <v>4</v>
          </cell>
          <cell r="H952" t="str">
            <v>00</v>
          </cell>
          <cell r="J952" t="str">
            <v>Registrado</v>
          </cell>
          <cell r="L952" t="str">
            <v>203</v>
          </cell>
          <cell r="N952">
            <v>3</v>
          </cell>
          <cell r="O952">
            <v>0</v>
          </cell>
          <cell r="P952">
            <v>1</v>
          </cell>
        </row>
        <row r="953">
          <cell r="C953">
            <v>4</v>
          </cell>
          <cell r="H953" t="str">
            <v>00</v>
          </cell>
          <cell r="J953" t="str">
            <v>Registrado</v>
          </cell>
          <cell r="L953" t="str">
            <v>203</v>
          </cell>
          <cell r="N953">
            <v>3</v>
          </cell>
          <cell r="O953">
            <v>0</v>
          </cell>
          <cell r="P953">
            <v>1</v>
          </cell>
        </row>
        <row r="954">
          <cell r="C954">
            <v>4</v>
          </cell>
          <cell r="H954" t="str">
            <v>00</v>
          </cell>
          <cell r="J954" t="str">
            <v>Registrado</v>
          </cell>
          <cell r="L954" t="str">
            <v>203</v>
          </cell>
          <cell r="N954">
            <v>3</v>
          </cell>
          <cell r="O954">
            <v>0</v>
          </cell>
          <cell r="P954">
            <v>1</v>
          </cell>
        </row>
        <row r="955">
          <cell r="C955">
            <v>4</v>
          </cell>
          <cell r="H955" t="str">
            <v>00</v>
          </cell>
          <cell r="J955" t="str">
            <v>Registrado</v>
          </cell>
          <cell r="L955" t="str">
            <v>203</v>
          </cell>
          <cell r="N955">
            <v>3</v>
          </cell>
          <cell r="O955">
            <v>0</v>
          </cell>
          <cell r="P955">
            <v>1</v>
          </cell>
        </row>
        <row r="956">
          <cell r="C956">
            <v>4</v>
          </cell>
          <cell r="H956" t="str">
            <v>00</v>
          </cell>
          <cell r="J956" t="str">
            <v>Registrado</v>
          </cell>
          <cell r="L956" t="str">
            <v>203</v>
          </cell>
          <cell r="N956">
            <v>3</v>
          </cell>
          <cell r="O956">
            <v>0</v>
          </cell>
          <cell r="P956">
            <v>1</v>
          </cell>
        </row>
        <row r="957">
          <cell r="C957">
            <v>4</v>
          </cell>
          <cell r="H957" t="str">
            <v>00</v>
          </cell>
          <cell r="J957" t="str">
            <v>Registrado</v>
          </cell>
          <cell r="L957" t="str">
            <v>203</v>
          </cell>
          <cell r="N957">
            <v>3</v>
          </cell>
          <cell r="O957">
            <v>0</v>
          </cell>
          <cell r="P957">
            <v>1</v>
          </cell>
        </row>
        <row r="958">
          <cell r="C958">
            <v>4</v>
          </cell>
          <cell r="H958" t="str">
            <v>00</v>
          </cell>
          <cell r="J958" t="str">
            <v>Registrado</v>
          </cell>
          <cell r="L958" t="str">
            <v>203</v>
          </cell>
          <cell r="N958">
            <v>3</v>
          </cell>
          <cell r="O958">
            <v>0</v>
          </cell>
          <cell r="P958">
            <v>1</v>
          </cell>
        </row>
        <row r="959">
          <cell r="C959">
            <v>4</v>
          </cell>
          <cell r="H959" t="str">
            <v>00</v>
          </cell>
          <cell r="J959" t="str">
            <v>Registrado</v>
          </cell>
          <cell r="L959" t="str">
            <v>203</v>
          </cell>
          <cell r="N959">
            <v>3</v>
          </cell>
          <cell r="O959">
            <v>0</v>
          </cell>
          <cell r="P959">
            <v>1</v>
          </cell>
        </row>
        <row r="960">
          <cell r="C960">
            <v>4</v>
          </cell>
          <cell r="H960" t="str">
            <v>00</v>
          </cell>
          <cell r="J960" t="str">
            <v>Registrado</v>
          </cell>
          <cell r="L960" t="str">
            <v>203</v>
          </cell>
          <cell r="N960">
            <v>3</v>
          </cell>
          <cell r="O960">
            <v>0</v>
          </cell>
          <cell r="P960">
            <v>1</v>
          </cell>
        </row>
        <row r="961">
          <cell r="C961">
            <v>4</v>
          </cell>
          <cell r="H961" t="str">
            <v>00</v>
          </cell>
          <cell r="J961" t="str">
            <v>Registrado</v>
          </cell>
          <cell r="L961" t="str">
            <v>203</v>
          </cell>
          <cell r="N961">
            <v>3</v>
          </cell>
          <cell r="O961">
            <v>0</v>
          </cell>
          <cell r="P961">
            <v>1</v>
          </cell>
        </row>
        <row r="962">
          <cell r="C962">
            <v>4</v>
          </cell>
          <cell r="H962" t="str">
            <v>00</v>
          </cell>
          <cell r="J962" t="str">
            <v>Registrado</v>
          </cell>
          <cell r="L962" t="str">
            <v>203</v>
          </cell>
          <cell r="N962">
            <v>3</v>
          </cell>
          <cell r="O962">
            <v>0</v>
          </cell>
          <cell r="P962">
            <v>1</v>
          </cell>
        </row>
        <row r="963">
          <cell r="C963">
            <v>4</v>
          </cell>
          <cell r="H963" t="str">
            <v>00</v>
          </cell>
          <cell r="J963" t="str">
            <v>Registrado</v>
          </cell>
          <cell r="L963" t="str">
            <v>203</v>
          </cell>
          <cell r="N963">
            <v>3</v>
          </cell>
          <cell r="O963">
            <v>0</v>
          </cell>
          <cell r="P963">
            <v>1</v>
          </cell>
        </row>
        <row r="964">
          <cell r="C964">
            <v>4</v>
          </cell>
          <cell r="H964" t="str">
            <v>00</v>
          </cell>
          <cell r="J964" t="str">
            <v>Registrado</v>
          </cell>
          <cell r="L964" t="str">
            <v>203</v>
          </cell>
          <cell r="N964">
            <v>3</v>
          </cell>
          <cell r="O964">
            <v>0</v>
          </cell>
          <cell r="P964">
            <v>1</v>
          </cell>
        </row>
        <row r="965">
          <cell r="C965">
            <v>4</v>
          </cell>
          <cell r="H965" t="str">
            <v>00</v>
          </cell>
          <cell r="J965" t="str">
            <v>Registrado</v>
          </cell>
          <cell r="L965" t="str">
            <v>203</v>
          </cell>
          <cell r="N965">
            <v>3</v>
          </cell>
          <cell r="O965">
            <v>0</v>
          </cell>
          <cell r="P965">
            <v>1</v>
          </cell>
        </row>
        <row r="966">
          <cell r="C966">
            <v>4</v>
          </cell>
          <cell r="H966" t="str">
            <v>00</v>
          </cell>
          <cell r="J966" t="str">
            <v>Registrado</v>
          </cell>
          <cell r="L966" t="str">
            <v>203</v>
          </cell>
          <cell r="N966">
            <v>3</v>
          </cell>
          <cell r="O966">
            <v>0</v>
          </cell>
          <cell r="P966">
            <v>1</v>
          </cell>
        </row>
        <row r="967">
          <cell r="C967">
            <v>4</v>
          </cell>
          <cell r="H967" t="str">
            <v>00</v>
          </cell>
          <cell r="J967" t="str">
            <v>Registrado</v>
          </cell>
          <cell r="L967" t="str">
            <v>203</v>
          </cell>
          <cell r="N967">
            <v>3</v>
          </cell>
          <cell r="O967">
            <v>0</v>
          </cell>
          <cell r="P967">
            <v>1</v>
          </cell>
        </row>
        <row r="968">
          <cell r="C968">
            <v>4</v>
          </cell>
          <cell r="H968" t="str">
            <v>00</v>
          </cell>
          <cell r="J968" t="str">
            <v>Registrado</v>
          </cell>
          <cell r="L968" t="str">
            <v>203</v>
          </cell>
          <cell r="N968">
            <v>3</v>
          </cell>
          <cell r="O968">
            <v>0</v>
          </cell>
          <cell r="P968">
            <v>1</v>
          </cell>
        </row>
        <row r="969">
          <cell r="C969">
            <v>4</v>
          </cell>
          <cell r="H969" t="str">
            <v>00</v>
          </cell>
          <cell r="J969" t="str">
            <v>Registrado</v>
          </cell>
          <cell r="L969" t="str">
            <v>203</v>
          </cell>
          <cell r="N969">
            <v>3</v>
          </cell>
          <cell r="O969">
            <v>0</v>
          </cell>
          <cell r="P969">
            <v>1</v>
          </cell>
        </row>
        <row r="970">
          <cell r="C970">
            <v>4</v>
          </cell>
          <cell r="H970" t="str">
            <v>00</v>
          </cell>
          <cell r="J970" t="str">
            <v>Registrado</v>
          </cell>
          <cell r="L970" t="str">
            <v>203</v>
          </cell>
          <cell r="N970">
            <v>3</v>
          </cell>
          <cell r="O970">
            <v>0</v>
          </cell>
          <cell r="P970">
            <v>1</v>
          </cell>
        </row>
        <row r="971">
          <cell r="C971">
            <v>4</v>
          </cell>
          <cell r="H971" t="str">
            <v>00</v>
          </cell>
          <cell r="J971" t="str">
            <v>Registrado</v>
          </cell>
          <cell r="L971" t="str">
            <v>203</v>
          </cell>
          <cell r="N971">
            <v>3</v>
          </cell>
          <cell r="O971">
            <v>0</v>
          </cell>
          <cell r="P971">
            <v>1</v>
          </cell>
        </row>
        <row r="972">
          <cell r="C972">
            <v>4</v>
          </cell>
          <cell r="H972" t="str">
            <v>00</v>
          </cell>
          <cell r="J972" t="str">
            <v>Registrado</v>
          </cell>
          <cell r="L972" t="str">
            <v>203</v>
          </cell>
          <cell r="N972">
            <v>3</v>
          </cell>
          <cell r="O972">
            <v>0</v>
          </cell>
          <cell r="P972">
            <v>1</v>
          </cell>
        </row>
        <row r="973">
          <cell r="C973">
            <v>4</v>
          </cell>
          <cell r="H973" t="str">
            <v>00</v>
          </cell>
          <cell r="J973" t="str">
            <v>Registrado</v>
          </cell>
          <cell r="L973" t="str">
            <v>203</v>
          </cell>
          <cell r="N973">
            <v>3</v>
          </cell>
          <cell r="O973">
            <v>0</v>
          </cell>
          <cell r="P973">
            <v>1</v>
          </cell>
        </row>
        <row r="974">
          <cell r="C974">
            <v>4</v>
          </cell>
          <cell r="H974" t="str">
            <v>00</v>
          </cell>
          <cell r="J974" t="str">
            <v>Registrado</v>
          </cell>
          <cell r="L974" t="str">
            <v>203</v>
          </cell>
          <cell r="N974">
            <v>3</v>
          </cell>
          <cell r="O974">
            <v>0</v>
          </cell>
          <cell r="P974">
            <v>1</v>
          </cell>
        </row>
        <row r="975">
          <cell r="C975">
            <v>4</v>
          </cell>
          <cell r="H975" t="str">
            <v>00</v>
          </cell>
          <cell r="J975" t="str">
            <v>Registrado</v>
          </cell>
          <cell r="L975" t="str">
            <v>203</v>
          </cell>
          <cell r="N975">
            <v>3</v>
          </cell>
          <cell r="O975">
            <v>0</v>
          </cell>
          <cell r="P975">
            <v>1</v>
          </cell>
        </row>
        <row r="976">
          <cell r="C976">
            <v>12</v>
          </cell>
          <cell r="H976" t="str">
            <v>00</v>
          </cell>
          <cell r="J976" t="str">
            <v>Registrado</v>
          </cell>
          <cell r="L976" t="str">
            <v>203</v>
          </cell>
          <cell r="N976">
            <v>3</v>
          </cell>
          <cell r="O976">
            <v>0</v>
          </cell>
          <cell r="P976">
            <v>1</v>
          </cell>
        </row>
        <row r="977">
          <cell r="C977">
            <v>27</v>
          </cell>
          <cell r="H977" t="str">
            <v>00</v>
          </cell>
          <cell r="J977" t="str">
            <v>Registrado</v>
          </cell>
          <cell r="L977" t="str">
            <v>203</v>
          </cell>
          <cell r="N977">
            <v>3</v>
          </cell>
          <cell r="O977">
            <v>0</v>
          </cell>
          <cell r="P977">
            <v>1</v>
          </cell>
        </row>
        <row r="978">
          <cell r="C978">
            <v>27</v>
          </cell>
          <cell r="H978" t="str">
            <v>00</v>
          </cell>
          <cell r="J978" t="str">
            <v>Registrado</v>
          </cell>
          <cell r="L978" t="str">
            <v>102</v>
          </cell>
          <cell r="N978">
            <v>7</v>
          </cell>
          <cell r="O978">
            <v>0</v>
          </cell>
          <cell r="P978">
            <v>2</v>
          </cell>
        </row>
        <row r="979">
          <cell r="C979">
            <v>27</v>
          </cell>
          <cell r="H979" t="str">
            <v>00</v>
          </cell>
          <cell r="J979" t="str">
            <v>Registrado</v>
          </cell>
          <cell r="L979" t="str">
            <v>203</v>
          </cell>
          <cell r="N979">
            <v>7</v>
          </cell>
          <cell r="O979">
            <v>0</v>
          </cell>
          <cell r="P979">
            <v>2</v>
          </cell>
        </row>
        <row r="980">
          <cell r="C980">
            <v>27</v>
          </cell>
          <cell r="H980" t="str">
            <v>00</v>
          </cell>
          <cell r="J980" t="str">
            <v>Registrado</v>
          </cell>
          <cell r="L980" t="str">
            <v>203</v>
          </cell>
          <cell r="N980">
            <v>3</v>
          </cell>
          <cell r="O980">
            <v>0</v>
          </cell>
          <cell r="P980">
            <v>1</v>
          </cell>
        </row>
        <row r="981">
          <cell r="C981">
            <v>27</v>
          </cell>
          <cell r="H981" t="str">
            <v>00</v>
          </cell>
          <cell r="J981" t="str">
            <v>Registrado</v>
          </cell>
          <cell r="L981" t="str">
            <v>102</v>
          </cell>
          <cell r="N981">
            <v>7</v>
          </cell>
          <cell r="O981">
            <v>0</v>
          </cell>
          <cell r="P981">
            <v>2</v>
          </cell>
        </row>
        <row r="982">
          <cell r="C982">
            <v>27</v>
          </cell>
          <cell r="H982" t="str">
            <v>00</v>
          </cell>
          <cell r="J982" t="str">
            <v>Registrado</v>
          </cell>
          <cell r="L982" t="str">
            <v>203</v>
          </cell>
          <cell r="N982">
            <v>7</v>
          </cell>
          <cell r="O982">
            <v>0</v>
          </cell>
          <cell r="P982">
            <v>2</v>
          </cell>
        </row>
        <row r="983">
          <cell r="C983">
            <v>27</v>
          </cell>
          <cell r="H983" t="str">
            <v>00</v>
          </cell>
          <cell r="J983" t="str">
            <v>Registrado</v>
          </cell>
          <cell r="L983" t="str">
            <v>203</v>
          </cell>
          <cell r="N983">
            <v>3</v>
          </cell>
          <cell r="O983">
            <v>0</v>
          </cell>
          <cell r="P983">
            <v>1</v>
          </cell>
        </row>
        <row r="984">
          <cell r="C984">
            <v>27</v>
          </cell>
          <cell r="H984" t="str">
            <v>00</v>
          </cell>
          <cell r="J984" t="str">
            <v>Registrado</v>
          </cell>
          <cell r="L984" t="str">
            <v>102</v>
          </cell>
          <cell r="N984">
            <v>7</v>
          </cell>
          <cell r="O984">
            <v>0</v>
          </cell>
          <cell r="P984">
            <v>2</v>
          </cell>
        </row>
        <row r="985">
          <cell r="C985">
            <v>27</v>
          </cell>
          <cell r="H985" t="str">
            <v>00</v>
          </cell>
          <cell r="J985" t="str">
            <v>Registrado</v>
          </cell>
          <cell r="L985" t="str">
            <v>203</v>
          </cell>
          <cell r="N985">
            <v>7</v>
          </cell>
          <cell r="O985">
            <v>0</v>
          </cell>
          <cell r="P985">
            <v>2</v>
          </cell>
        </row>
        <row r="986">
          <cell r="C986">
            <v>12</v>
          </cell>
          <cell r="H986" t="str">
            <v>01</v>
          </cell>
          <cell r="J986" t="str">
            <v>Registrado</v>
          </cell>
          <cell r="L986" t="str">
            <v>102</v>
          </cell>
          <cell r="N986">
            <v>3</v>
          </cell>
          <cell r="O986">
            <v>0</v>
          </cell>
          <cell r="P986">
            <v>1</v>
          </cell>
        </row>
        <row r="987">
          <cell r="C987">
            <v>4</v>
          </cell>
          <cell r="H987" t="str">
            <v>01</v>
          </cell>
          <cell r="J987" t="str">
            <v>Registrado</v>
          </cell>
          <cell r="L987" t="str">
            <v>101</v>
          </cell>
          <cell r="N987">
            <v>1</v>
          </cell>
          <cell r="O987">
            <v>0</v>
          </cell>
          <cell r="P987">
            <v>1</v>
          </cell>
        </row>
        <row r="988">
          <cell r="C988">
            <v>4</v>
          </cell>
          <cell r="H988" t="str">
            <v>01</v>
          </cell>
          <cell r="J988" t="str">
            <v>Registrado</v>
          </cell>
          <cell r="L988" t="str">
            <v>101</v>
          </cell>
          <cell r="N988">
            <v>1</v>
          </cell>
          <cell r="O988">
            <v>0</v>
          </cell>
          <cell r="P988">
            <v>1</v>
          </cell>
        </row>
        <row r="989">
          <cell r="C989">
            <v>4</v>
          </cell>
          <cell r="H989" t="str">
            <v>01</v>
          </cell>
          <cell r="J989" t="str">
            <v>Registrado</v>
          </cell>
          <cell r="L989" t="str">
            <v>102</v>
          </cell>
          <cell r="N989">
            <v>1</v>
          </cell>
          <cell r="O989">
            <v>0</v>
          </cell>
          <cell r="P989">
            <v>1</v>
          </cell>
        </row>
        <row r="990">
          <cell r="C990">
            <v>4</v>
          </cell>
          <cell r="H990" t="str">
            <v>01</v>
          </cell>
          <cell r="J990" t="str">
            <v>Registrado</v>
          </cell>
          <cell r="L990" t="str">
            <v>203</v>
          </cell>
          <cell r="N990">
            <v>1</v>
          </cell>
          <cell r="O990">
            <v>0</v>
          </cell>
          <cell r="P990">
            <v>1</v>
          </cell>
        </row>
        <row r="991">
          <cell r="C991">
            <v>4</v>
          </cell>
          <cell r="H991" t="str">
            <v>01</v>
          </cell>
          <cell r="J991" t="str">
            <v>Registrado</v>
          </cell>
          <cell r="L991" t="str">
            <v>102</v>
          </cell>
          <cell r="N991">
            <v>1</v>
          </cell>
          <cell r="O991">
            <v>0</v>
          </cell>
          <cell r="P991">
            <v>1</v>
          </cell>
        </row>
        <row r="992">
          <cell r="C992">
            <v>4</v>
          </cell>
          <cell r="H992" t="str">
            <v>01</v>
          </cell>
          <cell r="J992" t="str">
            <v>Registrado</v>
          </cell>
          <cell r="L992" t="str">
            <v>203</v>
          </cell>
          <cell r="N992">
            <v>1</v>
          </cell>
          <cell r="O992">
            <v>0</v>
          </cell>
          <cell r="P992">
            <v>1</v>
          </cell>
        </row>
        <row r="993">
          <cell r="C993">
            <v>4</v>
          </cell>
          <cell r="H993" t="str">
            <v>01</v>
          </cell>
          <cell r="J993" t="str">
            <v>Registrado</v>
          </cell>
          <cell r="L993" t="str">
            <v>102</v>
          </cell>
          <cell r="N993">
            <v>1</v>
          </cell>
          <cell r="O993">
            <v>0</v>
          </cell>
          <cell r="P993">
            <v>1</v>
          </cell>
        </row>
        <row r="994">
          <cell r="C994">
            <v>4</v>
          </cell>
          <cell r="H994" t="str">
            <v>01</v>
          </cell>
          <cell r="J994" t="str">
            <v>Registrado</v>
          </cell>
          <cell r="L994" t="str">
            <v>203</v>
          </cell>
          <cell r="N994">
            <v>1</v>
          </cell>
          <cell r="O994">
            <v>0</v>
          </cell>
          <cell r="P994">
            <v>1</v>
          </cell>
        </row>
        <row r="995">
          <cell r="C995">
            <v>4</v>
          </cell>
          <cell r="H995" t="str">
            <v>01</v>
          </cell>
          <cell r="J995" t="str">
            <v>Registrado</v>
          </cell>
          <cell r="L995" t="str">
            <v>102</v>
          </cell>
          <cell r="N995">
            <v>1</v>
          </cell>
          <cell r="O995">
            <v>0</v>
          </cell>
          <cell r="P995">
            <v>1</v>
          </cell>
        </row>
        <row r="996">
          <cell r="C996">
            <v>4</v>
          </cell>
          <cell r="H996" t="str">
            <v>01</v>
          </cell>
          <cell r="J996" t="str">
            <v>Registrado</v>
          </cell>
          <cell r="L996" t="str">
            <v>203</v>
          </cell>
          <cell r="N996">
            <v>1</v>
          </cell>
          <cell r="O996">
            <v>0</v>
          </cell>
          <cell r="P996">
            <v>1</v>
          </cell>
        </row>
        <row r="997">
          <cell r="C997">
            <v>4</v>
          </cell>
          <cell r="H997" t="str">
            <v>01</v>
          </cell>
          <cell r="J997" t="str">
            <v>Registrado</v>
          </cell>
          <cell r="L997" t="str">
            <v>102</v>
          </cell>
          <cell r="N997">
            <v>1</v>
          </cell>
          <cell r="O997">
            <v>0</v>
          </cell>
          <cell r="P997">
            <v>1</v>
          </cell>
        </row>
        <row r="998">
          <cell r="C998">
            <v>4</v>
          </cell>
          <cell r="H998" t="str">
            <v>01</v>
          </cell>
          <cell r="J998" t="str">
            <v>Registrado</v>
          </cell>
          <cell r="L998" t="str">
            <v>203</v>
          </cell>
          <cell r="N998">
            <v>1</v>
          </cell>
          <cell r="O998">
            <v>0</v>
          </cell>
          <cell r="P998">
            <v>1</v>
          </cell>
        </row>
        <row r="999">
          <cell r="C999">
            <v>4</v>
          </cell>
          <cell r="H999" t="str">
            <v>01</v>
          </cell>
          <cell r="J999" t="str">
            <v>Registrado</v>
          </cell>
          <cell r="L999" t="str">
            <v>102</v>
          </cell>
          <cell r="N999">
            <v>1</v>
          </cell>
          <cell r="O999">
            <v>0</v>
          </cell>
          <cell r="P999">
            <v>1</v>
          </cell>
        </row>
        <row r="1000">
          <cell r="C1000">
            <v>4</v>
          </cell>
          <cell r="H1000" t="str">
            <v>01</v>
          </cell>
          <cell r="J1000" t="str">
            <v>Registrado</v>
          </cell>
          <cell r="L1000" t="str">
            <v>203</v>
          </cell>
          <cell r="N1000">
            <v>1</v>
          </cell>
          <cell r="O1000">
            <v>0</v>
          </cell>
          <cell r="P1000">
            <v>1</v>
          </cell>
        </row>
        <row r="1001">
          <cell r="C1001">
            <v>4</v>
          </cell>
          <cell r="H1001" t="str">
            <v>01</v>
          </cell>
          <cell r="J1001" t="str">
            <v>Registrado</v>
          </cell>
          <cell r="L1001" t="str">
            <v>102</v>
          </cell>
          <cell r="N1001">
            <v>1</v>
          </cell>
          <cell r="O1001">
            <v>0</v>
          </cell>
          <cell r="P1001">
            <v>1</v>
          </cell>
        </row>
        <row r="1002">
          <cell r="C1002">
            <v>4</v>
          </cell>
          <cell r="H1002" t="str">
            <v>01</v>
          </cell>
          <cell r="J1002" t="str">
            <v>Registrado</v>
          </cell>
          <cell r="L1002" t="str">
            <v>102</v>
          </cell>
          <cell r="N1002">
            <v>1</v>
          </cell>
          <cell r="O1002">
            <v>0</v>
          </cell>
          <cell r="P1002">
            <v>1</v>
          </cell>
        </row>
        <row r="1003">
          <cell r="C1003">
            <v>4</v>
          </cell>
          <cell r="H1003" t="str">
            <v>01</v>
          </cell>
          <cell r="J1003" t="str">
            <v>Registrado</v>
          </cell>
          <cell r="L1003" t="str">
            <v>203</v>
          </cell>
          <cell r="N1003">
            <v>1</v>
          </cell>
          <cell r="O1003">
            <v>0</v>
          </cell>
          <cell r="P1003">
            <v>1</v>
          </cell>
        </row>
        <row r="1004">
          <cell r="C1004">
            <v>4</v>
          </cell>
          <cell r="H1004" t="str">
            <v>01</v>
          </cell>
          <cell r="J1004" t="str">
            <v>Registrado</v>
          </cell>
          <cell r="L1004" t="str">
            <v>102</v>
          </cell>
          <cell r="N1004">
            <v>1</v>
          </cell>
          <cell r="O1004">
            <v>0</v>
          </cell>
          <cell r="P1004">
            <v>1</v>
          </cell>
        </row>
        <row r="1005">
          <cell r="C1005">
            <v>4</v>
          </cell>
          <cell r="H1005" t="str">
            <v>01</v>
          </cell>
          <cell r="J1005" t="str">
            <v>Registrado</v>
          </cell>
          <cell r="L1005" t="str">
            <v>203</v>
          </cell>
          <cell r="N1005">
            <v>1</v>
          </cell>
          <cell r="O1005">
            <v>0</v>
          </cell>
          <cell r="P1005">
            <v>1</v>
          </cell>
        </row>
        <row r="1006">
          <cell r="C1006">
            <v>4</v>
          </cell>
          <cell r="H1006" t="str">
            <v>01</v>
          </cell>
          <cell r="J1006" t="str">
            <v>Registrado</v>
          </cell>
          <cell r="L1006" t="str">
            <v>102</v>
          </cell>
          <cell r="N1006">
            <v>1</v>
          </cell>
          <cell r="O1006">
            <v>0</v>
          </cell>
          <cell r="P1006">
            <v>1</v>
          </cell>
        </row>
        <row r="1007">
          <cell r="C1007">
            <v>4</v>
          </cell>
          <cell r="H1007" t="str">
            <v>01</v>
          </cell>
          <cell r="J1007" t="str">
            <v>Registrado</v>
          </cell>
          <cell r="L1007" t="str">
            <v>203</v>
          </cell>
          <cell r="N1007">
            <v>1</v>
          </cell>
          <cell r="O1007">
            <v>0</v>
          </cell>
          <cell r="P1007">
            <v>1</v>
          </cell>
        </row>
        <row r="1008">
          <cell r="C1008">
            <v>4</v>
          </cell>
          <cell r="H1008" t="str">
            <v>01</v>
          </cell>
          <cell r="J1008" t="str">
            <v>Registrado</v>
          </cell>
          <cell r="L1008" t="str">
            <v>102</v>
          </cell>
          <cell r="N1008">
            <v>3</v>
          </cell>
          <cell r="O1008">
            <v>0</v>
          </cell>
          <cell r="P1008">
            <v>1</v>
          </cell>
        </row>
        <row r="1009">
          <cell r="C1009">
            <v>4</v>
          </cell>
          <cell r="H1009" t="str">
            <v>01</v>
          </cell>
          <cell r="J1009" t="str">
            <v>Registrado</v>
          </cell>
          <cell r="L1009" t="str">
            <v>203</v>
          </cell>
          <cell r="N1009">
            <v>3</v>
          </cell>
          <cell r="O1009">
            <v>0</v>
          </cell>
          <cell r="P1009">
            <v>1</v>
          </cell>
        </row>
        <row r="1010">
          <cell r="C1010">
            <v>4</v>
          </cell>
          <cell r="H1010" t="str">
            <v>01</v>
          </cell>
          <cell r="J1010" t="str">
            <v>Registrado</v>
          </cell>
          <cell r="L1010" t="str">
            <v>102</v>
          </cell>
          <cell r="N1010">
            <v>3</v>
          </cell>
          <cell r="O1010">
            <v>0</v>
          </cell>
          <cell r="P1010">
            <v>1</v>
          </cell>
        </row>
        <row r="1011">
          <cell r="C1011">
            <v>4</v>
          </cell>
          <cell r="H1011" t="str">
            <v>01</v>
          </cell>
          <cell r="J1011" t="str">
            <v>Registrado</v>
          </cell>
          <cell r="L1011" t="str">
            <v>203</v>
          </cell>
          <cell r="N1011">
            <v>3</v>
          </cell>
          <cell r="O1011">
            <v>0</v>
          </cell>
          <cell r="P1011">
            <v>1</v>
          </cell>
        </row>
        <row r="1012">
          <cell r="C1012">
            <v>4</v>
          </cell>
          <cell r="H1012" t="str">
            <v>01</v>
          </cell>
          <cell r="J1012" t="str">
            <v>Registrado</v>
          </cell>
          <cell r="L1012" t="str">
            <v>102</v>
          </cell>
          <cell r="N1012">
            <v>2</v>
          </cell>
          <cell r="O1012">
            <v>0</v>
          </cell>
          <cell r="P1012">
            <v>1</v>
          </cell>
        </row>
        <row r="1013">
          <cell r="C1013">
            <v>4</v>
          </cell>
          <cell r="H1013" t="str">
            <v>01</v>
          </cell>
          <cell r="J1013" t="str">
            <v>Registrado</v>
          </cell>
          <cell r="L1013" t="str">
            <v>102</v>
          </cell>
          <cell r="N1013">
            <v>2</v>
          </cell>
          <cell r="O1013">
            <v>0</v>
          </cell>
          <cell r="P1013">
            <v>1</v>
          </cell>
        </row>
        <row r="1014">
          <cell r="C1014">
            <v>4</v>
          </cell>
          <cell r="H1014" t="str">
            <v>01</v>
          </cell>
          <cell r="J1014" t="str">
            <v>Registrado</v>
          </cell>
          <cell r="L1014" t="str">
            <v>102</v>
          </cell>
          <cell r="N1014">
            <v>2</v>
          </cell>
          <cell r="O1014">
            <v>0</v>
          </cell>
          <cell r="P1014">
            <v>1</v>
          </cell>
        </row>
        <row r="1015">
          <cell r="C1015">
            <v>4</v>
          </cell>
          <cell r="H1015" t="str">
            <v>01</v>
          </cell>
          <cell r="J1015" t="str">
            <v>Registrado</v>
          </cell>
          <cell r="L1015" t="str">
            <v>102</v>
          </cell>
          <cell r="N1015">
            <v>2</v>
          </cell>
          <cell r="O1015">
            <v>0</v>
          </cell>
          <cell r="P1015">
            <v>1</v>
          </cell>
        </row>
        <row r="1016">
          <cell r="C1016">
            <v>4</v>
          </cell>
          <cell r="H1016" t="str">
            <v>01</v>
          </cell>
          <cell r="J1016" t="str">
            <v>Registrado</v>
          </cell>
          <cell r="L1016" t="str">
            <v>102</v>
          </cell>
          <cell r="N1016">
            <v>2</v>
          </cell>
          <cell r="O1016">
            <v>0</v>
          </cell>
          <cell r="P1016">
            <v>1</v>
          </cell>
        </row>
        <row r="1017">
          <cell r="C1017">
            <v>4</v>
          </cell>
          <cell r="H1017" t="str">
            <v>01</v>
          </cell>
          <cell r="J1017" t="str">
            <v>Registrado</v>
          </cell>
          <cell r="L1017" t="str">
            <v>102</v>
          </cell>
          <cell r="N1017">
            <v>2</v>
          </cell>
          <cell r="O1017">
            <v>0</v>
          </cell>
          <cell r="P1017">
            <v>1</v>
          </cell>
        </row>
        <row r="1018">
          <cell r="C1018">
            <v>4</v>
          </cell>
          <cell r="H1018" t="str">
            <v>01</v>
          </cell>
          <cell r="J1018" t="str">
            <v>Registrado</v>
          </cell>
          <cell r="L1018" t="str">
            <v>102</v>
          </cell>
          <cell r="N1018">
            <v>3</v>
          </cell>
          <cell r="O1018">
            <v>0</v>
          </cell>
          <cell r="P1018">
            <v>1</v>
          </cell>
        </row>
        <row r="1019">
          <cell r="C1019">
            <v>4</v>
          </cell>
          <cell r="H1019" t="str">
            <v>01</v>
          </cell>
          <cell r="J1019" t="str">
            <v>Registrado</v>
          </cell>
          <cell r="L1019" t="str">
            <v>102</v>
          </cell>
          <cell r="N1019">
            <v>3</v>
          </cell>
          <cell r="O1019">
            <v>0</v>
          </cell>
          <cell r="P1019">
            <v>1</v>
          </cell>
        </row>
        <row r="1020">
          <cell r="C1020">
            <v>4</v>
          </cell>
          <cell r="H1020" t="str">
            <v>01</v>
          </cell>
          <cell r="J1020" t="str">
            <v>Registrado</v>
          </cell>
          <cell r="L1020" t="str">
            <v>102</v>
          </cell>
          <cell r="N1020">
            <v>3</v>
          </cell>
          <cell r="O1020">
            <v>0</v>
          </cell>
          <cell r="P1020">
            <v>1</v>
          </cell>
        </row>
        <row r="1021">
          <cell r="C1021">
            <v>4</v>
          </cell>
          <cell r="H1021" t="str">
            <v>01</v>
          </cell>
          <cell r="J1021" t="str">
            <v>Registrado</v>
          </cell>
          <cell r="L1021" t="str">
            <v>102</v>
          </cell>
          <cell r="N1021">
            <v>3</v>
          </cell>
          <cell r="O1021">
            <v>0</v>
          </cell>
          <cell r="P1021">
            <v>1</v>
          </cell>
        </row>
        <row r="1022">
          <cell r="C1022">
            <v>4</v>
          </cell>
          <cell r="H1022" t="str">
            <v>01</v>
          </cell>
          <cell r="J1022" t="str">
            <v>Registrado</v>
          </cell>
          <cell r="L1022" t="str">
            <v>102</v>
          </cell>
          <cell r="N1022">
            <v>3</v>
          </cell>
          <cell r="O1022">
            <v>0</v>
          </cell>
          <cell r="P1022">
            <v>1</v>
          </cell>
        </row>
        <row r="1023">
          <cell r="C1023">
            <v>4</v>
          </cell>
          <cell r="H1023" t="str">
            <v>01</v>
          </cell>
          <cell r="J1023" t="str">
            <v>Registrado</v>
          </cell>
          <cell r="L1023" t="str">
            <v>102</v>
          </cell>
          <cell r="N1023">
            <v>3</v>
          </cell>
          <cell r="O1023">
            <v>0</v>
          </cell>
          <cell r="P1023">
            <v>1</v>
          </cell>
        </row>
        <row r="1024">
          <cell r="C1024">
            <v>4</v>
          </cell>
          <cell r="H1024" t="str">
            <v>01</v>
          </cell>
          <cell r="J1024" t="str">
            <v>Registrado</v>
          </cell>
          <cell r="L1024" t="str">
            <v>102</v>
          </cell>
          <cell r="N1024">
            <v>3</v>
          </cell>
          <cell r="O1024">
            <v>0</v>
          </cell>
          <cell r="P1024">
            <v>1</v>
          </cell>
        </row>
        <row r="1025">
          <cell r="C1025">
            <v>4</v>
          </cell>
          <cell r="H1025" t="str">
            <v>01</v>
          </cell>
          <cell r="J1025" t="str">
            <v>Registrado</v>
          </cell>
          <cell r="L1025" t="str">
            <v>102</v>
          </cell>
          <cell r="N1025">
            <v>3</v>
          </cell>
          <cell r="O1025">
            <v>0</v>
          </cell>
          <cell r="P1025">
            <v>1</v>
          </cell>
        </row>
        <row r="1026">
          <cell r="C1026">
            <v>4</v>
          </cell>
          <cell r="H1026" t="str">
            <v>01</v>
          </cell>
          <cell r="J1026" t="str">
            <v>Registrado</v>
          </cell>
          <cell r="L1026" t="str">
            <v>102</v>
          </cell>
          <cell r="N1026">
            <v>3</v>
          </cell>
          <cell r="O1026">
            <v>0</v>
          </cell>
          <cell r="P1026">
            <v>1</v>
          </cell>
        </row>
        <row r="1027">
          <cell r="C1027">
            <v>4</v>
          </cell>
          <cell r="H1027" t="str">
            <v>01</v>
          </cell>
          <cell r="J1027" t="str">
            <v>Registrado</v>
          </cell>
          <cell r="L1027" t="str">
            <v>102</v>
          </cell>
          <cell r="N1027">
            <v>3</v>
          </cell>
          <cell r="O1027">
            <v>0</v>
          </cell>
          <cell r="P1027">
            <v>1</v>
          </cell>
        </row>
        <row r="1028">
          <cell r="C1028">
            <v>4</v>
          </cell>
          <cell r="H1028" t="str">
            <v>01</v>
          </cell>
          <cell r="J1028" t="str">
            <v>Registrado</v>
          </cell>
          <cell r="L1028" t="str">
            <v>102</v>
          </cell>
          <cell r="N1028">
            <v>3</v>
          </cell>
          <cell r="O1028">
            <v>0</v>
          </cell>
          <cell r="P1028">
            <v>1</v>
          </cell>
        </row>
        <row r="1029">
          <cell r="C1029">
            <v>27</v>
          </cell>
          <cell r="H1029" t="str">
            <v>01</v>
          </cell>
          <cell r="J1029" t="str">
            <v>Registrado</v>
          </cell>
          <cell r="L1029" t="str">
            <v>102</v>
          </cell>
          <cell r="N1029">
            <v>3</v>
          </cell>
          <cell r="O1029">
            <v>0</v>
          </cell>
          <cell r="P1029">
            <v>1</v>
          </cell>
        </row>
        <row r="1030">
          <cell r="C1030">
            <v>27</v>
          </cell>
          <cell r="H1030" t="str">
            <v>01</v>
          </cell>
          <cell r="J1030" t="str">
            <v>Registrado</v>
          </cell>
          <cell r="L1030" t="str">
            <v>102</v>
          </cell>
          <cell r="N1030">
            <v>3</v>
          </cell>
          <cell r="O1030">
            <v>0</v>
          </cell>
          <cell r="P1030">
            <v>1</v>
          </cell>
        </row>
        <row r="1031">
          <cell r="C1031">
            <v>27</v>
          </cell>
          <cell r="H1031" t="str">
            <v>01</v>
          </cell>
          <cell r="J1031" t="str">
            <v>Registrado</v>
          </cell>
          <cell r="L1031" t="str">
            <v>102</v>
          </cell>
          <cell r="N1031">
            <v>3</v>
          </cell>
          <cell r="O1031">
            <v>0</v>
          </cell>
          <cell r="P1031">
            <v>1</v>
          </cell>
        </row>
        <row r="1032">
          <cell r="C1032">
            <v>27</v>
          </cell>
          <cell r="H1032" t="str">
            <v>01</v>
          </cell>
          <cell r="J1032" t="str">
            <v>Registrado</v>
          </cell>
          <cell r="L1032" t="str">
            <v>102</v>
          </cell>
          <cell r="N1032">
            <v>3</v>
          </cell>
          <cell r="O1032">
            <v>0</v>
          </cell>
          <cell r="P1032">
            <v>1</v>
          </cell>
        </row>
        <row r="1033">
          <cell r="C1033">
            <v>27</v>
          </cell>
          <cell r="H1033" t="str">
            <v>01</v>
          </cell>
          <cell r="J1033" t="str">
            <v>Registrado</v>
          </cell>
          <cell r="L1033" t="str">
            <v>102</v>
          </cell>
          <cell r="N1033">
            <v>3</v>
          </cell>
          <cell r="O1033">
            <v>0</v>
          </cell>
          <cell r="P1033">
            <v>1</v>
          </cell>
        </row>
        <row r="1034">
          <cell r="C1034">
            <v>27</v>
          </cell>
          <cell r="H1034" t="str">
            <v>01</v>
          </cell>
          <cell r="J1034" t="str">
            <v>Registrado</v>
          </cell>
          <cell r="L1034" t="str">
            <v>102</v>
          </cell>
          <cell r="N1034">
            <v>3</v>
          </cell>
          <cell r="O1034">
            <v>0</v>
          </cell>
          <cell r="P1034">
            <v>1</v>
          </cell>
        </row>
        <row r="1035">
          <cell r="C1035">
            <v>27</v>
          </cell>
          <cell r="H1035" t="str">
            <v>01</v>
          </cell>
          <cell r="J1035" t="str">
            <v>Registrado</v>
          </cell>
          <cell r="L1035" t="str">
            <v>102</v>
          </cell>
          <cell r="N1035">
            <v>3</v>
          </cell>
          <cell r="O1035">
            <v>0</v>
          </cell>
          <cell r="P1035">
            <v>1</v>
          </cell>
        </row>
        <row r="1036">
          <cell r="C1036">
            <v>27</v>
          </cell>
          <cell r="H1036" t="str">
            <v>01</v>
          </cell>
          <cell r="J1036" t="str">
            <v>Registrado</v>
          </cell>
          <cell r="L1036" t="str">
            <v>102</v>
          </cell>
          <cell r="N1036">
            <v>3</v>
          </cell>
          <cell r="O1036">
            <v>0</v>
          </cell>
          <cell r="P1036">
            <v>1</v>
          </cell>
        </row>
        <row r="1037">
          <cell r="C1037">
            <v>27</v>
          </cell>
          <cell r="H1037" t="str">
            <v>01</v>
          </cell>
          <cell r="J1037" t="str">
            <v>Registrado</v>
          </cell>
          <cell r="L1037" t="str">
            <v>102</v>
          </cell>
          <cell r="N1037">
            <v>4</v>
          </cell>
          <cell r="O1037">
            <v>0</v>
          </cell>
          <cell r="P1037">
            <v>1</v>
          </cell>
        </row>
        <row r="1038">
          <cell r="C1038">
            <v>4</v>
          </cell>
          <cell r="H1038" t="str">
            <v>01</v>
          </cell>
          <cell r="J1038" t="str">
            <v>Registrado</v>
          </cell>
          <cell r="L1038" t="str">
            <v>102</v>
          </cell>
          <cell r="N1038">
            <v>3</v>
          </cell>
          <cell r="O1038">
            <v>0</v>
          </cell>
          <cell r="P1038">
            <v>1</v>
          </cell>
        </row>
        <row r="1039">
          <cell r="C1039">
            <v>4</v>
          </cell>
          <cell r="H1039" t="str">
            <v>01</v>
          </cell>
          <cell r="J1039" t="str">
            <v>Registrado</v>
          </cell>
          <cell r="L1039" t="str">
            <v>102</v>
          </cell>
          <cell r="N1039">
            <v>3</v>
          </cell>
          <cell r="O1039">
            <v>0</v>
          </cell>
          <cell r="P1039">
            <v>1</v>
          </cell>
        </row>
        <row r="1040">
          <cell r="C1040">
            <v>4</v>
          </cell>
          <cell r="H1040" t="str">
            <v>01</v>
          </cell>
          <cell r="J1040" t="str">
            <v>Registrado</v>
          </cell>
          <cell r="L1040" t="str">
            <v>102</v>
          </cell>
          <cell r="N1040">
            <v>3</v>
          </cell>
          <cell r="O1040">
            <v>0</v>
          </cell>
          <cell r="P1040">
            <v>1</v>
          </cell>
        </row>
        <row r="1041">
          <cell r="C1041">
            <v>4</v>
          </cell>
          <cell r="H1041" t="str">
            <v>01</v>
          </cell>
          <cell r="J1041" t="str">
            <v>Registrado</v>
          </cell>
          <cell r="L1041" t="str">
            <v>102</v>
          </cell>
          <cell r="N1041">
            <v>3</v>
          </cell>
          <cell r="O1041">
            <v>0</v>
          </cell>
          <cell r="P1041">
            <v>1</v>
          </cell>
        </row>
        <row r="1042">
          <cell r="C1042">
            <v>4</v>
          </cell>
          <cell r="H1042" t="str">
            <v>01</v>
          </cell>
          <cell r="J1042" t="str">
            <v>Registrado</v>
          </cell>
          <cell r="L1042" t="str">
            <v>102</v>
          </cell>
          <cell r="N1042">
            <v>3</v>
          </cell>
          <cell r="O1042">
            <v>0</v>
          </cell>
          <cell r="P1042">
            <v>1</v>
          </cell>
        </row>
        <row r="1043">
          <cell r="C1043">
            <v>4</v>
          </cell>
          <cell r="H1043" t="str">
            <v>01</v>
          </cell>
          <cell r="J1043" t="str">
            <v>Registrado</v>
          </cell>
          <cell r="L1043" t="str">
            <v>102</v>
          </cell>
          <cell r="N1043">
            <v>3</v>
          </cell>
          <cell r="O1043">
            <v>0</v>
          </cell>
          <cell r="P1043">
            <v>1</v>
          </cell>
        </row>
        <row r="1044">
          <cell r="C1044">
            <v>4</v>
          </cell>
          <cell r="H1044" t="str">
            <v>01</v>
          </cell>
          <cell r="J1044" t="str">
            <v>Registrado</v>
          </cell>
          <cell r="L1044" t="str">
            <v>102</v>
          </cell>
          <cell r="N1044">
            <v>3</v>
          </cell>
          <cell r="O1044">
            <v>0</v>
          </cell>
          <cell r="P1044">
            <v>1</v>
          </cell>
        </row>
        <row r="1045">
          <cell r="C1045">
            <v>4</v>
          </cell>
          <cell r="H1045" t="str">
            <v>01</v>
          </cell>
          <cell r="J1045" t="str">
            <v>Registrado</v>
          </cell>
          <cell r="L1045" t="str">
            <v>102</v>
          </cell>
          <cell r="N1045">
            <v>3</v>
          </cell>
          <cell r="O1045">
            <v>0</v>
          </cell>
          <cell r="P1045">
            <v>1</v>
          </cell>
        </row>
        <row r="1046">
          <cell r="C1046">
            <v>27</v>
          </cell>
          <cell r="H1046" t="str">
            <v>01</v>
          </cell>
          <cell r="J1046" t="str">
            <v>Registrado</v>
          </cell>
          <cell r="L1046" t="str">
            <v>102</v>
          </cell>
          <cell r="N1046">
            <v>3</v>
          </cell>
          <cell r="O1046">
            <v>0</v>
          </cell>
          <cell r="P1046">
            <v>1</v>
          </cell>
        </row>
        <row r="1047">
          <cell r="C1047">
            <v>25</v>
          </cell>
          <cell r="H1047" t="str">
            <v>02</v>
          </cell>
          <cell r="J1047" t="str">
            <v>Registrado</v>
          </cell>
          <cell r="L1047" t="str">
            <v>102</v>
          </cell>
          <cell r="N1047">
            <v>4</v>
          </cell>
          <cell r="O1047">
            <v>0</v>
          </cell>
          <cell r="P1047">
            <v>1</v>
          </cell>
        </row>
        <row r="1048">
          <cell r="C1048">
            <v>25</v>
          </cell>
          <cell r="H1048" t="str">
            <v>02</v>
          </cell>
          <cell r="J1048" t="str">
            <v>Registrado</v>
          </cell>
          <cell r="L1048" t="str">
            <v>102</v>
          </cell>
          <cell r="N1048">
            <v>4</v>
          </cell>
          <cell r="O1048">
            <v>0</v>
          </cell>
          <cell r="P1048">
            <v>1</v>
          </cell>
        </row>
        <row r="1049">
          <cell r="C1049">
            <v>25</v>
          </cell>
          <cell r="H1049" t="str">
            <v>02</v>
          </cell>
          <cell r="J1049" t="str">
            <v>Registrado</v>
          </cell>
          <cell r="L1049" t="str">
            <v>102</v>
          </cell>
          <cell r="N1049">
            <v>4</v>
          </cell>
          <cell r="O1049">
            <v>0</v>
          </cell>
          <cell r="P1049">
            <v>1</v>
          </cell>
        </row>
        <row r="1050">
          <cell r="C1050">
            <v>25</v>
          </cell>
          <cell r="H1050" t="str">
            <v>02</v>
          </cell>
          <cell r="J1050" t="str">
            <v>Registrado</v>
          </cell>
          <cell r="L1050" t="str">
            <v>102</v>
          </cell>
          <cell r="N1050">
            <v>4</v>
          </cell>
          <cell r="O1050">
            <v>0</v>
          </cell>
          <cell r="P1050">
            <v>1</v>
          </cell>
        </row>
        <row r="1051">
          <cell r="C1051">
            <v>25</v>
          </cell>
          <cell r="H1051" t="str">
            <v>02</v>
          </cell>
          <cell r="J1051" t="str">
            <v>Registrado</v>
          </cell>
          <cell r="L1051" t="str">
            <v>102</v>
          </cell>
          <cell r="N1051">
            <v>4</v>
          </cell>
          <cell r="O1051">
            <v>0</v>
          </cell>
          <cell r="P1051">
            <v>1</v>
          </cell>
        </row>
        <row r="1052">
          <cell r="C1052">
            <v>25</v>
          </cell>
          <cell r="H1052" t="str">
            <v>02</v>
          </cell>
          <cell r="J1052" t="str">
            <v>Registrado</v>
          </cell>
          <cell r="L1052" t="str">
            <v>102</v>
          </cell>
          <cell r="N1052">
            <v>3</v>
          </cell>
          <cell r="O1052">
            <v>0</v>
          </cell>
          <cell r="P1052">
            <v>1</v>
          </cell>
        </row>
        <row r="1053">
          <cell r="C1053">
            <v>4</v>
          </cell>
          <cell r="H1053" t="str">
            <v>01</v>
          </cell>
          <cell r="J1053" t="str">
            <v>Registrado</v>
          </cell>
          <cell r="L1053" t="str">
            <v>101</v>
          </cell>
          <cell r="N1053">
            <v>1</v>
          </cell>
          <cell r="O1053">
            <v>0</v>
          </cell>
          <cell r="P1053">
            <v>1</v>
          </cell>
        </row>
        <row r="1054">
          <cell r="C1054">
            <v>4</v>
          </cell>
          <cell r="H1054" t="str">
            <v>01</v>
          </cell>
          <cell r="J1054" t="str">
            <v>Registrado</v>
          </cell>
          <cell r="L1054" t="str">
            <v>102</v>
          </cell>
          <cell r="N1054">
            <v>1</v>
          </cell>
          <cell r="O1054">
            <v>0</v>
          </cell>
          <cell r="P1054">
            <v>1</v>
          </cell>
        </row>
        <row r="1055">
          <cell r="C1055">
            <v>4</v>
          </cell>
          <cell r="H1055" t="str">
            <v>01</v>
          </cell>
          <cell r="J1055" t="str">
            <v>Registrado</v>
          </cell>
          <cell r="L1055" t="str">
            <v>102</v>
          </cell>
          <cell r="N1055">
            <v>1</v>
          </cell>
          <cell r="O1055">
            <v>0</v>
          </cell>
          <cell r="P1055">
            <v>1</v>
          </cell>
        </row>
        <row r="1056">
          <cell r="C1056">
            <v>4</v>
          </cell>
          <cell r="H1056" t="str">
            <v>01</v>
          </cell>
          <cell r="J1056" t="str">
            <v>Registrado</v>
          </cell>
          <cell r="L1056" t="str">
            <v>102</v>
          </cell>
          <cell r="N1056">
            <v>1</v>
          </cell>
          <cell r="O1056">
            <v>0</v>
          </cell>
          <cell r="P1056">
            <v>1</v>
          </cell>
        </row>
        <row r="1057">
          <cell r="C1057">
            <v>4</v>
          </cell>
          <cell r="H1057" t="str">
            <v>01</v>
          </cell>
          <cell r="J1057" t="str">
            <v>Registrado</v>
          </cell>
          <cell r="L1057" t="str">
            <v>102</v>
          </cell>
          <cell r="N1057">
            <v>1</v>
          </cell>
          <cell r="O1057">
            <v>0</v>
          </cell>
          <cell r="P1057">
            <v>1</v>
          </cell>
        </row>
        <row r="1058">
          <cell r="C1058">
            <v>4</v>
          </cell>
          <cell r="H1058" t="str">
            <v>01</v>
          </cell>
          <cell r="J1058" t="str">
            <v>Registrado</v>
          </cell>
          <cell r="L1058" t="str">
            <v>102</v>
          </cell>
          <cell r="N1058">
            <v>1</v>
          </cell>
          <cell r="O1058">
            <v>0</v>
          </cell>
          <cell r="P1058">
            <v>1</v>
          </cell>
        </row>
        <row r="1059">
          <cell r="C1059">
            <v>4</v>
          </cell>
          <cell r="H1059" t="str">
            <v>01</v>
          </cell>
          <cell r="J1059" t="str">
            <v>Registrado</v>
          </cell>
          <cell r="L1059" t="str">
            <v>102</v>
          </cell>
          <cell r="N1059">
            <v>1</v>
          </cell>
          <cell r="O1059">
            <v>0</v>
          </cell>
          <cell r="P1059">
            <v>1</v>
          </cell>
        </row>
        <row r="1060">
          <cell r="C1060">
            <v>4</v>
          </cell>
          <cell r="H1060" t="str">
            <v>01</v>
          </cell>
          <cell r="J1060" t="str">
            <v>Registrado</v>
          </cell>
          <cell r="L1060" t="str">
            <v>102</v>
          </cell>
          <cell r="N1060">
            <v>1</v>
          </cell>
          <cell r="O1060">
            <v>0</v>
          </cell>
          <cell r="P1060">
            <v>1</v>
          </cell>
        </row>
        <row r="1061">
          <cell r="C1061">
            <v>4</v>
          </cell>
          <cell r="H1061" t="str">
            <v>01</v>
          </cell>
          <cell r="J1061" t="str">
            <v>Registrado</v>
          </cell>
          <cell r="L1061" t="str">
            <v>102</v>
          </cell>
          <cell r="N1061">
            <v>1</v>
          </cell>
          <cell r="O1061">
            <v>0</v>
          </cell>
          <cell r="P1061">
            <v>1</v>
          </cell>
        </row>
        <row r="1062">
          <cell r="C1062">
            <v>4</v>
          </cell>
          <cell r="H1062" t="str">
            <v>01</v>
          </cell>
          <cell r="J1062" t="str">
            <v>Registrado</v>
          </cell>
          <cell r="L1062" t="str">
            <v>102</v>
          </cell>
          <cell r="N1062">
            <v>1</v>
          </cell>
          <cell r="O1062">
            <v>0</v>
          </cell>
          <cell r="P1062">
            <v>1</v>
          </cell>
        </row>
        <row r="1063">
          <cell r="C1063">
            <v>4</v>
          </cell>
          <cell r="H1063" t="str">
            <v>01</v>
          </cell>
          <cell r="J1063" t="str">
            <v>Registrado</v>
          </cell>
          <cell r="L1063" t="str">
            <v>102</v>
          </cell>
          <cell r="N1063">
            <v>1</v>
          </cell>
          <cell r="O1063">
            <v>0</v>
          </cell>
          <cell r="P1063">
            <v>1</v>
          </cell>
        </row>
        <row r="1064">
          <cell r="C1064">
            <v>4</v>
          </cell>
          <cell r="H1064" t="str">
            <v>01</v>
          </cell>
          <cell r="J1064" t="str">
            <v>Registrado</v>
          </cell>
          <cell r="L1064" t="str">
            <v>102</v>
          </cell>
          <cell r="N1064">
            <v>1</v>
          </cell>
          <cell r="O1064">
            <v>0</v>
          </cell>
          <cell r="P1064">
            <v>1</v>
          </cell>
        </row>
        <row r="1065">
          <cell r="C1065">
            <v>4</v>
          </cell>
          <cell r="H1065" t="str">
            <v>01</v>
          </cell>
          <cell r="J1065" t="str">
            <v>Registrado</v>
          </cell>
          <cell r="L1065" t="str">
            <v>102</v>
          </cell>
          <cell r="N1065">
            <v>3</v>
          </cell>
          <cell r="O1065">
            <v>0</v>
          </cell>
          <cell r="P1065">
            <v>1</v>
          </cell>
        </row>
        <row r="1066">
          <cell r="C1066">
            <v>20</v>
          </cell>
          <cell r="H1066" t="str">
            <v>01</v>
          </cell>
          <cell r="J1066" t="str">
            <v>Registrado</v>
          </cell>
          <cell r="L1066" t="str">
            <v>203</v>
          </cell>
          <cell r="N1066">
            <v>3</v>
          </cell>
          <cell r="O1066">
            <v>0</v>
          </cell>
          <cell r="P1066">
            <v>1</v>
          </cell>
        </row>
        <row r="1067">
          <cell r="C1067">
            <v>4</v>
          </cell>
          <cell r="H1067" t="str">
            <v>01</v>
          </cell>
          <cell r="J1067" t="str">
            <v>Registrado</v>
          </cell>
          <cell r="L1067" t="str">
            <v>203</v>
          </cell>
          <cell r="N1067">
            <v>3</v>
          </cell>
          <cell r="O1067">
            <v>0</v>
          </cell>
          <cell r="P1067">
            <v>1</v>
          </cell>
        </row>
        <row r="1068">
          <cell r="C1068">
            <v>12</v>
          </cell>
          <cell r="H1068" t="str">
            <v>01</v>
          </cell>
          <cell r="J1068" t="str">
            <v>Registrado</v>
          </cell>
          <cell r="L1068" t="str">
            <v>203</v>
          </cell>
          <cell r="N1068">
            <v>3</v>
          </cell>
          <cell r="O1068">
            <v>0</v>
          </cell>
          <cell r="P1068">
            <v>1</v>
          </cell>
        </row>
        <row r="1069">
          <cell r="C1069">
            <v>20</v>
          </cell>
          <cell r="H1069" t="str">
            <v>01</v>
          </cell>
          <cell r="J1069" t="str">
            <v>Registrado</v>
          </cell>
          <cell r="L1069" t="str">
            <v>102</v>
          </cell>
          <cell r="N1069">
            <v>3</v>
          </cell>
          <cell r="O1069">
            <v>0</v>
          </cell>
          <cell r="P1069">
            <v>1</v>
          </cell>
        </row>
        <row r="1070">
          <cell r="C1070">
            <v>4</v>
          </cell>
          <cell r="H1070" t="str">
            <v>01</v>
          </cell>
          <cell r="J1070" t="str">
            <v>Registrado</v>
          </cell>
          <cell r="L1070" t="str">
            <v>102</v>
          </cell>
          <cell r="N1070">
            <v>3</v>
          </cell>
          <cell r="O1070">
            <v>0</v>
          </cell>
          <cell r="P1070">
            <v>1</v>
          </cell>
        </row>
        <row r="1071">
          <cell r="C1071">
            <v>12</v>
          </cell>
          <cell r="H1071" t="str">
            <v>01</v>
          </cell>
          <cell r="J1071" t="str">
            <v>Registrado</v>
          </cell>
          <cell r="L1071" t="str">
            <v>102</v>
          </cell>
          <cell r="N1071">
            <v>3</v>
          </cell>
          <cell r="O1071">
            <v>0</v>
          </cell>
          <cell r="P1071">
            <v>1</v>
          </cell>
        </row>
        <row r="1072">
          <cell r="C1072">
            <v>19</v>
          </cell>
          <cell r="H1072" t="str">
            <v>01</v>
          </cell>
          <cell r="J1072" t="str">
            <v>Registrado</v>
          </cell>
          <cell r="L1072" t="str">
            <v>102</v>
          </cell>
          <cell r="N1072">
            <v>3</v>
          </cell>
          <cell r="O1072">
            <v>0</v>
          </cell>
          <cell r="P1072">
            <v>1</v>
          </cell>
        </row>
        <row r="1073">
          <cell r="C1073">
            <v>4</v>
          </cell>
          <cell r="H1073" t="str">
            <v>01</v>
          </cell>
          <cell r="J1073" t="str">
            <v>Registrado</v>
          </cell>
          <cell r="L1073" t="str">
            <v>102</v>
          </cell>
          <cell r="N1073">
            <v>3</v>
          </cell>
          <cell r="O1073">
            <v>0</v>
          </cell>
          <cell r="P1073">
            <v>1</v>
          </cell>
        </row>
        <row r="1074">
          <cell r="C1074">
            <v>12</v>
          </cell>
          <cell r="H1074" t="str">
            <v>01</v>
          </cell>
          <cell r="J1074" t="str">
            <v>Registrado</v>
          </cell>
          <cell r="L1074" t="str">
            <v>102</v>
          </cell>
          <cell r="N1074">
            <v>3</v>
          </cell>
          <cell r="O1074">
            <v>0</v>
          </cell>
          <cell r="P1074">
            <v>1</v>
          </cell>
        </row>
        <row r="1075">
          <cell r="C1075">
            <v>20</v>
          </cell>
          <cell r="H1075" t="str">
            <v>01</v>
          </cell>
          <cell r="J1075" t="str">
            <v>Registrado</v>
          </cell>
          <cell r="L1075" t="str">
            <v>102</v>
          </cell>
          <cell r="N1075">
            <v>3</v>
          </cell>
          <cell r="O1075">
            <v>0</v>
          </cell>
          <cell r="P1075">
            <v>1</v>
          </cell>
        </row>
        <row r="1076">
          <cell r="C1076">
            <v>20</v>
          </cell>
          <cell r="H1076" t="str">
            <v>01</v>
          </cell>
          <cell r="J1076" t="str">
            <v>Registrado</v>
          </cell>
          <cell r="L1076" t="str">
            <v>102</v>
          </cell>
          <cell r="N1076">
            <v>3</v>
          </cell>
          <cell r="O1076">
            <v>0</v>
          </cell>
          <cell r="P1076">
            <v>1</v>
          </cell>
        </row>
        <row r="1077">
          <cell r="C1077">
            <v>20</v>
          </cell>
          <cell r="H1077" t="str">
            <v>01</v>
          </cell>
          <cell r="J1077" t="str">
            <v>Registrado</v>
          </cell>
          <cell r="L1077" t="str">
            <v>102</v>
          </cell>
          <cell r="N1077">
            <v>3</v>
          </cell>
          <cell r="O1077">
            <v>0</v>
          </cell>
          <cell r="P1077">
            <v>1</v>
          </cell>
        </row>
        <row r="1078">
          <cell r="C1078">
            <v>20</v>
          </cell>
          <cell r="H1078" t="str">
            <v>01</v>
          </cell>
          <cell r="J1078" t="str">
            <v>Registrado</v>
          </cell>
          <cell r="L1078" t="str">
            <v>102</v>
          </cell>
          <cell r="N1078">
            <v>3</v>
          </cell>
          <cell r="O1078">
            <v>0</v>
          </cell>
          <cell r="P1078">
            <v>1</v>
          </cell>
        </row>
        <row r="1079">
          <cell r="C1079">
            <v>20</v>
          </cell>
          <cell r="H1079" t="str">
            <v>01</v>
          </cell>
          <cell r="J1079" t="str">
            <v>Registrado</v>
          </cell>
          <cell r="L1079" t="str">
            <v>102</v>
          </cell>
          <cell r="N1079">
            <v>3</v>
          </cell>
          <cell r="O1079">
            <v>0</v>
          </cell>
          <cell r="P1079">
            <v>1</v>
          </cell>
        </row>
        <row r="1080">
          <cell r="C1080">
            <v>20</v>
          </cell>
          <cell r="H1080" t="str">
            <v>01</v>
          </cell>
          <cell r="J1080" t="str">
            <v>Registrado</v>
          </cell>
          <cell r="L1080" t="str">
            <v>102</v>
          </cell>
          <cell r="N1080">
            <v>3</v>
          </cell>
          <cell r="O1080">
            <v>0</v>
          </cell>
          <cell r="P1080">
            <v>1</v>
          </cell>
        </row>
        <row r="1081">
          <cell r="C1081">
            <v>4</v>
          </cell>
          <cell r="H1081" t="str">
            <v>01</v>
          </cell>
          <cell r="J1081" t="str">
            <v>Registrado</v>
          </cell>
          <cell r="L1081" t="str">
            <v>102</v>
          </cell>
          <cell r="N1081">
            <v>3</v>
          </cell>
          <cell r="O1081">
            <v>0</v>
          </cell>
          <cell r="P1081">
            <v>1</v>
          </cell>
        </row>
        <row r="1082">
          <cell r="C1082">
            <v>4</v>
          </cell>
          <cell r="H1082" t="str">
            <v>01</v>
          </cell>
          <cell r="J1082" t="str">
            <v>Registrado</v>
          </cell>
          <cell r="L1082" t="str">
            <v>102</v>
          </cell>
          <cell r="N1082">
            <v>3</v>
          </cell>
          <cell r="O1082">
            <v>0</v>
          </cell>
          <cell r="P1082">
            <v>1</v>
          </cell>
        </row>
        <row r="1083">
          <cell r="C1083">
            <v>4</v>
          </cell>
          <cell r="H1083" t="str">
            <v>01</v>
          </cell>
          <cell r="J1083" t="str">
            <v>Registrado</v>
          </cell>
          <cell r="L1083" t="str">
            <v>102</v>
          </cell>
          <cell r="N1083">
            <v>3</v>
          </cell>
          <cell r="O1083">
            <v>0</v>
          </cell>
          <cell r="P1083">
            <v>1</v>
          </cell>
        </row>
        <row r="1084">
          <cell r="C1084">
            <v>19</v>
          </cell>
          <cell r="H1084" t="str">
            <v>01</v>
          </cell>
          <cell r="J1084" t="str">
            <v>Registrado</v>
          </cell>
          <cell r="L1084" t="str">
            <v>102</v>
          </cell>
          <cell r="N1084">
            <v>3</v>
          </cell>
          <cell r="O1084">
            <v>0</v>
          </cell>
          <cell r="P1084">
            <v>1</v>
          </cell>
        </row>
        <row r="1085">
          <cell r="C1085">
            <v>4</v>
          </cell>
          <cell r="H1085" t="str">
            <v>01</v>
          </cell>
          <cell r="J1085" t="str">
            <v>Registrado</v>
          </cell>
          <cell r="L1085" t="str">
            <v>102</v>
          </cell>
          <cell r="N1085">
            <v>3</v>
          </cell>
          <cell r="O1085">
            <v>0</v>
          </cell>
          <cell r="P1085">
            <v>1</v>
          </cell>
        </row>
        <row r="1086">
          <cell r="C1086">
            <v>12</v>
          </cell>
          <cell r="H1086" t="str">
            <v>01</v>
          </cell>
          <cell r="J1086" t="str">
            <v>Registrado</v>
          </cell>
          <cell r="L1086" t="str">
            <v>102</v>
          </cell>
          <cell r="N1086">
            <v>3</v>
          </cell>
          <cell r="O1086">
            <v>0</v>
          </cell>
          <cell r="P1086">
            <v>1</v>
          </cell>
        </row>
        <row r="1087">
          <cell r="C1087">
            <v>19</v>
          </cell>
          <cell r="H1087" t="str">
            <v>01</v>
          </cell>
          <cell r="J1087" t="str">
            <v>Registrado</v>
          </cell>
          <cell r="L1087" t="str">
            <v>102</v>
          </cell>
          <cell r="N1087">
            <v>3</v>
          </cell>
          <cell r="O1087">
            <v>0</v>
          </cell>
          <cell r="P1087">
            <v>1</v>
          </cell>
        </row>
        <row r="1088">
          <cell r="C1088">
            <v>4</v>
          </cell>
          <cell r="H1088" t="str">
            <v>01</v>
          </cell>
          <cell r="J1088" t="str">
            <v>Registrado</v>
          </cell>
          <cell r="L1088" t="str">
            <v>102</v>
          </cell>
          <cell r="N1088">
            <v>3</v>
          </cell>
          <cell r="O1088">
            <v>0</v>
          </cell>
          <cell r="P1088">
            <v>1</v>
          </cell>
        </row>
        <row r="1089">
          <cell r="C1089">
            <v>4</v>
          </cell>
          <cell r="H1089" t="str">
            <v>01</v>
          </cell>
          <cell r="J1089" t="str">
            <v>Registrado</v>
          </cell>
          <cell r="L1089" t="str">
            <v>102</v>
          </cell>
          <cell r="N1089">
            <v>3</v>
          </cell>
          <cell r="O1089">
            <v>0</v>
          </cell>
          <cell r="P1089">
            <v>1</v>
          </cell>
        </row>
        <row r="1090">
          <cell r="C1090">
            <v>4</v>
          </cell>
          <cell r="H1090" t="str">
            <v>01</v>
          </cell>
          <cell r="J1090" t="str">
            <v>Registrado</v>
          </cell>
          <cell r="L1090" t="str">
            <v>102</v>
          </cell>
          <cell r="N1090">
            <v>3</v>
          </cell>
          <cell r="O1090">
            <v>0</v>
          </cell>
          <cell r="P1090">
            <v>1</v>
          </cell>
        </row>
        <row r="1091">
          <cell r="C1091">
            <v>4</v>
          </cell>
          <cell r="H1091" t="str">
            <v>01</v>
          </cell>
          <cell r="J1091" t="str">
            <v>Registrado</v>
          </cell>
          <cell r="L1091" t="str">
            <v>102</v>
          </cell>
          <cell r="N1091">
            <v>2</v>
          </cell>
          <cell r="O1091">
            <v>0</v>
          </cell>
          <cell r="P1091">
            <v>1</v>
          </cell>
        </row>
        <row r="1092">
          <cell r="C1092">
            <v>19</v>
          </cell>
          <cell r="H1092" t="str">
            <v>01</v>
          </cell>
          <cell r="J1092" t="str">
            <v>Registrado</v>
          </cell>
          <cell r="L1092" t="str">
            <v>102</v>
          </cell>
          <cell r="N1092">
            <v>3</v>
          </cell>
          <cell r="O1092">
            <v>0</v>
          </cell>
          <cell r="P1092">
            <v>1</v>
          </cell>
        </row>
        <row r="1093">
          <cell r="C1093">
            <v>4</v>
          </cell>
          <cell r="H1093" t="str">
            <v>01</v>
          </cell>
          <cell r="J1093" t="str">
            <v>Registrado</v>
          </cell>
          <cell r="L1093" t="str">
            <v>102</v>
          </cell>
          <cell r="N1093">
            <v>2</v>
          </cell>
          <cell r="O1093">
            <v>0</v>
          </cell>
          <cell r="P1093">
            <v>1</v>
          </cell>
        </row>
        <row r="1094">
          <cell r="C1094">
            <v>4</v>
          </cell>
          <cell r="H1094" t="str">
            <v>01</v>
          </cell>
          <cell r="J1094" t="str">
            <v>Registrado</v>
          </cell>
          <cell r="L1094" t="str">
            <v>102</v>
          </cell>
          <cell r="N1094">
            <v>3</v>
          </cell>
          <cell r="O1094">
            <v>0</v>
          </cell>
          <cell r="P1094">
            <v>1</v>
          </cell>
        </row>
        <row r="1095">
          <cell r="C1095">
            <v>4</v>
          </cell>
          <cell r="H1095" t="str">
            <v>01</v>
          </cell>
          <cell r="J1095" t="str">
            <v>Registrado</v>
          </cell>
          <cell r="L1095" t="str">
            <v>102</v>
          </cell>
          <cell r="N1095">
            <v>3</v>
          </cell>
          <cell r="O1095">
            <v>0</v>
          </cell>
          <cell r="P1095">
            <v>1</v>
          </cell>
        </row>
        <row r="1096">
          <cell r="C1096">
            <v>4</v>
          </cell>
          <cell r="H1096" t="str">
            <v>01</v>
          </cell>
          <cell r="J1096" t="str">
            <v>Registrado</v>
          </cell>
          <cell r="L1096" t="str">
            <v>102</v>
          </cell>
          <cell r="N1096">
            <v>2</v>
          </cell>
          <cell r="O1096">
            <v>0</v>
          </cell>
          <cell r="P1096">
            <v>1</v>
          </cell>
        </row>
        <row r="1097">
          <cell r="C1097">
            <v>4</v>
          </cell>
          <cell r="H1097" t="str">
            <v>01</v>
          </cell>
          <cell r="J1097" t="str">
            <v>Registrado</v>
          </cell>
          <cell r="L1097" t="str">
            <v>102</v>
          </cell>
          <cell r="N1097">
            <v>2</v>
          </cell>
          <cell r="O1097">
            <v>0</v>
          </cell>
          <cell r="P1097">
            <v>1</v>
          </cell>
        </row>
        <row r="1098">
          <cell r="C1098">
            <v>4</v>
          </cell>
          <cell r="H1098" t="str">
            <v>01</v>
          </cell>
          <cell r="J1098" t="str">
            <v>Registrado</v>
          </cell>
          <cell r="L1098" t="str">
            <v>102</v>
          </cell>
          <cell r="N1098">
            <v>3</v>
          </cell>
          <cell r="O1098">
            <v>0</v>
          </cell>
          <cell r="P1098">
            <v>1</v>
          </cell>
        </row>
        <row r="1099">
          <cell r="C1099">
            <v>4</v>
          </cell>
          <cell r="H1099" t="str">
            <v>01</v>
          </cell>
          <cell r="J1099" t="str">
            <v>Registrado</v>
          </cell>
          <cell r="L1099" t="str">
            <v>102</v>
          </cell>
          <cell r="N1099">
            <v>3</v>
          </cell>
          <cell r="O1099">
            <v>0</v>
          </cell>
          <cell r="P1099">
            <v>1</v>
          </cell>
        </row>
        <row r="1100">
          <cell r="C1100">
            <v>19</v>
          </cell>
          <cell r="H1100" t="str">
            <v>01</v>
          </cell>
          <cell r="J1100" t="str">
            <v>Registrado</v>
          </cell>
          <cell r="L1100" t="str">
            <v>102</v>
          </cell>
          <cell r="N1100">
            <v>2</v>
          </cell>
          <cell r="O1100">
            <v>0</v>
          </cell>
          <cell r="P1100">
            <v>1</v>
          </cell>
        </row>
        <row r="1101">
          <cell r="C1101">
            <v>19</v>
          </cell>
          <cell r="H1101" t="str">
            <v>01</v>
          </cell>
          <cell r="J1101" t="str">
            <v>Registrado</v>
          </cell>
          <cell r="L1101" t="str">
            <v>102</v>
          </cell>
          <cell r="N1101">
            <v>3</v>
          </cell>
          <cell r="O1101">
            <v>0</v>
          </cell>
          <cell r="P1101">
            <v>1</v>
          </cell>
        </row>
        <row r="1102">
          <cell r="C1102">
            <v>4</v>
          </cell>
          <cell r="H1102" t="str">
            <v>01</v>
          </cell>
          <cell r="J1102" t="str">
            <v>Registrado</v>
          </cell>
          <cell r="L1102" t="str">
            <v>102</v>
          </cell>
          <cell r="N1102">
            <v>3</v>
          </cell>
          <cell r="O1102">
            <v>0</v>
          </cell>
          <cell r="P1102">
            <v>1</v>
          </cell>
        </row>
        <row r="1103">
          <cell r="C1103">
            <v>4</v>
          </cell>
          <cell r="H1103" t="str">
            <v>01</v>
          </cell>
          <cell r="J1103" t="str">
            <v>Registrado</v>
          </cell>
          <cell r="L1103" t="str">
            <v>102</v>
          </cell>
          <cell r="N1103">
            <v>3</v>
          </cell>
          <cell r="O1103">
            <v>0</v>
          </cell>
          <cell r="P1103">
            <v>1</v>
          </cell>
        </row>
        <row r="1104">
          <cell r="C1104">
            <v>4</v>
          </cell>
          <cell r="H1104" t="str">
            <v>01</v>
          </cell>
          <cell r="J1104" t="str">
            <v>Registrado</v>
          </cell>
          <cell r="L1104" t="str">
            <v>102</v>
          </cell>
          <cell r="N1104">
            <v>3</v>
          </cell>
          <cell r="O1104">
            <v>0</v>
          </cell>
          <cell r="P1104">
            <v>1</v>
          </cell>
        </row>
        <row r="1105">
          <cell r="C1105">
            <v>4</v>
          </cell>
          <cell r="H1105" t="str">
            <v>01</v>
          </cell>
          <cell r="J1105" t="str">
            <v>Registrado</v>
          </cell>
          <cell r="L1105" t="str">
            <v>102</v>
          </cell>
          <cell r="N1105">
            <v>3</v>
          </cell>
          <cell r="O1105">
            <v>0</v>
          </cell>
          <cell r="P1105">
            <v>1</v>
          </cell>
        </row>
        <row r="1106">
          <cell r="C1106">
            <v>4</v>
          </cell>
          <cell r="H1106" t="str">
            <v>01</v>
          </cell>
          <cell r="J1106" t="str">
            <v>Registrado</v>
          </cell>
          <cell r="L1106" t="str">
            <v>102</v>
          </cell>
          <cell r="N1106">
            <v>3</v>
          </cell>
          <cell r="O1106">
            <v>0</v>
          </cell>
          <cell r="P1106">
            <v>1</v>
          </cell>
        </row>
        <row r="1107">
          <cell r="C1107">
            <v>4</v>
          </cell>
          <cell r="H1107" t="str">
            <v>01</v>
          </cell>
          <cell r="J1107" t="str">
            <v>Registrado</v>
          </cell>
          <cell r="L1107" t="str">
            <v>102</v>
          </cell>
          <cell r="N1107">
            <v>2</v>
          </cell>
          <cell r="O1107">
            <v>0</v>
          </cell>
          <cell r="P1107">
            <v>1</v>
          </cell>
        </row>
        <row r="1108">
          <cell r="C1108">
            <v>19</v>
          </cell>
          <cell r="H1108" t="str">
            <v>01</v>
          </cell>
          <cell r="J1108" t="str">
            <v>Registrado</v>
          </cell>
          <cell r="L1108" t="str">
            <v>102</v>
          </cell>
          <cell r="N1108">
            <v>2</v>
          </cell>
          <cell r="O1108">
            <v>0</v>
          </cell>
          <cell r="P1108">
            <v>1</v>
          </cell>
        </row>
        <row r="1109">
          <cell r="C1109">
            <v>4</v>
          </cell>
          <cell r="H1109" t="str">
            <v>01</v>
          </cell>
          <cell r="J1109" t="str">
            <v>Registrado</v>
          </cell>
          <cell r="L1109" t="str">
            <v>102</v>
          </cell>
          <cell r="N1109">
            <v>2</v>
          </cell>
          <cell r="O1109">
            <v>0</v>
          </cell>
          <cell r="P1109">
            <v>1</v>
          </cell>
        </row>
        <row r="1110">
          <cell r="C1110">
            <v>19</v>
          </cell>
          <cell r="H1110" t="str">
            <v>01</v>
          </cell>
          <cell r="J1110" t="str">
            <v>Registrado</v>
          </cell>
          <cell r="L1110" t="str">
            <v>102</v>
          </cell>
          <cell r="N1110">
            <v>2</v>
          </cell>
          <cell r="O1110">
            <v>0</v>
          </cell>
          <cell r="P1110">
            <v>1</v>
          </cell>
        </row>
        <row r="1111">
          <cell r="C1111">
            <v>19</v>
          </cell>
          <cell r="H1111" t="str">
            <v>01</v>
          </cell>
          <cell r="J1111" t="str">
            <v>Registrado</v>
          </cell>
          <cell r="L1111" t="str">
            <v>102</v>
          </cell>
          <cell r="N1111">
            <v>2</v>
          </cell>
          <cell r="O1111">
            <v>0</v>
          </cell>
          <cell r="P1111">
            <v>1</v>
          </cell>
        </row>
        <row r="1112">
          <cell r="C1112">
            <v>4</v>
          </cell>
          <cell r="H1112" t="str">
            <v>01</v>
          </cell>
          <cell r="J1112" t="str">
            <v>Registrado</v>
          </cell>
          <cell r="L1112" t="str">
            <v>102</v>
          </cell>
          <cell r="N1112">
            <v>3</v>
          </cell>
          <cell r="O1112">
            <v>0</v>
          </cell>
          <cell r="P1112">
            <v>1</v>
          </cell>
        </row>
        <row r="1113">
          <cell r="C1113">
            <v>5</v>
          </cell>
          <cell r="H1113" t="str">
            <v>01</v>
          </cell>
          <cell r="J1113" t="str">
            <v>Registrado</v>
          </cell>
          <cell r="L1113" t="str">
            <v>101</v>
          </cell>
          <cell r="N1113">
            <v>1</v>
          </cell>
          <cell r="O1113">
            <v>0</v>
          </cell>
          <cell r="P1113">
            <v>1</v>
          </cell>
        </row>
        <row r="1114">
          <cell r="C1114">
            <v>19</v>
          </cell>
          <cell r="H1114" t="str">
            <v>01</v>
          </cell>
          <cell r="J1114" t="str">
            <v>Registrado</v>
          </cell>
          <cell r="L1114" t="str">
            <v>102</v>
          </cell>
          <cell r="N1114">
            <v>1</v>
          </cell>
          <cell r="O1114">
            <v>0</v>
          </cell>
          <cell r="P1114">
            <v>1</v>
          </cell>
        </row>
        <row r="1115">
          <cell r="C1115">
            <v>19</v>
          </cell>
          <cell r="H1115" t="str">
            <v>01</v>
          </cell>
          <cell r="J1115" t="str">
            <v>Registrado</v>
          </cell>
          <cell r="L1115" t="str">
            <v>102</v>
          </cell>
          <cell r="N1115">
            <v>1</v>
          </cell>
          <cell r="O1115">
            <v>0</v>
          </cell>
          <cell r="P1115">
            <v>1</v>
          </cell>
        </row>
        <row r="1116">
          <cell r="C1116">
            <v>19</v>
          </cell>
          <cell r="H1116" t="str">
            <v>01</v>
          </cell>
          <cell r="J1116" t="str">
            <v>Registrado</v>
          </cell>
          <cell r="L1116" t="str">
            <v>102</v>
          </cell>
          <cell r="N1116">
            <v>1</v>
          </cell>
          <cell r="O1116">
            <v>0</v>
          </cell>
          <cell r="P1116">
            <v>1</v>
          </cell>
        </row>
        <row r="1117">
          <cell r="C1117">
            <v>19</v>
          </cell>
          <cell r="H1117" t="str">
            <v>01</v>
          </cell>
          <cell r="J1117" t="str">
            <v>Registrado</v>
          </cell>
          <cell r="L1117" t="str">
            <v>102</v>
          </cell>
          <cell r="N1117">
            <v>1</v>
          </cell>
          <cell r="O1117">
            <v>0</v>
          </cell>
          <cell r="P1117">
            <v>1</v>
          </cell>
        </row>
        <row r="1118">
          <cell r="C1118">
            <v>19</v>
          </cell>
          <cell r="H1118" t="str">
            <v>01</v>
          </cell>
          <cell r="J1118" t="str">
            <v>Registrado</v>
          </cell>
          <cell r="L1118" t="str">
            <v>102</v>
          </cell>
          <cell r="N1118">
            <v>1</v>
          </cell>
          <cell r="O1118">
            <v>0</v>
          </cell>
          <cell r="P1118">
            <v>1</v>
          </cell>
        </row>
        <row r="1119">
          <cell r="C1119">
            <v>19</v>
          </cell>
          <cell r="H1119" t="str">
            <v>01</v>
          </cell>
          <cell r="J1119" t="str">
            <v>Registrado</v>
          </cell>
          <cell r="L1119" t="str">
            <v>102</v>
          </cell>
          <cell r="N1119">
            <v>1</v>
          </cell>
          <cell r="O1119">
            <v>0</v>
          </cell>
          <cell r="P1119">
            <v>1</v>
          </cell>
        </row>
        <row r="1120">
          <cell r="C1120">
            <v>19</v>
          </cell>
          <cell r="H1120" t="str">
            <v>01</v>
          </cell>
          <cell r="J1120" t="str">
            <v>Registrado</v>
          </cell>
          <cell r="L1120" t="str">
            <v>102</v>
          </cell>
          <cell r="N1120">
            <v>1</v>
          </cell>
          <cell r="O1120">
            <v>0</v>
          </cell>
          <cell r="P1120">
            <v>1</v>
          </cell>
        </row>
        <row r="1121">
          <cell r="C1121">
            <v>19</v>
          </cell>
          <cell r="H1121" t="str">
            <v>01</v>
          </cell>
          <cell r="J1121" t="str">
            <v>Registrado</v>
          </cell>
          <cell r="L1121" t="str">
            <v>102</v>
          </cell>
          <cell r="N1121">
            <v>1</v>
          </cell>
          <cell r="O1121">
            <v>0</v>
          </cell>
          <cell r="P1121">
            <v>1</v>
          </cell>
        </row>
        <row r="1122">
          <cell r="C1122">
            <v>19</v>
          </cell>
          <cell r="H1122" t="str">
            <v>01</v>
          </cell>
          <cell r="J1122" t="str">
            <v>Registrado</v>
          </cell>
          <cell r="L1122" t="str">
            <v>102</v>
          </cell>
          <cell r="N1122">
            <v>1</v>
          </cell>
          <cell r="O1122">
            <v>0</v>
          </cell>
          <cell r="P1122">
            <v>1</v>
          </cell>
        </row>
        <row r="1123">
          <cell r="C1123">
            <v>19</v>
          </cell>
          <cell r="H1123" t="str">
            <v>01</v>
          </cell>
          <cell r="J1123" t="str">
            <v>Registrado</v>
          </cell>
          <cell r="L1123" t="str">
            <v>102</v>
          </cell>
          <cell r="N1123">
            <v>1</v>
          </cell>
          <cell r="O1123">
            <v>0</v>
          </cell>
          <cell r="P1123">
            <v>1</v>
          </cell>
        </row>
        <row r="1124">
          <cell r="C1124">
            <v>19</v>
          </cell>
          <cell r="H1124" t="str">
            <v>01</v>
          </cell>
          <cell r="J1124" t="str">
            <v>Registrado</v>
          </cell>
          <cell r="L1124" t="str">
            <v>102</v>
          </cell>
          <cell r="N1124">
            <v>1</v>
          </cell>
          <cell r="O1124">
            <v>0</v>
          </cell>
          <cell r="P1124">
            <v>1</v>
          </cell>
        </row>
        <row r="1125">
          <cell r="C1125">
            <v>19</v>
          </cell>
          <cell r="H1125" t="str">
            <v>01</v>
          </cell>
          <cell r="J1125" t="str">
            <v>Registrado</v>
          </cell>
          <cell r="L1125" t="str">
            <v>102</v>
          </cell>
          <cell r="N1125">
            <v>3</v>
          </cell>
          <cell r="O1125">
            <v>0</v>
          </cell>
          <cell r="P1125">
            <v>1</v>
          </cell>
        </row>
        <row r="1126">
          <cell r="C1126">
            <v>19</v>
          </cell>
          <cell r="H1126" t="str">
            <v>01</v>
          </cell>
          <cell r="J1126" t="str">
            <v>Registrado</v>
          </cell>
          <cell r="L1126" t="str">
            <v>102</v>
          </cell>
          <cell r="N1126">
            <v>3</v>
          </cell>
          <cell r="O1126">
            <v>0</v>
          </cell>
          <cell r="P1126">
            <v>1</v>
          </cell>
        </row>
        <row r="1127">
          <cell r="C1127">
            <v>4</v>
          </cell>
          <cell r="H1127" t="str">
            <v>01</v>
          </cell>
          <cell r="J1127" t="str">
            <v>Registrado</v>
          </cell>
          <cell r="L1127" t="str">
            <v>102</v>
          </cell>
          <cell r="N1127">
            <v>2</v>
          </cell>
          <cell r="O1127">
            <v>0</v>
          </cell>
          <cell r="P1127">
            <v>1</v>
          </cell>
        </row>
        <row r="1128">
          <cell r="C1128">
            <v>19</v>
          </cell>
          <cell r="H1128" t="str">
            <v>01</v>
          </cell>
          <cell r="J1128" t="str">
            <v>Registrado</v>
          </cell>
          <cell r="L1128" t="str">
            <v>102</v>
          </cell>
          <cell r="N1128">
            <v>2</v>
          </cell>
          <cell r="O1128">
            <v>0</v>
          </cell>
          <cell r="P1128">
            <v>1</v>
          </cell>
        </row>
        <row r="1129">
          <cell r="C1129">
            <v>19</v>
          </cell>
          <cell r="H1129" t="str">
            <v>01</v>
          </cell>
          <cell r="J1129" t="str">
            <v>Registrado</v>
          </cell>
          <cell r="L1129" t="str">
            <v>102</v>
          </cell>
          <cell r="N1129">
            <v>3</v>
          </cell>
          <cell r="O1129">
            <v>0</v>
          </cell>
          <cell r="P1129">
            <v>1</v>
          </cell>
        </row>
        <row r="1130">
          <cell r="C1130">
            <v>19</v>
          </cell>
          <cell r="H1130" t="str">
            <v>01</v>
          </cell>
          <cell r="J1130" t="str">
            <v>Registrado</v>
          </cell>
          <cell r="L1130" t="str">
            <v>102</v>
          </cell>
          <cell r="N1130">
            <v>3</v>
          </cell>
          <cell r="O1130">
            <v>0</v>
          </cell>
          <cell r="P1130">
            <v>1</v>
          </cell>
        </row>
        <row r="1131">
          <cell r="C1131">
            <v>4</v>
          </cell>
          <cell r="H1131" t="str">
            <v>01</v>
          </cell>
          <cell r="J1131" t="str">
            <v>Registrado</v>
          </cell>
          <cell r="L1131" t="str">
            <v>102</v>
          </cell>
          <cell r="N1131">
            <v>3</v>
          </cell>
          <cell r="O1131">
            <v>0</v>
          </cell>
          <cell r="P1131">
            <v>1</v>
          </cell>
        </row>
        <row r="1132">
          <cell r="C1132">
            <v>4</v>
          </cell>
          <cell r="H1132" t="str">
            <v>01</v>
          </cell>
          <cell r="J1132" t="str">
            <v>Registrado</v>
          </cell>
          <cell r="L1132" t="str">
            <v>102</v>
          </cell>
          <cell r="N1132">
            <v>3</v>
          </cell>
          <cell r="O1132">
            <v>0</v>
          </cell>
          <cell r="P1132">
            <v>1</v>
          </cell>
        </row>
        <row r="1133">
          <cell r="C1133">
            <v>19</v>
          </cell>
          <cell r="H1133" t="str">
            <v>01</v>
          </cell>
          <cell r="J1133" t="str">
            <v>Registrado</v>
          </cell>
          <cell r="L1133" t="str">
            <v>102</v>
          </cell>
          <cell r="N1133">
            <v>3</v>
          </cell>
          <cell r="O1133">
            <v>0</v>
          </cell>
          <cell r="P1133">
            <v>1</v>
          </cell>
        </row>
        <row r="1134">
          <cell r="C1134">
            <v>4</v>
          </cell>
          <cell r="H1134" t="str">
            <v>01</v>
          </cell>
          <cell r="J1134" t="str">
            <v>Registrado</v>
          </cell>
          <cell r="L1134" t="str">
            <v>102</v>
          </cell>
          <cell r="N1134">
            <v>3</v>
          </cell>
          <cell r="O1134">
            <v>0</v>
          </cell>
          <cell r="P1134">
            <v>1</v>
          </cell>
        </row>
        <row r="1135">
          <cell r="C1135">
            <v>4</v>
          </cell>
          <cell r="H1135" t="str">
            <v>01</v>
          </cell>
          <cell r="J1135" t="str">
            <v>Registrado</v>
          </cell>
          <cell r="L1135" t="str">
            <v>102</v>
          </cell>
          <cell r="N1135">
            <v>3</v>
          </cell>
          <cell r="O1135">
            <v>0</v>
          </cell>
          <cell r="P1135">
            <v>1</v>
          </cell>
        </row>
        <row r="1136">
          <cell r="C1136">
            <v>4</v>
          </cell>
          <cell r="H1136" t="str">
            <v>01</v>
          </cell>
          <cell r="J1136" t="str">
            <v>Registrado</v>
          </cell>
          <cell r="L1136" t="str">
            <v>102</v>
          </cell>
          <cell r="N1136">
            <v>2</v>
          </cell>
          <cell r="O1136">
            <v>0</v>
          </cell>
          <cell r="P1136">
            <v>1</v>
          </cell>
        </row>
        <row r="1137">
          <cell r="C1137">
            <v>4</v>
          </cell>
          <cell r="H1137" t="str">
            <v>01</v>
          </cell>
          <cell r="J1137" t="str">
            <v>Registrado</v>
          </cell>
          <cell r="L1137" t="str">
            <v>102</v>
          </cell>
          <cell r="N1137">
            <v>2</v>
          </cell>
          <cell r="O1137">
            <v>0</v>
          </cell>
          <cell r="P1137">
            <v>1</v>
          </cell>
        </row>
        <row r="1138">
          <cell r="C1138">
            <v>4</v>
          </cell>
          <cell r="H1138" t="str">
            <v>01</v>
          </cell>
          <cell r="J1138" t="str">
            <v>Registrado</v>
          </cell>
          <cell r="L1138" t="str">
            <v>102</v>
          </cell>
          <cell r="N1138">
            <v>2</v>
          </cell>
          <cell r="O1138">
            <v>0</v>
          </cell>
          <cell r="P1138">
            <v>1</v>
          </cell>
        </row>
        <row r="1139">
          <cell r="C1139">
            <v>4</v>
          </cell>
          <cell r="H1139" t="str">
            <v>01</v>
          </cell>
          <cell r="J1139" t="str">
            <v>Registrado</v>
          </cell>
          <cell r="L1139" t="str">
            <v>102</v>
          </cell>
          <cell r="N1139">
            <v>2</v>
          </cell>
          <cell r="O1139">
            <v>0</v>
          </cell>
          <cell r="P1139">
            <v>1</v>
          </cell>
        </row>
        <row r="1140">
          <cell r="C1140">
            <v>4</v>
          </cell>
          <cell r="H1140" t="str">
            <v>01</v>
          </cell>
          <cell r="J1140" t="str">
            <v>Registrado</v>
          </cell>
          <cell r="L1140" t="str">
            <v>102</v>
          </cell>
          <cell r="N1140">
            <v>2</v>
          </cell>
          <cell r="O1140">
            <v>0</v>
          </cell>
          <cell r="P1140">
            <v>1</v>
          </cell>
        </row>
        <row r="1141">
          <cell r="C1141">
            <v>4</v>
          </cell>
          <cell r="H1141" t="str">
            <v>01</v>
          </cell>
          <cell r="J1141" t="str">
            <v>Registrado</v>
          </cell>
          <cell r="L1141" t="str">
            <v>102</v>
          </cell>
          <cell r="N1141">
            <v>2</v>
          </cell>
          <cell r="O1141">
            <v>0</v>
          </cell>
          <cell r="P1141">
            <v>1</v>
          </cell>
        </row>
        <row r="1142">
          <cell r="C1142">
            <v>4</v>
          </cell>
          <cell r="H1142" t="str">
            <v>01</v>
          </cell>
          <cell r="J1142" t="str">
            <v>Registrado</v>
          </cell>
          <cell r="L1142" t="str">
            <v>102</v>
          </cell>
          <cell r="N1142">
            <v>2</v>
          </cell>
          <cell r="O1142">
            <v>0</v>
          </cell>
          <cell r="P1142">
            <v>1</v>
          </cell>
        </row>
        <row r="1143">
          <cell r="C1143">
            <v>4</v>
          </cell>
          <cell r="H1143" t="str">
            <v>01</v>
          </cell>
          <cell r="J1143" t="str">
            <v>Registrado</v>
          </cell>
          <cell r="L1143" t="str">
            <v>102</v>
          </cell>
          <cell r="N1143">
            <v>2</v>
          </cell>
          <cell r="O1143">
            <v>0</v>
          </cell>
          <cell r="P1143">
            <v>1</v>
          </cell>
        </row>
        <row r="1144">
          <cell r="C1144">
            <v>4</v>
          </cell>
          <cell r="H1144" t="str">
            <v>01</v>
          </cell>
          <cell r="J1144" t="str">
            <v>Registrado</v>
          </cell>
          <cell r="L1144" t="str">
            <v>102</v>
          </cell>
          <cell r="N1144">
            <v>3</v>
          </cell>
          <cell r="O1144">
            <v>0</v>
          </cell>
          <cell r="P1144">
            <v>1</v>
          </cell>
        </row>
        <row r="1145">
          <cell r="C1145">
            <v>19</v>
          </cell>
          <cell r="H1145" t="str">
            <v>01</v>
          </cell>
          <cell r="J1145" t="str">
            <v>Registrado</v>
          </cell>
          <cell r="L1145" t="str">
            <v>102</v>
          </cell>
          <cell r="N1145">
            <v>3</v>
          </cell>
          <cell r="O1145">
            <v>0</v>
          </cell>
          <cell r="P1145">
            <v>1</v>
          </cell>
        </row>
        <row r="1146">
          <cell r="C1146">
            <v>4</v>
          </cell>
          <cell r="H1146" t="str">
            <v>01</v>
          </cell>
          <cell r="J1146" t="str">
            <v>Registrado</v>
          </cell>
          <cell r="L1146" t="str">
            <v>102</v>
          </cell>
          <cell r="N1146">
            <v>2</v>
          </cell>
          <cell r="O1146">
            <v>0</v>
          </cell>
          <cell r="P1146">
            <v>1</v>
          </cell>
        </row>
        <row r="1147">
          <cell r="C1147">
            <v>4</v>
          </cell>
          <cell r="H1147" t="str">
            <v>01</v>
          </cell>
          <cell r="J1147" t="str">
            <v>Registrado</v>
          </cell>
          <cell r="L1147" t="str">
            <v>102</v>
          </cell>
          <cell r="N1147">
            <v>2</v>
          </cell>
          <cell r="O1147">
            <v>0</v>
          </cell>
          <cell r="P1147">
            <v>1</v>
          </cell>
        </row>
        <row r="1148">
          <cell r="C1148">
            <v>19</v>
          </cell>
          <cell r="H1148" t="str">
            <v>01</v>
          </cell>
          <cell r="J1148" t="str">
            <v>Registrado</v>
          </cell>
          <cell r="L1148" t="str">
            <v>102</v>
          </cell>
          <cell r="N1148">
            <v>2</v>
          </cell>
          <cell r="O1148">
            <v>0</v>
          </cell>
          <cell r="P1148">
            <v>1</v>
          </cell>
        </row>
        <row r="1149">
          <cell r="C1149">
            <v>19</v>
          </cell>
          <cell r="H1149" t="str">
            <v>01</v>
          </cell>
          <cell r="J1149" t="str">
            <v>Registrado</v>
          </cell>
          <cell r="L1149" t="str">
            <v>102</v>
          </cell>
          <cell r="N1149">
            <v>2</v>
          </cell>
          <cell r="O1149">
            <v>0</v>
          </cell>
          <cell r="P1149">
            <v>1</v>
          </cell>
        </row>
        <row r="1150">
          <cell r="C1150">
            <v>19</v>
          </cell>
          <cell r="H1150" t="str">
            <v>01</v>
          </cell>
          <cell r="J1150" t="str">
            <v>Registrado</v>
          </cell>
          <cell r="L1150" t="str">
            <v>102</v>
          </cell>
          <cell r="N1150">
            <v>2</v>
          </cell>
          <cell r="O1150">
            <v>0</v>
          </cell>
          <cell r="P1150">
            <v>1</v>
          </cell>
        </row>
        <row r="1151">
          <cell r="C1151">
            <v>19</v>
          </cell>
          <cell r="H1151" t="str">
            <v>01</v>
          </cell>
          <cell r="J1151" t="str">
            <v>Registrado</v>
          </cell>
          <cell r="L1151" t="str">
            <v>102</v>
          </cell>
          <cell r="N1151">
            <v>2</v>
          </cell>
          <cell r="O1151">
            <v>0</v>
          </cell>
          <cell r="P1151">
            <v>1</v>
          </cell>
        </row>
        <row r="1152">
          <cell r="C1152">
            <v>19</v>
          </cell>
          <cell r="H1152" t="str">
            <v>01</v>
          </cell>
          <cell r="J1152" t="str">
            <v>Registrado</v>
          </cell>
          <cell r="L1152" t="str">
            <v>102</v>
          </cell>
          <cell r="N1152">
            <v>2</v>
          </cell>
          <cell r="O1152">
            <v>0</v>
          </cell>
          <cell r="P1152">
            <v>1</v>
          </cell>
        </row>
        <row r="1153">
          <cell r="C1153">
            <v>20</v>
          </cell>
          <cell r="H1153" t="str">
            <v>01</v>
          </cell>
          <cell r="J1153" t="str">
            <v>Registrado</v>
          </cell>
          <cell r="L1153" t="str">
            <v>102</v>
          </cell>
          <cell r="N1153">
            <v>4</v>
          </cell>
          <cell r="O1153">
            <v>0</v>
          </cell>
          <cell r="P1153">
            <v>1</v>
          </cell>
        </row>
        <row r="1154">
          <cell r="C1154">
            <v>19</v>
          </cell>
          <cell r="H1154" t="str">
            <v>01</v>
          </cell>
          <cell r="J1154" t="str">
            <v>Registrado</v>
          </cell>
          <cell r="L1154" t="str">
            <v>102</v>
          </cell>
          <cell r="N1154">
            <v>2</v>
          </cell>
          <cell r="O1154">
            <v>0</v>
          </cell>
          <cell r="P1154">
            <v>1</v>
          </cell>
        </row>
        <row r="1155">
          <cell r="C1155">
            <v>19</v>
          </cell>
          <cell r="H1155" t="str">
            <v>01</v>
          </cell>
          <cell r="J1155" t="str">
            <v>Registrado</v>
          </cell>
          <cell r="L1155" t="str">
            <v>102</v>
          </cell>
          <cell r="N1155">
            <v>2</v>
          </cell>
          <cell r="O1155">
            <v>0</v>
          </cell>
          <cell r="P1155">
            <v>1</v>
          </cell>
        </row>
        <row r="1156">
          <cell r="C1156">
            <v>19</v>
          </cell>
          <cell r="H1156" t="str">
            <v>01</v>
          </cell>
          <cell r="J1156" t="str">
            <v>Registrado</v>
          </cell>
          <cell r="L1156" t="str">
            <v>102</v>
          </cell>
          <cell r="N1156">
            <v>2</v>
          </cell>
          <cell r="O1156">
            <v>0</v>
          </cell>
          <cell r="P1156">
            <v>1</v>
          </cell>
        </row>
        <row r="1157">
          <cell r="C1157">
            <v>19</v>
          </cell>
          <cell r="H1157" t="str">
            <v>01</v>
          </cell>
          <cell r="J1157" t="str">
            <v>Registrado</v>
          </cell>
          <cell r="L1157" t="str">
            <v>102</v>
          </cell>
          <cell r="N1157">
            <v>2</v>
          </cell>
          <cell r="O1157">
            <v>0</v>
          </cell>
          <cell r="P1157">
            <v>1</v>
          </cell>
        </row>
        <row r="1158">
          <cell r="C1158">
            <v>19</v>
          </cell>
          <cell r="H1158" t="str">
            <v>01</v>
          </cell>
          <cell r="J1158" t="str">
            <v>Registrado</v>
          </cell>
          <cell r="L1158" t="str">
            <v>102</v>
          </cell>
          <cell r="N1158">
            <v>3</v>
          </cell>
          <cell r="O1158">
            <v>0</v>
          </cell>
          <cell r="P1158">
            <v>1</v>
          </cell>
        </row>
        <row r="1159">
          <cell r="C1159">
            <v>19</v>
          </cell>
          <cell r="H1159" t="str">
            <v>01</v>
          </cell>
          <cell r="J1159" t="str">
            <v>Registrado</v>
          </cell>
          <cell r="L1159" t="str">
            <v>102</v>
          </cell>
          <cell r="N1159">
            <v>2</v>
          </cell>
          <cell r="O1159">
            <v>0</v>
          </cell>
          <cell r="P1159">
            <v>1</v>
          </cell>
        </row>
        <row r="1160">
          <cell r="C1160">
            <v>19</v>
          </cell>
          <cell r="H1160" t="str">
            <v>01</v>
          </cell>
          <cell r="J1160" t="str">
            <v>Registrado</v>
          </cell>
          <cell r="L1160" t="str">
            <v>102</v>
          </cell>
          <cell r="N1160">
            <v>2</v>
          </cell>
          <cell r="O1160">
            <v>0</v>
          </cell>
          <cell r="P1160">
            <v>1</v>
          </cell>
        </row>
        <row r="1161">
          <cell r="C1161">
            <v>20</v>
          </cell>
          <cell r="H1161" t="str">
            <v>01</v>
          </cell>
          <cell r="J1161" t="str">
            <v>Registrado</v>
          </cell>
          <cell r="L1161" t="str">
            <v>102</v>
          </cell>
          <cell r="N1161">
            <v>4</v>
          </cell>
          <cell r="O1161">
            <v>0</v>
          </cell>
          <cell r="P1161">
            <v>1</v>
          </cell>
        </row>
        <row r="1162">
          <cell r="C1162">
            <v>5</v>
          </cell>
          <cell r="H1162" t="str">
            <v>01</v>
          </cell>
          <cell r="J1162" t="str">
            <v>Registrado</v>
          </cell>
          <cell r="L1162" t="str">
            <v>101</v>
          </cell>
          <cell r="N1162">
            <v>1</v>
          </cell>
          <cell r="O1162">
            <v>0</v>
          </cell>
          <cell r="P1162">
            <v>1</v>
          </cell>
        </row>
        <row r="1163">
          <cell r="C1163">
            <v>4</v>
          </cell>
          <cell r="H1163" t="str">
            <v>02</v>
          </cell>
          <cell r="J1163" t="str">
            <v>Registrado</v>
          </cell>
          <cell r="L1163" t="str">
            <v>102</v>
          </cell>
          <cell r="N1163">
            <v>1</v>
          </cell>
          <cell r="O1163">
            <v>0</v>
          </cell>
          <cell r="P1163">
            <v>1</v>
          </cell>
        </row>
        <row r="1164">
          <cell r="C1164">
            <v>4</v>
          </cell>
          <cell r="H1164" t="str">
            <v>02</v>
          </cell>
          <cell r="J1164" t="str">
            <v>Registrado</v>
          </cell>
          <cell r="L1164" t="str">
            <v>102</v>
          </cell>
          <cell r="N1164">
            <v>1</v>
          </cell>
          <cell r="O1164">
            <v>0</v>
          </cell>
          <cell r="P1164">
            <v>1</v>
          </cell>
        </row>
        <row r="1165">
          <cell r="C1165">
            <v>4</v>
          </cell>
          <cell r="H1165" t="str">
            <v>02</v>
          </cell>
          <cell r="J1165" t="str">
            <v>Registrado</v>
          </cell>
          <cell r="L1165" t="str">
            <v>102</v>
          </cell>
          <cell r="N1165">
            <v>1</v>
          </cell>
          <cell r="O1165">
            <v>0</v>
          </cell>
          <cell r="P1165">
            <v>1</v>
          </cell>
        </row>
        <row r="1166">
          <cell r="C1166">
            <v>4</v>
          </cell>
          <cell r="H1166" t="str">
            <v>02</v>
          </cell>
          <cell r="J1166" t="str">
            <v>Registrado</v>
          </cell>
          <cell r="L1166" t="str">
            <v>102</v>
          </cell>
          <cell r="N1166">
            <v>1</v>
          </cell>
          <cell r="O1166">
            <v>0</v>
          </cell>
          <cell r="P1166">
            <v>1</v>
          </cell>
        </row>
        <row r="1167">
          <cell r="C1167">
            <v>4</v>
          </cell>
          <cell r="H1167" t="str">
            <v>02</v>
          </cell>
          <cell r="J1167" t="str">
            <v>Registrado</v>
          </cell>
          <cell r="L1167" t="str">
            <v>102</v>
          </cell>
          <cell r="N1167">
            <v>1</v>
          </cell>
          <cell r="O1167">
            <v>0</v>
          </cell>
          <cell r="P1167">
            <v>1</v>
          </cell>
        </row>
        <row r="1168">
          <cell r="C1168">
            <v>4</v>
          </cell>
          <cell r="H1168" t="str">
            <v>02</v>
          </cell>
          <cell r="J1168" t="str">
            <v>Registrado</v>
          </cell>
          <cell r="L1168" t="str">
            <v>102</v>
          </cell>
          <cell r="N1168">
            <v>1</v>
          </cell>
          <cell r="O1168">
            <v>0</v>
          </cell>
          <cell r="P1168">
            <v>1</v>
          </cell>
        </row>
        <row r="1169">
          <cell r="C1169">
            <v>4</v>
          </cell>
          <cell r="H1169" t="str">
            <v>02</v>
          </cell>
          <cell r="J1169" t="str">
            <v>Registrado</v>
          </cell>
          <cell r="L1169" t="str">
            <v>102</v>
          </cell>
          <cell r="N1169">
            <v>1</v>
          </cell>
          <cell r="O1169">
            <v>0</v>
          </cell>
          <cell r="P1169">
            <v>1</v>
          </cell>
        </row>
        <row r="1170">
          <cell r="C1170">
            <v>4</v>
          </cell>
          <cell r="H1170" t="str">
            <v>02</v>
          </cell>
          <cell r="J1170" t="str">
            <v>Registrado</v>
          </cell>
          <cell r="L1170" t="str">
            <v>102</v>
          </cell>
          <cell r="N1170">
            <v>1</v>
          </cell>
          <cell r="O1170">
            <v>0</v>
          </cell>
          <cell r="P1170">
            <v>1</v>
          </cell>
        </row>
        <row r="1171">
          <cell r="C1171">
            <v>4</v>
          </cell>
          <cell r="H1171" t="str">
            <v>02</v>
          </cell>
          <cell r="J1171" t="str">
            <v>Registrado</v>
          </cell>
          <cell r="L1171" t="str">
            <v>102</v>
          </cell>
          <cell r="N1171">
            <v>1</v>
          </cell>
          <cell r="O1171">
            <v>0</v>
          </cell>
          <cell r="P1171">
            <v>1</v>
          </cell>
        </row>
        <row r="1172">
          <cell r="C1172">
            <v>4</v>
          </cell>
          <cell r="H1172" t="str">
            <v>02</v>
          </cell>
          <cell r="J1172" t="str">
            <v>Registrado</v>
          </cell>
          <cell r="L1172" t="str">
            <v>102</v>
          </cell>
          <cell r="N1172">
            <v>1</v>
          </cell>
          <cell r="O1172">
            <v>0</v>
          </cell>
          <cell r="P1172">
            <v>1</v>
          </cell>
        </row>
        <row r="1173">
          <cell r="C1173">
            <v>4</v>
          </cell>
          <cell r="H1173" t="str">
            <v>02</v>
          </cell>
          <cell r="J1173" t="str">
            <v>Registrado</v>
          </cell>
          <cell r="L1173" t="str">
            <v>102</v>
          </cell>
          <cell r="N1173">
            <v>1</v>
          </cell>
          <cell r="O1173">
            <v>0</v>
          </cell>
          <cell r="P1173">
            <v>1</v>
          </cell>
        </row>
        <row r="1174">
          <cell r="C1174">
            <v>4</v>
          </cell>
          <cell r="H1174" t="str">
            <v>02</v>
          </cell>
          <cell r="J1174" t="str">
            <v>Registrado</v>
          </cell>
          <cell r="L1174" t="str">
            <v>102</v>
          </cell>
          <cell r="N1174">
            <v>1</v>
          </cell>
          <cell r="O1174">
            <v>0</v>
          </cell>
          <cell r="P1174">
            <v>1</v>
          </cell>
        </row>
        <row r="1175">
          <cell r="C1175">
            <v>4</v>
          </cell>
          <cell r="H1175" t="str">
            <v>02</v>
          </cell>
          <cell r="J1175" t="str">
            <v>Registrado</v>
          </cell>
          <cell r="L1175" t="str">
            <v>102</v>
          </cell>
          <cell r="N1175">
            <v>3</v>
          </cell>
          <cell r="O1175">
            <v>0</v>
          </cell>
          <cell r="P1175">
            <v>1</v>
          </cell>
        </row>
        <row r="1176">
          <cell r="C1176">
            <v>4</v>
          </cell>
          <cell r="H1176" t="str">
            <v>02</v>
          </cell>
          <cell r="J1176" t="str">
            <v>Registrado</v>
          </cell>
          <cell r="L1176" t="str">
            <v>102</v>
          </cell>
          <cell r="N1176">
            <v>2</v>
          </cell>
          <cell r="O1176">
            <v>0</v>
          </cell>
          <cell r="P1176">
            <v>1</v>
          </cell>
        </row>
        <row r="1177">
          <cell r="C1177">
            <v>4</v>
          </cell>
          <cell r="H1177" t="str">
            <v>02</v>
          </cell>
          <cell r="J1177" t="str">
            <v>Registrado</v>
          </cell>
          <cell r="L1177" t="str">
            <v>102</v>
          </cell>
          <cell r="N1177">
            <v>2</v>
          </cell>
          <cell r="O1177">
            <v>0</v>
          </cell>
          <cell r="P1177">
            <v>1</v>
          </cell>
        </row>
        <row r="1178">
          <cell r="C1178">
            <v>4</v>
          </cell>
          <cell r="H1178" t="str">
            <v>02</v>
          </cell>
          <cell r="J1178" t="str">
            <v>Registrado</v>
          </cell>
          <cell r="L1178" t="str">
            <v>102</v>
          </cell>
          <cell r="N1178">
            <v>2</v>
          </cell>
          <cell r="O1178">
            <v>0</v>
          </cell>
          <cell r="P1178">
            <v>1</v>
          </cell>
        </row>
        <row r="1179">
          <cell r="C1179">
            <v>4</v>
          </cell>
          <cell r="H1179" t="str">
            <v>02</v>
          </cell>
          <cell r="J1179" t="str">
            <v>Registrado</v>
          </cell>
          <cell r="L1179" t="str">
            <v>102</v>
          </cell>
          <cell r="N1179">
            <v>2</v>
          </cell>
          <cell r="O1179">
            <v>0</v>
          </cell>
          <cell r="P1179">
            <v>1</v>
          </cell>
        </row>
        <row r="1180">
          <cell r="C1180">
            <v>4</v>
          </cell>
          <cell r="H1180" t="str">
            <v>02</v>
          </cell>
          <cell r="J1180" t="str">
            <v>Registrado</v>
          </cell>
          <cell r="L1180" t="str">
            <v>102</v>
          </cell>
          <cell r="N1180">
            <v>2</v>
          </cell>
          <cell r="O1180">
            <v>0</v>
          </cell>
          <cell r="P1180">
            <v>1</v>
          </cell>
        </row>
        <row r="1181">
          <cell r="C1181">
            <v>4</v>
          </cell>
          <cell r="H1181" t="str">
            <v>02</v>
          </cell>
          <cell r="J1181" t="str">
            <v>Registrado</v>
          </cell>
          <cell r="L1181" t="str">
            <v>102</v>
          </cell>
          <cell r="N1181">
            <v>2</v>
          </cell>
          <cell r="O1181">
            <v>0</v>
          </cell>
          <cell r="P1181">
            <v>1</v>
          </cell>
        </row>
        <row r="1182">
          <cell r="C1182">
            <v>4</v>
          </cell>
          <cell r="H1182" t="str">
            <v>02</v>
          </cell>
          <cell r="J1182" t="str">
            <v>Registrado</v>
          </cell>
          <cell r="L1182" t="str">
            <v>102</v>
          </cell>
          <cell r="N1182">
            <v>2</v>
          </cell>
          <cell r="O1182">
            <v>0</v>
          </cell>
          <cell r="P1182">
            <v>1</v>
          </cell>
        </row>
        <row r="1183">
          <cell r="C1183">
            <v>4</v>
          </cell>
          <cell r="H1183" t="str">
            <v>02</v>
          </cell>
          <cell r="J1183" t="str">
            <v>Registrado</v>
          </cell>
          <cell r="L1183" t="str">
            <v>102</v>
          </cell>
          <cell r="N1183">
            <v>2</v>
          </cell>
          <cell r="O1183">
            <v>0</v>
          </cell>
          <cell r="P1183">
            <v>1</v>
          </cell>
        </row>
        <row r="1184">
          <cell r="C1184">
            <v>4</v>
          </cell>
          <cell r="H1184" t="str">
            <v>02</v>
          </cell>
          <cell r="J1184" t="str">
            <v>Registrado</v>
          </cell>
          <cell r="L1184" t="str">
            <v>102</v>
          </cell>
          <cell r="N1184">
            <v>2</v>
          </cell>
          <cell r="O1184">
            <v>0</v>
          </cell>
          <cell r="P1184">
            <v>1</v>
          </cell>
        </row>
        <row r="1185">
          <cell r="C1185">
            <v>4</v>
          </cell>
          <cell r="H1185" t="str">
            <v>02</v>
          </cell>
          <cell r="J1185" t="str">
            <v>Registrado</v>
          </cell>
          <cell r="L1185" t="str">
            <v>102</v>
          </cell>
          <cell r="N1185">
            <v>2</v>
          </cell>
          <cell r="O1185">
            <v>0</v>
          </cell>
          <cell r="P1185">
            <v>1</v>
          </cell>
        </row>
        <row r="1186">
          <cell r="C1186">
            <v>4</v>
          </cell>
          <cell r="H1186" t="str">
            <v>02</v>
          </cell>
          <cell r="J1186" t="str">
            <v>Registrado</v>
          </cell>
          <cell r="L1186" t="str">
            <v>102</v>
          </cell>
          <cell r="N1186">
            <v>2</v>
          </cell>
          <cell r="O1186">
            <v>0</v>
          </cell>
          <cell r="P1186">
            <v>1</v>
          </cell>
        </row>
        <row r="1187">
          <cell r="C1187">
            <v>4</v>
          </cell>
          <cell r="H1187" t="str">
            <v>02</v>
          </cell>
          <cell r="J1187" t="str">
            <v>Registrado</v>
          </cell>
          <cell r="L1187" t="str">
            <v>102</v>
          </cell>
          <cell r="N1187">
            <v>2</v>
          </cell>
          <cell r="O1187">
            <v>0</v>
          </cell>
          <cell r="P1187">
            <v>1</v>
          </cell>
        </row>
        <row r="1188">
          <cell r="C1188">
            <v>4</v>
          </cell>
          <cell r="H1188" t="str">
            <v>02</v>
          </cell>
          <cell r="J1188" t="str">
            <v>Registrado</v>
          </cell>
          <cell r="L1188" t="str">
            <v>102</v>
          </cell>
          <cell r="N1188">
            <v>2</v>
          </cell>
          <cell r="O1188">
            <v>0</v>
          </cell>
          <cell r="P1188">
            <v>1</v>
          </cell>
        </row>
        <row r="1189">
          <cell r="C1189">
            <v>4</v>
          </cell>
          <cell r="H1189" t="str">
            <v>02</v>
          </cell>
          <cell r="J1189" t="str">
            <v>Registrado</v>
          </cell>
          <cell r="L1189" t="str">
            <v>102</v>
          </cell>
          <cell r="N1189">
            <v>2</v>
          </cell>
          <cell r="O1189">
            <v>0</v>
          </cell>
          <cell r="P1189">
            <v>1</v>
          </cell>
        </row>
        <row r="1190">
          <cell r="C1190">
            <v>4</v>
          </cell>
          <cell r="H1190" t="str">
            <v>02</v>
          </cell>
          <cell r="J1190" t="str">
            <v>Registrado</v>
          </cell>
          <cell r="L1190" t="str">
            <v>102</v>
          </cell>
          <cell r="N1190">
            <v>3</v>
          </cell>
          <cell r="O1190">
            <v>0</v>
          </cell>
          <cell r="P1190">
            <v>1</v>
          </cell>
        </row>
        <row r="1191">
          <cell r="C1191">
            <v>4</v>
          </cell>
          <cell r="H1191" t="str">
            <v>02</v>
          </cell>
          <cell r="J1191" t="str">
            <v>Registrado</v>
          </cell>
          <cell r="L1191" t="str">
            <v>102</v>
          </cell>
          <cell r="N1191">
            <v>3</v>
          </cell>
          <cell r="O1191">
            <v>0</v>
          </cell>
          <cell r="P1191">
            <v>1</v>
          </cell>
        </row>
        <row r="1192">
          <cell r="C1192">
            <v>4</v>
          </cell>
          <cell r="H1192" t="str">
            <v>02</v>
          </cell>
          <cell r="J1192" t="str">
            <v>Registrado</v>
          </cell>
          <cell r="L1192" t="str">
            <v>102</v>
          </cell>
          <cell r="N1192">
            <v>3</v>
          </cell>
          <cell r="O1192">
            <v>0</v>
          </cell>
          <cell r="P1192">
            <v>1</v>
          </cell>
        </row>
        <row r="1193">
          <cell r="C1193">
            <v>4</v>
          </cell>
          <cell r="H1193" t="str">
            <v>02</v>
          </cell>
          <cell r="J1193" t="str">
            <v>Registrado</v>
          </cell>
          <cell r="L1193" t="str">
            <v>102</v>
          </cell>
          <cell r="N1193">
            <v>3</v>
          </cell>
          <cell r="O1193">
            <v>0</v>
          </cell>
          <cell r="P1193">
            <v>1</v>
          </cell>
        </row>
        <row r="1194">
          <cell r="C1194">
            <v>4</v>
          </cell>
          <cell r="H1194" t="str">
            <v>02</v>
          </cell>
          <cell r="J1194" t="str">
            <v>Registrado</v>
          </cell>
          <cell r="L1194" t="str">
            <v>102</v>
          </cell>
          <cell r="N1194">
            <v>3</v>
          </cell>
          <cell r="O1194">
            <v>0</v>
          </cell>
          <cell r="P1194">
            <v>1</v>
          </cell>
        </row>
        <row r="1195">
          <cell r="C1195">
            <v>4</v>
          </cell>
          <cell r="H1195" t="str">
            <v>02</v>
          </cell>
          <cell r="J1195" t="str">
            <v>Registrado</v>
          </cell>
          <cell r="L1195" t="str">
            <v>102</v>
          </cell>
          <cell r="N1195">
            <v>3</v>
          </cell>
          <cell r="O1195">
            <v>0</v>
          </cell>
          <cell r="P1195">
            <v>1</v>
          </cell>
        </row>
        <row r="1196">
          <cell r="C1196">
            <v>4</v>
          </cell>
          <cell r="H1196" t="str">
            <v>02</v>
          </cell>
          <cell r="J1196" t="str">
            <v>Registrado</v>
          </cell>
          <cell r="L1196" t="str">
            <v>102</v>
          </cell>
          <cell r="N1196">
            <v>3</v>
          </cell>
          <cell r="O1196">
            <v>0</v>
          </cell>
          <cell r="P1196">
            <v>1</v>
          </cell>
        </row>
        <row r="1197">
          <cell r="C1197">
            <v>4</v>
          </cell>
          <cell r="H1197" t="str">
            <v>02</v>
          </cell>
          <cell r="J1197" t="str">
            <v>Registrado</v>
          </cell>
          <cell r="L1197" t="str">
            <v>102</v>
          </cell>
          <cell r="N1197">
            <v>3</v>
          </cell>
          <cell r="O1197">
            <v>0</v>
          </cell>
          <cell r="P1197">
            <v>1</v>
          </cell>
        </row>
        <row r="1198">
          <cell r="C1198">
            <v>4</v>
          </cell>
          <cell r="H1198" t="str">
            <v>02</v>
          </cell>
          <cell r="J1198" t="str">
            <v>Registrado</v>
          </cell>
          <cell r="L1198" t="str">
            <v>102</v>
          </cell>
          <cell r="N1198">
            <v>3</v>
          </cell>
          <cell r="O1198">
            <v>0</v>
          </cell>
          <cell r="P1198">
            <v>1</v>
          </cell>
        </row>
        <row r="1199">
          <cell r="C1199">
            <v>4</v>
          </cell>
          <cell r="H1199" t="str">
            <v>02</v>
          </cell>
          <cell r="J1199" t="str">
            <v>Registrado</v>
          </cell>
          <cell r="L1199" t="str">
            <v>102</v>
          </cell>
          <cell r="N1199">
            <v>3</v>
          </cell>
          <cell r="O1199">
            <v>0</v>
          </cell>
          <cell r="P1199">
            <v>1</v>
          </cell>
        </row>
        <row r="1200">
          <cell r="C1200">
            <v>4</v>
          </cell>
          <cell r="H1200" t="str">
            <v>02</v>
          </cell>
          <cell r="J1200" t="str">
            <v>Registrado</v>
          </cell>
          <cell r="L1200" t="str">
            <v>102</v>
          </cell>
          <cell r="N1200">
            <v>3</v>
          </cell>
          <cell r="O1200">
            <v>0</v>
          </cell>
          <cell r="P1200">
            <v>1</v>
          </cell>
        </row>
        <row r="1201">
          <cell r="C1201">
            <v>4</v>
          </cell>
          <cell r="H1201" t="str">
            <v>02</v>
          </cell>
          <cell r="J1201" t="str">
            <v>Registrado</v>
          </cell>
          <cell r="L1201" t="str">
            <v>102</v>
          </cell>
          <cell r="N1201">
            <v>3</v>
          </cell>
          <cell r="O1201">
            <v>0</v>
          </cell>
          <cell r="P1201">
            <v>1</v>
          </cell>
        </row>
        <row r="1202">
          <cell r="C1202">
            <v>4</v>
          </cell>
          <cell r="H1202" t="str">
            <v>02</v>
          </cell>
          <cell r="J1202" t="str">
            <v>Registrado</v>
          </cell>
          <cell r="L1202" t="str">
            <v>102</v>
          </cell>
          <cell r="N1202">
            <v>3</v>
          </cell>
          <cell r="O1202">
            <v>0</v>
          </cell>
          <cell r="P1202">
            <v>1</v>
          </cell>
        </row>
        <row r="1203">
          <cell r="C1203">
            <v>4</v>
          </cell>
          <cell r="H1203" t="str">
            <v>02</v>
          </cell>
          <cell r="J1203" t="str">
            <v>Registrado</v>
          </cell>
          <cell r="L1203" t="str">
            <v>102</v>
          </cell>
          <cell r="N1203">
            <v>3</v>
          </cell>
          <cell r="O1203">
            <v>0</v>
          </cell>
          <cell r="P1203">
            <v>1</v>
          </cell>
        </row>
        <row r="1204">
          <cell r="C1204">
            <v>4</v>
          </cell>
          <cell r="H1204" t="str">
            <v>02</v>
          </cell>
          <cell r="J1204" t="str">
            <v>Registrado</v>
          </cell>
          <cell r="L1204" t="str">
            <v>102</v>
          </cell>
          <cell r="N1204">
            <v>3</v>
          </cell>
          <cell r="O1204">
            <v>0</v>
          </cell>
          <cell r="P1204">
            <v>1</v>
          </cell>
        </row>
        <row r="1205">
          <cell r="C1205">
            <v>4</v>
          </cell>
          <cell r="H1205" t="str">
            <v>02</v>
          </cell>
          <cell r="J1205" t="str">
            <v>Registrado</v>
          </cell>
          <cell r="L1205" t="str">
            <v>102</v>
          </cell>
          <cell r="N1205">
            <v>3</v>
          </cell>
          <cell r="O1205">
            <v>0</v>
          </cell>
          <cell r="P1205">
            <v>1</v>
          </cell>
        </row>
        <row r="1206">
          <cell r="C1206">
            <v>4</v>
          </cell>
          <cell r="H1206" t="str">
            <v>02</v>
          </cell>
          <cell r="J1206" t="str">
            <v>Registrado</v>
          </cell>
          <cell r="L1206" t="str">
            <v>102</v>
          </cell>
          <cell r="N1206">
            <v>3</v>
          </cell>
          <cell r="O1206">
            <v>0</v>
          </cell>
          <cell r="P1206">
            <v>1</v>
          </cell>
        </row>
        <row r="1207">
          <cell r="C1207">
            <v>4</v>
          </cell>
          <cell r="H1207" t="str">
            <v>02</v>
          </cell>
          <cell r="J1207" t="str">
            <v>Registrado</v>
          </cell>
          <cell r="L1207" t="str">
            <v>102</v>
          </cell>
          <cell r="N1207">
            <v>3</v>
          </cell>
          <cell r="O1207">
            <v>0</v>
          </cell>
          <cell r="P1207">
            <v>1</v>
          </cell>
        </row>
        <row r="1208">
          <cell r="C1208">
            <v>4</v>
          </cell>
          <cell r="H1208" t="str">
            <v>02</v>
          </cell>
          <cell r="J1208" t="str">
            <v>Registrado</v>
          </cell>
          <cell r="L1208" t="str">
            <v>102</v>
          </cell>
          <cell r="N1208">
            <v>3</v>
          </cell>
          <cell r="O1208">
            <v>0</v>
          </cell>
          <cell r="P1208">
            <v>1</v>
          </cell>
        </row>
        <row r="1209">
          <cell r="C1209">
            <v>5</v>
          </cell>
          <cell r="H1209" t="str">
            <v>02</v>
          </cell>
          <cell r="J1209" t="str">
            <v>Registrado</v>
          </cell>
          <cell r="L1209" t="str">
            <v>102</v>
          </cell>
          <cell r="N1209">
            <v>3</v>
          </cell>
          <cell r="O1209">
            <v>0</v>
          </cell>
          <cell r="P1209">
            <v>1</v>
          </cell>
        </row>
        <row r="1210">
          <cell r="C1210">
            <v>12</v>
          </cell>
          <cell r="H1210" t="str">
            <v>02</v>
          </cell>
          <cell r="J1210" t="str">
            <v>Registrado</v>
          </cell>
          <cell r="L1210" t="str">
            <v>102</v>
          </cell>
          <cell r="N1210">
            <v>3</v>
          </cell>
          <cell r="O1210">
            <v>0</v>
          </cell>
          <cell r="P1210">
            <v>1</v>
          </cell>
        </row>
        <row r="1211">
          <cell r="C1211">
            <v>4</v>
          </cell>
          <cell r="H1211" t="str">
            <v>02</v>
          </cell>
          <cell r="J1211" t="str">
            <v>Registrado</v>
          </cell>
          <cell r="L1211" t="str">
            <v>102</v>
          </cell>
          <cell r="N1211">
            <v>3</v>
          </cell>
          <cell r="O1211">
            <v>0</v>
          </cell>
          <cell r="P1211">
            <v>1</v>
          </cell>
        </row>
        <row r="1212">
          <cell r="C1212">
            <v>14</v>
          </cell>
          <cell r="H1212" t="str">
            <v>02</v>
          </cell>
          <cell r="J1212" t="str">
            <v>Registrado</v>
          </cell>
          <cell r="L1212" t="str">
            <v>102</v>
          </cell>
          <cell r="N1212">
            <v>1</v>
          </cell>
          <cell r="O1212">
            <v>0</v>
          </cell>
          <cell r="P1212">
            <v>1</v>
          </cell>
        </row>
        <row r="1213">
          <cell r="C1213">
            <v>14</v>
          </cell>
          <cell r="H1213" t="str">
            <v>02</v>
          </cell>
          <cell r="J1213" t="str">
            <v>Registrado</v>
          </cell>
          <cell r="L1213" t="str">
            <v>102</v>
          </cell>
          <cell r="N1213">
            <v>4</v>
          </cell>
          <cell r="O1213">
            <v>0</v>
          </cell>
          <cell r="P1213">
            <v>1</v>
          </cell>
        </row>
        <row r="1214">
          <cell r="C1214">
            <v>14</v>
          </cell>
          <cell r="H1214" t="str">
            <v>02</v>
          </cell>
          <cell r="J1214" t="str">
            <v>Registrado</v>
          </cell>
          <cell r="L1214" t="str">
            <v>102</v>
          </cell>
          <cell r="N1214">
            <v>4</v>
          </cell>
          <cell r="O1214">
            <v>0</v>
          </cell>
          <cell r="P1214">
            <v>1</v>
          </cell>
        </row>
        <row r="1215">
          <cell r="C1215">
            <v>14</v>
          </cell>
          <cell r="H1215" t="str">
            <v>02</v>
          </cell>
          <cell r="J1215" t="str">
            <v>Registrado</v>
          </cell>
          <cell r="L1215" t="str">
            <v>102</v>
          </cell>
          <cell r="N1215">
            <v>4</v>
          </cell>
          <cell r="O1215">
            <v>0</v>
          </cell>
          <cell r="P1215">
            <v>1</v>
          </cell>
        </row>
        <row r="1216">
          <cell r="C1216">
            <v>14</v>
          </cell>
          <cell r="H1216" t="str">
            <v>02</v>
          </cell>
          <cell r="J1216" t="str">
            <v>Registrado</v>
          </cell>
          <cell r="L1216" t="str">
            <v>102</v>
          </cell>
          <cell r="N1216">
            <v>4</v>
          </cell>
          <cell r="O1216">
            <v>0</v>
          </cell>
          <cell r="P1216">
            <v>1</v>
          </cell>
        </row>
        <row r="1217">
          <cell r="C1217">
            <v>10</v>
          </cell>
          <cell r="H1217" t="str">
            <v>01</v>
          </cell>
          <cell r="J1217" t="str">
            <v>Registrado</v>
          </cell>
          <cell r="L1217" t="str">
            <v>101</v>
          </cell>
          <cell r="N1217">
            <v>1</v>
          </cell>
          <cell r="O1217">
            <v>0</v>
          </cell>
          <cell r="P1217">
            <v>1</v>
          </cell>
        </row>
        <row r="1218">
          <cell r="C1218">
            <v>4</v>
          </cell>
          <cell r="H1218" t="str">
            <v>02</v>
          </cell>
          <cell r="J1218" t="str">
            <v>Registrado</v>
          </cell>
          <cell r="L1218" t="str">
            <v>102</v>
          </cell>
          <cell r="N1218">
            <v>1</v>
          </cell>
          <cell r="O1218">
            <v>0</v>
          </cell>
          <cell r="P1218">
            <v>1</v>
          </cell>
        </row>
        <row r="1219">
          <cell r="C1219">
            <v>4</v>
          </cell>
          <cell r="H1219" t="str">
            <v>02</v>
          </cell>
          <cell r="J1219" t="str">
            <v>Registrado</v>
          </cell>
          <cell r="L1219" t="str">
            <v>102</v>
          </cell>
          <cell r="N1219">
            <v>1</v>
          </cell>
          <cell r="O1219">
            <v>0</v>
          </cell>
          <cell r="P1219">
            <v>1</v>
          </cell>
        </row>
        <row r="1220">
          <cell r="C1220">
            <v>4</v>
          </cell>
          <cell r="H1220" t="str">
            <v>02</v>
          </cell>
          <cell r="J1220" t="str">
            <v>Registrado</v>
          </cell>
          <cell r="L1220" t="str">
            <v>102</v>
          </cell>
          <cell r="N1220">
            <v>1</v>
          </cell>
          <cell r="O1220">
            <v>0</v>
          </cell>
          <cell r="P1220">
            <v>1</v>
          </cell>
        </row>
        <row r="1221">
          <cell r="C1221">
            <v>4</v>
          </cell>
          <cell r="H1221" t="str">
            <v>02</v>
          </cell>
          <cell r="J1221" t="str">
            <v>Registrado</v>
          </cell>
          <cell r="L1221" t="str">
            <v>102</v>
          </cell>
          <cell r="N1221">
            <v>1</v>
          </cell>
          <cell r="O1221">
            <v>0</v>
          </cell>
          <cell r="P1221">
            <v>1</v>
          </cell>
        </row>
        <row r="1222">
          <cell r="C1222">
            <v>4</v>
          </cell>
          <cell r="H1222" t="str">
            <v>02</v>
          </cell>
          <cell r="J1222" t="str">
            <v>Registrado</v>
          </cell>
          <cell r="L1222" t="str">
            <v>102</v>
          </cell>
          <cell r="N1222">
            <v>1</v>
          </cell>
          <cell r="O1222">
            <v>0</v>
          </cell>
          <cell r="P1222">
            <v>1</v>
          </cell>
        </row>
        <row r="1223">
          <cell r="C1223">
            <v>4</v>
          </cell>
          <cell r="H1223" t="str">
            <v>02</v>
          </cell>
          <cell r="J1223" t="str">
            <v>Registrado</v>
          </cell>
          <cell r="L1223" t="str">
            <v>102</v>
          </cell>
          <cell r="N1223">
            <v>1</v>
          </cell>
          <cell r="O1223">
            <v>0</v>
          </cell>
          <cell r="P1223">
            <v>1</v>
          </cell>
        </row>
        <row r="1224">
          <cell r="C1224">
            <v>4</v>
          </cell>
          <cell r="H1224" t="str">
            <v>02</v>
          </cell>
          <cell r="J1224" t="str">
            <v>Registrado</v>
          </cell>
          <cell r="L1224" t="str">
            <v>102</v>
          </cell>
          <cell r="N1224">
            <v>1</v>
          </cell>
          <cell r="O1224">
            <v>0</v>
          </cell>
          <cell r="P1224">
            <v>1</v>
          </cell>
        </row>
        <row r="1225">
          <cell r="C1225">
            <v>4</v>
          </cell>
          <cell r="H1225" t="str">
            <v>02</v>
          </cell>
          <cell r="J1225" t="str">
            <v>Registrado</v>
          </cell>
          <cell r="L1225" t="str">
            <v>102</v>
          </cell>
          <cell r="N1225">
            <v>1</v>
          </cell>
          <cell r="O1225">
            <v>0</v>
          </cell>
          <cell r="P1225">
            <v>1</v>
          </cell>
        </row>
        <row r="1226">
          <cell r="C1226">
            <v>4</v>
          </cell>
          <cell r="H1226" t="str">
            <v>02</v>
          </cell>
          <cell r="J1226" t="str">
            <v>Registrado</v>
          </cell>
          <cell r="L1226" t="str">
            <v>102</v>
          </cell>
          <cell r="N1226">
            <v>1</v>
          </cell>
          <cell r="O1226">
            <v>0</v>
          </cell>
          <cell r="P1226">
            <v>1</v>
          </cell>
        </row>
        <row r="1227">
          <cell r="C1227">
            <v>4</v>
          </cell>
          <cell r="H1227" t="str">
            <v>02</v>
          </cell>
          <cell r="J1227" t="str">
            <v>Registrado</v>
          </cell>
          <cell r="L1227" t="str">
            <v>102</v>
          </cell>
          <cell r="N1227">
            <v>1</v>
          </cell>
          <cell r="O1227">
            <v>0</v>
          </cell>
          <cell r="P1227">
            <v>1</v>
          </cell>
        </row>
        <row r="1228">
          <cell r="C1228">
            <v>4</v>
          </cell>
          <cell r="H1228" t="str">
            <v>02</v>
          </cell>
          <cell r="J1228" t="str">
            <v>Registrado</v>
          </cell>
          <cell r="L1228" t="str">
            <v>102</v>
          </cell>
          <cell r="N1228">
            <v>1</v>
          </cell>
          <cell r="O1228">
            <v>0</v>
          </cell>
          <cell r="P1228">
            <v>1</v>
          </cell>
        </row>
        <row r="1229">
          <cell r="C1229">
            <v>4</v>
          </cell>
          <cell r="H1229" t="str">
            <v>02</v>
          </cell>
          <cell r="J1229" t="str">
            <v>Registrado</v>
          </cell>
          <cell r="L1229" t="str">
            <v>102</v>
          </cell>
          <cell r="N1229">
            <v>1</v>
          </cell>
          <cell r="O1229">
            <v>0</v>
          </cell>
          <cell r="P1229">
            <v>1</v>
          </cell>
        </row>
        <row r="1230">
          <cell r="C1230">
            <v>4</v>
          </cell>
          <cell r="H1230" t="str">
            <v>02</v>
          </cell>
          <cell r="J1230" t="str">
            <v>Registrado</v>
          </cell>
          <cell r="L1230" t="str">
            <v>102</v>
          </cell>
          <cell r="N1230">
            <v>1</v>
          </cell>
          <cell r="O1230">
            <v>0</v>
          </cell>
          <cell r="P1230">
            <v>1</v>
          </cell>
        </row>
        <row r="1231">
          <cell r="C1231">
            <v>4</v>
          </cell>
          <cell r="H1231" t="str">
            <v>02</v>
          </cell>
          <cell r="J1231" t="str">
            <v>Registrado</v>
          </cell>
          <cell r="L1231" t="str">
            <v>102</v>
          </cell>
          <cell r="N1231">
            <v>1</v>
          </cell>
          <cell r="O1231">
            <v>0</v>
          </cell>
          <cell r="P1231">
            <v>1</v>
          </cell>
        </row>
        <row r="1232">
          <cell r="C1232">
            <v>4</v>
          </cell>
          <cell r="H1232" t="str">
            <v>02</v>
          </cell>
          <cell r="J1232" t="str">
            <v>Registrado</v>
          </cell>
          <cell r="L1232" t="str">
            <v>102</v>
          </cell>
          <cell r="N1232">
            <v>1</v>
          </cell>
          <cell r="O1232">
            <v>0</v>
          </cell>
          <cell r="P1232">
            <v>1</v>
          </cell>
        </row>
        <row r="1233">
          <cell r="C1233">
            <v>4</v>
          </cell>
          <cell r="H1233" t="str">
            <v>02</v>
          </cell>
          <cell r="J1233" t="str">
            <v>Registrado</v>
          </cell>
          <cell r="L1233" t="str">
            <v>102</v>
          </cell>
          <cell r="N1233">
            <v>1</v>
          </cell>
          <cell r="O1233">
            <v>0</v>
          </cell>
          <cell r="P1233">
            <v>1</v>
          </cell>
        </row>
        <row r="1234">
          <cell r="C1234">
            <v>4</v>
          </cell>
          <cell r="H1234" t="str">
            <v>02</v>
          </cell>
          <cell r="J1234" t="str">
            <v>Registrado</v>
          </cell>
          <cell r="L1234" t="str">
            <v>102</v>
          </cell>
          <cell r="N1234">
            <v>1</v>
          </cell>
          <cell r="O1234">
            <v>0</v>
          </cell>
          <cell r="P1234">
            <v>1</v>
          </cell>
        </row>
        <row r="1235">
          <cell r="C1235">
            <v>4</v>
          </cell>
          <cell r="H1235" t="str">
            <v>02</v>
          </cell>
          <cell r="J1235" t="str">
            <v>Registrado</v>
          </cell>
          <cell r="L1235" t="str">
            <v>102</v>
          </cell>
          <cell r="N1235">
            <v>1</v>
          </cell>
          <cell r="O1235">
            <v>0</v>
          </cell>
          <cell r="P1235">
            <v>1</v>
          </cell>
        </row>
        <row r="1236">
          <cell r="C1236">
            <v>4</v>
          </cell>
          <cell r="H1236" t="str">
            <v>02</v>
          </cell>
          <cell r="J1236" t="str">
            <v>Registrado</v>
          </cell>
          <cell r="L1236" t="str">
            <v>102</v>
          </cell>
          <cell r="N1236">
            <v>1</v>
          </cell>
          <cell r="O1236">
            <v>0</v>
          </cell>
          <cell r="P1236">
            <v>1</v>
          </cell>
        </row>
        <row r="1237">
          <cell r="C1237">
            <v>4</v>
          </cell>
          <cell r="H1237" t="str">
            <v>02</v>
          </cell>
          <cell r="J1237" t="str">
            <v>Registrado</v>
          </cell>
          <cell r="L1237" t="str">
            <v>102</v>
          </cell>
          <cell r="N1237">
            <v>1</v>
          </cell>
          <cell r="O1237">
            <v>0</v>
          </cell>
          <cell r="P1237">
            <v>1</v>
          </cell>
        </row>
        <row r="1238">
          <cell r="C1238">
            <v>4</v>
          </cell>
          <cell r="H1238" t="str">
            <v>02</v>
          </cell>
          <cell r="J1238" t="str">
            <v>Registrado</v>
          </cell>
          <cell r="L1238" t="str">
            <v>102</v>
          </cell>
          <cell r="N1238">
            <v>1</v>
          </cell>
          <cell r="O1238">
            <v>0</v>
          </cell>
          <cell r="P1238">
            <v>1</v>
          </cell>
        </row>
        <row r="1239">
          <cell r="C1239">
            <v>4</v>
          </cell>
          <cell r="H1239" t="str">
            <v>02</v>
          </cell>
          <cell r="J1239" t="str">
            <v>Registrado</v>
          </cell>
          <cell r="L1239" t="str">
            <v>102</v>
          </cell>
          <cell r="N1239">
            <v>1</v>
          </cell>
          <cell r="O1239">
            <v>0</v>
          </cell>
          <cell r="P1239">
            <v>1</v>
          </cell>
        </row>
        <row r="1240">
          <cell r="C1240">
            <v>4</v>
          </cell>
          <cell r="H1240" t="str">
            <v>02</v>
          </cell>
          <cell r="J1240" t="str">
            <v>Registrado</v>
          </cell>
          <cell r="L1240" t="str">
            <v>102</v>
          </cell>
          <cell r="N1240">
            <v>1</v>
          </cell>
          <cell r="O1240">
            <v>0</v>
          </cell>
          <cell r="P1240">
            <v>1</v>
          </cell>
        </row>
        <row r="1241">
          <cell r="C1241">
            <v>4</v>
          </cell>
          <cell r="H1241" t="str">
            <v>02</v>
          </cell>
          <cell r="J1241" t="str">
            <v>Registrado</v>
          </cell>
          <cell r="L1241" t="str">
            <v>102</v>
          </cell>
          <cell r="N1241">
            <v>1</v>
          </cell>
          <cell r="O1241">
            <v>0</v>
          </cell>
          <cell r="P1241">
            <v>1</v>
          </cell>
        </row>
        <row r="1242">
          <cell r="C1242">
            <v>4</v>
          </cell>
          <cell r="H1242" t="str">
            <v>02</v>
          </cell>
          <cell r="J1242" t="str">
            <v>Registrado</v>
          </cell>
          <cell r="L1242" t="str">
            <v>102</v>
          </cell>
          <cell r="N1242">
            <v>1</v>
          </cell>
          <cell r="O1242">
            <v>0</v>
          </cell>
          <cell r="P1242">
            <v>1</v>
          </cell>
        </row>
        <row r="1243">
          <cell r="C1243">
            <v>4</v>
          </cell>
          <cell r="H1243" t="str">
            <v>02</v>
          </cell>
          <cell r="J1243" t="str">
            <v>Registrado</v>
          </cell>
          <cell r="L1243" t="str">
            <v>102</v>
          </cell>
          <cell r="N1243">
            <v>1</v>
          </cell>
          <cell r="O1243">
            <v>0</v>
          </cell>
          <cell r="P1243">
            <v>1</v>
          </cell>
        </row>
        <row r="1244">
          <cell r="C1244">
            <v>4</v>
          </cell>
          <cell r="H1244" t="str">
            <v>02</v>
          </cell>
          <cell r="J1244" t="str">
            <v>Registrado</v>
          </cell>
          <cell r="L1244" t="str">
            <v>102</v>
          </cell>
          <cell r="N1244">
            <v>1</v>
          </cell>
          <cell r="O1244">
            <v>0</v>
          </cell>
          <cell r="P1244">
            <v>1</v>
          </cell>
        </row>
        <row r="1245">
          <cell r="C1245">
            <v>4</v>
          </cell>
          <cell r="H1245" t="str">
            <v>02</v>
          </cell>
          <cell r="J1245" t="str">
            <v>Registrado</v>
          </cell>
          <cell r="L1245" t="str">
            <v>102</v>
          </cell>
          <cell r="N1245">
            <v>1</v>
          </cell>
          <cell r="O1245">
            <v>0</v>
          </cell>
          <cell r="P1245">
            <v>1</v>
          </cell>
        </row>
        <row r="1246">
          <cell r="C1246">
            <v>4</v>
          </cell>
          <cell r="H1246" t="str">
            <v>02</v>
          </cell>
          <cell r="J1246" t="str">
            <v>Registrado</v>
          </cell>
          <cell r="L1246" t="str">
            <v>102</v>
          </cell>
          <cell r="N1246">
            <v>3</v>
          </cell>
          <cell r="O1246">
            <v>0</v>
          </cell>
          <cell r="P1246">
            <v>1</v>
          </cell>
        </row>
        <row r="1247">
          <cell r="C1247">
            <v>4</v>
          </cell>
          <cell r="H1247" t="str">
            <v>02</v>
          </cell>
          <cell r="J1247" t="str">
            <v>Registrado</v>
          </cell>
          <cell r="L1247" t="str">
            <v>102</v>
          </cell>
          <cell r="N1247">
            <v>3</v>
          </cell>
          <cell r="O1247">
            <v>0</v>
          </cell>
          <cell r="P1247">
            <v>1</v>
          </cell>
        </row>
        <row r="1248">
          <cell r="C1248">
            <v>4</v>
          </cell>
          <cell r="H1248" t="str">
            <v>02</v>
          </cell>
          <cell r="J1248" t="str">
            <v>Registrado</v>
          </cell>
          <cell r="L1248" t="str">
            <v>102</v>
          </cell>
          <cell r="N1248">
            <v>2</v>
          </cell>
          <cell r="O1248">
            <v>0</v>
          </cell>
          <cell r="P1248">
            <v>1</v>
          </cell>
        </row>
        <row r="1249">
          <cell r="C1249">
            <v>4</v>
          </cell>
          <cell r="H1249" t="str">
            <v>02</v>
          </cell>
          <cell r="J1249" t="str">
            <v>Registrado</v>
          </cell>
          <cell r="L1249" t="str">
            <v>102</v>
          </cell>
          <cell r="N1249">
            <v>2</v>
          </cell>
          <cell r="O1249">
            <v>0</v>
          </cell>
          <cell r="P1249">
            <v>1</v>
          </cell>
        </row>
        <row r="1250">
          <cell r="C1250">
            <v>4</v>
          </cell>
          <cell r="H1250" t="str">
            <v>02</v>
          </cell>
          <cell r="J1250" t="str">
            <v>Registrado</v>
          </cell>
          <cell r="L1250" t="str">
            <v>102</v>
          </cell>
          <cell r="N1250">
            <v>2</v>
          </cell>
          <cell r="O1250">
            <v>0</v>
          </cell>
          <cell r="P1250">
            <v>1</v>
          </cell>
        </row>
        <row r="1251">
          <cell r="C1251">
            <v>4</v>
          </cell>
          <cell r="H1251" t="str">
            <v>02</v>
          </cell>
          <cell r="J1251" t="str">
            <v>Registrado</v>
          </cell>
          <cell r="L1251" t="str">
            <v>102</v>
          </cell>
          <cell r="N1251">
            <v>2</v>
          </cell>
          <cell r="O1251">
            <v>0</v>
          </cell>
          <cell r="P1251">
            <v>1</v>
          </cell>
        </row>
        <row r="1252">
          <cell r="C1252">
            <v>4</v>
          </cell>
          <cell r="H1252" t="str">
            <v>02</v>
          </cell>
          <cell r="J1252" t="str">
            <v>Registrado</v>
          </cell>
          <cell r="L1252" t="str">
            <v>102</v>
          </cell>
          <cell r="N1252">
            <v>2</v>
          </cell>
          <cell r="O1252">
            <v>0</v>
          </cell>
          <cell r="P1252">
            <v>1</v>
          </cell>
        </row>
        <row r="1253">
          <cell r="C1253">
            <v>4</v>
          </cell>
          <cell r="H1253" t="str">
            <v>02</v>
          </cell>
          <cell r="J1253" t="str">
            <v>Registrado</v>
          </cell>
          <cell r="L1253" t="str">
            <v>102</v>
          </cell>
          <cell r="N1253">
            <v>2</v>
          </cell>
          <cell r="O1253">
            <v>0</v>
          </cell>
          <cell r="P1253">
            <v>1</v>
          </cell>
        </row>
        <row r="1254">
          <cell r="C1254">
            <v>4</v>
          </cell>
          <cell r="H1254" t="str">
            <v>02</v>
          </cell>
          <cell r="J1254" t="str">
            <v>Registrado</v>
          </cell>
          <cell r="L1254" t="str">
            <v>102</v>
          </cell>
          <cell r="N1254">
            <v>2</v>
          </cell>
          <cell r="O1254">
            <v>0</v>
          </cell>
          <cell r="P1254">
            <v>1</v>
          </cell>
        </row>
        <row r="1255">
          <cell r="C1255">
            <v>4</v>
          </cell>
          <cell r="H1255" t="str">
            <v>02</v>
          </cell>
          <cell r="J1255" t="str">
            <v>Registrado</v>
          </cell>
          <cell r="L1255" t="str">
            <v>102</v>
          </cell>
          <cell r="N1255">
            <v>2</v>
          </cell>
          <cell r="O1255">
            <v>0</v>
          </cell>
          <cell r="P1255">
            <v>1</v>
          </cell>
        </row>
        <row r="1256">
          <cell r="C1256">
            <v>4</v>
          </cell>
          <cell r="H1256" t="str">
            <v>02</v>
          </cell>
          <cell r="J1256" t="str">
            <v>Registrado</v>
          </cell>
          <cell r="L1256" t="str">
            <v>102</v>
          </cell>
          <cell r="N1256">
            <v>2</v>
          </cell>
          <cell r="O1256">
            <v>0</v>
          </cell>
          <cell r="P1256">
            <v>1</v>
          </cell>
        </row>
        <row r="1257">
          <cell r="C1257">
            <v>4</v>
          </cell>
          <cell r="H1257" t="str">
            <v>02</v>
          </cell>
          <cell r="J1257" t="str">
            <v>Registrado</v>
          </cell>
          <cell r="L1257" t="str">
            <v>102</v>
          </cell>
          <cell r="N1257">
            <v>2</v>
          </cell>
          <cell r="O1257">
            <v>0</v>
          </cell>
          <cell r="P1257">
            <v>1</v>
          </cell>
        </row>
        <row r="1258">
          <cell r="C1258">
            <v>4</v>
          </cell>
          <cell r="H1258" t="str">
            <v>02</v>
          </cell>
          <cell r="J1258" t="str">
            <v>Registrado</v>
          </cell>
          <cell r="L1258" t="str">
            <v>102</v>
          </cell>
          <cell r="N1258">
            <v>2</v>
          </cell>
          <cell r="O1258">
            <v>0</v>
          </cell>
          <cell r="P1258">
            <v>1</v>
          </cell>
        </row>
        <row r="1259">
          <cell r="C1259">
            <v>4</v>
          </cell>
          <cell r="H1259" t="str">
            <v>02</v>
          </cell>
          <cell r="J1259" t="str">
            <v>Registrado</v>
          </cell>
          <cell r="L1259" t="str">
            <v>102</v>
          </cell>
          <cell r="N1259">
            <v>2</v>
          </cell>
          <cell r="O1259">
            <v>0</v>
          </cell>
          <cell r="P1259">
            <v>1</v>
          </cell>
        </row>
        <row r="1260">
          <cell r="C1260">
            <v>4</v>
          </cell>
          <cell r="H1260" t="str">
            <v>02</v>
          </cell>
          <cell r="J1260" t="str">
            <v>Registrado</v>
          </cell>
          <cell r="L1260" t="str">
            <v>102</v>
          </cell>
          <cell r="N1260">
            <v>2</v>
          </cell>
          <cell r="O1260">
            <v>0</v>
          </cell>
          <cell r="P1260">
            <v>1</v>
          </cell>
        </row>
        <row r="1261">
          <cell r="C1261">
            <v>4</v>
          </cell>
          <cell r="H1261" t="str">
            <v>02</v>
          </cell>
          <cell r="J1261" t="str">
            <v>Registrado</v>
          </cell>
          <cell r="L1261" t="str">
            <v>102</v>
          </cell>
          <cell r="N1261">
            <v>2</v>
          </cell>
          <cell r="O1261">
            <v>0</v>
          </cell>
          <cell r="P1261">
            <v>1</v>
          </cell>
        </row>
        <row r="1262">
          <cell r="C1262">
            <v>4</v>
          </cell>
          <cell r="H1262" t="str">
            <v>02</v>
          </cell>
          <cell r="J1262" t="str">
            <v>Registrado</v>
          </cell>
          <cell r="L1262" t="str">
            <v>102</v>
          </cell>
          <cell r="N1262">
            <v>2</v>
          </cell>
          <cell r="O1262">
            <v>0</v>
          </cell>
          <cell r="P1262">
            <v>1</v>
          </cell>
        </row>
        <row r="1263">
          <cell r="C1263">
            <v>4</v>
          </cell>
          <cell r="H1263" t="str">
            <v>02</v>
          </cell>
          <cell r="J1263" t="str">
            <v>Registrado</v>
          </cell>
          <cell r="L1263" t="str">
            <v>102</v>
          </cell>
          <cell r="N1263">
            <v>2</v>
          </cell>
          <cell r="O1263">
            <v>0</v>
          </cell>
          <cell r="P1263">
            <v>1</v>
          </cell>
        </row>
        <row r="1264">
          <cell r="C1264">
            <v>4</v>
          </cell>
          <cell r="H1264" t="str">
            <v>02</v>
          </cell>
          <cell r="J1264" t="str">
            <v>Registrado</v>
          </cell>
          <cell r="L1264" t="str">
            <v>102</v>
          </cell>
          <cell r="N1264">
            <v>2</v>
          </cell>
          <cell r="O1264">
            <v>0</v>
          </cell>
          <cell r="P1264">
            <v>1</v>
          </cell>
        </row>
        <row r="1265">
          <cell r="C1265">
            <v>4</v>
          </cell>
          <cell r="H1265" t="str">
            <v>02</v>
          </cell>
          <cell r="J1265" t="str">
            <v>Registrado</v>
          </cell>
          <cell r="L1265" t="str">
            <v>102</v>
          </cell>
          <cell r="N1265">
            <v>3</v>
          </cell>
          <cell r="O1265">
            <v>0</v>
          </cell>
          <cell r="P1265">
            <v>1</v>
          </cell>
        </row>
        <row r="1266">
          <cell r="C1266">
            <v>4</v>
          </cell>
          <cell r="H1266" t="str">
            <v>02</v>
          </cell>
          <cell r="J1266" t="str">
            <v>Registrado</v>
          </cell>
          <cell r="L1266" t="str">
            <v>102</v>
          </cell>
          <cell r="N1266">
            <v>3</v>
          </cell>
          <cell r="O1266">
            <v>0</v>
          </cell>
          <cell r="P1266">
            <v>1</v>
          </cell>
        </row>
        <row r="1267">
          <cell r="C1267">
            <v>4</v>
          </cell>
          <cell r="H1267" t="str">
            <v>02</v>
          </cell>
          <cell r="J1267" t="str">
            <v>Registrado</v>
          </cell>
          <cell r="L1267" t="str">
            <v>102</v>
          </cell>
          <cell r="N1267">
            <v>3</v>
          </cell>
          <cell r="O1267">
            <v>0</v>
          </cell>
          <cell r="P1267">
            <v>1</v>
          </cell>
        </row>
        <row r="1268">
          <cell r="C1268">
            <v>4</v>
          </cell>
          <cell r="H1268" t="str">
            <v>02</v>
          </cell>
          <cell r="J1268" t="str">
            <v>Registrado</v>
          </cell>
          <cell r="L1268" t="str">
            <v>102</v>
          </cell>
          <cell r="N1268">
            <v>3</v>
          </cell>
          <cell r="O1268">
            <v>0</v>
          </cell>
          <cell r="P1268">
            <v>1</v>
          </cell>
        </row>
        <row r="1269">
          <cell r="C1269">
            <v>4</v>
          </cell>
          <cell r="H1269" t="str">
            <v>02</v>
          </cell>
          <cell r="J1269" t="str">
            <v>Registrado</v>
          </cell>
          <cell r="L1269" t="str">
            <v>102</v>
          </cell>
          <cell r="N1269">
            <v>3</v>
          </cell>
          <cell r="O1269">
            <v>0</v>
          </cell>
          <cell r="P1269">
            <v>1</v>
          </cell>
        </row>
        <row r="1270">
          <cell r="C1270">
            <v>4</v>
          </cell>
          <cell r="H1270" t="str">
            <v>02</v>
          </cell>
          <cell r="J1270" t="str">
            <v>Registrado</v>
          </cell>
          <cell r="L1270" t="str">
            <v>102</v>
          </cell>
          <cell r="N1270">
            <v>3</v>
          </cell>
          <cell r="O1270">
            <v>0</v>
          </cell>
          <cell r="P1270">
            <v>1</v>
          </cell>
        </row>
        <row r="1271">
          <cell r="C1271">
            <v>4</v>
          </cell>
          <cell r="H1271" t="str">
            <v>02</v>
          </cell>
          <cell r="J1271" t="str">
            <v>Registrado</v>
          </cell>
          <cell r="L1271" t="str">
            <v>102</v>
          </cell>
          <cell r="N1271">
            <v>3</v>
          </cell>
          <cell r="O1271">
            <v>0</v>
          </cell>
          <cell r="P1271">
            <v>1</v>
          </cell>
        </row>
        <row r="1272">
          <cell r="C1272">
            <v>4</v>
          </cell>
          <cell r="H1272" t="str">
            <v>02</v>
          </cell>
          <cell r="J1272" t="str">
            <v>Registrado</v>
          </cell>
          <cell r="L1272" t="str">
            <v>102</v>
          </cell>
          <cell r="N1272">
            <v>3</v>
          </cell>
          <cell r="O1272">
            <v>0</v>
          </cell>
          <cell r="P1272">
            <v>1</v>
          </cell>
        </row>
        <row r="1273">
          <cell r="C1273">
            <v>4</v>
          </cell>
          <cell r="H1273" t="str">
            <v>02</v>
          </cell>
          <cell r="J1273" t="str">
            <v>Registrado</v>
          </cell>
          <cell r="L1273" t="str">
            <v>102</v>
          </cell>
          <cell r="N1273">
            <v>3</v>
          </cell>
          <cell r="O1273">
            <v>0</v>
          </cell>
          <cell r="P1273">
            <v>1</v>
          </cell>
        </row>
        <row r="1274">
          <cell r="C1274">
            <v>4</v>
          </cell>
          <cell r="H1274" t="str">
            <v>02</v>
          </cell>
          <cell r="J1274" t="str">
            <v>Registrado</v>
          </cell>
          <cell r="L1274" t="str">
            <v>102</v>
          </cell>
          <cell r="N1274">
            <v>3</v>
          </cell>
          <cell r="O1274">
            <v>0</v>
          </cell>
          <cell r="P1274">
            <v>1</v>
          </cell>
        </row>
        <row r="1275">
          <cell r="C1275">
            <v>4</v>
          </cell>
          <cell r="H1275" t="str">
            <v>02</v>
          </cell>
          <cell r="J1275" t="str">
            <v>Registrado</v>
          </cell>
          <cell r="L1275" t="str">
            <v>102</v>
          </cell>
          <cell r="N1275">
            <v>3</v>
          </cell>
          <cell r="O1275">
            <v>0</v>
          </cell>
          <cell r="P1275">
            <v>1</v>
          </cell>
        </row>
        <row r="1276">
          <cell r="C1276">
            <v>4</v>
          </cell>
          <cell r="H1276" t="str">
            <v>02</v>
          </cell>
          <cell r="J1276" t="str">
            <v>Registrado</v>
          </cell>
          <cell r="L1276" t="str">
            <v>102</v>
          </cell>
          <cell r="N1276">
            <v>3</v>
          </cell>
          <cell r="O1276">
            <v>0</v>
          </cell>
          <cell r="P1276">
            <v>1</v>
          </cell>
        </row>
        <row r="1277">
          <cell r="C1277">
            <v>4</v>
          </cell>
          <cell r="H1277" t="str">
            <v>02</v>
          </cell>
          <cell r="J1277" t="str">
            <v>Registrado</v>
          </cell>
          <cell r="L1277" t="str">
            <v>102</v>
          </cell>
          <cell r="N1277">
            <v>3</v>
          </cell>
          <cell r="O1277">
            <v>0</v>
          </cell>
          <cell r="P1277">
            <v>1</v>
          </cell>
        </row>
        <row r="1278">
          <cell r="C1278">
            <v>4</v>
          </cell>
          <cell r="H1278" t="str">
            <v>02</v>
          </cell>
          <cell r="J1278" t="str">
            <v>Registrado</v>
          </cell>
          <cell r="L1278" t="str">
            <v>102</v>
          </cell>
          <cell r="N1278">
            <v>3</v>
          </cell>
          <cell r="O1278">
            <v>0</v>
          </cell>
          <cell r="P1278">
            <v>1</v>
          </cell>
        </row>
        <row r="1279">
          <cell r="C1279">
            <v>4</v>
          </cell>
          <cell r="H1279" t="str">
            <v>02</v>
          </cell>
          <cell r="J1279" t="str">
            <v>Registrado</v>
          </cell>
          <cell r="L1279" t="str">
            <v>102</v>
          </cell>
          <cell r="N1279">
            <v>3</v>
          </cell>
          <cell r="O1279">
            <v>0</v>
          </cell>
          <cell r="P1279">
            <v>1</v>
          </cell>
        </row>
        <row r="1280">
          <cell r="C1280">
            <v>4</v>
          </cell>
          <cell r="H1280" t="str">
            <v>02</v>
          </cell>
          <cell r="J1280" t="str">
            <v>Registrado</v>
          </cell>
          <cell r="L1280" t="str">
            <v>102</v>
          </cell>
          <cell r="N1280">
            <v>3</v>
          </cell>
          <cell r="O1280">
            <v>0</v>
          </cell>
          <cell r="P1280">
            <v>1</v>
          </cell>
        </row>
        <row r="1281">
          <cell r="C1281">
            <v>4</v>
          </cell>
          <cell r="H1281" t="str">
            <v>02</v>
          </cell>
          <cell r="J1281" t="str">
            <v>Registrado</v>
          </cell>
          <cell r="L1281" t="str">
            <v>102</v>
          </cell>
          <cell r="N1281">
            <v>3</v>
          </cell>
          <cell r="O1281">
            <v>0</v>
          </cell>
          <cell r="P1281">
            <v>1</v>
          </cell>
        </row>
        <row r="1282">
          <cell r="C1282">
            <v>4</v>
          </cell>
          <cell r="H1282" t="str">
            <v>02</v>
          </cell>
          <cell r="J1282" t="str">
            <v>Registrado</v>
          </cell>
          <cell r="L1282" t="str">
            <v>102</v>
          </cell>
          <cell r="N1282">
            <v>3</v>
          </cell>
          <cell r="O1282">
            <v>0</v>
          </cell>
          <cell r="P1282">
            <v>1</v>
          </cell>
        </row>
        <row r="1283">
          <cell r="C1283">
            <v>4</v>
          </cell>
          <cell r="H1283" t="str">
            <v>02</v>
          </cell>
          <cell r="J1283" t="str">
            <v>Registrado</v>
          </cell>
          <cell r="L1283" t="str">
            <v>102</v>
          </cell>
          <cell r="N1283">
            <v>3</v>
          </cell>
          <cell r="O1283">
            <v>0</v>
          </cell>
          <cell r="P1283">
            <v>1</v>
          </cell>
        </row>
        <row r="1284">
          <cell r="C1284">
            <v>4</v>
          </cell>
          <cell r="H1284" t="str">
            <v>02</v>
          </cell>
          <cell r="J1284" t="str">
            <v>Registrado</v>
          </cell>
          <cell r="L1284" t="str">
            <v>102</v>
          </cell>
          <cell r="N1284">
            <v>3</v>
          </cell>
          <cell r="O1284">
            <v>0</v>
          </cell>
          <cell r="P1284">
            <v>1</v>
          </cell>
        </row>
        <row r="1285">
          <cell r="C1285">
            <v>4</v>
          </cell>
          <cell r="H1285" t="str">
            <v>02</v>
          </cell>
          <cell r="J1285" t="str">
            <v>Registrado</v>
          </cell>
          <cell r="L1285" t="str">
            <v>102</v>
          </cell>
          <cell r="N1285">
            <v>3</v>
          </cell>
          <cell r="O1285">
            <v>0</v>
          </cell>
          <cell r="P1285">
            <v>1</v>
          </cell>
        </row>
        <row r="1286">
          <cell r="C1286">
            <v>4</v>
          </cell>
          <cell r="H1286" t="str">
            <v>02</v>
          </cell>
          <cell r="J1286" t="str">
            <v>Registrado</v>
          </cell>
          <cell r="L1286" t="str">
            <v>102</v>
          </cell>
          <cell r="N1286">
            <v>3</v>
          </cell>
          <cell r="O1286">
            <v>0</v>
          </cell>
          <cell r="P1286">
            <v>1</v>
          </cell>
        </row>
        <row r="1287">
          <cell r="C1287">
            <v>4</v>
          </cell>
          <cell r="H1287" t="str">
            <v>02</v>
          </cell>
          <cell r="J1287" t="str">
            <v>Registrado</v>
          </cell>
          <cell r="L1287" t="str">
            <v>102</v>
          </cell>
          <cell r="N1287">
            <v>3</v>
          </cell>
          <cell r="O1287">
            <v>0</v>
          </cell>
          <cell r="P1287">
            <v>1</v>
          </cell>
        </row>
        <row r="1288">
          <cell r="C1288">
            <v>4</v>
          </cell>
          <cell r="H1288" t="str">
            <v>02</v>
          </cell>
          <cell r="J1288" t="str">
            <v>Registrado</v>
          </cell>
          <cell r="L1288" t="str">
            <v>102</v>
          </cell>
          <cell r="N1288">
            <v>3</v>
          </cell>
          <cell r="O1288">
            <v>0</v>
          </cell>
          <cell r="P1288">
            <v>1</v>
          </cell>
        </row>
        <row r="1289">
          <cell r="C1289">
            <v>4</v>
          </cell>
          <cell r="H1289" t="str">
            <v>02</v>
          </cell>
          <cell r="J1289" t="str">
            <v>Registrado</v>
          </cell>
          <cell r="L1289" t="str">
            <v>102</v>
          </cell>
          <cell r="N1289">
            <v>3</v>
          </cell>
          <cell r="O1289">
            <v>0</v>
          </cell>
          <cell r="P1289">
            <v>1</v>
          </cell>
        </row>
        <row r="1290">
          <cell r="C1290">
            <v>4</v>
          </cell>
          <cell r="H1290" t="str">
            <v>02</v>
          </cell>
          <cell r="J1290" t="str">
            <v>Registrado</v>
          </cell>
          <cell r="L1290" t="str">
            <v>102</v>
          </cell>
          <cell r="N1290">
            <v>3</v>
          </cell>
          <cell r="O1290">
            <v>0</v>
          </cell>
          <cell r="P1290">
            <v>1</v>
          </cell>
        </row>
        <row r="1291">
          <cell r="C1291">
            <v>4</v>
          </cell>
          <cell r="H1291" t="str">
            <v>02</v>
          </cell>
          <cell r="J1291" t="str">
            <v>Registrado</v>
          </cell>
          <cell r="L1291" t="str">
            <v>102</v>
          </cell>
          <cell r="N1291">
            <v>3</v>
          </cell>
          <cell r="O1291">
            <v>0</v>
          </cell>
          <cell r="P1291">
            <v>1</v>
          </cell>
        </row>
        <row r="1292">
          <cell r="C1292">
            <v>4</v>
          </cell>
          <cell r="H1292" t="str">
            <v>02</v>
          </cell>
          <cell r="J1292" t="str">
            <v>Registrado</v>
          </cell>
          <cell r="L1292" t="str">
            <v>102</v>
          </cell>
          <cell r="N1292">
            <v>3</v>
          </cell>
          <cell r="O1292">
            <v>0</v>
          </cell>
          <cell r="P1292">
            <v>1</v>
          </cell>
        </row>
        <row r="1293">
          <cell r="C1293">
            <v>4</v>
          </cell>
          <cell r="H1293" t="str">
            <v>02</v>
          </cell>
          <cell r="J1293" t="str">
            <v>Registrado</v>
          </cell>
          <cell r="L1293" t="str">
            <v>102</v>
          </cell>
          <cell r="N1293">
            <v>3</v>
          </cell>
          <cell r="O1293">
            <v>0</v>
          </cell>
          <cell r="P1293">
            <v>1</v>
          </cell>
        </row>
        <row r="1294">
          <cell r="C1294">
            <v>4</v>
          </cell>
          <cell r="H1294" t="str">
            <v>02</v>
          </cell>
          <cell r="J1294" t="str">
            <v>Registrado</v>
          </cell>
          <cell r="L1294" t="str">
            <v>102</v>
          </cell>
          <cell r="N1294">
            <v>3</v>
          </cell>
          <cell r="O1294">
            <v>0</v>
          </cell>
          <cell r="P1294">
            <v>1</v>
          </cell>
        </row>
        <row r="1295">
          <cell r="C1295">
            <v>4</v>
          </cell>
          <cell r="H1295" t="str">
            <v>02</v>
          </cell>
          <cell r="J1295" t="str">
            <v>Registrado</v>
          </cell>
          <cell r="L1295" t="str">
            <v>102</v>
          </cell>
          <cell r="N1295">
            <v>3</v>
          </cell>
          <cell r="O1295">
            <v>0</v>
          </cell>
          <cell r="P1295">
            <v>1</v>
          </cell>
        </row>
        <row r="1296">
          <cell r="C1296">
            <v>4</v>
          </cell>
          <cell r="H1296" t="str">
            <v>02</v>
          </cell>
          <cell r="J1296" t="str">
            <v>Registrado</v>
          </cell>
          <cell r="L1296" t="str">
            <v>102</v>
          </cell>
          <cell r="N1296">
            <v>3</v>
          </cell>
          <cell r="O1296">
            <v>0</v>
          </cell>
          <cell r="P1296">
            <v>1</v>
          </cell>
        </row>
        <row r="1297">
          <cell r="C1297">
            <v>4</v>
          </cell>
          <cell r="H1297" t="str">
            <v>02</v>
          </cell>
          <cell r="J1297" t="str">
            <v>Registrado</v>
          </cell>
          <cell r="L1297" t="str">
            <v>102</v>
          </cell>
          <cell r="N1297">
            <v>3</v>
          </cell>
          <cell r="O1297">
            <v>0</v>
          </cell>
          <cell r="P1297">
            <v>1</v>
          </cell>
        </row>
        <row r="1298">
          <cell r="C1298">
            <v>4</v>
          </cell>
          <cell r="H1298" t="str">
            <v>02</v>
          </cell>
          <cell r="J1298" t="str">
            <v>Registrado</v>
          </cell>
          <cell r="L1298" t="str">
            <v>102</v>
          </cell>
          <cell r="N1298">
            <v>3</v>
          </cell>
          <cell r="O1298">
            <v>0</v>
          </cell>
          <cell r="P1298">
            <v>1</v>
          </cell>
        </row>
        <row r="1299">
          <cell r="C1299">
            <v>14</v>
          </cell>
          <cell r="H1299" t="str">
            <v>01</v>
          </cell>
          <cell r="J1299" t="str">
            <v>Registrado</v>
          </cell>
          <cell r="L1299" t="str">
            <v>101</v>
          </cell>
          <cell r="N1299">
            <v>1</v>
          </cell>
          <cell r="O1299">
            <v>0</v>
          </cell>
          <cell r="P1299">
            <v>1</v>
          </cell>
        </row>
        <row r="1300">
          <cell r="C1300">
            <v>4</v>
          </cell>
          <cell r="H1300" t="str">
            <v>02</v>
          </cell>
          <cell r="J1300" t="str">
            <v>Registrado</v>
          </cell>
          <cell r="L1300" t="str">
            <v>102</v>
          </cell>
          <cell r="N1300">
            <v>1</v>
          </cell>
          <cell r="O1300">
            <v>0</v>
          </cell>
          <cell r="P1300">
            <v>1</v>
          </cell>
        </row>
        <row r="1301">
          <cell r="C1301">
            <v>4</v>
          </cell>
          <cell r="H1301" t="str">
            <v>02</v>
          </cell>
          <cell r="J1301" t="str">
            <v>Registrado</v>
          </cell>
          <cell r="L1301" t="str">
            <v>102</v>
          </cell>
          <cell r="N1301">
            <v>1</v>
          </cell>
          <cell r="O1301">
            <v>0</v>
          </cell>
          <cell r="P1301">
            <v>1</v>
          </cell>
        </row>
        <row r="1302">
          <cell r="C1302">
            <v>4</v>
          </cell>
          <cell r="H1302" t="str">
            <v>02</v>
          </cell>
          <cell r="J1302" t="str">
            <v>Registrado</v>
          </cell>
          <cell r="L1302" t="str">
            <v>102</v>
          </cell>
          <cell r="N1302">
            <v>1</v>
          </cell>
          <cell r="O1302">
            <v>0</v>
          </cell>
          <cell r="P1302">
            <v>1</v>
          </cell>
        </row>
        <row r="1303">
          <cell r="C1303">
            <v>4</v>
          </cell>
          <cell r="H1303" t="str">
            <v>02</v>
          </cell>
          <cell r="J1303" t="str">
            <v>Registrado</v>
          </cell>
          <cell r="L1303" t="str">
            <v>102</v>
          </cell>
          <cell r="N1303">
            <v>1</v>
          </cell>
          <cell r="O1303">
            <v>0</v>
          </cell>
          <cell r="P1303">
            <v>1</v>
          </cell>
        </row>
        <row r="1304">
          <cell r="C1304">
            <v>4</v>
          </cell>
          <cell r="H1304" t="str">
            <v>02</v>
          </cell>
          <cell r="J1304" t="str">
            <v>Registrado</v>
          </cell>
          <cell r="L1304" t="str">
            <v>102</v>
          </cell>
          <cell r="N1304">
            <v>1</v>
          </cell>
          <cell r="O1304">
            <v>0</v>
          </cell>
          <cell r="P1304">
            <v>1</v>
          </cell>
        </row>
        <row r="1305">
          <cell r="C1305">
            <v>4</v>
          </cell>
          <cell r="H1305" t="str">
            <v>02</v>
          </cell>
          <cell r="J1305" t="str">
            <v>Registrado</v>
          </cell>
          <cell r="L1305" t="str">
            <v>102</v>
          </cell>
          <cell r="N1305">
            <v>1</v>
          </cell>
          <cell r="O1305">
            <v>0</v>
          </cell>
          <cell r="P1305">
            <v>1</v>
          </cell>
        </row>
        <row r="1306">
          <cell r="C1306">
            <v>4</v>
          </cell>
          <cell r="H1306" t="str">
            <v>02</v>
          </cell>
          <cell r="J1306" t="str">
            <v>Registrado</v>
          </cell>
          <cell r="L1306" t="str">
            <v>102</v>
          </cell>
          <cell r="N1306">
            <v>1</v>
          </cell>
          <cell r="O1306">
            <v>0</v>
          </cell>
          <cell r="P1306">
            <v>1</v>
          </cell>
        </row>
        <row r="1307">
          <cell r="C1307">
            <v>4</v>
          </cell>
          <cell r="H1307" t="str">
            <v>02</v>
          </cell>
          <cell r="J1307" t="str">
            <v>Registrado</v>
          </cell>
          <cell r="L1307" t="str">
            <v>102</v>
          </cell>
          <cell r="N1307">
            <v>1</v>
          </cell>
          <cell r="O1307">
            <v>0</v>
          </cell>
          <cell r="P1307">
            <v>1</v>
          </cell>
        </row>
        <row r="1308">
          <cell r="C1308">
            <v>4</v>
          </cell>
          <cell r="H1308" t="str">
            <v>02</v>
          </cell>
          <cell r="J1308" t="str">
            <v>Registrado</v>
          </cell>
          <cell r="L1308" t="str">
            <v>102</v>
          </cell>
          <cell r="N1308">
            <v>1</v>
          </cell>
          <cell r="O1308">
            <v>0</v>
          </cell>
          <cell r="P1308">
            <v>1</v>
          </cell>
        </row>
        <row r="1309">
          <cell r="C1309">
            <v>4</v>
          </cell>
          <cell r="H1309" t="str">
            <v>02</v>
          </cell>
          <cell r="J1309" t="str">
            <v>Registrado</v>
          </cell>
          <cell r="L1309" t="str">
            <v>102</v>
          </cell>
          <cell r="N1309">
            <v>3</v>
          </cell>
          <cell r="O1309">
            <v>0</v>
          </cell>
          <cell r="P1309">
            <v>1</v>
          </cell>
        </row>
        <row r="1310">
          <cell r="C1310">
            <v>4</v>
          </cell>
          <cell r="H1310" t="str">
            <v>02</v>
          </cell>
          <cell r="J1310" t="str">
            <v>Registrado</v>
          </cell>
          <cell r="L1310" t="str">
            <v>102</v>
          </cell>
          <cell r="N1310">
            <v>3</v>
          </cell>
          <cell r="O1310">
            <v>0</v>
          </cell>
          <cell r="P1310">
            <v>1</v>
          </cell>
        </row>
        <row r="1311">
          <cell r="C1311">
            <v>4</v>
          </cell>
          <cell r="H1311" t="str">
            <v>02</v>
          </cell>
          <cell r="J1311" t="str">
            <v>Registrado</v>
          </cell>
          <cell r="L1311" t="str">
            <v>102</v>
          </cell>
          <cell r="N1311">
            <v>2</v>
          </cell>
          <cell r="O1311">
            <v>0</v>
          </cell>
          <cell r="P1311">
            <v>1</v>
          </cell>
        </row>
        <row r="1312">
          <cell r="C1312">
            <v>4</v>
          </cell>
          <cell r="H1312" t="str">
            <v>02</v>
          </cell>
          <cell r="J1312" t="str">
            <v>Registrado</v>
          </cell>
          <cell r="L1312" t="str">
            <v>102</v>
          </cell>
          <cell r="N1312">
            <v>2</v>
          </cell>
          <cell r="O1312">
            <v>0</v>
          </cell>
          <cell r="P1312">
            <v>1</v>
          </cell>
        </row>
        <row r="1313">
          <cell r="C1313">
            <v>4</v>
          </cell>
          <cell r="H1313" t="str">
            <v>02</v>
          </cell>
          <cell r="J1313" t="str">
            <v>Registrado</v>
          </cell>
          <cell r="L1313" t="str">
            <v>102</v>
          </cell>
          <cell r="N1313">
            <v>2</v>
          </cell>
          <cell r="O1313">
            <v>0</v>
          </cell>
          <cell r="P1313">
            <v>1</v>
          </cell>
        </row>
        <row r="1314">
          <cell r="C1314">
            <v>4</v>
          </cell>
          <cell r="H1314" t="str">
            <v>02</v>
          </cell>
          <cell r="J1314" t="str">
            <v>Registrado</v>
          </cell>
          <cell r="L1314" t="str">
            <v>102</v>
          </cell>
          <cell r="N1314">
            <v>2</v>
          </cell>
          <cell r="O1314">
            <v>0</v>
          </cell>
          <cell r="P1314">
            <v>1</v>
          </cell>
        </row>
        <row r="1315">
          <cell r="C1315">
            <v>4</v>
          </cell>
          <cell r="H1315" t="str">
            <v>02</v>
          </cell>
          <cell r="J1315" t="str">
            <v>Registrado</v>
          </cell>
          <cell r="L1315" t="str">
            <v>102</v>
          </cell>
          <cell r="N1315">
            <v>2</v>
          </cell>
          <cell r="O1315">
            <v>0</v>
          </cell>
          <cell r="P1315">
            <v>1</v>
          </cell>
        </row>
        <row r="1316">
          <cell r="C1316">
            <v>4</v>
          </cell>
          <cell r="H1316" t="str">
            <v>02</v>
          </cell>
          <cell r="J1316" t="str">
            <v>Registrado</v>
          </cell>
          <cell r="L1316" t="str">
            <v>102</v>
          </cell>
          <cell r="N1316">
            <v>2</v>
          </cell>
          <cell r="O1316">
            <v>0</v>
          </cell>
          <cell r="P1316">
            <v>1</v>
          </cell>
        </row>
        <row r="1317">
          <cell r="C1317">
            <v>4</v>
          </cell>
          <cell r="H1317" t="str">
            <v>02</v>
          </cell>
          <cell r="J1317" t="str">
            <v>Registrado</v>
          </cell>
          <cell r="L1317" t="str">
            <v>102</v>
          </cell>
          <cell r="N1317">
            <v>2</v>
          </cell>
          <cell r="O1317">
            <v>0</v>
          </cell>
          <cell r="P1317">
            <v>1</v>
          </cell>
        </row>
        <row r="1318">
          <cell r="C1318">
            <v>4</v>
          </cell>
          <cell r="H1318" t="str">
            <v>02</v>
          </cell>
          <cell r="J1318" t="str">
            <v>Registrado</v>
          </cell>
          <cell r="L1318" t="str">
            <v>102</v>
          </cell>
          <cell r="N1318">
            <v>2</v>
          </cell>
          <cell r="O1318">
            <v>0</v>
          </cell>
          <cell r="P1318">
            <v>1</v>
          </cell>
        </row>
        <row r="1319">
          <cell r="C1319">
            <v>4</v>
          </cell>
          <cell r="H1319" t="str">
            <v>02</v>
          </cell>
          <cell r="J1319" t="str">
            <v>Registrado</v>
          </cell>
          <cell r="L1319" t="str">
            <v>102</v>
          </cell>
          <cell r="N1319">
            <v>2</v>
          </cell>
          <cell r="O1319">
            <v>0</v>
          </cell>
          <cell r="P1319">
            <v>1</v>
          </cell>
        </row>
        <row r="1320">
          <cell r="C1320">
            <v>4</v>
          </cell>
          <cell r="H1320" t="str">
            <v>02</v>
          </cell>
          <cell r="J1320" t="str">
            <v>Registrado</v>
          </cell>
          <cell r="L1320" t="str">
            <v>102</v>
          </cell>
          <cell r="N1320">
            <v>2</v>
          </cell>
          <cell r="O1320">
            <v>0</v>
          </cell>
          <cell r="P1320">
            <v>1</v>
          </cell>
        </row>
        <row r="1321">
          <cell r="C1321">
            <v>4</v>
          </cell>
          <cell r="H1321" t="str">
            <v>02</v>
          </cell>
          <cell r="J1321" t="str">
            <v>Registrado</v>
          </cell>
          <cell r="L1321" t="str">
            <v>102</v>
          </cell>
          <cell r="N1321">
            <v>2</v>
          </cell>
          <cell r="O1321">
            <v>0</v>
          </cell>
          <cell r="P1321">
            <v>1</v>
          </cell>
        </row>
        <row r="1322">
          <cell r="C1322">
            <v>4</v>
          </cell>
          <cell r="H1322" t="str">
            <v>02</v>
          </cell>
          <cell r="J1322" t="str">
            <v>Registrado</v>
          </cell>
          <cell r="L1322" t="str">
            <v>102</v>
          </cell>
          <cell r="N1322">
            <v>2</v>
          </cell>
          <cell r="O1322">
            <v>0</v>
          </cell>
          <cell r="P1322">
            <v>1</v>
          </cell>
        </row>
        <row r="1323">
          <cell r="C1323">
            <v>4</v>
          </cell>
          <cell r="H1323" t="str">
            <v>02</v>
          </cell>
          <cell r="J1323" t="str">
            <v>Registrado</v>
          </cell>
          <cell r="L1323" t="str">
            <v>102</v>
          </cell>
          <cell r="N1323">
            <v>2</v>
          </cell>
          <cell r="O1323">
            <v>0</v>
          </cell>
          <cell r="P1323">
            <v>1</v>
          </cell>
        </row>
        <row r="1324">
          <cell r="C1324">
            <v>4</v>
          </cell>
          <cell r="H1324" t="str">
            <v>02</v>
          </cell>
          <cell r="J1324" t="str">
            <v>Registrado</v>
          </cell>
          <cell r="L1324" t="str">
            <v>102</v>
          </cell>
          <cell r="N1324">
            <v>2</v>
          </cell>
          <cell r="O1324">
            <v>0</v>
          </cell>
          <cell r="P1324">
            <v>1</v>
          </cell>
        </row>
        <row r="1325">
          <cell r="C1325">
            <v>4</v>
          </cell>
          <cell r="H1325" t="str">
            <v>02</v>
          </cell>
          <cell r="J1325" t="str">
            <v>Registrado</v>
          </cell>
          <cell r="L1325" t="str">
            <v>102</v>
          </cell>
          <cell r="N1325">
            <v>2</v>
          </cell>
          <cell r="O1325">
            <v>0</v>
          </cell>
          <cell r="P1325">
            <v>1</v>
          </cell>
        </row>
        <row r="1326">
          <cell r="C1326">
            <v>4</v>
          </cell>
          <cell r="H1326" t="str">
            <v>02</v>
          </cell>
          <cell r="J1326" t="str">
            <v>Registrado</v>
          </cell>
          <cell r="L1326" t="str">
            <v>102</v>
          </cell>
          <cell r="N1326">
            <v>2</v>
          </cell>
          <cell r="O1326">
            <v>0</v>
          </cell>
          <cell r="P1326">
            <v>1</v>
          </cell>
        </row>
        <row r="1327">
          <cell r="C1327">
            <v>4</v>
          </cell>
          <cell r="H1327" t="str">
            <v>02</v>
          </cell>
          <cell r="J1327" t="str">
            <v>Registrado</v>
          </cell>
          <cell r="L1327" t="str">
            <v>102</v>
          </cell>
          <cell r="N1327">
            <v>2</v>
          </cell>
          <cell r="O1327">
            <v>0</v>
          </cell>
          <cell r="P1327">
            <v>1</v>
          </cell>
        </row>
        <row r="1328">
          <cell r="C1328">
            <v>4</v>
          </cell>
          <cell r="H1328" t="str">
            <v>02</v>
          </cell>
          <cell r="J1328" t="str">
            <v>Registrado</v>
          </cell>
          <cell r="L1328" t="str">
            <v>102</v>
          </cell>
          <cell r="N1328">
            <v>2</v>
          </cell>
          <cell r="O1328">
            <v>0</v>
          </cell>
          <cell r="P1328">
            <v>1</v>
          </cell>
        </row>
        <row r="1329">
          <cell r="C1329">
            <v>4</v>
          </cell>
          <cell r="H1329" t="str">
            <v>02</v>
          </cell>
          <cell r="J1329" t="str">
            <v>Registrado</v>
          </cell>
          <cell r="L1329" t="str">
            <v>102</v>
          </cell>
          <cell r="N1329">
            <v>2</v>
          </cell>
          <cell r="O1329">
            <v>0</v>
          </cell>
          <cell r="P1329">
            <v>1</v>
          </cell>
        </row>
        <row r="1330">
          <cell r="C1330">
            <v>4</v>
          </cell>
          <cell r="H1330" t="str">
            <v>02</v>
          </cell>
          <cell r="J1330" t="str">
            <v>Registrado</v>
          </cell>
          <cell r="L1330" t="str">
            <v>102</v>
          </cell>
          <cell r="N1330">
            <v>2</v>
          </cell>
          <cell r="O1330">
            <v>0</v>
          </cell>
          <cell r="P1330">
            <v>1</v>
          </cell>
        </row>
        <row r="1331">
          <cell r="C1331">
            <v>4</v>
          </cell>
          <cell r="H1331" t="str">
            <v>02</v>
          </cell>
          <cell r="J1331" t="str">
            <v>Registrado</v>
          </cell>
          <cell r="L1331" t="str">
            <v>102</v>
          </cell>
          <cell r="N1331">
            <v>2</v>
          </cell>
          <cell r="O1331">
            <v>0</v>
          </cell>
          <cell r="P1331">
            <v>1</v>
          </cell>
        </row>
        <row r="1332">
          <cell r="C1332">
            <v>4</v>
          </cell>
          <cell r="H1332" t="str">
            <v>02</v>
          </cell>
          <cell r="J1332" t="str">
            <v>Registrado</v>
          </cell>
          <cell r="L1332" t="str">
            <v>102</v>
          </cell>
          <cell r="N1332">
            <v>3</v>
          </cell>
          <cell r="O1332">
            <v>0</v>
          </cell>
          <cell r="P1332">
            <v>1</v>
          </cell>
        </row>
        <row r="1333">
          <cell r="C1333">
            <v>4</v>
          </cell>
          <cell r="H1333" t="str">
            <v>02</v>
          </cell>
          <cell r="J1333" t="str">
            <v>Registrado</v>
          </cell>
          <cell r="L1333" t="str">
            <v>102</v>
          </cell>
          <cell r="N1333">
            <v>3</v>
          </cell>
          <cell r="O1333">
            <v>0</v>
          </cell>
          <cell r="P1333">
            <v>1</v>
          </cell>
        </row>
        <row r="1334">
          <cell r="C1334">
            <v>4</v>
          </cell>
          <cell r="H1334" t="str">
            <v>02</v>
          </cell>
          <cell r="J1334" t="str">
            <v>Registrado</v>
          </cell>
          <cell r="L1334" t="str">
            <v>102</v>
          </cell>
          <cell r="N1334">
            <v>3</v>
          </cell>
          <cell r="O1334">
            <v>0</v>
          </cell>
          <cell r="P1334">
            <v>1</v>
          </cell>
        </row>
        <row r="1335">
          <cell r="C1335">
            <v>4</v>
          </cell>
          <cell r="H1335" t="str">
            <v>02</v>
          </cell>
          <cell r="J1335" t="str">
            <v>Registrado</v>
          </cell>
          <cell r="L1335" t="str">
            <v>102</v>
          </cell>
          <cell r="N1335">
            <v>3</v>
          </cell>
          <cell r="O1335">
            <v>0</v>
          </cell>
          <cell r="P1335">
            <v>1</v>
          </cell>
        </row>
        <row r="1336">
          <cell r="C1336">
            <v>4</v>
          </cell>
          <cell r="H1336" t="str">
            <v>02</v>
          </cell>
          <cell r="J1336" t="str">
            <v>Registrado</v>
          </cell>
          <cell r="L1336" t="str">
            <v>102</v>
          </cell>
          <cell r="N1336">
            <v>3</v>
          </cell>
          <cell r="O1336">
            <v>0</v>
          </cell>
          <cell r="P1336">
            <v>1</v>
          </cell>
        </row>
        <row r="1337">
          <cell r="C1337">
            <v>4</v>
          </cell>
          <cell r="H1337" t="str">
            <v>02</v>
          </cell>
          <cell r="J1337" t="str">
            <v>Registrado</v>
          </cell>
          <cell r="L1337" t="str">
            <v>102</v>
          </cell>
          <cell r="N1337">
            <v>3</v>
          </cell>
          <cell r="O1337">
            <v>0</v>
          </cell>
          <cell r="P1337">
            <v>1</v>
          </cell>
        </row>
        <row r="1338">
          <cell r="C1338">
            <v>4</v>
          </cell>
          <cell r="H1338" t="str">
            <v>02</v>
          </cell>
          <cell r="J1338" t="str">
            <v>Registrado</v>
          </cell>
          <cell r="L1338" t="str">
            <v>102</v>
          </cell>
          <cell r="N1338">
            <v>3</v>
          </cell>
          <cell r="O1338">
            <v>0</v>
          </cell>
          <cell r="P1338">
            <v>1</v>
          </cell>
        </row>
        <row r="1339">
          <cell r="C1339">
            <v>4</v>
          </cell>
          <cell r="H1339" t="str">
            <v>02</v>
          </cell>
          <cell r="J1339" t="str">
            <v>Registrado</v>
          </cell>
          <cell r="L1339" t="str">
            <v>102</v>
          </cell>
          <cell r="N1339">
            <v>3</v>
          </cell>
          <cell r="O1339">
            <v>0</v>
          </cell>
          <cell r="P1339">
            <v>1</v>
          </cell>
        </row>
        <row r="1340">
          <cell r="C1340">
            <v>4</v>
          </cell>
          <cell r="H1340" t="str">
            <v>02</v>
          </cell>
          <cell r="J1340" t="str">
            <v>Registrado</v>
          </cell>
          <cell r="L1340" t="str">
            <v>102</v>
          </cell>
          <cell r="N1340">
            <v>3</v>
          </cell>
          <cell r="O1340">
            <v>0</v>
          </cell>
          <cell r="P1340">
            <v>1</v>
          </cell>
        </row>
        <row r="1341">
          <cell r="C1341">
            <v>4</v>
          </cell>
          <cell r="H1341" t="str">
            <v>02</v>
          </cell>
          <cell r="J1341" t="str">
            <v>Registrado</v>
          </cell>
          <cell r="L1341" t="str">
            <v>102</v>
          </cell>
          <cell r="N1341">
            <v>3</v>
          </cell>
          <cell r="O1341">
            <v>0</v>
          </cell>
          <cell r="P1341">
            <v>1</v>
          </cell>
        </row>
        <row r="1342">
          <cell r="C1342">
            <v>4</v>
          </cell>
          <cell r="H1342" t="str">
            <v>02</v>
          </cell>
          <cell r="J1342" t="str">
            <v>Registrado</v>
          </cell>
          <cell r="L1342" t="str">
            <v>102</v>
          </cell>
          <cell r="N1342">
            <v>3</v>
          </cell>
          <cell r="O1342">
            <v>0</v>
          </cell>
          <cell r="P1342">
            <v>1</v>
          </cell>
        </row>
        <row r="1343">
          <cell r="C1343">
            <v>4</v>
          </cell>
          <cell r="H1343" t="str">
            <v>02</v>
          </cell>
          <cell r="J1343" t="str">
            <v>Registrado</v>
          </cell>
          <cell r="L1343" t="str">
            <v>102</v>
          </cell>
          <cell r="N1343">
            <v>3</v>
          </cell>
          <cell r="O1343">
            <v>0</v>
          </cell>
          <cell r="P1343">
            <v>1</v>
          </cell>
        </row>
        <row r="1344">
          <cell r="C1344">
            <v>4</v>
          </cell>
          <cell r="H1344" t="str">
            <v>02</v>
          </cell>
          <cell r="J1344" t="str">
            <v>Registrado</v>
          </cell>
          <cell r="L1344" t="str">
            <v>102</v>
          </cell>
          <cell r="N1344">
            <v>3</v>
          </cell>
          <cell r="O1344">
            <v>0</v>
          </cell>
          <cell r="P1344">
            <v>1</v>
          </cell>
        </row>
        <row r="1345">
          <cell r="C1345">
            <v>4</v>
          </cell>
          <cell r="H1345" t="str">
            <v>02</v>
          </cell>
          <cell r="J1345" t="str">
            <v>Registrado</v>
          </cell>
          <cell r="L1345" t="str">
            <v>102</v>
          </cell>
          <cell r="N1345">
            <v>3</v>
          </cell>
          <cell r="O1345">
            <v>0</v>
          </cell>
          <cell r="P1345">
            <v>1</v>
          </cell>
        </row>
        <row r="1346">
          <cell r="C1346">
            <v>4</v>
          </cell>
          <cell r="H1346" t="str">
            <v>02</v>
          </cell>
          <cell r="J1346" t="str">
            <v>Registrado</v>
          </cell>
          <cell r="L1346" t="str">
            <v>102</v>
          </cell>
          <cell r="N1346">
            <v>3</v>
          </cell>
          <cell r="O1346">
            <v>0</v>
          </cell>
          <cell r="P1346">
            <v>1</v>
          </cell>
        </row>
        <row r="1347">
          <cell r="C1347">
            <v>4</v>
          </cell>
          <cell r="H1347" t="str">
            <v>02</v>
          </cell>
          <cell r="J1347" t="str">
            <v>Registrado</v>
          </cell>
          <cell r="L1347" t="str">
            <v>102</v>
          </cell>
          <cell r="N1347">
            <v>3</v>
          </cell>
          <cell r="O1347">
            <v>0</v>
          </cell>
          <cell r="P1347">
            <v>1</v>
          </cell>
        </row>
        <row r="1348">
          <cell r="C1348">
            <v>4</v>
          </cell>
          <cell r="H1348" t="str">
            <v>02</v>
          </cell>
          <cell r="J1348" t="str">
            <v>Registrado</v>
          </cell>
          <cell r="L1348" t="str">
            <v>102</v>
          </cell>
          <cell r="N1348">
            <v>3</v>
          </cell>
          <cell r="O1348">
            <v>0</v>
          </cell>
          <cell r="P1348">
            <v>1</v>
          </cell>
        </row>
        <row r="1349">
          <cell r="C1349">
            <v>4</v>
          </cell>
          <cell r="H1349" t="str">
            <v>02</v>
          </cell>
          <cell r="J1349" t="str">
            <v>Registrado</v>
          </cell>
          <cell r="L1349" t="str">
            <v>102</v>
          </cell>
          <cell r="N1349">
            <v>3</v>
          </cell>
          <cell r="O1349">
            <v>0</v>
          </cell>
          <cell r="P1349">
            <v>1</v>
          </cell>
        </row>
        <row r="1350">
          <cell r="C1350">
            <v>4</v>
          </cell>
          <cell r="H1350" t="str">
            <v>02</v>
          </cell>
          <cell r="J1350" t="str">
            <v>Registrado</v>
          </cell>
          <cell r="L1350" t="str">
            <v>102</v>
          </cell>
          <cell r="N1350">
            <v>3</v>
          </cell>
          <cell r="O1350">
            <v>0</v>
          </cell>
          <cell r="P1350">
            <v>1</v>
          </cell>
        </row>
        <row r="1351">
          <cell r="C1351">
            <v>12</v>
          </cell>
          <cell r="H1351" t="str">
            <v>02</v>
          </cell>
          <cell r="J1351" t="str">
            <v>Registrado</v>
          </cell>
          <cell r="L1351" t="str">
            <v>102</v>
          </cell>
          <cell r="N1351">
            <v>2</v>
          </cell>
          <cell r="O1351">
            <v>0</v>
          </cell>
          <cell r="P1351">
            <v>1</v>
          </cell>
        </row>
        <row r="1352">
          <cell r="C1352">
            <v>12</v>
          </cell>
          <cell r="H1352" t="str">
            <v>02</v>
          </cell>
          <cell r="J1352" t="str">
            <v>Registrado</v>
          </cell>
          <cell r="L1352" t="str">
            <v>102</v>
          </cell>
          <cell r="N1352">
            <v>3</v>
          </cell>
          <cell r="O1352">
            <v>0</v>
          </cell>
          <cell r="P1352">
            <v>1</v>
          </cell>
        </row>
        <row r="1353">
          <cell r="C1353">
            <v>12</v>
          </cell>
          <cell r="H1353" t="str">
            <v>02</v>
          </cell>
          <cell r="J1353" t="str">
            <v>Registrado</v>
          </cell>
          <cell r="L1353" t="str">
            <v>102</v>
          </cell>
          <cell r="N1353">
            <v>4</v>
          </cell>
          <cell r="O1353">
            <v>0</v>
          </cell>
          <cell r="P1353">
            <v>1</v>
          </cell>
        </row>
        <row r="1354">
          <cell r="C1354">
            <v>13</v>
          </cell>
          <cell r="H1354" t="str">
            <v>02</v>
          </cell>
          <cell r="J1354" t="str">
            <v>Registrado</v>
          </cell>
          <cell r="L1354" t="str">
            <v>102</v>
          </cell>
          <cell r="N1354">
            <v>1</v>
          </cell>
          <cell r="O1354">
            <v>0</v>
          </cell>
          <cell r="P1354">
            <v>1</v>
          </cell>
        </row>
        <row r="1355">
          <cell r="C1355">
            <v>13</v>
          </cell>
          <cell r="H1355" t="str">
            <v>02</v>
          </cell>
          <cell r="J1355" t="str">
            <v>Registrado</v>
          </cell>
          <cell r="L1355" t="str">
            <v>102</v>
          </cell>
          <cell r="N1355">
            <v>2</v>
          </cell>
          <cell r="O1355">
            <v>0</v>
          </cell>
          <cell r="P1355">
            <v>1</v>
          </cell>
        </row>
        <row r="1356">
          <cell r="C1356">
            <v>13</v>
          </cell>
          <cell r="H1356" t="str">
            <v>02</v>
          </cell>
          <cell r="J1356" t="str">
            <v>Registrado</v>
          </cell>
          <cell r="L1356" t="str">
            <v>102</v>
          </cell>
          <cell r="N1356">
            <v>2</v>
          </cell>
          <cell r="O1356">
            <v>0</v>
          </cell>
          <cell r="P1356">
            <v>1</v>
          </cell>
        </row>
        <row r="1357">
          <cell r="C1357">
            <v>13</v>
          </cell>
          <cell r="H1357" t="str">
            <v>02</v>
          </cell>
          <cell r="J1357" t="str">
            <v>Registrado</v>
          </cell>
          <cell r="L1357" t="str">
            <v>102</v>
          </cell>
          <cell r="N1357">
            <v>2</v>
          </cell>
          <cell r="O1357">
            <v>0</v>
          </cell>
          <cell r="P1357">
            <v>1</v>
          </cell>
        </row>
        <row r="1358">
          <cell r="C1358">
            <v>13</v>
          </cell>
          <cell r="H1358" t="str">
            <v>02</v>
          </cell>
          <cell r="J1358" t="str">
            <v>Registrado</v>
          </cell>
          <cell r="L1358" t="str">
            <v>102</v>
          </cell>
          <cell r="N1358">
            <v>3</v>
          </cell>
          <cell r="O1358">
            <v>0</v>
          </cell>
          <cell r="P1358">
            <v>1</v>
          </cell>
        </row>
        <row r="1359">
          <cell r="C1359">
            <v>13</v>
          </cell>
          <cell r="H1359" t="str">
            <v>02</v>
          </cell>
          <cell r="J1359" t="str">
            <v>Registrado</v>
          </cell>
          <cell r="L1359" t="str">
            <v>102</v>
          </cell>
          <cell r="N1359">
            <v>3</v>
          </cell>
          <cell r="O1359">
            <v>0</v>
          </cell>
          <cell r="P1359">
            <v>1</v>
          </cell>
        </row>
        <row r="1360">
          <cell r="C1360">
            <v>13</v>
          </cell>
          <cell r="H1360" t="str">
            <v>02</v>
          </cell>
          <cell r="J1360" t="str">
            <v>Registrado</v>
          </cell>
          <cell r="L1360" t="str">
            <v>102</v>
          </cell>
          <cell r="N1360">
            <v>4</v>
          </cell>
          <cell r="O1360">
            <v>0</v>
          </cell>
          <cell r="P1360">
            <v>1</v>
          </cell>
        </row>
        <row r="1361">
          <cell r="C1361">
            <v>13</v>
          </cell>
          <cell r="H1361" t="str">
            <v>02</v>
          </cell>
          <cell r="J1361" t="str">
            <v>Registrado</v>
          </cell>
          <cell r="L1361" t="str">
            <v>102</v>
          </cell>
          <cell r="N1361">
            <v>4</v>
          </cell>
          <cell r="O1361">
            <v>0</v>
          </cell>
          <cell r="P1361">
            <v>1</v>
          </cell>
        </row>
        <row r="1362">
          <cell r="C1362">
            <v>13</v>
          </cell>
          <cell r="H1362" t="str">
            <v>02</v>
          </cell>
          <cell r="J1362" t="str">
            <v>Registrado</v>
          </cell>
          <cell r="L1362" t="str">
            <v>102</v>
          </cell>
          <cell r="N1362">
            <v>1</v>
          </cell>
          <cell r="O1362">
            <v>0</v>
          </cell>
          <cell r="P1362">
            <v>1</v>
          </cell>
        </row>
        <row r="1363">
          <cell r="C1363">
            <v>13</v>
          </cell>
          <cell r="H1363" t="str">
            <v>02</v>
          </cell>
          <cell r="J1363" t="str">
            <v>Registrado</v>
          </cell>
          <cell r="L1363" t="str">
            <v>102</v>
          </cell>
          <cell r="N1363">
            <v>2</v>
          </cell>
          <cell r="O1363">
            <v>0</v>
          </cell>
          <cell r="P1363">
            <v>1</v>
          </cell>
        </row>
        <row r="1364">
          <cell r="C1364">
            <v>13</v>
          </cell>
          <cell r="H1364" t="str">
            <v>02</v>
          </cell>
          <cell r="J1364" t="str">
            <v>Registrado</v>
          </cell>
          <cell r="L1364" t="str">
            <v>102</v>
          </cell>
          <cell r="N1364">
            <v>2</v>
          </cell>
          <cell r="O1364">
            <v>0</v>
          </cell>
          <cell r="P1364">
            <v>1</v>
          </cell>
        </row>
        <row r="1365">
          <cell r="C1365">
            <v>13</v>
          </cell>
          <cell r="H1365" t="str">
            <v>02</v>
          </cell>
          <cell r="J1365" t="str">
            <v>Registrado</v>
          </cell>
          <cell r="L1365" t="str">
            <v>102</v>
          </cell>
          <cell r="N1365">
            <v>3</v>
          </cell>
          <cell r="O1365">
            <v>0</v>
          </cell>
          <cell r="P1365">
            <v>1</v>
          </cell>
        </row>
        <row r="1366">
          <cell r="C1366">
            <v>13</v>
          </cell>
          <cell r="H1366" t="str">
            <v>02</v>
          </cell>
          <cell r="J1366" t="str">
            <v>Registrado</v>
          </cell>
          <cell r="L1366" t="str">
            <v>102</v>
          </cell>
          <cell r="N1366">
            <v>3</v>
          </cell>
          <cell r="O1366">
            <v>0</v>
          </cell>
          <cell r="P1366">
            <v>1</v>
          </cell>
        </row>
        <row r="1367">
          <cell r="C1367">
            <v>13</v>
          </cell>
          <cell r="H1367" t="str">
            <v>02</v>
          </cell>
          <cell r="J1367" t="str">
            <v>Registrado</v>
          </cell>
          <cell r="L1367" t="str">
            <v>102</v>
          </cell>
          <cell r="N1367">
            <v>3</v>
          </cell>
          <cell r="O1367">
            <v>0</v>
          </cell>
          <cell r="P1367">
            <v>1</v>
          </cell>
        </row>
        <row r="1368">
          <cell r="C1368">
            <v>13</v>
          </cell>
          <cell r="H1368" t="str">
            <v>02</v>
          </cell>
          <cell r="J1368" t="str">
            <v>Registrado</v>
          </cell>
          <cell r="L1368" t="str">
            <v>102</v>
          </cell>
          <cell r="N1368">
            <v>4</v>
          </cell>
          <cell r="O1368">
            <v>0</v>
          </cell>
          <cell r="P1368">
            <v>1</v>
          </cell>
        </row>
        <row r="1369">
          <cell r="C1369">
            <v>13</v>
          </cell>
          <cell r="H1369" t="str">
            <v>02</v>
          </cell>
          <cell r="J1369" t="str">
            <v>Registrado</v>
          </cell>
          <cell r="L1369" t="str">
            <v>102</v>
          </cell>
          <cell r="N1369">
            <v>4</v>
          </cell>
          <cell r="O1369">
            <v>0</v>
          </cell>
          <cell r="P1369">
            <v>1</v>
          </cell>
        </row>
        <row r="1370">
          <cell r="C1370">
            <v>10</v>
          </cell>
          <cell r="H1370" t="str">
            <v>01</v>
          </cell>
          <cell r="J1370" t="str">
            <v>Registrado</v>
          </cell>
          <cell r="L1370" t="str">
            <v>101</v>
          </cell>
          <cell r="N1370">
            <v>1</v>
          </cell>
          <cell r="O1370">
            <v>0</v>
          </cell>
          <cell r="P1370">
            <v>1</v>
          </cell>
        </row>
        <row r="1371">
          <cell r="C1371">
            <v>4</v>
          </cell>
          <cell r="H1371" t="str">
            <v>01</v>
          </cell>
          <cell r="J1371" t="str">
            <v>Registrado</v>
          </cell>
          <cell r="L1371" t="str">
            <v>102</v>
          </cell>
          <cell r="N1371">
            <v>1</v>
          </cell>
          <cell r="O1371">
            <v>0</v>
          </cell>
          <cell r="P1371">
            <v>1</v>
          </cell>
        </row>
        <row r="1372">
          <cell r="C1372">
            <v>12</v>
          </cell>
          <cell r="H1372" t="str">
            <v>01</v>
          </cell>
          <cell r="J1372" t="str">
            <v>Registrado</v>
          </cell>
          <cell r="L1372" t="str">
            <v>102</v>
          </cell>
          <cell r="N1372">
            <v>1</v>
          </cell>
          <cell r="O1372">
            <v>0</v>
          </cell>
          <cell r="P1372">
            <v>1</v>
          </cell>
        </row>
        <row r="1373">
          <cell r="C1373">
            <v>12</v>
          </cell>
          <cell r="H1373" t="str">
            <v>01</v>
          </cell>
          <cell r="J1373" t="str">
            <v>Registrado</v>
          </cell>
          <cell r="L1373" t="str">
            <v>102</v>
          </cell>
          <cell r="N1373">
            <v>1</v>
          </cell>
          <cell r="O1373">
            <v>0</v>
          </cell>
          <cell r="P1373">
            <v>1</v>
          </cell>
        </row>
        <row r="1374">
          <cell r="C1374">
            <v>4</v>
          </cell>
          <cell r="H1374" t="str">
            <v>01</v>
          </cell>
          <cell r="J1374" t="str">
            <v>Registrado</v>
          </cell>
          <cell r="L1374" t="str">
            <v>102</v>
          </cell>
          <cell r="N1374">
            <v>1</v>
          </cell>
          <cell r="O1374">
            <v>0</v>
          </cell>
          <cell r="P1374">
            <v>1</v>
          </cell>
        </row>
        <row r="1375">
          <cell r="C1375">
            <v>4</v>
          </cell>
          <cell r="H1375" t="str">
            <v>01</v>
          </cell>
          <cell r="J1375" t="str">
            <v>Registrado</v>
          </cell>
          <cell r="L1375" t="str">
            <v>102</v>
          </cell>
          <cell r="N1375">
            <v>1</v>
          </cell>
          <cell r="O1375">
            <v>0</v>
          </cell>
          <cell r="P1375">
            <v>1</v>
          </cell>
        </row>
        <row r="1376">
          <cell r="C1376">
            <v>4</v>
          </cell>
          <cell r="H1376" t="str">
            <v>01</v>
          </cell>
          <cell r="J1376" t="str">
            <v>Registrado</v>
          </cell>
          <cell r="L1376" t="str">
            <v>102</v>
          </cell>
          <cell r="N1376">
            <v>1</v>
          </cell>
          <cell r="O1376">
            <v>0</v>
          </cell>
          <cell r="P1376">
            <v>1</v>
          </cell>
        </row>
        <row r="1377">
          <cell r="C1377">
            <v>4</v>
          </cell>
          <cell r="H1377" t="str">
            <v>01</v>
          </cell>
          <cell r="J1377" t="str">
            <v>Registrado</v>
          </cell>
          <cell r="L1377" t="str">
            <v>102</v>
          </cell>
          <cell r="N1377">
            <v>1</v>
          </cell>
          <cell r="O1377">
            <v>0</v>
          </cell>
          <cell r="P1377">
            <v>1</v>
          </cell>
        </row>
        <row r="1378">
          <cell r="C1378">
            <v>4</v>
          </cell>
          <cell r="H1378" t="str">
            <v>01</v>
          </cell>
          <cell r="J1378" t="str">
            <v>Registrado</v>
          </cell>
          <cell r="L1378" t="str">
            <v>102</v>
          </cell>
          <cell r="N1378">
            <v>1</v>
          </cell>
          <cell r="O1378">
            <v>0</v>
          </cell>
          <cell r="P1378">
            <v>1</v>
          </cell>
        </row>
        <row r="1379">
          <cell r="C1379">
            <v>4</v>
          </cell>
          <cell r="H1379" t="str">
            <v>01</v>
          </cell>
          <cell r="J1379" t="str">
            <v>Registrado</v>
          </cell>
          <cell r="L1379" t="str">
            <v>102</v>
          </cell>
          <cell r="N1379">
            <v>1</v>
          </cell>
          <cell r="O1379">
            <v>0</v>
          </cell>
          <cell r="P1379">
            <v>1</v>
          </cell>
        </row>
        <row r="1380">
          <cell r="C1380">
            <v>4</v>
          </cell>
          <cell r="H1380" t="str">
            <v>01</v>
          </cell>
          <cell r="J1380" t="str">
            <v>Registrado</v>
          </cell>
          <cell r="L1380" t="str">
            <v>102</v>
          </cell>
          <cell r="N1380">
            <v>1</v>
          </cell>
          <cell r="O1380">
            <v>0</v>
          </cell>
          <cell r="P1380">
            <v>1</v>
          </cell>
        </row>
        <row r="1381">
          <cell r="C1381">
            <v>4</v>
          </cell>
          <cell r="H1381" t="str">
            <v>01</v>
          </cell>
          <cell r="J1381" t="str">
            <v>Registrado</v>
          </cell>
          <cell r="L1381" t="str">
            <v>102</v>
          </cell>
          <cell r="N1381">
            <v>1</v>
          </cell>
          <cell r="O1381">
            <v>0</v>
          </cell>
          <cell r="P1381">
            <v>1</v>
          </cell>
        </row>
        <row r="1382">
          <cell r="C1382">
            <v>4</v>
          </cell>
          <cell r="H1382" t="str">
            <v>01</v>
          </cell>
          <cell r="J1382" t="str">
            <v>Registrado</v>
          </cell>
          <cell r="L1382" t="str">
            <v>102</v>
          </cell>
          <cell r="N1382">
            <v>1</v>
          </cell>
          <cell r="O1382">
            <v>0</v>
          </cell>
          <cell r="P1382">
            <v>1</v>
          </cell>
        </row>
        <row r="1383">
          <cell r="C1383">
            <v>4</v>
          </cell>
          <cell r="H1383" t="str">
            <v>01</v>
          </cell>
          <cell r="J1383" t="str">
            <v>Registrado</v>
          </cell>
          <cell r="L1383" t="str">
            <v>102</v>
          </cell>
          <cell r="N1383">
            <v>1</v>
          </cell>
          <cell r="O1383">
            <v>0</v>
          </cell>
          <cell r="P1383">
            <v>1</v>
          </cell>
        </row>
        <row r="1384">
          <cell r="C1384">
            <v>4</v>
          </cell>
          <cell r="H1384" t="str">
            <v>01</v>
          </cell>
          <cell r="J1384" t="str">
            <v>Registrado</v>
          </cell>
          <cell r="L1384" t="str">
            <v>102</v>
          </cell>
          <cell r="N1384">
            <v>1</v>
          </cell>
          <cell r="O1384">
            <v>0</v>
          </cell>
          <cell r="P1384">
            <v>1</v>
          </cell>
        </row>
        <row r="1385">
          <cell r="C1385">
            <v>4</v>
          </cell>
          <cell r="H1385" t="str">
            <v>01</v>
          </cell>
          <cell r="J1385" t="str">
            <v>Registrado</v>
          </cell>
          <cell r="L1385" t="str">
            <v>102</v>
          </cell>
          <cell r="N1385">
            <v>1</v>
          </cell>
          <cell r="O1385">
            <v>0</v>
          </cell>
          <cell r="P1385">
            <v>1</v>
          </cell>
        </row>
        <row r="1386">
          <cell r="C1386">
            <v>4</v>
          </cell>
          <cell r="H1386" t="str">
            <v>01</v>
          </cell>
          <cell r="J1386" t="str">
            <v>Registrado</v>
          </cell>
          <cell r="L1386" t="str">
            <v>102</v>
          </cell>
          <cell r="N1386">
            <v>1</v>
          </cell>
          <cell r="O1386">
            <v>0</v>
          </cell>
          <cell r="P1386">
            <v>1</v>
          </cell>
        </row>
        <row r="1387">
          <cell r="C1387">
            <v>4</v>
          </cell>
          <cell r="H1387" t="str">
            <v>01</v>
          </cell>
          <cell r="J1387" t="str">
            <v>Registrado</v>
          </cell>
          <cell r="L1387" t="str">
            <v>102</v>
          </cell>
          <cell r="N1387">
            <v>1</v>
          </cell>
          <cell r="O1387">
            <v>0</v>
          </cell>
          <cell r="P1387">
            <v>1</v>
          </cell>
        </row>
        <row r="1388">
          <cell r="C1388">
            <v>4</v>
          </cell>
          <cell r="H1388" t="str">
            <v>01</v>
          </cell>
          <cell r="J1388" t="str">
            <v>Registrado</v>
          </cell>
          <cell r="L1388" t="str">
            <v>102</v>
          </cell>
          <cell r="N1388">
            <v>2</v>
          </cell>
          <cell r="O1388">
            <v>0</v>
          </cell>
          <cell r="P1388">
            <v>1</v>
          </cell>
        </row>
        <row r="1389">
          <cell r="C1389">
            <v>12</v>
          </cell>
          <cell r="H1389" t="str">
            <v>01</v>
          </cell>
          <cell r="J1389" t="str">
            <v>Registrado</v>
          </cell>
          <cell r="L1389" t="str">
            <v>102</v>
          </cell>
          <cell r="N1389">
            <v>2</v>
          </cell>
          <cell r="O1389">
            <v>0</v>
          </cell>
          <cell r="P1389">
            <v>1</v>
          </cell>
        </row>
        <row r="1390">
          <cell r="C1390">
            <v>12</v>
          </cell>
          <cell r="H1390" t="str">
            <v>01</v>
          </cell>
          <cell r="J1390" t="str">
            <v>Registrado</v>
          </cell>
          <cell r="L1390" t="str">
            <v>102</v>
          </cell>
          <cell r="N1390">
            <v>2</v>
          </cell>
          <cell r="O1390">
            <v>0</v>
          </cell>
          <cell r="P1390">
            <v>1</v>
          </cell>
        </row>
        <row r="1391">
          <cell r="C1391">
            <v>12</v>
          </cell>
          <cell r="H1391" t="str">
            <v>01</v>
          </cell>
          <cell r="J1391" t="str">
            <v>Registrado</v>
          </cell>
          <cell r="L1391" t="str">
            <v>102</v>
          </cell>
          <cell r="N1391">
            <v>2</v>
          </cell>
          <cell r="O1391">
            <v>0</v>
          </cell>
          <cell r="P1391">
            <v>1</v>
          </cell>
        </row>
        <row r="1392">
          <cell r="C1392">
            <v>12</v>
          </cell>
          <cell r="H1392" t="str">
            <v>01</v>
          </cell>
          <cell r="J1392" t="str">
            <v>Registrado</v>
          </cell>
          <cell r="L1392" t="str">
            <v>102</v>
          </cell>
          <cell r="N1392">
            <v>2</v>
          </cell>
          <cell r="O1392">
            <v>0</v>
          </cell>
          <cell r="P1392">
            <v>1</v>
          </cell>
        </row>
        <row r="1393">
          <cell r="C1393">
            <v>12</v>
          </cell>
          <cell r="H1393" t="str">
            <v>01</v>
          </cell>
          <cell r="J1393" t="str">
            <v>Registrado</v>
          </cell>
          <cell r="L1393" t="str">
            <v>102</v>
          </cell>
          <cell r="N1393">
            <v>2</v>
          </cell>
          <cell r="O1393">
            <v>0</v>
          </cell>
          <cell r="P1393">
            <v>1</v>
          </cell>
        </row>
        <row r="1394">
          <cell r="C1394">
            <v>12</v>
          </cell>
          <cell r="H1394" t="str">
            <v>01</v>
          </cell>
          <cell r="J1394" t="str">
            <v>Registrado</v>
          </cell>
          <cell r="L1394" t="str">
            <v>102</v>
          </cell>
          <cell r="N1394">
            <v>2</v>
          </cell>
          <cell r="O1394">
            <v>0</v>
          </cell>
          <cell r="P1394">
            <v>1</v>
          </cell>
        </row>
        <row r="1395">
          <cell r="C1395">
            <v>12</v>
          </cell>
          <cell r="H1395" t="str">
            <v>01</v>
          </cell>
          <cell r="J1395" t="str">
            <v>Registrado</v>
          </cell>
          <cell r="L1395" t="str">
            <v>102</v>
          </cell>
          <cell r="N1395">
            <v>2</v>
          </cell>
          <cell r="O1395">
            <v>0</v>
          </cell>
          <cell r="P1395">
            <v>1</v>
          </cell>
        </row>
        <row r="1396">
          <cell r="C1396">
            <v>4</v>
          </cell>
          <cell r="H1396" t="str">
            <v>01</v>
          </cell>
          <cell r="J1396" t="str">
            <v>Registrado</v>
          </cell>
          <cell r="L1396" t="str">
            <v>102</v>
          </cell>
          <cell r="N1396">
            <v>2</v>
          </cell>
          <cell r="O1396">
            <v>0</v>
          </cell>
          <cell r="P1396">
            <v>1</v>
          </cell>
        </row>
        <row r="1397">
          <cell r="C1397">
            <v>4</v>
          </cell>
          <cell r="H1397" t="str">
            <v>01</v>
          </cell>
          <cell r="J1397" t="str">
            <v>Registrado</v>
          </cell>
          <cell r="L1397" t="str">
            <v>102</v>
          </cell>
          <cell r="N1397">
            <v>2</v>
          </cell>
          <cell r="O1397">
            <v>0</v>
          </cell>
          <cell r="P1397">
            <v>1</v>
          </cell>
        </row>
        <row r="1398">
          <cell r="C1398">
            <v>12</v>
          </cell>
          <cell r="H1398" t="str">
            <v>01</v>
          </cell>
          <cell r="J1398" t="str">
            <v>Registrado</v>
          </cell>
          <cell r="L1398" t="str">
            <v>102</v>
          </cell>
          <cell r="N1398">
            <v>2</v>
          </cell>
          <cell r="O1398">
            <v>0</v>
          </cell>
          <cell r="P1398">
            <v>1</v>
          </cell>
        </row>
        <row r="1399">
          <cell r="C1399">
            <v>12</v>
          </cell>
          <cell r="H1399" t="str">
            <v>01</v>
          </cell>
          <cell r="J1399" t="str">
            <v>Registrado</v>
          </cell>
          <cell r="L1399" t="str">
            <v>102</v>
          </cell>
          <cell r="N1399">
            <v>2</v>
          </cell>
          <cell r="O1399">
            <v>0</v>
          </cell>
          <cell r="P1399">
            <v>1</v>
          </cell>
        </row>
        <row r="1400">
          <cell r="C1400">
            <v>12</v>
          </cell>
          <cell r="H1400" t="str">
            <v>01</v>
          </cell>
          <cell r="J1400" t="str">
            <v>Registrado</v>
          </cell>
          <cell r="L1400" t="str">
            <v>102</v>
          </cell>
          <cell r="N1400">
            <v>2</v>
          </cell>
          <cell r="O1400">
            <v>0</v>
          </cell>
          <cell r="P1400">
            <v>1</v>
          </cell>
        </row>
        <row r="1401">
          <cell r="C1401">
            <v>12</v>
          </cell>
          <cell r="H1401" t="str">
            <v>01</v>
          </cell>
          <cell r="J1401" t="str">
            <v>Registrado</v>
          </cell>
          <cell r="L1401" t="str">
            <v>102</v>
          </cell>
          <cell r="N1401">
            <v>2</v>
          </cell>
          <cell r="O1401">
            <v>0</v>
          </cell>
          <cell r="P1401">
            <v>1</v>
          </cell>
        </row>
        <row r="1402">
          <cell r="C1402">
            <v>12</v>
          </cell>
          <cell r="H1402" t="str">
            <v>01</v>
          </cell>
          <cell r="J1402" t="str">
            <v>Registrado</v>
          </cell>
          <cell r="L1402" t="str">
            <v>102</v>
          </cell>
          <cell r="N1402">
            <v>2</v>
          </cell>
          <cell r="O1402">
            <v>0</v>
          </cell>
          <cell r="P1402">
            <v>1</v>
          </cell>
        </row>
        <row r="1403">
          <cell r="C1403">
            <v>12</v>
          </cell>
          <cell r="H1403" t="str">
            <v>01</v>
          </cell>
          <cell r="J1403" t="str">
            <v>Registrado</v>
          </cell>
          <cell r="L1403" t="str">
            <v>102</v>
          </cell>
          <cell r="N1403">
            <v>2</v>
          </cell>
          <cell r="O1403">
            <v>0</v>
          </cell>
          <cell r="P1403">
            <v>1</v>
          </cell>
        </row>
        <row r="1404">
          <cell r="C1404">
            <v>4</v>
          </cell>
          <cell r="H1404" t="str">
            <v>01</v>
          </cell>
          <cell r="J1404" t="str">
            <v>Registrado</v>
          </cell>
          <cell r="L1404" t="str">
            <v>102</v>
          </cell>
          <cell r="N1404">
            <v>2</v>
          </cell>
          <cell r="O1404">
            <v>0</v>
          </cell>
          <cell r="P1404">
            <v>1</v>
          </cell>
        </row>
        <row r="1405">
          <cell r="C1405">
            <v>12</v>
          </cell>
          <cell r="H1405" t="str">
            <v>01</v>
          </cell>
          <cell r="J1405" t="str">
            <v>Registrado</v>
          </cell>
          <cell r="L1405" t="str">
            <v>102</v>
          </cell>
          <cell r="N1405">
            <v>2</v>
          </cell>
          <cell r="O1405">
            <v>0</v>
          </cell>
          <cell r="P1405">
            <v>1</v>
          </cell>
        </row>
        <row r="1406">
          <cell r="C1406">
            <v>12</v>
          </cell>
          <cell r="H1406" t="str">
            <v>01</v>
          </cell>
          <cell r="J1406" t="str">
            <v>Registrado</v>
          </cell>
          <cell r="L1406" t="str">
            <v>102</v>
          </cell>
          <cell r="N1406">
            <v>2</v>
          </cell>
          <cell r="O1406">
            <v>0</v>
          </cell>
          <cell r="P1406">
            <v>1</v>
          </cell>
        </row>
        <row r="1407">
          <cell r="C1407">
            <v>12</v>
          </cell>
          <cell r="H1407" t="str">
            <v>01</v>
          </cell>
          <cell r="J1407" t="str">
            <v>Registrado</v>
          </cell>
          <cell r="L1407" t="str">
            <v>102</v>
          </cell>
          <cell r="N1407">
            <v>2</v>
          </cell>
          <cell r="O1407">
            <v>0</v>
          </cell>
          <cell r="P1407">
            <v>1</v>
          </cell>
        </row>
        <row r="1408">
          <cell r="C1408">
            <v>12</v>
          </cell>
          <cell r="H1408" t="str">
            <v>01</v>
          </cell>
          <cell r="J1408" t="str">
            <v>Registrado</v>
          </cell>
          <cell r="L1408" t="str">
            <v>102</v>
          </cell>
          <cell r="N1408">
            <v>2</v>
          </cell>
          <cell r="O1408">
            <v>0</v>
          </cell>
          <cell r="P1408">
            <v>1</v>
          </cell>
        </row>
        <row r="1409">
          <cell r="C1409">
            <v>12</v>
          </cell>
          <cell r="H1409" t="str">
            <v>01</v>
          </cell>
          <cell r="J1409" t="str">
            <v>Registrado</v>
          </cell>
          <cell r="L1409" t="str">
            <v>102</v>
          </cell>
          <cell r="N1409">
            <v>2</v>
          </cell>
          <cell r="O1409">
            <v>0</v>
          </cell>
          <cell r="P1409">
            <v>1</v>
          </cell>
        </row>
        <row r="1410">
          <cell r="C1410">
            <v>12</v>
          </cell>
          <cell r="H1410" t="str">
            <v>01</v>
          </cell>
          <cell r="J1410" t="str">
            <v>Registrado</v>
          </cell>
          <cell r="L1410" t="str">
            <v>102</v>
          </cell>
          <cell r="N1410">
            <v>2</v>
          </cell>
          <cell r="O1410">
            <v>0</v>
          </cell>
          <cell r="P1410">
            <v>1</v>
          </cell>
        </row>
        <row r="1411">
          <cell r="C1411">
            <v>4</v>
          </cell>
          <cell r="H1411" t="str">
            <v>01</v>
          </cell>
          <cell r="J1411" t="str">
            <v>Registrado</v>
          </cell>
          <cell r="L1411" t="str">
            <v>102</v>
          </cell>
          <cell r="N1411">
            <v>2</v>
          </cell>
          <cell r="O1411">
            <v>0</v>
          </cell>
          <cell r="P1411">
            <v>1</v>
          </cell>
        </row>
        <row r="1412">
          <cell r="C1412">
            <v>12</v>
          </cell>
          <cell r="H1412" t="str">
            <v>01</v>
          </cell>
          <cell r="J1412" t="str">
            <v>Registrado</v>
          </cell>
          <cell r="L1412" t="str">
            <v>102</v>
          </cell>
          <cell r="N1412">
            <v>2</v>
          </cell>
          <cell r="O1412">
            <v>0</v>
          </cell>
          <cell r="P1412">
            <v>1</v>
          </cell>
        </row>
        <row r="1413">
          <cell r="C1413">
            <v>4</v>
          </cell>
          <cell r="H1413" t="str">
            <v>01</v>
          </cell>
          <cell r="J1413" t="str">
            <v>Registrado</v>
          </cell>
          <cell r="L1413" t="str">
            <v>102</v>
          </cell>
          <cell r="N1413">
            <v>2</v>
          </cell>
          <cell r="O1413">
            <v>0</v>
          </cell>
          <cell r="P1413">
            <v>1</v>
          </cell>
        </row>
        <row r="1414">
          <cell r="C1414">
            <v>12</v>
          </cell>
          <cell r="H1414" t="str">
            <v>01</v>
          </cell>
          <cell r="J1414" t="str">
            <v>Registrado</v>
          </cell>
          <cell r="L1414" t="str">
            <v>102</v>
          </cell>
          <cell r="N1414">
            <v>2</v>
          </cell>
          <cell r="O1414">
            <v>0</v>
          </cell>
          <cell r="P1414">
            <v>1</v>
          </cell>
        </row>
        <row r="1415">
          <cell r="C1415">
            <v>4</v>
          </cell>
          <cell r="H1415" t="str">
            <v>01</v>
          </cell>
          <cell r="J1415" t="str">
            <v>Registrado</v>
          </cell>
          <cell r="L1415" t="str">
            <v>102</v>
          </cell>
          <cell r="N1415">
            <v>2</v>
          </cell>
          <cell r="O1415">
            <v>0</v>
          </cell>
          <cell r="P1415">
            <v>1</v>
          </cell>
        </row>
        <row r="1416">
          <cell r="C1416">
            <v>12</v>
          </cell>
          <cell r="H1416" t="str">
            <v>01</v>
          </cell>
          <cell r="J1416" t="str">
            <v>Registrado</v>
          </cell>
          <cell r="L1416" t="str">
            <v>102</v>
          </cell>
          <cell r="N1416">
            <v>2</v>
          </cell>
          <cell r="O1416">
            <v>0</v>
          </cell>
          <cell r="P1416">
            <v>1</v>
          </cell>
        </row>
        <row r="1417">
          <cell r="C1417">
            <v>4</v>
          </cell>
          <cell r="H1417" t="str">
            <v>01</v>
          </cell>
          <cell r="J1417" t="str">
            <v>Registrado</v>
          </cell>
          <cell r="L1417" t="str">
            <v>102</v>
          </cell>
          <cell r="N1417">
            <v>2</v>
          </cell>
          <cell r="O1417">
            <v>0</v>
          </cell>
          <cell r="P1417">
            <v>1</v>
          </cell>
        </row>
        <row r="1418">
          <cell r="C1418">
            <v>4</v>
          </cell>
          <cell r="H1418" t="str">
            <v>01</v>
          </cell>
          <cell r="J1418" t="str">
            <v>Registrado</v>
          </cell>
          <cell r="L1418" t="str">
            <v>102</v>
          </cell>
          <cell r="N1418">
            <v>2</v>
          </cell>
          <cell r="O1418">
            <v>0</v>
          </cell>
          <cell r="P1418">
            <v>1</v>
          </cell>
        </row>
        <row r="1419">
          <cell r="C1419">
            <v>4</v>
          </cell>
          <cell r="H1419" t="str">
            <v>01</v>
          </cell>
          <cell r="J1419" t="str">
            <v>Registrado</v>
          </cell>
          <cell r="L1419" t="str">
            <v>102</v>
          </cell>
          <cell r="N1419">
            <v>2</v>
          </cell>
          <cell r="O1419">
            <v>0</v>
          </cell>
          <cell r="P1419">
            <v>1</v>
          </cell>
        </row>
        <row r="1420">
          <cell r="C1420">
            <v>4</v>
          </cell>
          <cell r="H1420" t="str">
            <v>01</v>
          </cell>
          <cell r="J1420" t="str">
            <v>Registrado</v>
          </cell>
          <cell r="L1420" t="str">
            <v>102</v>
          </cell>
          <cell r="N1420">
            <v>2</v>
          </cell>
          <cell r="O1420">
            <v>0</v>
          </cell>
          <cell r="P1420">
            <v>1</v>
          </cell>
        </row>
        <row r="1421">
          <cell r="C1421">
            <v>12</v>
          </cell>
          <cell r="H1421" t="str">
            <v>01</v>
          </cell>
          <cell r="J1421" t="str">
            <v>Registrado</v>
          </cell>
          <cell r="L1421" t="str">
            <v>102</v>
          </cell>
          <cell r="N1421">
            <v>2</v>
          </cell>
          <cell r="O1421">
            <v>0</v>
          </cell>
          <cell r="P1421">
            <v>1</v>
          </cell>
        </row>
        <row r="1422">
          <cell r="C1422">
            <v>4</v>
          </cell>
          <cell r="H1422" t="str">
            <v>01</v>
          </cell>
          <cell r="J1422" t="str">
            <v>Registrado</v>
          </cell>
          <cell r="L1422" t="str">
            <v>102</v>
          </cell>
          <cell r="N1422">
            <v>2</v>
          </cell>
          <cell r="O1422">
            <v>0</v>
          </cell>
          <cell r="P1422">
            <v>1</v>
          </cell>
        </row>
        <row r="1423">
          <cell r="C1423">
            <v>4</v>
          </cell>
          <cell r="H1423" t="str">
            <v>01</v>
          </cell>
          <cell r="J1423" t="str">
            <v>Registrado</v>
          </cell>
          <cell r="L1423" t="str">
            <v>102</v>
          </cell>
          <cell r="N1423">
            <v>2</v>
          </cell>
          <cell r="O1423">
            <v>0</v>
          </cell>
          <cell r="P1423">
            <v>1</v>
          </cell>
        </row>
        <row r="1424">
          <cell r="C1424">
            <v>4</v>
          </cell>
          <cell r="H1424" t="str">
            <v>01</v>
          </cell>
          <cell r="J1424" t="str">
            <v>Registrado</v>
          </cell>
          <cell r="L1424" t="str">
            <v>102</v>
          </cell>
          <cell r="N1424">
            <v>2</v>
          </cell>
          <cell r="O1424">
            <v>0</v>
          </cell>
          <cell r="P1424">
            <v>1</v>
          </cell>
        </row>
        <row r="1425">
          <cell r="C1425">
            <v>4</v>
          </cell>
          <cell r="H1425" t="str">
            <v>01</v>
          </cell>
          <cell r="J1425" t="str">
            <v>Registrado</v>
          </cell>
          <cell r="L1425" t="str">
            <v>102</v>
          </cell>
          <cell r="N1425">
            <v>2</v>
          </cell>
          <cell r="O1425">
            <v>0</v>
          </cell>
          <cell r="P1425">
            <v>1</v>
          </cell>
        </row>
        <row r="1426">
          <cell r="C1426">
            <v>4</v>
          </cell>
          <cell r="H1426" t="str">
            <v>01</v>
          </cell>
          <cell r="J1426" t="str">
            <v>Registrado</v>
          </cell>
          <cell r="L1426" t="str">
            <v>102</v>
          </cell>
          <cell r="N1426">
            <v>2</v>
          </cell>
          <cell r="O1426">
            <v>0</v>
          </cell>
          <cell r="P1426">
            <v>1</v>
          </cell>
        </row>
        <row r="1427">
          <cell r="C1427">
            <v>12</v>
          </cell>
          <cell r="H1427" t="str">
            <v>01</v>
          </cell>
          <cell r="J1427" t="str">
            <v>Registrado</v>
          </cell>
          <cell r="L1427" t="str">
            <v>102</v>
          </cell>
          <cell r="N1427">
            <v>2</v>
          </cell>
          <cell r="O1427">
            <v>0</v>
          </cell>
          <cell r="P1427">
            <v>1</v>
          </cell>
        </row>
        <row r="1428">
          <cell r="C1428">
            <v>4</v>
          </cell>
          <cell r="H1428" t="str">
            <v>01</v>
          </cell>
          <cell r="J1428" t="str">
            <v>Registrado</v>
          </cell>
          <cell r="L1428" t="str">
            <v>102</v>
          </cell>
          <cell r="N1428">
            <v>2</v>
          </cell>
          <cell r="O1428">
            <v>0</v>
          </cell>
          <cell r="P1428">
            <v>1</v>
          </cell>
        </row>
        <row r="1429">
          <cell r="C1429">
            <v>4</v>
          </cell>
          <cell r="H1429" t="str">
            <v>01</v>
          </cell>
          <cell r="J1429" t="str">
            <v>Registrado</v>
          </cell>
          <cell r="L1429" t="str">
            <v>102</v>
          </cell>
          <cell r="N1429">
            <v>2</v>
          </cell>
          <cell r="O1429">
            <v>0</v>
          </cell>
          <cell r="P1429">
            <v>1</v>
          </cell>
        </row>
        <row r="1430">
          <cell r="C1430">
            <v>4</v>
          </cell>
          <cell r="H1430" t="str">
            <v>01</v>
          </cell>
          <cell r="J1430" t="str">
            <v>Registrado</v>
          </cell>
          <cell r="L1430" t="str">
            <v>102</v>
          </cell>
          <cell r="N1430">
            <v>2</v>
          </cell>
          <cell r="O1430">
            <v>0</v>
          </cell>
          <cell r="P1430">
            <v>1</v>
          </cell>
        </row>
        <row r="1431">
          <cell r="C1431">
            <v>4</v>
          </cell>
          <cell r="H1431" t="str">
            <v>01</v>
          </cell>
          <cell r="J1431" t="str">
            <v>Registrado</v>
          </cell>
          <cell r="L1431" t="str">
            <v>102</v>
          </cell>
          <cell r="N1431">
            <v>2</v>
          </cell>
          <cell r="O1431">
            <v>0</v>
          </cell>
          <cell r="P1431">
            <v>1</v>
          </cell>
        </row>
        <row r="1432">
          <cell r="C1432">
            <v>4</v>
          </cell>
          <cell r="H1432" t="str">
            <v>01</v>
          </cell>
          <cell r="J1432" t="str">
            <v>Registrado</v>
          </cell>
          <cell r="L1432" t="str">
            <v>102</v>
          </cell>
          <cell r="N1432">
            <v>2</v>
          </cell>
          <cell r="O1432">
            <v>0</v>
          </cell>
          <cell r="P1432">
            <v>1</v>
          </cell>
        </row>
        <row r="1433">
          <cell r="C1433">
            <v>12</v>
          </cell>
          <cell r="H1433" t="str">
            <v>01</v>
          </cell>
          <cell r="J1433" t="str">
            <v>Registrado</v>
          </cell>
          <cell r="L1433" t="str">
            <v>102</v>
          </cell>
          <cell r="N1433">
            <v>2</v>
          </cell>
          <cell r="O1433">
            <v>0</v>
          </cell>
          <cell r="P1433">
            <v>1</v>
          </cell>
        </row>
        <row r="1434">
          <cell r="C1434">
            <v>12</v>
          </cell>
          <cell r="H1434" t="str">
            <v>01</v>
          </cell>
          <cell r="J1434" t="str">
            <v>Registrado</v>
          </cell>
          <cell r="L1434" t="str">
            <v>102</v>
          </cell>
          <cell r="N1434">
            <v>2</v>
          </cell>
          <cell r="O1434">
            <v>0</v>
          </cell>
          <cell r="P1434">
            <v>1</v>
          </cell>
        </row>
        <row r="1435">
          <cell r="C1435">
            <v>12</v>
          </cell>
          <cell r="H1435" t="str">
            <v>01</v>
          </cell>
          <cell r="J1435" t="str">
            <v>Registrado</v>
          </cell>
          <cell r="L1435" t="str">
            <v>102</v>
          </cell>
          <cell r="N1435">
            <v>2</v>
          </cell>
          <cell r="O1435">
            <v>0</v>
          </cell>
          <cell r="P1435">
            <v>1</v>
          </cell>
        </row>
        <row r="1436">
          <cell r="C1436">
            <v>12</v>
          </cell>
          <cell r="H1436" t="str">
            <v>01</v>
          </cell>
          <cell r="J1436" t="str">
            <v>Registrado</v>
          </cell>
          <cell r="L1436" t="str">
            <v>102</v>
          </cell>
          <cell r="N1436">
            <v>2</v>
          </cell>
          <cell r="O1436">
            <v>0</v>
          </cell>
          <cell r="P1436">
            <v>1</v>
          </cell>
        </row>
        <row r="1437">
          <cell r="C1437">
            <v>4</v>
          </cell>
          <cell r="H1437" t="str">
            <v>01</v>
          </cell>
          <cell r="J1437" t="str">
            <v>Registrado</v>
          </cell>
          <cell r="L1437" t="str">
            <v>102</v>
          </cell>
          <cell r="N1437">
            <v>2</v>
          </cell>
          <cell r="O1437">
            <v>0</v>
          </cell>
          <cell r="P1437">
            <v>1</v>
          </cell>
        </row>
        <row r="1438">
          <cell r="C1438">
            <v>4</v>
          </cell>
          <cell r="H1438" t="str">
            <v>01</v>
          </cell>
          <cell r="J1438" t="str">
            <v>Registrado</v>
          </cell>
          <cell r="L1438" t="str">
            <v>102</v>
          </cell>
          <cell r="N1438">
            <v>2</v>
          </cell>
          <cell r="O1438">
            <v>0</v>
          </cell>
          <cell r="P1438">
            <v>1</v>
          </cell>
        </row>
        <row r="1439">
          <cell r="C1439">
            <v>4</v>
          </cell>
          <cell r="H1439" t="str">
            <v>01</v>
          </cell>
          <cell r="J1439" t="str">
            <v>Registrado</v>
          </cell>
          <cell r="L1439" t="str">
            <v>102</v>
          </cell>
          <cell r="N1439">
            <v>2</v>
          </cell>
          <cell r="O1439">
            <v>0</v>
          </cell>
          <cell r="P1439">
            <v>1</v>
          </cell>
        </row>
        <row r="1440">
          <cell r="C1440">
            <v>4</v>
          </cell>
          <cell r="H1440" t="str">
            <v>01</v>
          </cell>
          <cell r="J1440" t="str">
            <v>Registrado</v>
          </cell>
          <cell r="L1440" t="str">
            <v>102</v>
          </cell>
          <cell r="N1440">
            <v>2</v>
          </cell>
          <cell r="O1440">
            <v>0</v>
          </cell>
          <cell r="P1440">
            <v>1</v>
          </cell>
        </row>
        <row r="1441">
          <cell r="C1441">
            <v>4</v>
          </cell>
          <cell r="H1441" t="str">
            <v>01</v>
          </cell>
          <cell r="J1441" t="str">
            <v>Registrado</v>
          </cell>
          <cell r="L1441" t="str">
            <v>102</v>
          </cell>
          <cell r="N1441">
            <v>2</v>
          </cell>
          <cell r="O1441">
            <v>0</v>
          </cell>
          <cell r="P1441">
            <v>1</v>
          </cell>
        </row>
        <row r="1442">
          <cell r="C1442">
            <v>4</v>
          </cell>
          <cell r="H1442" t="str">
            <v>01</v>
          </cell>
          <cell r="J1442" t="str">
            <v>Registrado</v>
          </cell>
          <cell r="L1442" t="str">
            <v>102</v>
          </cell>
          <cell r="N1442">
            <v>2</v>
          </cell>
          <cell r="O1442">
            <v>0</v>
          </cell>
          <cell r="P1442">
            <v>1</v>
          </cell>
        </row>
        <row r="1443">
          <cell r="C1443">
            <v>4</v>
          </cell>
          <cell r="H1443" t="str">
            <v>01</v>
          </cell>
          <cell r="J1443" t="str">
            <v>Registrado</v>
          </cell>
          <cell r="L1443" t="str">
            <v>102</v>
          </cell>
          <cell r="N1443">
            <v>2</v>
          </cell>
          <cell r="O1443">
            <v>0</v>
          </cell>
          <cell r="P1443">
            <v>1</v>
          </cell>
        </row>
        <row r="1444">
          <cell r="C1444">
            <v>4</v>
          </cell>
          <cell r="H1444" t="str">
            <v>01</v>
          </cell>
          <cell r="J1444" t="str">
            <v>Registrado</v>
          </cell>
          <cell r="L1444" t="str">
            <v>102</v>
          </cell>
          <cell r="N1444">
            <v>3</v>
          </cell>
          <cell r="O1444">
            <v>0</v>
          </cell>
          <cell r="P1444">
            <v>1</v>
          </cell>
        </row>
        <row r="1445">
          <cell r="C1445">
            <v>12</v>
          </cell>
          <cell r="H1445" t="str">
            <v>01</v>
          </cell>
          <cell r="J1445" t="str">
            <v>Registrado</v>
          </cell>
          <cell r="L1445" t="str">
            <v>102</v>
          </cell>
          <cell r="N1445">
            <v>3</v>
          </cell>
          <cell r="O1445">
            <v>0</v>
          </cell>
          <cell r="P1445">
            <v>1</v>
          </cell>
        </row>
        <row r="1446">
          <cell r="C1446">
            <v>12</v>
          </cell>
          <cell r="H1446" t="str">
            <v>01</v>
          </cell>
          <cell r="J1446" t="str">
            <v>Registrado</v>
          </cell>
          <cell r="L1446" t="str">
            <v>102</v>
          </cell>
          <cell r="N1446">
            <v>3</v>
          </cell>
          <cell r="O1446">
            <v>0</v>
          </cell>
          <cell r="P1446">
            <v>1</v>
          </cell>
        </row>
        <row r="1447">
          <cell r="C1447">
            <v>12</v>
          </cell>
          <cell r="H1447" t="str">
            <v>01</v>
          </cell>
          <cell r="J1447" t="str">
            <v>Registrado</v>
          </cell>
          <cell r="L1447" t="str">
            <v>102</v>
          </cell>
          <cell r="N1447">
            <v>3</v>
          </cell>
          <cell r="O1447">
            <v>0</v>
          </cell>
          <cell r="P1447">
            <v>1</v>
          </cell>
        </row>
        <row r="1448">
          <cell r="C1448">
            <v>12</v>
          </cell>
          <cell r="H1448" t="str">
            <v>01</v>
          </cell>
          <cell r="J1448" t="str">
            <v>Registrado</v>
          </cell>
          <cell r="L1448" t="str">
            <v>102</v>
          </cell>
          <cell r="N1448">
            <v>3</v>
          </cell>
          <cell r="O1448">
            <v>0</v>
          </cell>
          <cell r="P1448">
            <v>1</v>
          </cell>
        </row>
        <row r="1449">
          <cell r="C1449">
            <v>12</v>
          </cell>
          <cell r="H1449" t="str">
            <v>01</v>
          </cell>
          <cell r="J1449" t="str">
            <v>Registrado</v>
          </cell>
          <cell r="L1449" t="str">
            <v>102</v>
          </cell>
          <cell r="N1449">
            <v>3</v>
          </cell>
          <cell r="O1449">
            <v>0</v>
          </cell>
          <cell r="P1449">
            <v>1</v>
          </cell>
        </row>
        <row r="1450">
          <cell r="C1450">
            <v>12</v>
          </cell>
          <cell r="H1450" t="str">
            <v>01</v>
          </cell>
          <cell r="J1450" t="str">
            <v>Registrado</v>
          </cell>
          <cell r="L1450" t="str">
            <v>102</v>
          </cell>
          <cell r="N1450">
            <v>3</v>
          </cell>
          <cell r="O1450">
            <v>0</v>
          </cell>
          <cell r="P1450">
            <v>1</v>
          </cell>
        </row>
        <row r="1451">
          <cell r="C1451">
            <v>12</v>
          </cell>
          <cell r="H1451" t="str">
            <v>01</v>
          </cell>
          <cell r="J1451" t="str">
            <v>Registrado</v>
          </cell>
          <cell r="L1451" t="str">
            <v>102</v>
          </cell>
          <cell r="N1451">
            <v>3</v>
          </cell>
          <cell r="O1451">
            <v>0</v>
          </cell>
          <cell r="P1451">
            <v>1</v>
          </cell>
        </row>
        <row r="1452">
          <cell r="C1452">
            <v>4</v>
          </cell>
          <cell r="H1452" t="str">
            <v>01</v>
          </cell>
          <cell r="J1452" t="str">
            <v>Registrado</v>
          </cell>
          <cell r="L1452" t="str">
            <v>102</v>
          </cell>
          <cell r="N1452">
            <v>3</v>
          </cell>
          <cell r="O1452">
            <v>0</v>
          </cell>
          <cell r="P1452">
            <v>1</v>
          </cell>
        </row>
        <row r="1453">
          <cell r="C1453">
            <v>12</v>
          </cell>
          <cell r="H1453" t="str">
            <v>01</v>
          </cell>
          <cell r="J1453" t="str">
            <v>Registrado</v>
          </cell>
          <cell r="L1453" t="str">
            <v>102</v>
          </cell>
          <cell r="N1453">
            <v>3</v>
          </cell>
          <cell r="O1453">
            <v>0</v>
          </cell>
          <cell r="P1453">
            <v>1</v>
          </cell>
        </row>
        <row r="1454">
          <cell r="C1454">
            <v>12</v>
          </cell>
          <cell r="H1454" t="str">
            <v>01</v>
          </cell>
          <cell r="J1454" t="str">
            <v>Registrado</v>
          </cell>
          <cell r="L1454" t="str">
            <v>102</v>
          </cell>
          <cell r="N1454">
            <v>3</v>
          </cell>
          <cell r="O1454">
            <v>0</v>
          </cell>
          <cell r="P1454">
            <v>1</v>
          </cell>
        </row>
        <row r="1455">
          <cell r="C1455">
            <v>12</v>
          </cell>
          <cell r="H1455" t="str">
            <v>01</v>
          </cell>
          <cell r="J1455" t="str">
            <v>Registrado</v>
          </cell>
          <cell r="L1455" t="str">
            <v>102</v>
          </cell>
          <cell r="N1455">
            <v>3</v>
          </cell>
          <cell r="O1455">
            <v>0</v>
          </cell>
          <cell r="P1455">
            <v>1</v>
          </cell>
        </row>
        <row r="1456">
          <cell r="C1456">
            <v>12</v>
          </cell>
          <cell r="H1456" t="str">
            <v>01</v>
          </cell>
          <cell r="J1456" t="str">
            <v>Registrado</v>
          </cell>
          <cell r="L1456" t="str">
            <v>102</v>
          </cell>
          <cell r="N1456">
            <v>3</v>
          </cell>
          <cell r="O1456">
            <v>0</v>
          </cell>
          <cell r="P1456">
            <v>1</v>
          </cell>
        </row>
        <row r="1457">
          <cell r="C1457">
            <v>12</v>
          </cell>
          <cell r="H1457" t="str">
            <v>01</v>
          </cell>
          <cell r="J1457" t="str">
            <v>Registrado</v>
          </cell>
          <cell r="L1457" t="str">
            <v>102</v>
          </cell>
          <cell r="N1457">
            <v>3</v>
          </cell>
          <cell r="O1457">
            <v>0</v>
          </cell>
          <cell r="P1457">
            <v>1</v>
          </cell>
        </row>
        <row r="1458">
          <cell r="C1458">
            <v>12</v>
          </cell>
          <cell r="H1458" t="str">
            <v>01</v>
          </cell>
          <cell r="J1458" t="str">
            <v>Registrado</v>
          </cell>
          <cell r="L1458" t="str">
            <v>102</v>
          </cell>
          <cell r="N1458">
            <v>3</v>
          </cell>
          <cell r="O1458">
            <v>0</v>
          </cell>
          <cell r="P1458">
            <v>1</v>
          </cell>
        </row>
        <row r="1459">
          <cell r="C1459">
            <v>12</v>
          </cell>
          <cell r="H1459" t="str">
            <v>01</v>
          </cell>
          <cell r="J1459" t="str">
            <v>Registrado</v>
          </cell>
          <cell r="L1459" t="str">
            <v>102</v>
          </cell>
          <cell r="N1459">
            <v>3</v>
          </cell>
          <cell r="O1459">
            <v>0</v>
          </cell>
          <cell r="P1459">
            <v>1</v>
          </cell>
        </row>
        <row r="1460">
          <cell r="C1460">
            <v>4</v>
          </cell>
          <cell r="H1460" t="str">
            <v>01</v>
          </cell>
          <cell r="J1460" t="str">
            <v>Registrado</v>
          </cell>
          <cell r="L1460" t="str">
            <v>102</v>
          </cell>
          <cell r="N1460">
            <v>3</v>
          </cell>
          <cell r="O1460">
            <v>0</v>
          </cell>
          <cell r="P1460">
            <v>1</v>
          </cell>
        </row>
        <row r="1461">
          <cell r="C1461">
            <v>12</v>
          </cell>
          <cell r="H1461" t="str">
            <v>01</v>
          </cell>
          <cell r="J1461" t="str">
            <v>Registrado</v>
          </cell>
          <cell r="L1461" t="str">
            <v>102</v>
          </cell>
          <cell r="N1461">
            <v>3</v>
          </cell>
          <cell r="O1461">
            <v>0</v>
          </cell>
          <cell r="P1461">
            <v>1</v>
          </cell>
        </row>
        <row r="1462">
          <cell r="C1462">
            <v>12</v>
          </cell>
          <cell r="H1462" t="str">
            <v>01</v>
          </cell>
          <cell r="J1462" t="str">
            <v>Registrado</v>
          </cell>
          <cell r="L1462" t="str">
            <v>102</v>
          </cell>
          <cell r="N1462">
            <v>3</v>
          </cell>
          <cell r="O1462">
            <v>0</v>
          </cell>
          <cell r="P1462">
            <v>1</v>
          </cell>
        </row>
        <row r="1463">
          <cell r="C1463">
            <v>12</v>
          </cell>
          <cell r="H1463" t="str">
            <v>01</v>
          </cell>
          <cell r="J1463" t="str">
            <v>Registrado</v>
          </cell>
          <cell r="L1463" t="str">
            <v>102</v>
          </cell>
          <cell r="N1463">
            <v>3</v>
          </cell>
          <cell r="O1463">
            <v>0</v>
          </cell>
          <cell r="P1463">
            <v>1</v>
          </cell>
        </row>
        <row r="1464">
          <cell r="C1464">
            <v>12</v>
          </cell>
          <cell r="H1464" t="str">
            <v>01</v>
          </cell>
          <cell r="J1464" t="str">
            <v>Registrado</v>
          </cell>
          <cell r="L1464" t="str">
            <v>102</v>
          </cell>
          <cell r="N1464">
            <v>3</v>
          </cell>
          <cell r="O1464">
            <v>0</v>
          </cell>
          <cell r="P1464">
            <v>1</v>
          </cell>
        </row>
        <row r="1465">
          <cell r="C1465">
            <v>12</v>
          </cell>
          <cell r="H1465" t="str">
            <v>01</v>
          </cell>
          <cell r="J1465" t="str">
            <v>Registrado</v>
          </cell>
          <cell r="L1465" t="str">
            <v>102</v>
          </cell>
          <cell r="N1465">
            <v>3</v>
          </cell>
          <cell r="O1465">
            <v>0</v>
          </cell>
          <cell r="P1465">
            <v>1</v>
          </cell>
        </row>
        <row r="1466">
          <cell r="C1466">
            <v>12</v>
          </cell>
          <cell r="H1466" t="str">
            <v>01</v>
          </cell>
          <cell r="J1466" t="str">
            <v>Registrado</v>
          </cell>
          <cell r="L1466" t="str">
            <v>102</v>
          </cell>
          <cell r="N1466">
            <v>3</v>
          </cell>
          <cell r="O1466">
            <v>0</v>
          </cell>
          <cell r="P1466">
            <v>1</v>
          </cell>
        </row>
        <row r="1467">
          <cell r="C1467">
            <v>12</v>
          </cell>
          <cell r="H1467" t="str">
            <v>01</v>
          </cell>
          <cell r="J1467" t="str">
            <v>Registrado</v>
          </cell>
          <cell r="L1467" t="str">
            <v>102</v>
          </cell>
          <cell r="N1467">
            <v>3</v>
          </cell>
          <cell r="O1467">
            <v>0</v>
          </cell>
          <cell r="P1467">
            <v>1</v>
          </cell>
        </row>
        <row r="1468">
          <cell r="C1468">
            <v>4</v>
          </cell>
          <cell r="H1468" t="str">
            <v>01</v>
          </cell>
          <cell r="J1468" t="str">
            <v>Registrado</v>
          </cell>
          <cell r="L1468" t="str">
            <v>102</v>
          </cell>
          <cell r="N1468">
            <v>3</v>
          </cell>
          <cell r="O1468">
            <v>0</v>
          </cell>
          <cell r="P1468">
            <v>1</v>
          </cell>
        </row>
        <row r="1469">
          <cell r="C1469">
            <v>4</v>
          </cell>
          <cell r="H1469" t="str">
            <v>01</v>
          </cell>
          <cell r="J1469" t="str">
            <v>Registrado</v>
          </cell>
          <cell r="L1469" t="str">
            <v>102</v>
          </cell>
          <cell r="N1469">
            <v>3</v>
          </cell>
          <cell r="O1469">
            <v>0</v>
          </cell>
          <cell r="P1469">
            <v>1</v>
          </cell>
        </row>
        <row r="1470">
          <cell r="C1470">
            <v>12</v>
          </cell>
          <cell r="H1470" t="str">
            <v>01</v>
          </cell>
          <cell r="J1470" t="str">
            <v>Registrado</v>
          </cell>
          <cell r="L1470" t="str">
            <v>102</v>
          </cell>
          <cell r="N1470">
            <v>3</v>
          </cell>
          <cell r="O1470">
            <v>0</v>
          </cell>
          <cell r="P1470">
            <v>1</v>
          </cell>
        </row>
        <row r="1471">
          <cell r="C1471">
            <v>12</v>
          </cell>
          <cell r="H1471" t="str">
            <v>01</v>
          </cell>
          <cell r="J1471" t="str">
            <v>Registrado</v>
          </cell>
          <cell r="L1471" t="str">
            <v>102</v>
          </cell>
          <cell r="N1471">
            <v>3</v>
          </cell>
          <cell r="O1471">
            <v>0</v>
          </cell>
          <cell r="P1471">
            <v>1</v>
          </cell>
        </row>
        <row r="1472">
          <cell r="C1472">
            <v>12</v>
          </cell>
          <cell r="H1472" t="str">
            <v>01</v>
          </cell>
          <cell r="J1472" t="str">
            <v>Registrado</v>
          </cell>
          <cell r="L1472" t="str">
            <v>102</v>
          </cell>
          <cell r="N1472">
            <v>3</v>
          </cell>
          <cell r="O1472">
            <v>0</v>
          </cell>
          <cell r="P1472">
            <v>1</v>
          </cell>
        </row>
        <row r="1473">
          <cell r="C1473">
            <v>12</v>
          </cell>
          <cell r="H1473" t="str">
            <v>01</v>
          </cell>
          <cell r="J1473" t="str">
            <v>Registrado</v>
          </cell>
          <cell r="L1473" t="str">
            <v>102</v>
          </cell>
          <cell r="N1473">
            <v>3</v>
          </cell>
          <cell r="O1473">
            <v>0</v>
          </cell>
          <cell r="P1473">
            <v>1</v>
          </cell>
        </row>
        <row r="1474">
          <cell r="C1474">
            <v>12</v>
          </cell>
          <cell r="H1474" t="str">
            <v>01</v>
          </cell>
          <cell r="J1474" t="str">
            <v>Registrado</v>
          </cell>
          <cell r="L1474" t="str">
            <v>102</v>
          </cell>
          <cell r="N1474">
            <v>3</v>
          </cell>
          <cell r="O1474">
            <v>0</v>
          </cell>
          <cell r="P1474">
            <v>1</v>
          </cell>
        </row>
        <row r="1475">
          <cell r="C1475">
            <v>12</v>
          </cell>
          <cell r="H1475" t="str">
            <v>01</v>
          </cell>
          <cell r="J1475" t="str">
            <v>Registrado</v>
          </cell>
          <cell r="L1475" t="str">
            <v>102</v>
          </cell>
          <cell r="N1475">
            <v>3</v>
          </cell>
          <cell r="O1475">
            <v>0</v>
          </cell>
          <cell r="P1475">
            <v>1</v>
          </cell>
        </row>
        <row r="1476">
          <cell r="C1476">
            <v>4</v>
          </cell>
          <cell r="H1476" t="str">
            <v>01</v>
          </cell>
          <cell r="J1476" t="str">
            <v>Registrado</v>
          </cell>
          <cell r="L1476" t="str">
            <v>102</v>
          </cell>
          <cell r="N1476">
            <v>3</v>
          </cell>
          <cell r="O1476">
            <v>0</v>
          </cell>
          <cell r="P1476">
            <v>1</v>
          </cell>
        </row>
        <row r="1477">
          <cell r="C1477">
            <v>12</v>
          </cell>
          <cell r="H1477" t="str">
            <v>01</v>
          </cell>
          <cell r="J1477" t="str">
            <v>Registrado</v>
          </cell>
          <cell r="L1477" t="str">
            <v>102</v>
          </cell>
          <cell r="N1477">
            <v>3</v>
          </cell>
          <cell r="O1477">
            <v>0</v>
          </cell>
          <cell r="P1477">
            <v>1</v>
          </cell>
        </row>
        <row r="1478">
          <cell r="C1478">
            <v>4</v>
          </cell>
          <cell r="H1478" t="str">
            <v>01</v>
          </cell>
          <cell r="J1478" t="str">
            <v>Registrado</v>
          </cell>
          <cell r="L1478" t="str">
            <v>102</v>
          </cell>
          <cell r="N1478">
            <v>3</v>
          </cell>
          <cell r="O1478">
            <v>0</v>
          </cell>
          <cell r="P1478">
            <v>1</v>
          </cell>
        </row>
        <row r="1479">
          <cell r="C1479">
            <v>12</v>
          </cell>
          <cell r="H1479" t="str">
            <v>01</v>
          </cell>
          <cell r="J1479" t="str">
            <v>Registrado</v>
          </cell>
          <cell r="L1479" t="str">
            <v>102</v>
          </cell>
          <cell r="N1479">
            <v>3</v>
          </cell>
          <cell r="O1479">
            <v>0</v>
          </cell>
          <cell r="P1479">
            <v>1</v>
          </cell>
        </row>
        <row r="1480">
          <cell r="C1480">
            <v>12</v>
          </cell>
          <cell r="H1480" t="str">
            <v>01</v>
          </cell>
          <cell r="J1480" t="str">
            <v>Registrado</v>
          </cell>
          <cell r="L1480" t="str">
            <v>102</v>
          </cell>
          <cell r="N1480">
            <v>3</v>
          </cell>
          <cell r="O1480">
            <v>0</v>
          </cell>
          <cell r="P1480">
            <v>1</v>
          </cell>
        </row>
        <row r="1481">
          <cell r="C1481">
            <v>12</v>
          </cell>
          <cell r="H1481" t="str">
            <v>01</v>
          </cell>
          <cell r="J1481" t="str">
            <v>Registrado</v>
          </cell>
          <cell r="L1481" t="str">
            <v>102</v>
          </cell>
          <cell r="N1481">
            <v>3</v>
          </cell>
          <cell r="O1481">
            <v>0</v>
          </cell>
          <cell r="P1481">
            <v>1</v>
          </cell>
        </row>
        <row r="1482">
          <cell r="C1482">
            <v>12</v>
          </cell>
          <cell r="H1482" t="str">
            <v>01</v>
          </cell>
          <cell r="J1482" t="str">
            <v>Registrado</v>
          </cell>
          <cell r="L1482" t="str">
            <v>102</v>
          </cell>
          <cell r="N1482">
            <v>3</v>
          </cell>
          <cell r="O1482">
            <v>0</v>
          </cell>
          <cell r="P1482">
            <v>1</v>
          </cell>
        </row>
        <row r="1483">
          <cell r="C1483">
            <v>12</v>
          </cell>
          <cell r="H1483" t="str">
            <v>01</v>
          </cell>
          <cell r="J1483" t="str">
            <v>Registrado</v>
          </cell>
          <cell r="L1483" t="str">
            <v>102</v>
          </cell>
          <cell r="N1483">
            <v>3</v>
          </cell>
          <cell r="O1483">
            <v>0</v>
          </cell>
          <cell r="P1483">
            <v>1</v>
          </cell>
        </row>
        <row r="1484">
          <cell r="C1484">
            <v>12</v>
          </cell>
          <cell r="H1484" t="str">
            <v>01</v>
          </cell>
          <cell r="J1484" t="str">
            <v>Registrado</v>
          </cell>
          <cell r="L1484" t="str">
            <v>102</v>
          </cell>
          <cell r="N1484">
            <v>3</v>
          </cell>
          <cell r="O1484">
            <v>0</v>
          </cell>
          <cell r="P1484">
            <v>1</v>
          </cell>
        </row>
        <row r="1485">
          <cell r="C1485">
            <v>4</v>
          </cell>
          <cell r="H1485" t="str">
            <v>01</v>
          </cell>
          <cell r="J1485" t="str">
            <v>Registrado</v>
          </cell>
          <cell r="L1485" t="str">
            <v>102</v>
          </cell>
          <cell r="N1485">
            <v>3</v>
          </cell>
          <cell r="O1485">
            <v>0</v>
          </cell>
          <cell r="P1485">
            <v>1</v>
          </cell>
        </row>
        <row r="1486">
          <cell r="C1486">
            <v>12</v>
          </cell>
          <cell r="H1486" t="str">
            <v>01</v>
          </cell>
          <cell r="J1486" t="str">
            <v>Registrado</v>
          </cell>
          <cell r="L1486" t="str">
            <v>102</v>
          </cell>
          <cell r="N1486">
            <v>3</v>
          </cell>
          <cell r="O1486">
            <v>0</v>
          </cell>
          <cell r="P1486">
            <v>1</v>
          </cell>
        </row>
        <row r="1487">
          <cell r="C1487">
            <v>4</v>
          </cell>
          <cell r="H1487" t="str">
            <v>01</v>
          </cell>
          <cell r="J1487" t="str">
            <v>Registrado</v>
          </cell>
          <cell r="L1487" t="str">
            <v>102</v>
          </cell>
          <cell r="N1487">
            <v>3</v>
          </cell>
          <cell r="O1487">
            <v>0</v>
          </cell>
          <cell r="P1487">
            <v>1</v>
          </cell>
        </row>
        <row r="1488">
          <cell r="C1488">
            <v>4</v>
          </cell>
          <cell r="H1488" t="str">
            <v>01</v>
          </cell>
          <cell r="J1488" t="str">
            <v>Registrado</v>
          </cell>
          <cell r="L1488" t="str">
            <v>102</v>
          </cell>
          <cell r="N1488">
            <v>3</v>
          </cell>
          <cell r="O1488">
            <v>0</v>
          </cell>
          <cell r="P1488">
            <v>1</v>
          </cell>
        </row>
        <row r="1489">
          <cell r="C1489">
            <v>12</v>
          </cell>
          <cell r="H1489" t="str">
            <v>01</v>
          </cell>
          <cell r="J1489" t="str">
            <v>Registrado</v>
          </cell>
          <cell r="L1489" t="str">
            <v>102</v>
          </cell>
          <cell r="N1489">
            <v>3</v>
          </cell>
          <cell r="O1489">
            <v>0</v>
          </cell>
          <cell r="P1489">
            <v>1</v>
          </cell>
        </row>
        <row r="1490">
          <cell r="C1490">
            <v>4</v>
          </cell>
          <cell r="H1490" t="str">
            <v>01</v>
          </cell>
          <cell r="J1490" t="str">
            <v>Registrado</v>
          </cell>
          <cell r="L1490" t="str">
            <v>102</v>
          </cell>
          <cell r="N1490">
            <v>3</v>
          </cell>
          <cell r="O1490">
            <v>0</v>
          </cell>
          <cell r="P1490">
            <v>1</v>
          </cell>
        </row>
        <row r="1491">
          <cell r="C1491">
            <v>12</v>
          </cell>
          <cell r="H1491" t="str">
            <v>01</v>
          </cell>
          <cell r="J1491" t="str">
            <v>Registrado</v>
          </cell>
          <cell r="L1491" t="str">
            <v>102</v>
          </cell>
          <cell r="N1491">
            <v>3</v>
          </cell>
          <cell r="O1491">
            <v>0</v>
          </cell>
          <cell r="P1491">
            <v>1</v>
          </cell>
        </row>
        <row r="1492">
          <cell r="C1492">
            <v>4</v>
          </cell>
          <cell r="H1492" t="str">
            <v>01</v>
          </cell>
          <cell r="J1492" t="str">
            <v>Registrado</v>
          </cell>
          <cell r="L1492" t="str">
            <v>102</v>
          </cell>
          <cell r="N1492">
            <v>3</v>
          </cell>
          <cell r="O1492">
            <v>0</v>
          </cell>
          <cell r="P1492">
            <v>1</v>
          </cell>
        </row>
        <row r="1493">
          <cell r="C1493">
            <v>12</v>
          </cell>
          <cell r="H1493" t="str">
            <v>01</v>
          </cell>
          <cell r="J1493" t="str">
            <v>Registrado</v>
          </cell>
          <cell r="L1493" t="str">
            <v>102</v>
          </cell>
          <cell r="N1493">
            <v>3</v>
          </cell>
          <cell r="O1493">
            <v>0</v>
          </cell>
          <cell r="P1493">
            <v>1</v>
          </cell>
        </row>
        <row r="1494">
          <cell r="C1494">
            <v>12</v>
          </cell>
          <cell r="H1494" t="str">
            <v>01</v>
          </cell>
          <cell r="J1494" t="str">
            <v>Registrado</v>
          </cell>
          <cell r="L1494" t="str">
            <v>102</v>
          </cell>
          <cell r="N1494">
            <v>3</v>
          </cell>
          <cell r="O1494">
            <v>0</v>
          </cell>
          <cell r="P1494">
            <v>1</v>
          </cell>
        </row>
        <row r="1495">
          <cell r="C1495">
            <v>12</v>
          </cell>
          <cell r="H1495" t="str">
            <v>01</v>
          </cell>
          <cell r="J1495" t="str">
            <v>Registrado</v>
          </cell>
          <cell r="L1495" t="str">
            <v>102</v>
          </cell>
          <cell r="N1495">
            <v>3</v>
          </cell>
          <cell r="O1495">
            <v>0</v>
          </cell>
          <cell r="P1495">
            <v>1</v>
          </cell>
        </row>
        <row r="1496">
          <cell r="C1496">
            <v>4</v>
          </cell>
          <cell r="H1496" t="str">
            <v>01</v>
          </cell>
          <cell r="J1496" t="str">
            <v>Registrado</v>
          </cell>
          <cell r="L1496" t="str">
            <v>102</v>
          </cell>
          <cell r="N1496">
            <v>3</v>
          </cell>
          <cell r="O1496">
            <v>0</v>
          </cell>
          <cell r="P1496">
            <v>1</v>
          </cell>
        </row>
        <row r="1497">
          <cell r="C1497">
            <v>12</v>
          </cell>
          <cell r="H1497" t="str">
            <v>01</v>
          </cell>
          <cell r="J1497" t="str">
            <v>Registrado</v>
          </cell>
          <cell r="L1497" t="str">
            <v>102</v>
          </cell>
          <cell r="N1497">
            <v>3</v>
          </cell>
          <cell r="O1497">
            <v>0</v>
          </cell>
          <cell r="P1497">
            <v>1</v>
          </cell>
        </row>
        <row r="1498">
          <cell r="C1498">
            <v>12</v>
          </cell>
          <cell r="H1498" t="str">
            <v>01</v>
          </cell>
          <cell r="J1498" t="str">
            <v>Registrado</v>
          </cell>
          <cell r="L1498" t="str">
            <v>102</v>
          </cell>
          <cell r="N1498">
            <v>3</v>
          </cell>
          <cell r="O1498">
            <v>0</v>
          </cell>
          <cell r="P1498">
            <v>1</v>
          </cell>
        </row>
        <row r="1499">
          <cell r="C1499">
            <v>12</v>
          </cell>
          <cell r="H1499" t="str">
            <v>01</v>
          </cell>
          <cell r="J1499" t="str">
            <v>Registrado</v>
          </cell>
          <cell r="L1499" t="str">
            <v>102</v>
          </cell>
          <cell r="N1499">
            <v>3</v>
          </cell>
          <cell r="O1499">
            <v>0</v>
          </cell>
          <cell r="P1499">
            <v>1</v>
          </cell>
        </row>
        <row r="1500">
          <cell r="C1500">
            <v>12</v>
          </cell>
          <cell r="H1500" t="str">
            <v>01</v>
          </cell>
          <cell r="J1500" t="str">
            <v>Registrado</v>
          </cell>
          <cell r="L1500" t="str">
            <v>102</v>
          </cell>
          <cell r="N1500">
            <v>3</v>
          </cell>
          <cell r="O1500">
            <v>0</v>
          </cell>
          <cell r="P1500">
            <v>1</v>
          </cell>
        </row>
        <row r="1501">
          <cell r="C1501">
            <v>12</v>
          </cell>
          <cell r="H1501" t="str">
            <v>01</v>
          </cell>
          <cell r="J1501" t="str">
            <v>Registrado</v>
          </cell>
          <cell r="L1501" t="str">
            <v>102</v>
          </cell>
          <cell r="N1501">
            <v>3</v>
          </cell>
          <cell r="O1501">
            <v>0</v>
          </cell>
          <cell r="P1501">
            <v>1</v>
          </cell>
        </row>
        <row r="1502">
          <cell r="C1502">
            <v>12</v>
          </cell>
          <cell r="H1502" t="str">
            <v>01</v>
          </cell>
          <cell r="J1502" t="str">
            <v>Registrado</v>
          </cell>
          <cell r="L1502" t="str">
            <v>102</v>
          </cell>
          <cell r="N1502">
            <v>3</v>
          </cell>
          <cell r="O1502">
            <v>0</v>
          </cell>
          <cell r="P1502">
            <v>1</v>
          </cell>
        </row>
        <row r="1503">
          <cell r="C1503">
            <v>12</v>
          </cell>
          <cell r="H1503" t="str">
            <v>01</v>
          </cell>
          <cell r="J1503" t="str">
            <v>Registrado</v>
          </cell>
          <cell r="L1503" t="str">
            <v>102</v>
          </cell>
          <cell r="N1503">
            <v>3</v>
          </cell>
          <cell r="O1503">
            <v>0</v>
          </cell>
          <cell r="P1503">
            <v>1</v>
          </cell>
        </row>
        <row r="1504">
          <cell r="C1504">
            <v>4</v>
          </cell>
          <cell r="H1504" t="str">
            <v>01</v>
          </cell>
          <cell r="J1504" t="str">
            <v>Registrado</v>
          </cell>
          <cell r="L1504" t="str">
            <v>102</v>
          </cell>
          <cell r="N1504">
            <v>3</v>
          </cell>
          <cell r="O1504">
            <v>0</v>
          </cell>
          <cell r="P1504">
            <v>1</v>
          </cell>
        </row>
        <row r="1505">
          <cell r="C1505">
            <v>12</v>
          </cell>
          <cell r="H1505" t="str">
            <v>01</v>
          </cell>
          <cell r="J1505" t="str">
            <v>Registrado</v>
          </cell>
          <cell r="L1505" t="str">
            <v>102</v>
          </cell>
          <cell r="N1505">
            <v>3</v>
          </cell>
          <cell r="O1505">
            <v>0</v>
          </cell>
          <cell r="P1505">
            <v>1</v>
          </cell>
        </row>
        <row r="1506">
          <cell r="C1506">
            <v>12</v>
          </cell>
          <cell r="H1506" t="str">
            <v>01</v>
          </cell>
          <cell r="J1506" t="str">
            <v>Registrado</v>
          </cell>
          <cell r="L1506" t="str">
            <v>102</v>
          </cell>
          <cell r="N1506">
            <v>3</v>
          </cell>
          <cell r="O1506">
            <v>0</v>
          </cell>
          <cell r="P1506">
            <v>1</v>
          </cell>
        </row>
        <row r="1507">
          <cell r="C1507">
            <v>12</v>
          </cell>
          <cell r="H1507" t="str">
            <v>01</v>
          </cell>
          <cell r="J1507" t="str">
            <v>Registrado</v>
          </cell>
          <cell r="L1507" t="str">
            <v>102</v>
          </cell>
          <cell r="N1507">
            <v>3</v>
          </cell>
          <cell r="O1507">
            <v>0</v>
          </cell>
          <cell r="P1507">
            <v>1</v>
          </cell>
        </row>
        <row r="1508">
          <cell r="C1508">
            <v>12</v>
          </cell>
          <cell r="H1508" t="str">
            <v>01</v>
          </cell>
          <cell r="J1508" t="str">
            <v>Registrado</v>
          </cell>
          <cell r="L1508" t="str">
            <v>102</v>
          </cell>
          <cell r="N1508">
            <v>3</v>
          </cell>
          <cell r="O1508">
            <v>0</v>
          </cell>
          <cell r="P1508">
            <v>1</v>
          </cell>
        </row>
        <row r="1509">
          <cell r="C1509">
            <v>12</v>
          </cell>
          <cell r="H1509" t="str">
            <v>01</v>
          </cell>
          <cell r="J1509" t="str">
            <v>Registrado</v>
          </cell>
          <cell r="L1509" t="str">
            <v>102</v>
          </cell>
          <cell r="N1509">
            <v>3</v>
          </cell>
          <cell r="O1509">
            <v>0</v>
          </cell>
          <cell r="P1509">
            <v>1</v>
          </cell>
        </row>
        <row r="1510">
          <cell r="C1510">
            <v>12</v>
          </cell>
          <cell r="H1510" t="str">
            <v>01</v>
          </cell>
          <cell r="J1510" t="str">
            <v>Registrado</v>
          </cell>
          <cell r="L1510" t="str">
            <v>102</v>
          </cell>
          <cell r="N1510">
            <v>3</v>
          </cell>
          <cell r="O1510">
            <v>0</v>
          </cell>
          <cell r="P1510">
            <v>1</v>
          </cell>
        </row>
        <row r="1511">
          <cell r="C1511">
            <v>4</v>
          </cell>
          <cell r="H1511" t="str">
            <v>01</v>
          </cell>
          <cell r="J1511" t="str">
            <v>Registrado</v>
          </cell>
          <cell r="L1511" t="str">
            <v>102</v>
          </cell>
          <cell r="N1511">
            <v>3</v>
          </cell>
          <cell r="O1511">
            <v>0</v>
          </cell>
          <cell r="P1511">
            <v>1</v>
          </cell>
        </row>
        <row r="1512">
          <cell r="C1512">
            <v>4</v>
          </cell>
          <cell r="H1512" t="str">
            <v>01</v>
          </cell>
          <cell r="J1512" t="str">
            <v>Registrado</v>
          </cell>
          <cell r="L1512" t="str">
            <v>102</v>
          </cell>
          <cell r="N1512">
            <v>3</v>
          </cell>
          <cell r="O1512">
            <v>0</v>
          </cell>
          <cell r="P1512">
            <v>1</v>
          </cell>
        </row>
        <row r="1513">
          <cell r="C1513">
            <v>4</v>
          </cell>
          <cell r="H1513" t="str">
            <v>01</v>
          </cell>
          <cell r="J1513" t="str">
            <v>Registrado</v>
          </cell>
          <cell r="L1513" t="str">
            <v>102</v>
          </cell>
          <cell r="N1513">
            <v>3</v>
          </cell>
          <cell r="O1513">
            <v>0</v>
          </cell>
          <cell r="P1513">
            <v>1</v>
          </cell>
        </row>
        <row r="1514">
          <cell r="C1514">
            <v>4</v>
          </cell>
          <cell r="H1514" t="str">
            <v>01</v>
          </cell>
          <cell r="J1514" t="str">
            <v>Registrado</v>
          </cell>
          <cell r="L1514" t="str">
            <v>102</v>
          </cell>
          <cell r="N1514">
            <v>3</v>
          </cell>
          <cell r="O1514">
            <v>0</v>
          </cell>
          <cell r="P1514">
            <v>1</v>
          </cell>
        </row>
        <row r="1515">
          <cell r="C1515">
            <v>4</v>
          </cell>
          <cell r="H1515" t="str">
            <v>01</v>
          </cell>
          <cell r="J1515" t="str">
            <v>Registrado</v>
          </cell>
          <cell r="L1515" t="str">
            <v>102</v>
          </cell>
          <cell r="N1515">
            <v>3</v>
          </cell>
          <cell r="O1515">
            <v>0</v>
          </cell>
          <cell r="P1515">
            <v>1</v>
          </cell>
        </row>
        <row r="1516">
          <cell r="C1516">
            <v>4</v>
          </cell>
          <cell r="H1516" t="str">
            <v>01</v>
          </cell>
          <cell r="J1516" t="str">
            <v>Registrado</v>
          </cell>
          <cell r="L1516" t="str">
            <v>102</v>
          </cell>
          <cell r="N1516">
            <v>3</v>
          </cell>
          <cell r="O1516">
            <v>0</v>
          </cell>
          <cell r="P1516">
            <v>1</v>
          </cell>
        </row>
        <row r="1517">
          <cell r="C1517">
            <v>4</v>
          </cell>
          <cell r="H1517" t="str">
            <v>01</v>
          </cell>
          <cell r="J1517" t="str">
            <v>Registrado</v>
          </cell>
          <cell r="L1517" t="str">
            <v>102</v>
          </cell>
          <cell r="N1517">
            <v>3</v>
          </cell>
          <cell r="O1517">
            <v>0</v>
          </cell>
          <cell r="P1517">
            <v>1</v>
          </cell>
        </row>
        <row r="1518">
          <cell r="C1518">
            <v>4</v>
          </cell>
          <cell r="H1518" t="str">
            <v>01</v>
          </cell>
          <cell r="J1518" t="str">
            <v>Registrado</v>
          </cell>
          <cell r="L1518" t="str">
            <v>102</v>
          </cell>
          <cell r="N1518">
            <v>3</v>
          </cell>
          <cell r="O1518">
            <v>0</v>
          </cell>
          <cell r="P1518">
            <v>1</v>
          </cell>
        </row>
        <row r="1519">
          <cell r="C1519">
            <v>12</v>
          </cell>
          <cell r="H1519" t="str">
            <v>01</v>
          </cell>
          <cell r="J1519" t="str">
            <v>Registrado</v>
          </cell>
          <cell r="L1519" t="str">
            <v>102</v>
          </cell>
          <cell r="N1519">
            <v>3</v>
          </cell>
          <cell r="O1519">
            <v>0</v>
          </cell>
          <cell r="P1519">
            <v>1</v>
          </cell>
        </row>
        <row r="1520">
          <cell r="C1520">
            <v>12</v>
          </cell>
          <cell r="H1520" t="str">
            <v>01</v>
          </cell>
          <cell r="J1520" t="str">
            <v>Registrado</v>
          </cell>
          <cell r="L1520" t="str">
            <v>102</v>
          </cell>
          <cell r="N1520">
            <v>3</v>
          </cell>
          <cell r="O1520">
            <v>0</v>
          </cell>
          <cell r="P1520">
            <v>1</v>
          </cell>
        </row>
        <row r="1521">
          <cell r="C1521">
            <v>12</v>
          </cell>
          <cell r="H1521" t="str">
            <v>01</v>
          </cell>
          <cell r="J1521" t="str">
            <v>Registrado</v>
          </cell>
          <cell r="L1521" t="str">
            <v>102</v>
          </cell>
          <cell r="N1521">
            <v>3</v>
          </cell>
          <cell r="O1521">
            <v>0</v>
          </cell>
          <cell r="P1521">
            <v>1</v>
          </cell>
        </row>
        <row r="1522">
          <cell r="C1522">
            <v>12</v>
          </cell>
          <cell r="H1522" t="str">
            <v>01</v>
          </cell>
          <cell r="J1522" t="str">
            <v>Registrado</v>
          </cell>
          <cell r="L1522" t="str">
            <v>102</v>
          </cell>
          <cell r="N1522">
            <v>3</v>
          </cell>
          <cell r="O1522">
            <v>0</v>
          </cell>
          <cell r="P1522">
            <v>1</v>
          </cell>
        </row>
        <row r="1523">
          <cell r="C1523">
            <v>12</v>
          </cell>
          <cell r="H1523" t="str">
            <v>01</v>
          </cell>
          <cell r="J1523" t="str">
            <v>Registrado</v>
          </cell>
          <cell r="L1523" t="str">
            <v>102</v>
          </cell>
          <cell r="N1523">
            <v>3</v>
          </cell>
          <cell r="O1523">
            <v>0</v>
          </cell>
          <cell r="P1523">
            <v>1</v>
          </cell>
        </row>
        <row r="1524">
          <cell r="C1524">
            <v>12</v>
          </cell>
          <cell r="H1524" t="str">
            <v>01</v>
          </cell>
          <cell r="J1524" t="str">
            <v>Registrado</v>
          </cell>
          <cell r="L1524" t="str">
            <v>102</v>
          </cell>
          <cell r="N1524">
            <v>3</v>
          </cell>
          <cell r="O1524">
            <v>0</v>
          </cell>
          <cell r="P1524">
            <v>1</v>
          </cell>
        </row>
        <row r="1525">
          <cell r="C1525">
            <v>4</v>
          </cell>
          <cell r="H1525" t="str">
            <v>01</v>
          </cell>
          <cell r="J1525" t="str">
            <v>Registrado</v>
          </cell>
          <cell r="L1525" t="str">
            <v>102</v>
          </cell>
          <cell r="N1525">
            <v>3</v>
          </cell>
          <cell r="O1525">
            <v>0</v>
          </cell>
          <cell r="P1525">
            <v>1</v>
          </cell>
        </row>
        <row r="1526">
          <cell r="C1526">
            <v>12</v>
          </cell>
          <cell r="H1526" t="str">
            <v>01</v>
          </cell>
          <cell r="J1526" t="str">
            <v>Registrado</v>
          </cell>
          <cell r="L1526" t="str">
            <v>102</v>
          </cell>
          <cell r="N1526">
            <v>3</v>
          </cell>
          <cell r="O1526">
            <v>0</v>
          </cell>
          <cell r="P1526">
            <v>1</v>
          </cell>
        </row>
        <row r="1527">
          <cell r="C1527">
            <v>12</v>
          </cell>
          <cell r="H1527" t="str">
            <v>01</v>
          </cell>
          <cell r="J1527" t="str">
            <v>Registrado</v>
          </cell>
          <cell r="L1527" t="str">
            <v>102</v>
          </cell>
          <cell r="N1527">
            <v>3</v>
          </cell>
          <cell r="O1527">
            <v>0</v>
          </cell>
          <cell r="P1527">
            <v>1</v>
          </cell>
        </row>
        <row r="1528">
          <cell r="C1528">
            <v>12</v>
          </cell>
          <cell r="H1528" t="str">
            <v>01</v>
          </cell>
          <cell r="J1528" t="str">
            <v>Registrado</v>
          </cell>
          <cell r="L1528" t="str">
            <v>102</v>
          </cell>
          <cell r="N1528">
            <v>3</v>
          </cell>
          <cell r="O1528">
            <v>0</v>
          </cell>
          <cell r="P1528">
            <v>1</v>
          </cell>
        </row>
        <row r="1529">
          <cell r="C1529">
            <v>12</v>
          </cell>
          <cell r="H1529" t="str">
            <v>01</v>
          </cell>
          <cell r="J1529" t="str">
            <v>Registrado</v>
          </cell>
          <cell r="L1529" t="str">
            <v>102</v>
          </cell>
          <cell r="N1529">
            <v>3</v>
          </cell>
          <cell r="O1529">
            <v>0</v>
          </cell>
          <cell r="P1529">
            <v>1</v>
          </cell>
        </row>
        <row r="1530">
          <cell r="C1530">
            <v>12</v>
          </cell>
          <cell r="H1530" t="str">
            <v>01</v>
          </cell>
          <cell r="J1530" t="str">
            <v>Registrado</v>
          </cell>
          <cell r="L1530" t="str">
            <v>102</v>
          </cell>
          <cell r="N1530">
            <v>3</v>
          </cell>
          <cell r="O1530">
            <v>0</v>
          </cell>
          <cell r="P1530">
            <v>1</v>
          </cell>
        </row>
        <row r="1531">
          <cell r="C1531">
            <v>12</v>
          </cell>
          <cell r="H1531" t="str">
            <v>01</v>
          </cell>
          <cell r="J1531" t="str">
            <v>Registrado</v>
          </cell>
          <cell r="L1531" t="str">
            <v>102</v>
          </cell>
          <cell r="N1531">
            <v>3</v>
          </cell>
          <cell r="O1531">
            <v>0</v>
          </cell>
          <cell r="P1531">
            <v>1</v>
          </cell>
        </row>
        <row r="1532">
          <cell r="C1532">
            <v>4</v>
          </cell>
          <cell r="H1532" t="str">
            <v>01</v>
          </cell>
          <cell r="J1532" t="str">
            <v>Registrado</v>
          </cell>
          <cell r="L1532" t="str">
            <v>102</v>
          </cell>
          <cell r="N1532">
            <v>3</v>
          </cell>
          <cell r="O1532">
            <v>0</v>
          </cell>
          <cell r="P1532">
            <v>1</v>
          </cell>
        </row>
        <row r="1533">
          <cell r="C1533">
            <v>4</v>
          </cell>
          <cell r="H1533" t="str">
            <v>01</v>
          </cell>
          <cell r="J1533" t="str">
            <v>Registrado</v>
          </cell>
          <cell r="L1533" t="str">
            <v>102</v>
          </cell>
          <cell r="N1533">
            <v>3</v>
          </cell>
          <cell r="O1533">
            <v>0</v>
          </cell>
          <cell r="P1533">
            <v>1</v>
          </cell>
        </row>
        <row r="1534">
          <cell r="C1534">
            <v>12</v>
          </cell>
          <cell r="H1534" t="str">
            <v>01</v>
          </cell>
          <cell r="J1534" t="str">
            <v>Registrado</v>
          </cell>
          <cell r="L1534" t="str">
            <v>102</v>
          </cell>
          <cell r="N1534">
            <v>3</v>
          </cell>
          <cell r="O1534">
            <v>0</v>
          </cell>
          <cell r="P1534">
            <v>1</v>
          </cell>
        </row>
        <row r="1535">
          <cell r="C1535">
            <v>12</v>
          </cell>
          <cell r="H1535" t="str">
            <v>01</v>
          </cell>
          <cell r="J1535" t="str">
            <v>Registrado</v>
          </cell>
          <cell r="L1535" t="str">
            <v>102</v>
          </cell>
          <cell r="N1535">
            <v>3</v>
          </cell>
          <cell r="O1535">
            <v>0</v>
          </cell>
          <cell r="P1535">
            <v>1</v>
          </cell>
        </row>
        <row r="1536">
          <cell r="C1536">
            <v>12</v>
          </cell>
          <cell r="H1536" t="str">
            <v>01</v>
          </cell>
          <cell r="J1536" t="str">
            <v>Registrado</v>
          </cell>
          <cell r="L1536" t="str">
            <v>102</v>
          </cell>
          <cell r="N1536">
            <v>3</v>
          </cell>
          <cell r="O1536">
            <v>0</v>
          </cell>
          <cell r="P1536">
            <v>1</v>
          </cell>
        </row>
        <row r="1537">
          <cell r="C1537">
            <v>12</v>
          </cell>
          <cell r="H1537" t="str">
            <v>01</v>
          </cell>
          <cell r="J1537" t="str">
            <v>Registrado</v>
          </cell>
          <cell r="L1537" t="str">
            <v>102</v>
          </cell>
          <cell r="N1537">
            <v>3</v>
          </cell>
          <cell r="O1537">
            <v>0</v>
          </cell>
          <cell r="P1537">
            <v>1</v>
          </cell>
        </row>
        <row r="1538">
          <cell r="C1538">
            <v>4</v>
          </cell>
          <cell r="H1538" t="str">
            <v>01</v>
          </cell>
          <cell r="J1538" t="str">
            <v>Registrado</v>
          </cell>
          <cell r="L1538" t="str">
            <v>102</v>
          </cell>
          <cell r="N1538">
            <v>3</v>
          </cell>
          <cell r="O1538">
            <v>0</v>
          </cell>
          <cell r="P1538">
            <v>1</v>
          </cell>
        </row>
        <row r="1539">
          <cell r="C1539">
            <v>4</v>
          </cell>
          <cell r="H1539" t="str">
            <v>01</v>
          </cell>
          <cell r="J1539" t="str">
            <v>Registrado</v>
          </cell>
          <cell r="L1539" t="str">
            <v>102</v>
          </cell>
          <cell r="N1539">
            <v>3</v>
          </cell>
          <cell r="O1539">
            <v>0</v>
          </cell>
          <cell r="P1539">
            <v>1</v>
          </cell>
        </row>
        <row r="1540">
          <cell r="C1540">
            <v>4</v>
          </cell>
          <cell r="H1540" t="str">
            <v>01</v>
          </cell>
          <cell r="J1540" t="str">
            <v>Registrado</v>
          </cell>
          <cell r="L1540" t="str">
            <v>102</v>
          </cell>
          <cell r="N1540">
            <v>4</v>
          </cell>
          <cell r="O1540">
            <v>0</v>
          </cell>
          <cell r="P1540">
            <v>1</v>
          </cell>
        </row>
        <row r="1541">
          <cell r="C1541">
            <v>12</v>
          </cell>
          <cell r="H1541" t="str">
            <v>01</v>
          </cell>
          <cell r="J1541" t="str">
            <v>Registrado</v>
          </cell>
          <cell r="L1541" t="str">
            <v>102</v>
          </cell>
          <cell r="N1541">
            <v>4</v>
          </cell>
          <cell r="O1541">
            <v>0</v>
          </cell>
          <cell r="P1541">
            <v>1</v>
          </cell>
        </row>
        <row r="1542">
          <cell r="C1542">
            <v>12</v>
          </cell>
          <cell r="H1542" t="str">
            <v>01</v>
          </cell>
          <cell r="J1542" t="str">
            <v>Registrado</v>
          </cell>
          <cell r="L1542" t="str">
            <v>102</v>
          </cell>
          <cell r="N1542">
            <v>4</v>
          </cell>
          <cell r="O1542">
            <v>0</v>
          </cell>
          <cell r="P1542">
            <v>1</v>
          </cell>
        </row>
        <row r="1543">
          <cell r="C1543">
            <v>12</v>
          </cell>
          <cell r="H1543" t="str">
            <v>01</v>
          </cell>
          <cell r="J1543" t="str">
            <v>Registrado</v>
          </cell>
          <cell r="L1543" t="str">
            <v>102</v>
          </cell>
          <cell r="N1543">
            <v>4</v>
          </cell>
          <cell r="O1543">
            <v>0</v>
          </cell>
          <cell r="P1543">
            <v>1</v>
          </cell>
        </row>
        <row r="1544">
          <cell r="C1544">
            <v>4</v>
          </cell>
          <cell r="H1544" t="str">
            <v>01</v>
          </cell>
          <cell r="J1544" t="str">
            <v>Registrado</v>
          </cell>
          <cell r="L1544" t="str">
            <v>102</v>
          </cell>
          <cell r="N1544">
            <v>4</v>
          </cell>
          <cell r="O1544">
            <v>0</v>
          </cell>
          <cell r="P1544">
            <v>1</v>
          </cell>
        </row>
        <row r="1545">
          <cell r="C1545">
            <v>12</v>
          </cell>
          <cell r="H1545" t="str">
            <v>01</v>
          </cell>
          <cell r="J1545" t="str">
            <v>Registrado</v>
          </cell>
          <cell r="L1545" t="str">
            <v>102</v>
          </cell>
          <cell r="N1545">
            <v>4</v>
          </cell>
          <cell r="O1545">
            <v>0</v>
          </cell>
          <cell r="P1545">
            <v>1</v>
          </cell>
        </row>
        <row r="1546">
          <cell r="C1546">
            <v>12</v>
          </cell>
          <cell r="H1546" t="str">
            <v>01</v>
          </cell>
          <cell r="J1546" t="str">
            <v>Registrado</v>
          </cell>
          <cell r="L1546" t="str">
            <v>102</v>
          </cell>
          <cell r="N1546">
            <v>4</v>
          </cell>
          <cell r="O1546">
            <v>0</v>
          </cell>
          <cell r="P1546">
            <v>1</v>
          </cell>
        </row>
        <row r="1547">
          <cell r="C1547">
            <v>12</v>
          </cell>
          <cell r="H1547" t="str">
            <v>01</v>
          </cell>
          <cell r="J1547" t="str">
            <v>Registrado</v>
          </cell>
          <cell r="L1547" t="str">
            <v>102</v>
          </cell>
          <cell r="N1547">
            <v>4</v>
          </cell>
          <cell r="O1547">
            <v>0</v>
          </cell>
          <cell r="P1547">
            <v>1</v>
          </cell>
        </row>
        <row r="1548">
          <cell r="C1548">
            <v>12</v>
          </cell>
          <cell r="H1548" t="str">
            <v>01</v>
          </cell>
          <cell r="J1548" t="str">
            <v>Registrado</v>
          </cell>
          <cell r="L1548" t="str">
            <v>102</v>
          </cell>
          <cell r="N1548">
            <v>4</v>
          </cell>
          <cell r="O1548">
            <v>0</v>
          </cell>
          <cell r="P1548">
            <v>1</v>
          </cell>
        </row>
        <row r="1549">
          <cell r="C1549">
            <v>12</v>
          </cell>
          <cell r="H1549" t="str">
            <v>01</v>
          </cell>
          <cell r="J1549" t="str">
            <v>Registrado</v>
          </cell>
          <cell r="L1549" t="str">
            <v>102</v>
          </cell>
          <cell r="N1549">
            <v>4</v>
          </cell>
          <cell r="O1549">
            <v>0</v>
          </cell>
          <cell r="P1549">
            <v>1</v>
          </cell>
        </row>
        <row r="1550">
          <cell r="C1550">
            <v>12</v>
          </cell>
          <cell r="H1550" t="str">
            <v>01</v>
          </cell>
          <cell r="J1550" t="str">
            <v>Registrado</v>
          </cell>
          <cell r="L1550" t="str">
            <v>102</v>
          </cell>
          <cell r="N1550">
            <v>4</v>
          </cell>
          <cell r="O1550">
            <v>0</v>
          </cell>
          <cell r="P1550">
            <v>1</v>
          </cell>
        </row>
        <row r="1551">
          <cell r="C1551">
            <v>12</v>
          </cell>
          <cell r="H1551" t="str">
            <v>01</v>
          </cell>
          <cell r="J1551" t="str">
            <v>Registrado</v>
          </cell>
          <cell r="L1551" t="str">
            <v>102</v>
          </cell>
          <cell r="N1551">
            <v>4</v>
          </cell>
          <cell r="O1551">
            <v>0</v>
          </cell>
          <cell r="P1551">
            <v>1</v>
          </cell>
        </row>
        <row r="1552">
          <cell r="C1552">
            <v>4</v>
          </cell>
          <cell r="H1552" t="str">
            <v>01</v>
          </cell>
          <cell r="J1552" t="str">
            <v>Registrado</v>
          </cell>
          <cell r="L1552" t="str">
            <v>102</v>
          </cell>
          <cell r="N1552">
            <v>3</v>
          </cell>
          <cell r="O1552">
            <v>0</v>
          </cell>
          <cell r="P1552">
            <v>1</v>
          </cell>
        </row>
        <row r="1553">
          <cell r="C1553">
            <v>4</v>
          </cell>
          <cell r="H1553" t="str">
            <v>01</v>
          </cell>
          <cell r="J1553" t="str">
            <v>Registrado</v>
          </cell>
          <cell r="L1553" t="str">
            <v>102</v>
          </cell>
          <cell r="N1553">
            <v>3</v>
          </cell>
          <cell r="O1553">
            <v>0</v>
          </cell>
          <cell r="P1553">
            <v>1</v>
          </cell>
        </row>
        <row r="1554">
          <cell r="C1554">
            <v>12</v>
          </cell>
          <cell r="H1554" t="str">
            <v>01</v>
          </cell>
          <cell r="J1554" t="str">
            <v>Registrado</v>
          </cell>
          <cell r="L1554" t="str">
            <v>102</v>
          </cell>
          <cell r="N1554">
            <v>2</v>
          </cell>
          <cell r="O1554">
            <v>0</v>
          </cell>
          <cell r="P1554">
            <v>1</v>
          </cell>
        </row>
        <row r="1555">
          <cell r="C1555">
            <v>12</v>
          </cell>
          <cell r="H1555" t="str">
            <v>01</v>
          </cell>
          <cell r="J1555" t="str">
            <v>Registrado</v>
          </cell>
          <cell r="L1555" t="str">
            <v>102</v>
          </cell>
          <cell r="N1555">
            <v>2</v>
          </cell>
          <cell r="O1555">
            <v>0</v>
          </cell>
          <cell r="P1555">
            <v>1</v>
          </cell>
        </row>
        <row r="1556">
          <cell r="C1556">
            <v>12</v>
          </cell>
          <cell r="H1556" t="str">
            <v>01</v>
          </cell>
          <cell r="J1556" t="str">
            <v>Registrado</v>
          </cell>
          <cell r="L1556" t="str">
            <v>102</v>
          </cell>
          <cell r="N1556">
            <v>2</v>
          </cell>
          <cell r="O1556">
            <v>0</v>
          </cell>
          <cell r="P1556">
            <v>1</v>
          </cell>
        </row>
        <row r="1557">
          <cell r="C1557">
            <v>12</v>
          </cell>
          <cell r="H1557" t="str">
            <v>01</v>
          </cell>
          <cell r="J1557" t="str">
            <v>Registrado</v>
          </cell>
          <cell r="L1557" t="str">
            <v>102</v>
          </cell>
          <cell r="N1557">
            <v>3</v>
          </cell>
          <cell r="O1557">
            <v>0</v>
          </cell>
          <cell r="P1557">
            <v>1</v>
          </cell>
        </row>
        <row r="1558">
          <cell r="C1558">
            <v>12</v>
          </cell>
          <cell r="H1558" t="str">
            <v>01</v>
          </cell>
          <cell r="J1558" t="str">
            <v>Registrado</v>
          </cell>
          <cell r="L1558" t="str">
            <v>102</v>
          </cell>
          <cell r="N1558">
            <v>3</v>
          </cell>
          <cell r="O1558">
            <v>0</v>
          </cell>
          <cell r="P1558">
            <v>1</v>
          </cell>
        </row>
        <row r="1559">
          <cell r="C1559">
            <v>12</v>
          </cell>
          <cell r="H1559" t="str">
            <v>01</v>
          </cell>
          <cell r="J1559" t="str">
            <v>Registrado</v>
          </cell>
          <cell r="L1559" t="str">
            <v>102</v>
          </cell>
          <cell r="N1559">
            <v>3</v>
          </cell>
          <cell r="O1559">
            <v>0</v>
          </cell>
          <cell r="P1559">
            <v>1</v>
          </cell>
        </row>
        <row r="1560">
          <cell r="C1560">
            <v>12</v>
          </cell>
          <cell r="H1560" t="str">
            <v>01</v>
          </cell>
          <cell r="J1560" t="str">
            <v>Registrado</v>
          </cell>
          <cell r="L1560" t="str">
            <v>102</v>
          </cell>
          <cell r="N1560">
            <v>3</v>
          </cell>
          <cell r="O1560">
            <v>0</v>
          </cell>
          <cell r="P1560">
            <v>1</v>
          </cell>
        </row>
        <row r="1561">
          <cell r="C1561">
            <v>12</v>
          </cell>
          <cell r="H1561" t="str">
            <v>01</v>
          </cell>
          <cell r="J1561" t="str">
            <v>Registrado</v>
          </cell>
          <cell r="L1561" t="str">
            <v>102</v>
          </cell>
          <cell r="N1561">
            <v>3</v>
          </cell>
          <cell r="O1561">
            <v>0</v>
          </cell>
          <cell r="P1561">
            <v>1</v>
          </cell>
        </row>
        <row r="1562">
          <cell r="C1562">
            <v>4</v>
          </cell>
          <cell r="H1562" t="str">
            <v>01</v>
          </cell>
          <cell r="J1562" t="str">
            <v>Registrado</v>
          </cell>
          <cell r="L1562" t="str">
            <v>102</v>
          </cell>
          <cell r="N1562">
            <v>3</v>
          </cell>
          <cell r="O1562">
            <v>0</v>
          </cell>
          <cell r="P1562">
            <v>1</v>
          </cell>
        </row>
        <row r="1563">
          <cell r="C1563">
            <v>12</v>
          </cell>
          <cell r="H1563" t="str">
            <v>01</v>
          </cell>
          <cell r="J1563" t="str">
            <v>Registrado</v>
          </cell>
          <cell r="L1563" t="str">
            <v>102</v>
          </cell>
          <cell r="N1563">
            <v>3</v>
          </cell>
          <cell r="O1563">
            <v>0</v>
          </cell>
          <cell r="P1563">
            <v>1</v>
          </cell>
        </row>
        <row r="1564">
          <cell r="C1564">
            <v>11</v>
          </cell>
          <cell r="H1564" t="str">
            <v>03</v>
          </cell>
          <cell r="J1564" t="str">
            <v>Registrado</v>
          </cell>
          <cell r="L1564" t="str">
            <v>102</v>
          </cell>
          <cell r="N1564">
            <v>1</v>
          </cell>
          <cell r="O1564">
            <v>0</v>
          </cell>
          <cell r="P1564">
            <v>1</v>
          </cell>
        </row>
        <row r="1565">
          <cell r="C1565">
            <v>11</v>
          </cell>
          <cell r="H1565" t="str">
            <v>03</v>
          </cell>
          <cell r="J1565" t="str">
            <v>Registrado</v>
          </cell>
          <cell r="L1565" t="str">
            <v>102</v>
          </cell>
          <cell r="N1565">
            <v>2</v>
          </cell>
          <cell r="O1565">
            <v>0</v>
          </cell>
          <cell r="P1565">
            <v>1</v>
          </cell>
        </row>
        <row r="1566">
          <cell r="C1566">
            <v>11</v>
          </cell>
          <cell r="H1566" t="str">
            <v>03</v>
          </cell>
          <cell r="J1566" t="str">
            <v>Registrado</v>
          </cell>
          <cell r="L1566" t="str">
            <v>102</v>
          </cell>
          <cell r="N1566">
            <v>2</v>
          </cell>
          <cell r="O1566">
            <v>0</v>
          </cell>
          <cell r="P1566">
            <v>1</v>
          </cell>
        </row>
        <row r="1567">
          <cell r="C1567">
            <v>11</v>
          </cell>
          <cell r="H1567" t="str">
            <v>03</v>
          </cell>
          <cell r="J1567" t="str">
            <v>Registrado</v>
          </cell>
          <cell r="L1567" t="str">
            <v>102</v>
          </cell>
          <cell r="N1567">
            <v>3</v>
          </cell>
          <cell r="O1567">
            <v>0</v>
          </cell>
          <cell r="P1567">
            <v>1</v>
          </cell>
        </row>
        <row r="1568">
          <cell r="C1568">
            <v>11</v>
          </cell>
          <cell r="H1568" t="str">
            <v>03</v>
          </cell>
          <cell r="J1568" t="str">
            <v>Registrado</v>
          </cell>
          <cell r="L1568" t="str">
            <v>102</v>
          </cell>
          <cell r="N1568">
            <v>3</v>
          </cell>
          <cell r="O1568">
            <v>0</v>
          </cell>
          <cell r="P1568">
            <v>1</v>
          </cell>
        </row>
        <row r="1569">
          <cell r="C1569">
            <v>11</v>
          </cell>
          <cell r="H1569" t="str">
            <v>03</v>
          </cell>
          <cell r="J1569" t="str">
            <v>Registrado</v>
          </cell>
          <cell r="L1569" t="str">
            <v>102</v>
          </cell>
          <cell r="N1569">
            <v>1</v>
          </cell>
          <cell r="O1569">
            <v>0</v>
          </cell>
          <cell r="P1569">
            <v>1</v>
          </cell>
        </row>
        <row r="1570">
          <cell r="C1570">
            <v>11</v>
          </cell>
          <cell r="H1570" t="str">
            <v>03</v>
          </cell>
          <cell r="J1570" t="str">
            <v>Registrado</v>
          </cell>
          <cell r="L1570" t="str">
            <v>102</v>
          </cell>
          <cell r="N1570">
            <v>2</v>
          </cell>
          <cell r="O1570">
            <v>0</v>
          </cell>
          <cell r="P1570">
            <v>1</v>
          </cell>
        </row>
        <row r="1571">
          <cell r="C1571">
            <v>11</v>
          </cell>
          <cell r="H1571" t="str">
            <v>03</v>
          </cell>
          <cell r="J1571" t="str">
            <v>Registrado</v>
          </cell>
          <cell r="L1571" t="str">
            <v>102</v>
          </cell>
          <cell r="N1571">
            <v>2</v>
          </cell>
          <cell r="O1571">
            <v>0</v>
          </cell>
          <cell r="P1571">
            <v>1</v>
          </cell>
        </row>
        <row r="1572">
          <cell r="C1572">
            <v>11</v>
          </cell>
          <cell r="H1572" t="str">
            <v>03</v>
          </cell>
          <cell r="J1572" t="str">
            <v>Registrado</v>
          </cell>
          <cell r="L1572" t="str">
            <v>102</v>
          </cell>
          <cell r="N1572">
            <v>2</v>
          </cell>
          <cell r="O1572">
            <v>0</v>
          </cell>
          <cell r="P1572">
            <v>1</v>
          </cell>
        </row>
        <row r="1573">
          <cell r="C1573">
            <v>11</v>
          </cell>
          <cell r="H1573" t="str">
            <v>03</v>
          </cell>
          <cell r="J1573" t="str">
            <v>Registrado</v>
          </cell>
          <cell r="L1573" t="str">
            <v>102</v>
          </cell>
          <cell r="N1573">
            <v>2</v>
          </cell>
          <cell r="O1573">
            <v>0</v>
          </cell>
          <cell r="P1573">
            <v>1</v>
          </cell>
        </row>
        <row r="1574">
          <cell r="C1574">
            <v>11</v>
          </cell>
          <cell r="H1574" t="str">
            <v>03</v>
          </cell>
          <cell r="J1574" t="str">
            <v>Registrado</v>
          </cell>
          <cell r="L1574" t="str">
            <v>102</v>
          </cell>
          <cell r="N1574">
            <v>2</v>
          </cell>
          <cell r="O1574">
            <v>0</v>
          </cell>
          <cell r="P1574">
            <v>1</v>
          </cell>
        </row>
        <row r="1575">
          <cell r="C1575">
            <v>11</v>
          </cell>
          <cell r="H1575" t="str">
            <v>03</v>
          </cell>
          <cell r="J1575" t="str">
            <v>Registrado</v>
          </cell>
          <cell r="L1575" t="str">
            <v>102</v>
          </cell>
          <cell r="N1575">
            <v>3</v>
          </cell>
          <cell r="O1575">
            <v>0</v>
          </cell>
          <cell r="P1575">
            <v>1</v>
          </cell>
        </row>
        <row r="1576">
          <cell r="C1576">
            <v>11</v>
          </cell>
          <cell r="H1576" t="str">
            <v>03</v>
          </cell>
          <cell r="J1576" t="str">
            <v>Registrado</v>
          </cell>
          <cell r="L1576" t="str">
            <v>102</v>
          </cell>
          <cell r="N1576">
            <v>3</v>
          </cell>
          <cell r="O1576">
            <v>0</v>
          </cell>
          <cell r="P1576">
            <v>1</v>
          </cell>
        </row>
        <row r="1577">
          <cell r="C1577">
            <v>11</v>
          </cell>
          <cell r="H1577" t="str">
            <v>03</v>
          </cell>
          <cell r="J1577" t="str">
            <v>Registrado</v>
          </cell>
          <cell r="L1577" t="str">
            <v>102</v>
          </cell>
          <cell r="N1577">
            <v>3</v>
          </cell>
          <cell r="O1577">
            <v>0</v>
          </cell>
          <cell r="P1577">
            <v>1</v>
          </cell>
        </row>
        <row r="1578">
          <cell r="C1578">
            <v>11</v>
          </cell>
          <cell r="H1578" t="str">
            <v>03</v>
          </cell>
          <cell r="J1578" t="str">
            <v>Registrado</v>
          </cell>
          <cell r="L1578" t="str">
            <v>102</v>
          </cell>
          <cell r="N1578">
            <v>3</v>
          </cell>
          <cell r="O1578">
            <v>0</v>
          </cell>
          <cell r="P1578">
            <v>1</v>
          </cell>
        </row>
        <row r="1579">
          <cell r="C1579">
            <v>11</v>
          </cell>
          <cell r="H1579" t="str">
            <v>03</v>
          </cell>
          <cell r="J1579" t="str">
            <v>Registrado</v>
          </cell>
          <cell r="L1579" t="str">
            <v>102</v>
          </cell>
          <cell r="N1579">
            <v>3</v>
          </cell>
          <cell r="O1579">
            <v>0</v>
          </cell>
          <cell r="P1579">
            <v>1</v>
          </cell>
        </row>
        <row r="1580">
          <cell r="C1580">
            <v>11</v>
          </cell>
          <cell r="H1580" t="str">
            <v>03</v>
          </cell>
          <cell r="J1580" t="str">
            <v>Registrado</v>
          </cell>
          <cell r="L1580" t="str">
            <v>102</v>
          </cell>
          <cell r="N1580">
            <v>3</v>
          </cell>
          <cell r="O1580">
            <v>0</v>
          </cell>
          <cell r="P1580">
            <v>1</v>
          </cell>
        </row>
        <row r="1581">
          <cell r="C1581">
            <v>11</v>
          </cell>
          <cell r="H1581" t="str">
            <v>03</v>
          </cell>
          <cell r="J1581" t="str">
            <v>Registrado</v>
          </cell>
          <cell r="L1581" t="str">
            <v>102</v>
          </cell>
          <cell r="N1581">
            <v>3</v>
          </cell>
          <cell r="O1581">
            <v>0</v>
          </cell>
          <cell r="P1581">
            <v>1</v>
          </cell>
        </row>
        <row r="1582">
          <cell r="C1582">
            <v>12</v>
          </cell>
          <cell r="H1582" t="str">
            <v>03</v>
          </cell>
          <cell r="J1582" t="str">
            <v>Registrado</v>
          </cell>
          <cell r="L1582" t="str">
            <v>102</v>
          </cell>
          <cell r="N1582">
            <v>1</v>
          </cell>
          <cell r="O1582">
            <v>0</v>
          </cell>
          <cell r="P1582">
            <v>1</v>
          </cell>
        </row>
        <row r="1583">
          <cell r="C1583">
            <v>12</v>
          </cell>
          <cell r="H1583" t="str">
            <v>03</v>
          </cell>
          <cell r="J1583" t="str">
            <v>Registrado</v>
          </cell>
          <cell r="L1583" t="str">
            <v>102</v>
          </cell>
          <cell r="N1583">
            <v>3</v>
          </cell>
          <cell r="O1583">
            <v>0</v>
          </cell>
          <cell r="P1583">
            <v>1</v>
          </cell>
        </row>
        <row r="1584">
          <cell r="C1584">
            <v>14</v>
          </cell>
          <cell r="H1584" t="str">
            <v>03</v>
          </cell>
          <cell r="J1584" t="str">
            <v>Registrado</v>
          </cell>
          <cell r="L1584" t="str">
            <v>102</v>
          </cell>
          <cell r="N1584">
            <v>1</v>
          </cell>
          <cell r="O1584">
            <v>0</v>
          </cell>
          <cell r="P1584">
            <v>1</v>
          </cell>
        </row>
        <row r="1585">
          <cell r="C1585">
            <v>14</v>
          </cell>
          <cell r="H1585" t="str">
            <v>03</v>
          </cell>
          <cell r="J1585" t="str">
            <v>Registrado</v>
          </cell>
          <cell r="L1585" t="str">
            <v>102</v>
          </cell>
          <cell r="N1585">
            <v>3</v>
          </cell>
          <cell r="O1585">
            <v>0</v>
          </cell>
          <cell r="P1585">
            <v>1</v>
          </cell>
        </row>
        <row r="1586">
          <cell r="C1586">
            <v>14</v>
          </cell>
          <cell r="H1586" t="str">
            <v>03</v>
          </cell>
          <cell r="J1586" t="str">
            <v>Registrado</v>
          </cell>
          <cell r="L1586" t="str">
            <v>102</v>
          </cell>
          <cell r="N1586">
            <v>3</v>
          </cell>
          <cell r="O1586">
            <v>0</v>
          </cell>
          <cell r="P1586">
            <v>1</v>
          </cell>
        </row>
        <row r="1587">
          <cell r="C1587">
            <v>12</v>
          </cell>
          <cell r="H1587" t="str">
            <v>03</v>
          </cell>
          <cell r="J1587" t="str">
            <v>Registrado</v>
          </cell>
          <cell r="L1587" t="str">
            <v>102</v>
          </cell>
          <cell r="N1587">
            <v>1</v>
          </cell>
          <cell r="O1587">
            <v>0</v>
          </cell>
          <cell r="P1587">
            <v>1</v>
          </cell>
        </row>
        <row r="1588">
          <cell r="C1588">
            <v>12</v>
          </cell>
          <cell r="H1588" t="str">
            <v>03</v>
          </cell>
          <cell r="J1588" t="str">
            <v>Registrado</v>
          </cell>
          <cell r="L1588" t="str">
            <v>102</v>
          </cell>
          <cell r="N1588">
            <v>3</v>
          </cell>
          <cell r="O1588">
            <v>0</v>
          </cell>
          <cell r="P1588">
            <v>1</v>
          </cell>
        </row>
        <row r="1589">
          <cell r="C1589">
            <v>4</v>
          </cell>
          <cell r="H1589" t="str">
            <v>01</v>
          </cell>
          <cell r="J1589" t="str">
            <v>Registrado</v>
          </cell>
          <cell r="L1589" t="str">
            <v>101</v>
          </cell>
          <cell r="N1589">
            <v>1</v>
          </cell>
          <cell r="O1589">
            <v>0</v>
          </cell>
          <cell r="P1589">
            <v>1</v>
          </cell>
        </row>
        <row r="1590">
          <cell r="C1590">
            <v>4</v>
          </cell>
          <cell r="H1590" t="str">
            <v>03</v>
          </cell>
          <cell r="J1590" t="str">
            <v>Registrado</v>
          </cell>
          <cell r="L1590" t="str">
            <v>102</v>
          </cell>
          <cell r="N1590">
            <v>1</v>
          </cell>
          <cell r="O1590">
            <v>0</v>
          </cell>
          <cell r="P1590">
            <v>1</v>
          </cell>
        </row>
        <row r="1591">
          <cell r="C1591">
            <v>4</v>
          </cell>
          <cell r="H1591" t="str">
            <v>03</v>
          </cell>
          <cell r="J1591" t="str">
            <v>Registrado</v>
          </cell>
          <cell r="L1591" t="str">
            <v>102</v>
          </cell>
          <cell r="N1591">
            <v>1</v>
          </cell>
          <cell r="O1591">
            <v>0</v>
          </cell>
          <cell r="P1591">
            <v>1</v>
          </cell>
        </row>
        <row r="1592">
          <cell r="C1592">
            <v>4</v>
          </cell>
          <cell r="H1592" t="str">
            <v>03</v>
          </cell>
          <cell r="J1592" t="str">
            <v>Registrado</v>
          </cell>
          <cell r="L1592" t="str">
            <v>102</v>
          </cell>
          <cell r="N1592">
            <v>1</v>
          </cell>
          <cell r="O1592">
            <v>0</v>
          </cell>
          <cell r="P1592">
            <v>1</v>
          </cell>
        </row>
        <row r="1593">
          <cell r="C1593">
            <v>4</v>
          </cell>
          <cell r="H1593" t="str">
            <v>03</v>
          </cell>
          <cell r="J1593" t="str">
            <v>Registrado</v>
          </cell>
          <cell r="L1593" t="str">
            <v>102</v>
          </cell>
          <cell r="N1593">
            <v>1</v>
          </cell>
          <cell r="O1593">
            <v>0</v>
          </cell>
          <cell r="P1593">
            <v>1</v>
          </cell>
        </row>
        <row r="1594">
          <cell r="C1594">
            <v>4</v>
          </cell>
          <cell r="H1594" t="str">
            <v>03</v>
          </cell>
          <cell r="J1594" t="str">
            <v>Registrado</v>
          </cell>
          <cell r="L1594" t="str">
            <v>102</v>
          </cell>
          <cell r="N1594">
            <v>1</v>
          </cell>
          <cell r="O1594">
            <v>0</v>
          </cell>
          <cell r="P1594">
            <v>1</v>
          </cell>
        </row>
        <row r="1595">
          <cell r="C1595">
            <v>4</v>
          </cell>
          <cell r="H1595" t="str">
            <v>03</v>
          </cell>
          <cell r="J1595" t="str">
            <v>Registrado</v>
          </cell>
          <cell r="L1595" t="str">
            <v>102</v>
          </cell>
          <cell r="N1595">
            <v>1</v>
          </cell>
          <cell r="O1595">
            <v>0</v>
          </cell>
          <cell r="P1595">
            <v>1</v>
          </cell>
        </row>
        <row r="1596">
          <cell r="C1596">
            <v>4</v>
          </cell>
          <cell r="H1596" t="str">
            <v>03</v>
          </cell>
          <cell r="J1596" t="str">
            <v>Registrado</v>
          </cell>
          <cell r="L1596" t="str">
            <v>102</v>
          </cell>
          <cell r="N1596">
            <v>1</v>
          </cell>
          <cell r="O1596">
            <v>0</v>
          </cell>
          <cell r="P1596">
            <v>1</v>
          </cell>
        </row>
        <row r="1597">
          <cell r="C1597">
            <v>4</v>
          </cell>
          <cell r="H1597" t="str">
            <v>03</v>
          </cell>
          <cell r="J1597" t="str">
            <v>Registrado</v>
          </cell>
          <cell r="L1597" t="str">
            <v>102</v>
          </cell>
          <cell r="N1597">
            <v>1</v>
          </cell>
          <cell r="O1597">
            <v>0</v>
          </cell>
          <cell r="P1597">
            <v>1</v>
          </cell>
        </row>
        <row r="1598">
          <cell r="C1598">
            <v>4</v>
          </cell>
          <cell r="H1598" t="str">
            <v>03</v>
          </cell>
          <cell r="J1598" t="str">
            <v>Registrado</v>
          </cell>
          <cell r="L1598" t="str">
            <v>102</v>
          </cell>
          <cell r="N1598">
            <v>1</v>
          </cell>
          <cell r="O1598">
            <v>0</v>
          </cell>
          <cell r="P1598">
            <v>1</v>
          </cell>
        </row>
        <row r="1599">
          <cell r="C1599">
            <v>4</v>
          </cell>
          <cell r="H1599" t="str">
            <v>03</v>
          </cell>
          <cell r="J1599" t="str">
            <v>Registrado</v>
          </cell>
          <cell r="L1599" t="str">
            <v>102</v>
          </cell>
          <cell r="N1599">
            <v>1</v>
          </cell>
          <cell r="O1599">
            <v>0</v>
          </cell>
          <cell r="P1599">
            <v>1</v>
          </cell>
        </row>
        <row r="1600">
          <cell r="C1600">
            <v>4</v>
          </cell>
          <cell r="H1600" t="str">
            <v>03</v>
          </cell>
          <cell r="J1600" t="str">
            <v>Registrado</v>
          </cell>
          <cell r="L1600" t="str">
            <v>102</v>
          </cell>
          <cell r="N1600">
            <v>1</v>
          </cell>
          <cell r="O1600">
            <v>0</v>
          </cell>
          <cell r="P1600">
            <v>1</v>
          </cell>
        </row>
        <row r="1601">
          <cell r="C1601">
            <v>4</v>
          </cell>
          <cell r="H1601" t="str">
            <v>03</v>
          </cell>
          <cell r="J1601" t="str">
            <v>Registrado</v>
          </cell>
          <cell r="L1601" t="str">
            <v>102</v>
          </cell>
          <cell r="N1601">
            <v>1</v>
          </cell>
          <cell r="O1601">
            <v>0</v>
          </cell>
          <cell r="P1601">
            <v>1</v>
          </cell>
        </row>
        <row r="1602">
          <cell r="C1602">
            <v>4</v>
          </cell>
          <cell r="H1602" t="str">
            <v>03</v>
          </cell>
          <cell r="J1602" t="str">
            <v>Registrado</v>
          </cell>
          <cell r="L1602" t="str">
            <v>102</v>
          </cell>
          <cell r="N1602">
            <v>1</v>
          </cell>
          <cell r="O1602">
            <v>0</v>
          </cell>
          <cell r="P1602">
            <v>1</v>
          </cell>
        </row>
        <row r="1603">
          <cell r="C1603">
            <v>4</v>
          </cell>
          <cell r="H1603" t="str">
            <v>03</v>
          </cell>
          <cell r="J1603" t="str">
            <v>Registrado</v>
          </cell>
          <cell r="L1603" t="str">
            <v>102</v>
          </cell>
          <cell r="N1603">
            <v>1</v>
          </cell>
          <cell r="O1603">
            <v>0</v>
          </cell>
          <cell r="P1603">
            <v>1</v>
          </cell>
        </row>
        <row r="1604">
          <cell r="C1604">
            <v>4</v>
          </cell>
          <cell r="H1604" t="str">
            <v>03</v>
          </cell>
          <cell r="J1604" t="str">
            <v>Registrado</v>
          </cell>
          <cell r="L1604" t="str">
            <v>102</v>
          </cell>
          <cell r="N1604">
            <v>1</v>
          </cell>
          <cell r="O1604">
            <v>0</v>
          </cell>
          <cell r="P1604">
            <v>1</v>
          </cell>
        </row>
        <row r="1605">
          <cell r="C1605">
            <v>4</v>
          </cell>
          <cell r="H1605" t="str">
            <v>03</v>
          </cell>
          <cell r="J1605" t="str">
            <v>Registrado</v>
          </cell>
          <cell r="L1605" t="str">
            <v>102</v>
          </cell>
          <cell r="N1605">
            <v>1</v>
          </cell>
          <cell r="O1605">
            <v>0</v>
          </cell>
          <cell r="P1605">
            <v>1</v>
          </cell>
        </row>
        <row r="1606">
          <cell r="C1606">
            <v>4</v>
          </cell>
          <cell r="H1606" t="str">
            <v>03</v>
          </cell>
          <cell r="J1606" t="str">
            <v>Registrado</v>
          </cell>
          <cell r="L1606" t="str">
            <v>102</v>
          </cell>
          <cell r="N1606">
            <v>1</v>
          </cell>
          <cell r="O1606">
            <v>0</v>
          </cell>
          <cell r="P1606">
            <v>1</v>
          </cell>
        </row>
        <row r="1607">
          <cell r="C1607">
            <v>4</v>
          </cell>
          <cell r="H1607" t="str">
            <v>03</v>
          </cell>
          <cell r="J1607" t="str">
            <v>Registrado</v>
          </cell>
          <cell r="L1607" t="str">
            <v>102</v>
          </cell>
          <cell r="N1607">
            <v>3</v>
          </cell>
          <cell r="O1607">
            <v>0</v>
          </cell>
          <cell r="P1607">
            <v>1</v>
          </cell>
        </row>
        <row r="1608">
          <cell r="C1608">
            <v>4</v>
          </cell>
          <cell r="H1608" t="str">
            <v>03</v>
          </cell>
          <cell r="J1608" t="str">
            <v>Registrado</v>
          </cell>
          <cell r="L1608" t="str">
            <v>102</v>
          </cell>
          <cell r="N1608">
            <v>2</v>
          </cell>
          <cell r="O1608">
            <v>0</v>
          </cell>
          <cell r="P1608">
            <v>1</v>
          </cell>
        </row>
        <row r="1609">
          <cell r="C1609">
            <v>4</v>
          </cell>
          <cell r="H1609" t="str">
            <v>03</v>
          </cell>
          <cell r="J1609" t="str">
            <v>Registrado</v>
          </cell>
          <cell r="L1609" t="str">
            <v>102</v>
          </cell>
          <cell r="N1609">
            <v>2</v>
          </cell>
          <cell r="O1609">
            <v>0</v>
          </cell>
          <cell r="P1609">
            <v>1</v>
          </cell>
        </row>
        <row r="1610">
          <cell r="C1610">
            <v>4</v>
          </cell>
          <cell r="H1610" t="str">
            <v>03</v>
          </cell>
          <cell r="J1610" t="str">
            <v>Registrado</v>
          </cell>
          <cell r="L1610" t="str">
            <v>102</v>
          </cell>
          <cell r="N1610">
            <v>2</v>
          </cell>
          <cell r="O1610">
            <v>0</v>
          </cell>
          <cell r="P1610">
            <v>1</v>
          </cell>
        </row>
        <row r="1611">
          <cell r="C1611">
            <v>4</v>
          </cell>
          <cell r="H1611" t="str">
            <v>03</v>
          </cell>
          <cell r="J1611" t="str">
            <v>Registrado</v>
          </cell>
          <cell r="L1611" t="str">
            <v>102</v>
          </cell>
          <cell r="N1611">
            <v>2</v>
          </cell>
          <cell r="O1611">
            <v>0</v>
          </cell>
          <cell r="P1611">
            <v>1</v>
          </cell>
        </row>
        <row r="1612">
          <cell r="C1612">
            <v>4</v>
          </cell>
          <cell r="H1612" t="str">
            <v>03</v>
          </cell>
          <cell r="J1612" t="str">
            <v>Registrado</v>
          </cell>
          <cell r="L1612" t="str">
            <v>102</v>
          </cell>
          <cell r="N1612">
            <v>3</v>
          </cell>
          <cell r="O1612">
            <v>0</v>
          </cell>
          <cell r="P1612">
            <v>1</v>
          </cell>
        </row>
        <row r="1613">
          <cell r="C1613">
            <v>4</v>
          </cell>
          <cell r="H1613" t="str">
            <v>03</v>
          </cell>
          <cell r="J1613" t="str">
            <v>Registrado</v>
          </cell>
          <cell r="L1613" t="str">
            <v>102</v>
          </cell>
          <cell r="N1613">
            <v>3</v>
          </cell>
          <cell r="O1613">
            <v>0</v>
          </cell>
          <cell r="P1613">
            <v>1</v>
          </cell>
        </row>
        <row r="1614">
          <cell r="C1614">
            <v>4</v>
          </cell>
          <cell r="H1614" t="str">
            <v>03</v>
          </cell>
          <cell r="J1614" t="str">
            <v>Registrado</v>
          </cell>
          <cell r="L1614" t="str">
            <v>102</v>
          </cell>
          <cell r="N1614">
            <v>3</v>
          </cell>
          <cell r="O1614">
            <v>0</v>
          </cell>
          <cell r="P1614">
            <v>1</v>
          </cell>
        </row>
        <row r="1615">
          <cell r="C1615">
            <v>4</v>
          </cell>
          <cell r="H1615" t="str">
            <v>03</v>
          </cell>
          <cell r="J1615" t="str">
            <v>Registrado</v>
          </cell>
          <cell r="L1615" t="str">
            <v>102</v>
          </cell>
          <cell r="N1615">
            <v>3</v>
          </cell>
          <cell r="O1615">
            <v>0</v>
          </cell>
          <cell r="P1615">
            <v>1</v>
          </cell>
        </row>
        <row r="1616">
          <cell r="C1616">
            <v>4</v>
          </cell>
          <cell r="H1616" t="str">
            <v>03</v>
          </cell>
          <cell r="J1616" t="str">
            <v>Registrado</v>
          </cell>
          <cell r="L1616" t="str">
            <v>102</v>
          </cell>
          <cell r="N1616">
            <v>3</v>
          </cell>
          <cell r="O1616">
            <v>0</v>
          </cell>
          <cell r="P1616">
            <v>1</v>
          </cell>
        </row>
        <row r="1617">
          <cell r="C1617">
            <v>4</v>
          </cell>
          <cell r="H1617" t="str">
            <v>03</v>
          </cell>
          <cell r="J1617" t="str">
            <v>Registrado</v>
          </cell>
          <cell r="L1617" t="str">
            <v>102</v>
          </cell>
          <cell r="N1617">
            <v>3</v>
          </cell>
          <cell r="O1617">
            <v>0</v>
          </cell>
          <cell r="P1617">
            <v>1</v>
          </cell>
        </row>
        <row r="1618">
          <cell r="C1618">
            <v>4</v>
          </cell>
          <cell r="H1618" t="str">
            <v>03</v>
          </cell>
          <cell r="J1618" t="str">
            <v>Registrado</v>
          </cell>
          <cell r="L1618" t="str">
            <v>102</v>
          </cell>
          <cell r="N1618">
            <v>3</v>
          </cell>
          <cell r="O1618">
            <v>0</v>
          </cell>
          <cell r="P1618">
            <v>1</v>
          </cell>
        </row>
        <row r="1619">
          <cell r="C1619">
            <v>4</v>
          </cell>
          <cell r="H1619" t="str">
            <v>03</v>
          </cell>
          <cell r="J1619" t="str">
            <v>Registrado</v>
          </cell>
          <cell r="L1619" t="str">
            <v>102</v>
          </cell>
          <cell r="N1619">
            <v>3</v>
          </cell>
          <cell r="O1619">
            <v>0</v>
          </cell>
          <cell r="P1619">
            <v>1</v>
          </cell>
        </row>
        <row r="1620">
          <cell r="C1620">
            <v>4</v>
          </cell>
          <cell r="H1620" t="str">
            <v>03</v>
          </cell>
          <cell r="J1620" t="str">
            <v>Registrado</v>
          </cell>
          <cell r="L1620" t="str">
            <v>102</v>
          </cell>
          <cell r="N1620">
            <v>3</v>
          </cell>
          <cell r="O1620">
            <v>0</v>
          </cell>
          <cell r="P1620">
            <v>1</v>
          </cell>
        </row>
        <row r="1621">
          <cell r="C1621">
            <v>4</v>
          </cell>
          <cell r="H1621" t="str">
            <v>03</v>
          </cell>
          <cell r="J1621" t="str">
            <v>Registrado</v>
          </cell>
          <cell r="L1621" t="str">
            <v>102</v>
          </cell>
          <cell r="N1621">
            <v>3</v>
          </cell>
          <cell r="O1621">
            <v>0</v>
          </cell>
          <cell r="P1621">
            <v>1</v>
          </cell>
        </row>
        <row r="1622">
          <cell r="C1622">
            <v>4</v>
          </cell>
          <cell r="H1622" t="str">
            <v>03</v>
          </cell>
          <cell r="J1622" t="str">
            <v>Registrado</v>
          </cell>
          <cell r="L1622" t="str">
            <v>102</v>
          </cell>
          <cell r="N1622">
            <v>3</v>
          </cell>
          <cell r="O1622">
            <v>0</v>
          </cell>
          <cell r="P1622">
            <v>1</v>
          </cell>
        </row>
        <row r="1623">
          <cell r="C1623">
            <v>4</v>
          </cell>
          <cell r="H1623" t="str">
            <v>03</v>
          </cell>
          <cell r="J1623" t="str">
            <v>Registrado</v>
          </cell>
          <cell r="L1623" t="str">
            <v>102</v>
          </cell>
          <cell r="N1623">
            <v>2</v>
          </cell>
          <cell r="O1623">
            <v>0</v>
          </cell>
          <cell r="P1623">
            <v>1</v>
          </cell>
        </row>
        <row r="1624">
          <cell r="C1624">
            <v>4</v>
          </cell>
          <cell r="H1624" t="str">
            <v>03</v>
          </cell>
          <cell r="J1624" t="str">
            <v>Registrado</v>
          </cell>
          <cell r="L1624" t="str">
            <v>102</v>
          </cell>
          <cell r="N1624">
            <v>2</v>
          </cell>
          <cell r="O1624">
            <v>0</v>
          </cell>
          <cell r="P1624">
            <v>1</v>
          </cell>
        </row>
        <row r="1625">
          <cell r="C1625">
            <v>4</v>
          </cell>
          <cell r="H1625" t="str">
            <v>03</v>
          </cell>
          <cell r="J1625" t="str">
            <v>Registrado</v>
          </cell>
          <cell r="L1625" t="str">
            <v>102</v>
          </cell>
          <cell r="N1625">
            <v>2</v>
          </cell>
          <cell r="O1625">
            <v>0</v>
          </cell>
          <cell r="P1625">
            <v>1</v>
          </cell>
        </row>
        <row r="1626">
          <cell r="C1626">
            <v>4</v>
          </cell>
          <cell r="H1626" t="str">
            <v>03</v>
          </cell>
          <cell r="J1626" t="str">
            <v>Registrado</v>
          </cell>
          <cell r="L1626" t="str">
            <v>102</v>
          </cell>
          <cell r="N1626">
            <v>2</v>
          </cell>
          <cell r="O1626">
            <v>0</v>
          </cell>
          <cell r="P1626">
            <v>1</v>
          </cell>
        </row>
        <row r="1627">
          <cell r="C1627">
            <v>4</v>
          </cell>
          <cell r="H1627" t="str">
            <v>03</v>
          </cell>
          <cell r="J1627" t="str">
            <v>Registrado</v>
          </cell>
          <cell r="L1627" t="str">
            <v>102</v>
          </cell>
          <cell r="N1627">
            <v>2</v>
          </cell>
          <cell r="O1627">
            <v>0</v>
          </cell>
          <cell r="P1627">
            <v>1</v>
          </cell>
        </row>
        <row r="1628">
          <cell r="C1628">
            <v>4</v>
          </cell>
          <cell r="H1628" t="str">
            <v>03</v>
          </cell>
          <cell r="J1628" t="str">
            <v>Registrado</v>
          </cell>
          <cell r="L1628" t="str">
            <v>102</v>
          </cell>
          <cell r="N1628">
            <v>2</v>
          </cell>
          <cell r="O1628">
            <v>0</v>
          </cell>
          <cell r="P1628">
            <v>1</v>
          </cell>
        </row>
        <row r="1629">
          <cell r="C1629">
            <v>4</v>
          </cell>
          <cell r="H1629" t="str">
            <v>03</v>
          </cell>
          <cell r="J1629" t="str">
            <v>Registrado</v>
          </cell>
          <cell r="L1629" t="str">
            <v>102</v>
          </cell>
          <cell r="N1629">
            <v>2</v>
          </cell>
          <cell r="O1629">
            <v>0</v>
          </cell>
          <cell r="P1629">
            <v>1</v>
          </cell>
        </row>
        <row r="1630">
          <cell r="C1630">
            <v>4</v>
          </cell>
          <cell r="H1630" t="str">
            <v>03</v>
          </cell>
          <cell r="J1630" t="str">
            <v>Registrado</v>
          </cell>
          <cell r="L1630" t="str">
            <v>102</v>
          </cell>
          <cell r="N1630">
            <v>2</v>
          </cell>
          <cell r="O1630">
            <v>0</v>
          </cell>
          <cell r="P1630">
            <v>1</v>
          </cell>
        </row>
        <row r="1631">
          <cell r="C1631">
            <v>4</v>
          </cell>
          <cell r="H1631" t="str">
            <v>03</v>
          </cell>
          <cell r="J1631" t="str">
            <v>Registrado</v>
          </cell>
          <cell r="L1631" t="str">
            <v>102</v>
          </cell>
          <cell r="N1631">
            <v>2</v>
          </cell>
          <cell r="O1631">
            <v>0</v>
          </cell>
          <cell r="P1631">
            <v>1</v>
          </cell>
        </row>
        <row r="1632">
          <cell r="C1632">
            <v>4</v>
          </cell>
          <cell r="H1632" t="str">
            <v>03</v>
          </cell>
          <cell r="J1632" t="str">
            <v>Registrado</v>
          </cell>
          <cell r="L1632" t="str">
            <v>102</v>
          </cell>
          <cell r="N1632">
            <v>3</v>
          </cell>
          <cell r="O1632">
            <v>0</v>
          </cell>
          <cell r="P1632">
            <v>1</v>
          </cell>
        </row>
        <row r="1633">
          <cell r="C1633">
            <v>4</v>
          </cell>
          <cell r="H1633" t="str">
            <v>03</v>
          </cell>
          <cell r="J1633" t="str">
            <v>Registrado</v>
          </cell>
          <cell r="L1633" t="str">
            <v>102</v>
          </cell>
          <cell r="N1633">
            <v>3</v>
          </cell>
          <cell r="O1633">
            <v>0</v>
          </cell>
          <cell r="P1633">
            <v>1</v>
          </cell>
        </row>
        <row r="1634">
          <cell r="C1634">
            <v>4</v>
          </cell>
          <cell r="H1634" t="str">
            <v>03</v>
          </cell>
          <cell r="J1634" t="str">
            <v>Registrado</v>
          </cell>
          <cell r="L1634" t="str">
            <v>102</v>
          </cell>
          <cell r="N1634">
            <v>3</v>
          </cell>
          <cell r="O1634">
            <v>0</v>
          </cell>
          <cell r="P1634">
            <v>1</v>
          </cell>
        </row>
        <row r="1635">
          <cell r="C1635">
            <v>4</v>
          </cell>
          <cell r="H1635" t="str">
            <v>03</v>
          </cell>
          <cell r="J1635" t="str">
            <v>Registrado</v>
          </cell>
          <cell r="L1635" t="str">
            <v>102</v>
          </cell>
          <cell r="N1635">
            <v>3</v>
          </cell>
          <cell r="O1635">
            <v>0</v>
          </cell>
          <cell r="P1635">
            <v>1</v>
          </cell>
        </row>
        <row r="1636">
          <cell r="C1636">
            <v>4</v>
          </cell>
          <cell r="H1636" t="str">
            <v>03</v>
          </cell>
          <cell r="J1636" t="str">
            <v>Registrado</v>
          </cell>
          <cell r="L1636" t="str">
            <v>102</v>
          </cell>
          <cell r="N1636">
            <v>3</v>
          </cell>
          <cell r="O1636">
            <v>0</v>
          </cell>
          <cell r="P1636">
            <v>1</v>
          </cell>
        </row>
        <row r="1637">
          <cell r="C1637">
            <v>4</v>
          </cell>
          <cell r="H1637" t="str">
            <v>03</v>
          </cell>
          <cell r="J1637" t="str">
            <v>Registrado</v>
          </cell>
          <cell r="L1637" t="str">
            <v>102</v>
          </cell>
          <cell r="N1637">
            <v>3</v>
          </cell>
          <cell r="O1637">
            <v>0</v>
          </cell>
          <cell r="P1637">
            <v>1</v>
          </cell>
        </row>
        <row r="1638">
          <cell r="C1638">
            <v>13</v>
          </cell>
          <cell r="H1638" t="str">
            <v>03</v>
          </cell>
          <cell r="J1638" t="str">
            <v>Registrado</v>
          </cell>
          <cell r="L1638" t="str">
            <v>102</v>
          </cell>
          <cell r="N1638">
            <v>4</v>
          </cell>
          <cell r="O1638">
            <v>0</v>
          </cell>
          <cell r="P1638">
            <v>1</v>
          </cell>
        </row>
        <row r="1639">
          <cell r="C1639">
            <v>13</v>
          </cell>
          <cell r="H1639" t="str">
            <v>03</v>
          </cell>
          <cell r="J1639" t="str">
            <v>Registrado</v>
          </cell>
          <cell r="L1639" t="str">
            <v>102</v>
          </cell>
          <cell r="N1639">
            <v>3</v>
          </cell>
          <cell r="O1639">
            <v>0</v>
          </cell>
          <cell r="P1639">
            <v>1</v>
          </cell>
        </row>
        <row r="1640">
          <cell r="C1640">
            <v>4</v>
          </cell>
          <cell r="H1640" t="str">
            <v>03</v>
          </cell>
          <cell r="J1640" t="str">
            <v>Registrado</v>
          </cell>
          <cell r="L1640" t="str">
            <v>203</v>
          </cell>
          <cell r="N1640">
            <v>3</v>
          </cell>
          <cell r="O1640">
            <v>0</v>
          </cell>
          <cell r="P1640">
            <v>1</v>
          </cell>
        </row>
        <row r="1641">
          <cell r="C1641">
            <v>4</v>
          </cell>
          <cell r="H1641" t="str">
            <v>03</v>
          </cell>
          <cell r="J1641" t="str">
            <v>Registrado</v>
          </cell>
          <cell r="L1641" t="str">
            <v>102</v>
          </cell>
          <cell r="N1641">
            <v>1</v>
          </cell>
          <cell r="O1641">
            <v>0</v>
          </cell>
          <cell r="P1641">
            <v>1</v>
          </cell>
        </row>
        <row r="1642">
          <cell r="C1642">
            <v>4</v>
          </cell>
          <cell r="H1642" t="str">
            <v>03</v>
          </cell>
          <cell r="J1642" t="str">
            <v>Registrado</v>
          </cell>
          <cell r="L1642" t="str">
            <v>102</v>
          </cell>
          <cell r="N1642">
            <v>1</v>
          </cell>
          <cell r="O1642">
            <v>0</v>
          </cell>
          <cell r="P1642">
            <v>1</v>
          </cell>
        </row>
        <row r="1643">
          <cell r="C1643">
            <v>11</v>
          </cell>
          <cell r="H1643" t="str">
            <v>03</v>
          </cell>
          <cell r="J1643" t="str">
            <v>Registrado</v>
          </cell>
          <cell r="L1643" t="str">
            <v>102</v>
          </cell>
          <cell r="N1643">
            <v>3</v>
          </cell>
          <cell r="O1643">
            <v>0</v>
          </cell>
          <cell r="P1643">
            <v>1</v>
          </cell>
        </row>
        <row r="1644">
          <cell r="C1644">
            <v>13</v>
          </cell>
          <cell r="H1644" t="str">
            <v>03</v>
          </cell>
          <cell r="J1644" t="str">
            <v>Registrado</v>
          </cell>
          <cell r="L1644" t="str">
            <v>102</v>
          </cell>
          <cell r="N1644">
            <v>4</v>
          </cell>
          <cell r="O1644">
            <v>0</v>
          </cell>
          <cell r="P1644">
            <v>1</v>
          </cell>
        </row>
        <row r="1645">
          <cell r="C1645">
            <v>12</v>
          </cell>
          <cell r="H1645" t="str">
            <v>01</v>
          </cell>
          <cell r="J1645" t="str">
            <v>Registrado</v>
          </cell>
          <cell r="L1645" t="str">
            <v>101</v>
          </cell>
          <cell r="N1645">
            <v>1</v>
          </cell>
          <cell r="O1645">
            <v>0</v>
          </cell>
          <cell r="P1645">
            <v>1</v>
          </cell>
        </row>
        <row r="1646">
          <cell r="C1646">
            <v>4</v>
          </cell>
          <cell r="H1646" t="str">
            <v>00</v>
          </cell>
          <cell r="J1646" t="str">
            <v>Registrado</v>
          </cell>
          <cell r="L1646" t="str">
            <v>102</v>
          </cell>
          <cell r="N1646">
            <v>1</v>
          </cell>
          <cell r="O1646">
            <v>0</v>
          </cell>
          <cell r="P1646">
            <v>1</v>
          </cell>
        </row>
        <row r="1647">
          <cell r="C1647">
            <v>4</v>
          </cell>
          <cell r="H1647" t="str">
            <v>00</v>
          </cell>
          <cell r="J1647" t="str">
            <v>Registrado</v>
          </cell>
          <cell r="L1647" t="str">
            <v>102</v>
          </cell>
          <cell r="N1647">
            <v>1</v>
          </cell>
          <cell r="O1647">
            <v>0</v>
          </cell>
          <cell r="P1647">
            <v>1</v>
          </cell>
        </row>
        <row r="1648">
          <cell r="C1648">
            <v>4</v>
          </cell>
          <cell r="H1648" t="str">
            <v>00</v>
          </cell>
          <cell r="J1648" t="str">
            <v>Registrado</v>
          </cell>
          <cell r="L1648" t="str">
            <v>102</v>
          </cell>
          <cell r="N1648">
            <v>1</v>
          </cell>
          <cell r="O1648">
            <v>0</v>
          </cell>
          <cell r="P1648">
            <v>1</v>
          </cell>
        </row>
        <row r="1649">
          <cell r="C1649">
            <v>4</v>
          </cell>
          <cell r="H1649" t="str">
            <v>00</v>
          </cell>
          <cell r="J1649" t="str">
            <v>Registrado</v>
          </cell>
          <cell r="L1649" t="str">
            <v>102</v>
          </cell>
          <cell r="N1649">
            <v>1</v>
          </cell>
          <cell r="O1649">
            <v>0</v>
          </cell>
          <cell r="P1649">
            <v>1</v>
          </cell>
        </row>
        <row r="1650">
          <cell r="C1650">
            <v>4</v>
          </cell>
          <cell r="H1650" t="str">
            <v>00</v>
          </cell>
          <cell r="J1650" t="str">
            <v>Registrado</v>
          </cell>
          <cell r="L1650" t="str">
            <v>102</v>
          </cell>
          <cell r="N1650">
            <v>1</v>
          </cell>
          <cell r="O1650">
            <v>0</v>
          </cell>
          <cell r="P1650">
            <v>1</v>
          </cell>
        </row>
        <row r="1651">
          <cell r="C1651">
            <v>4</v>
          </cell>
          <cell r="H1651" t="str">
            <v>00</v>
          </cell>
          <cell r="J1651" t="str">
            <v>Registrado</v>
          </cell>
          <cell r="L1651" t="str">
            <v>102</v>
          </cell>
          <cell r="N1651">
            <v>1</v>
          </cell>
          <cell r="O1651">
            <v>0</v>
          </cell>
          <cell r="P1651">
            <v>1</v>
          </cell>
        </row>
        <row r="1652">
          <cell r="C1652">
            <v>4</v>
          </cell>
          <cell r="H1652" t="str">
            <v>00</v>
          </cell>
          <cell r="J1652" t="str">
            <v>Registrado</v>
          </cell>
          <cell r="L1652" t="str">
            <v>102</v>
          </cell>
          <cell r="N1652">
            <v>1</v>
          </cell>
          <cell r="O1652">
            <v>0</v>
          </cell>
          <cell r="P1652">
            <v>1</v>
          </cell>
        </row>
        <row r="1653">
          <cell r="C1653">
            <v>4</v>
          </cell>
          <cell r="H1653" t="str">
            <v>00</v>
          </cell>
          <cell r="J1653" t="str">
            <v>Registrado</v>
          </cell>
          <cell r="L1653" t="str">
            <v>102</v>
          </cell>
          <cell r="N1653">
            <v>1</v>
          </cell>
          <cell r="O1653">
            <v>0</v>
          </cell>
          <cell r="P1653">
            <v>1</v>
          </cell>
        </row>
        <row r="1654">
          <cell r="C1654">
            <v>4</v>
          </cell>
          <cell r="H1654" t="str">
            <v>00</v>
          </cell>
          <cell r="J1654" t="str">
            <v>Registrado</v>
          </cell>
          <cell r="L1654" t="str">
            <v>102</v>
          </cell>
          <cell r="N1654">
            <v>1</v>
          </cell>
          <cell r="O1654">
            <v>0</v>
          </cell>
          <cell r="P1654">
            <v>1</v>
          </cell>
        </row>
        <row r="1655">
          <cell r="C1655">
            <v>4</v>
          </cell>
          <cell r="H1655" t="str">
            <v>00</v>
          </cell>
          <cell r="J1655" t="str">
            <v>Registrado</v>
          </cell>
          <cell r="L1655" t="str">
            <v>102</v>
          </cell>
          <cell r="N1655">
            <v>3</v>
          </cell>
          <cell r="O1655">
            <v>0</v>
          </cell>
          <cell r="P1655">
            <v>1</v>
          </cell>
        </row>
        <row r="1656">
          <cell r="C1656">
            <v>4</v>
          </cell>
          <cell r="H1656" t="str">
            <v>00</v>
          </cell>
          <cell r="J1656" t="str">
            <v>Registrado</v>
          </cell>
          <cell r="L1656" t="str">
            <v>102</v>
          </cell>
          <cell r="N1656">
            <v>3</v>
          </cell>
          <cell r="O1656">
            <v>0</v>
          </cell>
          <cell r="P1656">
            <v>1</v>
          </cell>
        </row>
        <row r="1657">
          <cell r="C1657">
            <v>4</v>
          </cell>
          <cell r="H1657" t="str">
            <v>00</v>
          </cell>
          <cell r="J1657" t="str">
            <v>Registrado</v>
          </cell>
          <cell r="L1657" t="str">
            <v>102</v>
          </cell>
          <cell r="N1657">
            <v>2</v>
          </cell>
          <cell r="O1657">
            <v>0</v>
          </cell>
          <cell r="P1657">
            <v>1</v>
          </cell>
        </row>
        <row r="1658">
          <cell r="C1658">
            <v>4</v>
          </cell>
          <cell r="H1658" t="str">
            <v>00</v>
          </cell>
          <cell r="J1658" t="str">
            <v>Registrado</v>
          </cell>
          <cell r="L1658" t="str">
            <v>102</v>
          </cell>
          <cell r="N1658">
            <v>2</v>
          </cell>
          <cell r="O1658">
            <v>0</v>
          </cell>
          <cell r="P1658">
            <v>1</v>
          </cell>
        </row>
        <row r="1659">
          <cell r="C1659">
            <v>4</v>
          </cell>
          <cell r="H1659" t="str">
            <v>00</v>
          </cell>
          <cell r="J1659" t="str">
            <v>Registrado</v>
          </cell>
          <cell r="L1659" t="str">
            <v>102</v>
          </cell>
          <cell r="N1659">
            <v>2</v>
          </cell>
          <cell r="O1659">
            <v>0</v>
          </cell>
          <cell r="P1659">
            <v>1</v>
          </cell>
        </row>
        <row r="1660">
          <cell r="C1660">
            <v>4</v>
          </cell>
          <cell r="H1660" t="str">
            <v>00</v>
          </cell>
          <cell r="J1660" t="str">
            <v>Registrado</v>
          </cell>
          <cell r="L1660" t="str">
            <v>102</v>
          </cell>
          <cell r="N1660">
            <v>2</v>
          </cell>
          <cell r="O1660">
            <v>0</v>
          </cell>
          <cell r="P1660">
            <v>1</v>
          </cell>
        </row>
        <row r="1661">
          <cell r="C1661">
            <v>4</v>
          </cell>
          <cell r="H1661" t="str">
            <v>00</v>
          </cell>
          <cell r="J1661" t="str">
            <v>Registrado</v>
          </cell>
          <cell r="L1661" t="str">
            <v>102</v>
          </cell>
          <cell r="N1661">
            <v>2</v>
          </cell>
          <cell r="O1661">
            <v>0</v>
          </cell>
          <cell r="P1661">
            <v>1</v>
          </cell>
        </row>
        <row r="1662">
          <cell r="C1662">
            <v>4</v>
          </cell>
          <cell r="H1662" t="str">
            <v>00</v>
          </cell>
          <cell r="J1662" t="str">
            <v>Registrado</v>
          </cell>
          <cell r="L1662" t="str">
            <v>102</v>
          </cell>
          <cell r="N1662">
            <v>3</v>
          </cell>
          <cell r="O1662">
            <v>0</v>
          </cell>
          <cell r="P1662">
            <v>1</v>
          </cell>
        </row>
        <row r="1663">
          <cell r="C1663">
            <v>4</v>
          </cell>
          <cell r="H1663" t="str">
            <v>00</v>
          </cell>
          <cell r="J1663" t="str">
            <v>Registrado</v>
          </cell>
          <cell r="L1663" t="str">
            <v>102</v>
          </cell>
          <cell r="N1663">
            <v>3</v>
          </cell>
          <cell r="O1663">
            <v>0</v>
          </cell>
          <cell r="P1663">
            <v>1</v>
          </cell>
        </row>
        <row r="1664">
          <cell r="C1664">
            <v>4</v>
          </cell>
          <cell r="H1664" t="str">
            <v>00</v>
          </cell>
          <cell r="J1664" t="str">
            <v>Registrado</v>
          </cell>
          <cell r="L1664" t="str">
            <v>102</v>
          </cell>
          <cell r="N1664">
            <v>3</v>
          </cell>
          <cell r="O1664">
            <v>0</v>
          </cell>
          <cell r="P1664">
            <v>1</v>
          </cell>
        </row>
        <row r="1665">
          <cell r="C1665">
            <v>4</v>
          </cell>
          <cell r="H1665" t="str">
            <v>00</v>
          </cell>
          <cell r="J1665" t="str">
            <v>Registrado</v>
          </cell>
          <cell r="L1665" t="str">
            <v>102</v>
          </cell>
          <cell r="N1665">
            <v>3</v>
          </cell>
          <cell r="O1665">
            <v>0</v>
          </cell>
          <cell r="P1665">
            <v>1</v>
          </cell>
        </row>
        <row r="1666">
          <cell r="C1666">
            <v>4</v>
          </cell>
          <cell r="H1666" t="str">
            <v>00</v>
          </cell>
          <cell r="J1666" t="str">
            <v>Registrado</v>
          </cell>
          <cell r="L1666" t="str">
            <v>102</v>
          </cell>
          <cell r="N1666">
            <v>3</v>
          </cell>
          <cell r="O1666">
            <v>0</v>
          </cell>
          <cell r="P1666">
            <v>1</v>
          </cell>
        </row>
        <row r="1667">
          <cell r="C1667">
            <v>4</v>
          </cell>
          <cell r="H1667" t="str">
            <v>00</v>
          </cell>
          <cell r="J1667" t="str">
            <v>Registrado</v>
          </cell>
          <cell r="L1667" t="str">
            <v>102</v>
          </cell>
          <cell r="N1667">
            <v>3</v>
          </cell>
          <cell r="O1667">
            <v>0</v>
          </cell>
          <cell r="P1667">
            <v>1</v>
          </cell>
        </row>
        <row r="1668">
          <cell r="C1668">
            <v>4</v>
          </cell>
          <cell r="H1668" t="str">
            <v>00</v>
          </cell>
          <cell r="J1668" t="str">
            <v>Registrado</v>
          </cell>
          <cell r="L1668" t="str">
            <v>102</v>
          </cell>
          <cell r="N1668">
            <v>3</v>
          </cell>
          <cell r="O1668">
            <v>0</v>
          </cell>
          <cell r="P1668">
            <v>1</v>
          </cell>
        </row>
        <row r="1669">
          <cell r="C1669">
            <v>4</v>
          </cell>
          <cell r="H1669" t="str">
            <v>00</v>
          </cell>
          <cell r="J1669" t="str">
            <v>Registrado</v>
          </cell>
          <cell r="L1669" t="str">
            <v>102</v>
          </cell>
          <cell r="N1669">
            <v>3</v>
          </cell>
          <cell r="O1669">
            <v>0</v>
          </cell>
          <cell r="P1669">
            <v>1</v>
          </cell>
        </row>
        <row r="1670">
          <cell r="C1670">
            <v>4</v>
          </cell>
          <cell r="H1670" t="str">
            <v>00</v>
          </cell>
          <cell r="J1670" t="str">
            <v>Registrado</v>
          </cell>
          <cell r="L1670" t="str">
            <v>102</v>
          </cell>
          <cell r="N1670">
            <v>3</v>
          </cell>
          <cell r="O1670">
            <v>0</v>
          </cell>
          <cell r="P1670">
            <v>1</v>
          </cell>
        </row>
        <row r="1671">
          <cell r="C1671">
            <v>4</v>
          </cell>
          <cell r="H1671" t="str">
            <v>00</v>
          </cell>
          <cell r="J1671" t="str">
            <v>Registrado</v>
          </cell>
          <cell r="L1671" t="str">
            <v>102</v>
          </cell>
          <cell r="N1671">
            <v>3</v>
          </cell>
          <cell r="O1671">
            <v>0</v>
          </cell>
          <cell r="P1671">
            <v>1</v>
          </cell>
        </row>
        <row r="1672">
          <cell r="C1672">
            <v>4</v>
          </cell>
          <cell r="H1672" t="str">
            <v>00</v>
          </cell>
          <cell r="J1672" t="str">
            <v>Registrado</v>
          </cell>
          <cell r="L1672" t="str">
            <v>102</v>
          </cell>
          <cell r="N1672">
            <v>3</v>
          </cell>
          <cell r="O1672">
            <v>0</v>
          </cell>
          <cell r="P1672">
            <v>1</v>
          </cell>
        </row>
        <row r="1673">
          <cell r="C1673">
            <v>4</v>
          </cell>
          <cell r="H1673" t="str">
            <v>00</v>
          </cell>
          <cell r="J1673" t="str">
            <v>Registrado</v>
          </cell>
          <cell r="L1673" t="str">
            <v>102</v>
          </cell>
          <cell r="N1673">
            <v>3</v>
          </cell>
          <cell r="O1673">
            <v>0</v>
          </cell>
          <cell r="P1673">
            <v>1</v>
          </cell>
        </row>
        <row r="1674">
          <cell r="C1674">
            <v>4</v>
          </cell>
          <cell r="H1674" t="str">
            <v>00</v>
          </cell>
          <cell r="J1674" t="str">
            <v>Registrado</v>
          </cell>
          <cell r="L1674" t="str">
            <v>102</v>
          </cell>
          <cell r="N1674">
            <v>3</v>
          </cell>
          <cell r="O1674">
            <v>0</v>
          </cell>
          <cell r="P1674">
            <v>1</v>
          </cell>
        </row>
        <row r="1675">
          <cell r="C1675">
            <v>4</v>
          </cell>
          <cell r="H1675" t="str">
            <v>00</v>
          </cell>
          <cell r="J1675" t="str">
            <v>Registrado</v>
          </cell>
          <cell r="L1675" t="str">
            <v>102</v>
          </cell>
          <cell r="N1675">
            <v>3</v>
          </cell>
          <cell r="O1675">
            <v>0</v>
          </cell>
          <cell r="P1675">
            <v>1</v>
          </cell>
        </row>
        <row r="1676">
          <cell r="C1676">
            <v>14</v>
          </cell>
          <cell r="H1676" t="str">
            <v>01</v>
          </cell>
          <cell r="J1676" t="str">
            <v>Registrado</v>
          </cell>
          <cell r="L1676" t="str">
            <v>101</v>
          </cell>
          <cell r="N1676">
            <v>1</v>
          </cell>
          <cell r="O1676">
            <v>0</v>
          </cell>
          <cell r="P1676">
            <v>1</v>
          </cell>
        </row>
        <row r="1677">
          <cell r="C1677">
            <v>4</v>
          </cell>
          <cell r="H1677" t="str">
            <v>00</v>
          </cell>
          <cell r="J1677" t="str">
            <v>Registrado</v>
          </cell>
          <cell r="L1677" t="str">
            <v>203</v>
          </cell>
          <cell r="N1677">
            <v>1</v>
          </cell>
          <cell r="O1677">
            <v>0</v>
          </cell>
          <cell r="P1677">
            <v>1</v>
          </cell>
        </row>
        <row r="1678">
          <cell r="C1678">
            <v>4</v>
          </cell>
          <cell r="H1678" t="str">
            <v>00</v>
          </cell>
          <cell r="J1678" t="str">
            <v>Registrado</v>
          </cell>
          <cell r="L1678" t="str">
            <v>203</v>
          </cell>
          <cell r="N1678">
            <v>1</v>
          </cell>
          <cell r="O1678">
            <v>0</v>
          </cell>
          <cell r="P1678">
            <v>1</v>
          </cell>
        </row>
        <row r="1679">
          <cell r="C1679">
            <v>4</v>
          </cell>
          <cell r="H1679" t="str">
            <v>00</v>
          </cell>
          <cell r="J1679" t="str">
            <v>Registrado</v>
          </cell>
          <cell r="L1679" t="str">
            <v>203</v>
          </cell>
          <cell r="N1679">
            <v>1</v>
          </cell>
          <cell r="O1679">
            <v>0</v>
          </cell>
          <cell r="P1679">
            <v>1</v>
          </cell>
        </row>
        <row r="1680">
          <cell r="C1680">
            <v>4</v>
          </cell>
          <cell r="H1680" t="str">
            <v>00</v>
          </cell>
          <cell r="J1680" t="str">
            <v>Registrado</v>
          </cell>
          <cell r="L1680" t="str">
            <v>203</v>
          </cell>
          <cell r="N1680">
            <v>1</v>
          </cell>
          <cell r="O1680">
            <v>0</v>
          </cell>
          <cell r="P1680">
            <v>1</v>
          </cell>
        </row>
        <row r="1681">
          <cell r="C1681">
            <v>4</v>
          </cell>
          <cell r="H1681" t="str">
            <v>00</v>
          </cell>
          <cell r="J1681" t="str">
            <v>Registrado</v>
          </cell>
          <cell r="L1681" t="str">
            <v>203</v>
          </cell>
          <cell r="N1681">
            <v>1</v>
          </cell>
          <cell r="O1681">
            <v>0</v>
          </cell>
          <cell r="P1681">
            <v>1</v>
          </cell>
        </row>
        <row r="1682">
          <cell r="C1682">
            <v>4</v>
          </cell>
          <cell r="H1682" t="str">
            <v>00</v>
          </cell>
          <cell r="J1682" t="str">
            <v>Registrado</v>
          </cell>
          <cell r="L1682" t="str">
            <v>203</v>
          </cell>
          <cell r="N1682">
            <v>1</v>
          </cell>
          <cell r="O1682">
            <v>0</v>
          </cell>
          <cell r="P1682">
            <v>1</v>
          </cell>
        </row>
        <row r="1683">
          <cell r="C1683">
            <v>4</v>
          </cell>
          <cell r="H1683" t="str">
            <v>00</v>
          </cell>
          <cell r="J1683" t="str">
            <v>Registrado</v>
          </cell>
          <cell r="L1683" t="str">
            <v>203</v>
          </cell>
          <cell r="N1683">
            <v>1</v>
          </cell>
          <cell r="O1683">
            <v>0</v>
          </cell>
          <cell r="P1683">
            <v>1</v>
          </cell>
        </row>
        <row r="1684">
          <cell r="C1684">
            <v>4</v>
          </cell>
          <cell r="H1684" t="str">
            <v>00</v>
          </cell>
          <cell r="J1684" t="str">
            <v>Registrado</v>
          </cell>
          <cell r="L1684" t="str">
            <v>203</v>
          </cell>
          <cell r="N1684">
            <v>1</v>
          </cell>
          <cell r="O1684">
            <v>0</v>
          </cell>
          <cell r="P1684">
            <v>1</v>
          </cell>
        </row>
        <row r="1685">
          <cell r="C1685">
            <v>4</v>
          </cell>
          <cell r="H1685" t="str">
            <v>00</v>
          </cell>
          <cell r="J1685" t="str">
            <v>Registrado</v>
          </cell>
          <cell r="L1685" t="str">
            <v>203</v>
          </cell>
          <cell r="N1685">
            <v>1</v>
          </cell>
          <cell r="O1685">
            <v>0</v>
          </cell>
          <cell r="P1685">
            <v>1</v>
          </cell>
        </row>
        <row r="1686">
          <cell r="C1686">
            <v>4</v>
          </cell>
          <cell r="H1686" t="str">
            <v>00</v>
          </cell>
          <cell r="J1686" t="str">
            <v>Registrado</v>
          </cell>
          <cell r="L1686" t="str">
            <v>203</v>
          </cell>
          <cell r="N1686">
            <v>3</v>
          </cell>
          <cell r="O1686">
            <v>0</v>
          </cell>
          <cell r="P1686">
            <v>1</v>
          </cell>
        </row>
        <row r="1687">
          <cell r="C1687">
            <v>4</v>
          </cell>
          <cell r="H1687" t="str">
            <v>00</v>
          </cell>
          <cell r="J1687" t="str">
            <v>Registrado</v>
          </cell>
          <cell r="L1687" t="str">
            <v>203</v>
          </cell>
          <cell r="N1687">
            <v>3</v>
          </cell>
          <cell r="O1687">
            <v>0</v>
          </cell>
          <cell r="P1687">
            <v>1</v>
          </cell>
        </row>
        <row r="1688">
          <cell r="C1688">
            <v>4</v>
          </cell>
          <cell r="H1688" t="str">
            <v>00</v>
          </cell>
          <cell r="J1688" t="str">
            <v>Registrado</v>
          </cell>
          <cell r="L1688" t="str">
            <v>203</v>
          </cell>
          <cell r="N1688">
            <v>2</v>
          </cell>
          <cell r="O1688">
            <v>0</v>
          </cell>
          <cell r="P1688">
            <v>1</v>
          </cell>
        </row>
        <row r="1689">
          <cell r="C1689">
            <v>4</v>
          </cell>
          <cell r="H1689" t="str">
            <v>00</v>
          </cell>
          <cell r="J1689" t="str">
            <v>Registrado</v>
          </cell>
          <cell r="L1689" t="str">
            <v>203</v>
          </cell>
          <cell r="N1689">
            <v>2</v>
          </cell>
          <cell r="O1689">
            <v>0</v>
          </cell>
          <cell r="P1689">
            <v>1</v>
          </cell>
        </row>
        <row r="1690">
          <cell r="C1690">
            <v>4</v>
          </cell>
          <cell r="H1690" t="str">
            <v>00</v>
          </cell>
          <cell r="J1690" t="str">
            <v>Registrado</v>
          </cell>
          <cell r="L1690" t="str">
            <v>203</v>
          </cell>
          <cell r="N1690">
            <v>2</v>
          </cell>
          <cell r="O1690">
            <v>0</v>
          </cell>
          <cell r="P1690">
            <v>1</v>
          </cell>
        </row>
        <row r="1691">
          <cell r="C1691">
            <v>4</v>
          </cell>
          <cell r="H1691" t="str">
            <v>00</v>
          </cell>
          <cell r="J1691" t="str">
            <v>Registrado</v>
          </cell>
          <cell r="L1691" t="str">
            <v>203</v>
          </cell>
          <cell r="N1691">
            <v>2</v>
          </cell>
          <cell r="O1691">
            <v>0</v>
          </cell>
          <cell r="P1691">
            <v>1</v>
          </cell>
        </row>
        <row r="1692">
          <cell r="C1692">
            <v>4</v>
          </cell>
          <cell r="H1692" t="str">
            <v>00</v>
          </cell>
          <cell r="J1692" t="str">
            <v>Registrado</v>
          </cell>
          <cell r="L1692" t="str">
            <v>203</v>
          </cell>
          <cell r="N1692">
            <v>2</v>
          </cell>
          <cell r="O1692">
            <v>0</v>
          </cell>
          <cell r="P1692">
            <v>1</v>
          </cell>
        </row>
        <row r="1693">
          <cell r="C1693">
            <v>4</v>
          </cell>
          <cell r="H1693" t="str">
            <v>00</v>
          </cell>
          <cell r="J1693" t="str">
            <v>Registrado</v>
          </cell>
          <cell r="L1693" t="str">
            <v>203</v>
          </cell>
          <cell r="N1693">
            <v>3</v>
          </cell>
          <cell r="O1693">
            <v>0</v>
          </cell>
          <cell r="P1693">
            <v>1</v>
          </cell>
        </row>
        <row r="1694">
          <cell r="C1694">
            <v>4</v>
          </cell>
          <cell r="H1694" t="str">
            <v>00</v>
          </cell>
          <cell r="J1694" t="str">
            <v>Registrado</v>
          </cell>
          <cell r="L1694" t="str">
            <v>203</v>
          </cell>
          <cell r="N1694">
            <v>3</v>
          </cell>
          <cell r="O1694">
            <v>0</v>
          </cell>
          <cell r="P1694">
            <v>1</v>
          </cell>
        </row>
        <row r="1695">
          <cell r="C1695">
            <v>4</v>
          </cell>
          <cell r="H1695" t="str">
            <v>00</v>
          </cell>
          <cell r="J1695" t="str">
            <v>Registrado</v>
          </cell>
          <cell r="L1695" t="str">
            <v>203</v>
          </cell>
          <cell r="N1695">
            <v>3</v>
          </cell>
          <cell r="O1695">
            <v>0</v>
          </cell>
          <cell r="P1695">
            <v>1</v>
          </cell>
        </row>
        <row r="1696">
          <cell r="C1696">
            <v>4</v>
          </cell>
          <cell r="H1696" t="str">
            <v>00</v>
          </cell>
          <cell r="J1696" t="str">
            <v>Registrado</v>
          </cell>
          <cell r="L1696" t="str">
            <v>203</v>
          </cell>
          <cell r="N1696">
            <v>3</v>
          </cell>
          <cell r="O1696">
            <v>0</v>
          </cell>
          <cell r="P1696">
            <v>1</v>
          </cell>
        </row>
        <row r="1697">
          <cell r="C1697">
            <v>4</v>
          </cell>
          <cell r="H1697" t="str">
            <v>00</v>
          </cell>
          <cell r="J1697" t="str">
            <v>Registrado</v>
          </cell>
          <cell r="L1697" t="str">
            <v>203</v>
          </cell>
          <cell r="N1697">
            <v>3</v>
          </cell>
          <cell r="O1697">
            <v>0</v>
          </cell>
          <cell r="P1697">
            <v>1</v>
          </cell>
        </row>
        <row r="1698">
          <cell r="C1698">
            <v>4</v>
          </cell>
          <cell r="H1698" t="str">
            <v>00</v>
          </cell>
          <cell r="J1698" t="str">
            <v>Registrado</v>
          </cell>
          <cell r="L1698" t="str">
            <v>203</v>
          </cell>
          <cell r="N1698">
            <v>3</v>
          </cell>
          <cell r="O1698">
            <v>0</v>
          </cell>
          <cell r="P1698">
            <v>1</v>
          </cell>
        </row>
        <row r="1699">
          <cell r="C1699">
            <v>4</v>
          </cell>
          <cell r="H1699" t="str">
            <v>00</v>
          </cell>
          <cell r="J1699" t="str">
            <v>Registrado</v>
          </cell>
          <cell r="L1699" t="str">
            <v>203</v>
          </cell>
          <cell r="N1699">
            <v>3</v>
          </cell>
          <cell r="O1699">
            <v>0</v>
          </cell>
          <cell r="P1699">
            <v>1</v>
          </cell>
        </row>
        <row r="1700">
          <cell r="C1700">
            <v>4</v>
          </cell>
          <cell r="H1700" t="str">
            <v>00</v>
          </cell>
          <cell r="J1700" t="str">
            <v>Registrado</v>
          </cell>
          <cell r="L1700" t="str">
            <v>203</v>
          </cell>
          <cell r="N1700">
            <v>3</v>
          </cell>
          <cell r="O1700">
            <v>0</v>
          </cell>
          <cell r="P1700">
            <v>1</v>
          </cell>
        </row>
        <row r="1701">
          <cell r="C1701">
            <v>4</v>
          </cell>
          <cell r="H1701" t="str">
            <v>00</v>
          </cell>
          <cell r="J1701" t="str">
            <v>Registrado</v>
          </cell>
          <cell r="L1701" t="str">
            <v>203</v>
          </cell>
          <cell r="N1701">
            <v>3</v>
          </cell>
          <cell r="O1701">
            <v>0</v>
          </cell>
          <cell r="P1701">
            <v>1</v>
          </cell>
        </row>
        <row r="1702">
          <cell r="C1702">
            <v>4</v>
          </cell>
          <cell r="H1702" t="str">
            <v>00</v>
          </cell>
          <cell r="J1702" t="str">
            <v>Registrado</v>
          </cell>
          <cell r="L1702" t="str">
            <v>203</v>
          </cell>
          <cell r="N1702">
            <v>3</v>
          </cell>
          <cell r="O1702">
            <v>0</v>
          </cell>
          <cell r="P1702">
            <v>1</v>
          </cell>
        </row>
        <row r="1703">
          <cell r="C1703">
            <v>4</v>
          </cell>
          <cell r="H1703" t="str">
            <v>00</v>
          </cell>
          <cell r="J1703" t="str">
            <v>Registrado</v>
          </cell>
          <cell r="L1703" t="str">
            <v>203</v>
          </cell>
          <cell r="N1703">
            <v>3</v>
          </cell>
          <cell r="O1703">
            <v>0</v>
          </cell>
          <cell r="P1703">
            <v>1</v>
          </cell>
        </row>
        <row r="1704">
          <cell r="C1704">
            <v>4</v>
          </cell>
          <cell r="H1704" t="str">
            <v>00</v>
          </cell>
          <cell r="J1704" t="str">
            <v>Registrado</v>
          </cell>
          <cell r="L1704" t="str">
            <v>203</v>
          </cell>
          <cell r="N1704">
            <v>3</v>
          </cell>
          <cell r="O1704">
            <v>0</v>
          </cell>
          <cell r="P1704">
            <v>1</v>
          </cell>
        </row>
        <row r="1705">
          <cell r="C1705">
            <v>4</v>
          </cell>
          <cell r="H1705" t="str">
            <v>00</v>
          </cell>
          <cell r="J1705" t="str">
            <v>Registrado</v>
          </cell>
          <cell r="L1705" t="str">
            <v>203</v>
          </cell>
          <cell r="N1705">
            <v>3</v>
          </cell>
          <cell r="O1705">
            <v>0</v>
          </cell>
          <cell r="P1705">
            <v>1</v>
          </cell>
        </row>
        <row r="1706">
          <cell r="C1706">
            <v>4</v>
          </cell>
          <cell r="H1706" t="str">
            <v>00</v>
          </cell>
          <cell r="J1706" t="str">
            <v>Registrado</v>
          </cell>
          <cell r="L1706" t="str">
            <v>203</v>
          </cell>
          <cell r="N1706">
            <v>3</v>
          </cell>
          <cell r="O1706">
            <v>0</v>
          </cell>
          <cell r="P1706">
            <v>1</v>
          </cell>
        </row>
        <row r="1707">
          <cell r="C1707">
            <v>12</v>
          </cell>
          <cell r="H1707" t="str">
            <v>00</v>
          </cell>
          <cell r="J1707" t="str">
            <v>Registrado</v>
          </cell>
          <cell r="L1707" t="str">
            <v>102</v>
          </cell>
          <cell r="N1707">
            <v>1</v>
          </cell>
          <cell r="O1707">
            <v>0</v>
          </cell>
          <cell r="P1707">
            <v>1</v>
          </cell>
        </row>
        <row r="1708">
          <cell r="C1708">
            <v>12</v>
          </cell>
          <cell r="H1708" t="str">
            <v>00</v>
          </cell>
          <cell r="J1708" t="str">
            <v>Registrado</v>
          </cell>
          <cell r="L1708" t="str">
            <v>102</v>
          </cell>
          <cell r="N1708">
            <v>2</v>
          </cell>
          <cell r="O1708">
            <v>0</v>
          </cell>
          <cell r="P1708">
            <v>1</v>
          </cell>
        </row>
        <row r="1709">
          <cell r="C1709">
            <v>12</v>
          </cell>
          <cell r="H1709" t="str">
            <v>00</v>
          </cell>
          <cell r="J1709" t="str">
            <v>Registrado</v>
          </cell>
          <cell r="L1709" t="str">
            <v>102</v>
          </cell>
          <cell r="N1709">
            <v>2</v>
          </cell>
          <cell r="O1709">
            <v>0</v>
          </cell>
          <cell r="P1709">
            <v>1</v>
          </cell>
        </row>
        <row r="1710">
          <cell r="C1710">
            <v>12</v>
          </cell>
          <cell r="H1710" t="str">
            <v>00</v>
          </cell>
          <cell r="J1710" t="str">
            <v>Registrado</v>
          </cell>
          <cell r="L1710" t="str">
            <v>102</v>
          </cell>
          <cell r="N1710">
            <v>2</v>
          </cell>
          <cell r="O1710">
            <v>0</v>
          </cell>
          <cell r="P1710">
            <v>1</v>
          </cell>
        </row>
        <row r="1711">
          <cell r="C1711">
            <v>12</v>
          </cell>
          <cell r="H1711" t="str">
            <v>00</v>
          </cell>
          <cell r="J1711" t="str">
            <v>Registrado</v>
          </cell>
          <cell r="L1711" t="str">
            <v>203</v>
          </cell>
          <cell r="N1711">
            <v>1</v>
          </cell>
          <cell r="O1711">
            <v>0</v>
          </cell>
          <cell r="P1711">
            <v>1</v>
          </cell>
        </row>
        <row r="1712">
          <cell r="C1712">
            <v>12</v>
          </cell>
          <cell r="H1712" t="str">
            <v>00</v>
          </cell>
          <cell r="J1712" t="str">
            <v>Registrado</v>
          </cell>
          <cell r="L1712" t="str">
            <v>203</v>
          </cell>
          <cell r="N1712">
            <v>2</v>
          </cell>
          <cell r="O1712">
            <v>0</v>
          </cell>
          <cell r="P1712">
            <v>1</v>
          </cell>
        </row>
        <row r="1713">
          <cell r="C1713">
            <v>12</v>
          </cell>
          <cell r="H1713" t="str">
            <v>00</v>
          </cell>
          <cell r="J1713" t="str">
            <v>Registrado</v>
          </cell>
          <cell r="L1713" t="str">
            <v>203</v>
          </cell>
          <cell r="N1713">
            <v>2</v>
          </cell>
          <cell r="O1713">
            <v>0</v>
          </cell>
          <cell r="P1713">
            <v>1</v>
          </cell>
        </row>
        <row r="1714">
          <cell r="C1714">
            <v>12</v>
          </cell>
          <cell r="H1714" t="str">
            <v>00</v>
          </cell>
          <cell r="J1714" t="str">
            <v>Registrado</v>
          </cell>
          <cell r="L1714" t="str">
            <v>203</v>
          </cell>
          <cell r="N1714">
            <v>2</v>
          </cell>
          <cell r="O1714">
            <v>0</v>
          </cell>
          <cell r="P1714">
            <v>1</v>
          </cell>
        </row>
        <row r="1715">
          <cell r="C1715">
            <v>20</v>
          </cell>
          <cell r="H1715" t="str">
            <v>00</v>
          </cell>
          <cell r="J1715" t="str">
            <v>Registrado</v>
          </cell>
          <cell r="L1715" t="str">
            <v>102</v>
          </cell>
          <cell r="N1715">
            <v>3</v>
          </cell>
          <cell r="O1715">
            <v>0</v>
          </cell>
          <cell r="P1715">
            <v>1</v>
          </cell>
        </row>
        <row r="1716">
          <cell r="C1716">
            <v>20</v>
          </cell>
          <cell r="H1716" t="str">
            <v>00</v>
          </cell>
          <cell r="J1716" t="str">
            <v>Registrado</v>
          </cell>
          <cell r="L1716" t="str">
            <v>102</v>
          </cell>
          <cell r="N1716">
            <v>3</v>
          </cell>
          <cell r="O1716">
            <v>0</v>
          </cell>
          <cell r="P1716">
            <v>1</v>
          </cell>
        </row>
        <row r="1717">
          <cell r="C1717">
            <v>20</v>
          </cell>
          <cell r="H1717" t="str">
            <v>00</v>
          </cell>
          <cell r="J1717" t="str">
            <v>Registrado</v>
          </cell>
          <cell r="L1717" t="str">
            <v>102</v>
          </cell>
          <cell r="N1717">
            <v>3</v>
          </cell>
          <cell r="O1717">
            <v>0</v>
          </cell>
          <cell r="P1717">
            <v>1</v>
          </cell>
        </row>
        <row r="1718">
          <cell r="C1718">
            <v>20</v>
          </cell>
          <cell r="H1718" t="str">
            <v>00</v>
          </cell>
          <cell r="J1718" t="str">
            <v>Registrado</v>
          </cell>
          <cell r="L1718" t="str">
            <v>203</v>
          </cell>
          <cell r="N1718">
            <v>3</v>
          </cell>
          <cell r="O1718">
            <v>0</v>
          </cell>
          <cell r="P1718">
            <v>1</v>
          </cell>
        </row>
        <row r="1719">
          <cell r="C1719">
            <v>20</v>
          </cell>
          <cell r="H1719" t="str">
            <v>00</v>
          </cell>
          <cell r="J1719" t="str">
            <v>Registrado</v>
          </cell>
          <cell r="L1719" t="str">
            <v>203</v>
          </cell>
          <cell r="N1719">
            <v>3</v>
          </cell>
          <cell r="O1719">
            <v>0</v>
          </cell>
          <cell r="P1719">
            <v>1</v>
          </cell>
        </row>
        <row r="1720">
          <cell r="C1720">
            <v>20</v>
          </cell>
          <cell r="H1720" t="str">
            <v>00</v>
          </cell>
          <cell r="J1720" t="str">
            <v>Registrado</v>
          </cell>
          <cell r="L1720" t="str">
            <v>203</v>
          </cell>
          <cell r="N1720">
            <v>3</v>
          </cell>
          <cell r="O1720">
            <v>0</v>
          </cell>
          <cell r="P1720">
            <v>1</v>
          </cell>
        </row>
        <row r="1721">
          <cell r="C1721">
            <v>21</v>
          </cell>
          <cell r="H1721" t="str">
            <v>01</v>
          </cell>
          <cell r="J1721" t="str">
            <v>Registrado</v>
          </cell>
          <cell r="L1721" t="str">
            <v>101</v>
          </cell>
          <cell r="N1721">
            <v>1</v>
          </cell>
          <cell r="O1721">
            <v>0</v>
          </cell>
          <cell r="P1721">
            <v>1</v>
          </cell>
        </row>
        <row r="1722">
          <cell r="C1722">
            <v>4</v>
          </cell>
          <cell r="H1722" t="str">
            <v>01</v>
          </cell>
          <cell r="J1722" t="str">
            <v>Registrado</v>
          </cell>
          <cell r="L1722" t="str">
            <v>203</v>
          </cell>
          <cell r="N1722">
            <v>1</v>
          </cell>
          <cell r="O1722">
            <v>0</v>
          </cell>
          <cell r="P1722">
            <v>1</v>
          </cell>
        </row>
        <row r="1723">
          <cell r="C1723">
            <v>4</v>
          </cell>
          <cell r="H1723" t="str">
            <v>01</v>
          </cell>
          <cell r="J1723" t="str">
            <v>Registrado</v>
          </cell>
          <cell r="L1723" t="str">
            <v>203</v>
          </cell>
          <cell r="N1723">
            <v>1</v>
          </cell>
          <cell r="O1723">
            <v>0</v>
          </cell>
          <cell r="P1723">
            <v>1</v>
          </cell>
        </row>
        <row r="1724">
          <cell r="C1724">
            <v>4</v>
          </cell>
          <cell r="H1724" t="str">
            <v>01</v>
          </cell>
          <cell r="J1724" t="str">
            <v>Registrado</v>
          </cell>
          <cell r="L1724" t="str">
            <v>203</v>
          </cell>
          <cell r="N1724">
            <v>1</v>
          </cell>
          <cell r="O1724">
            <v>0</v>
          </cell>
          <cell r="P1724">
            <v>1</v>
          </cell>
        </row>
        <row r="1725">
          <cell r="C1725">
            <v>4</v>
          </cell>
          <cell r="H1725" t="str">
            <v>01</v>
          </cell>
          <cell r="J1725" t="str">
            <v>Registrado</v>
          </cell>
          <cell r="L1725" t="str">
            <v>203</v>
          </cell>
          <cell r="N1725">
            <v>1</v>
          </cell>
          <cell r="O1725">
            <v>0</v>
          </cell>
          <cell r="P1725">
            <v>1</v>
          </cell>
        </row>
        <row r="1726">
          <cell r="C1726">
            <v>4</v>
          </cell>
          <cell r="H1726" t="str">
            <v>01</v>
          </cell>
          <cell r="J1726" t="str">
            <v>Registrado</v>
          </cell>
          <cell r="L1726" t="str">
            <v>203</v>
          </cell>
          <cell r="N1726">
            <v>1</v>
          </cell>
          <cell r="O1726">
            <v>0</v>
          </cell>
          <cell r="P1726">
            <v>1</v>
          </cell>
        </row>
        <row r="1727">
          <cell r="C1727">
            <v>4</v>
          </cell>
          <cell r="H1727" t="str">
            <v>01</v>
          </cell>
          <cell r="J1727" t="str">
            <v>Registrado</v>
          </cell>
          <cell r="L1727" t="str">
            <v>203</v>
          </cell>
          <cell r="N1727">
            <v>1</v>
          </cell>
          <cell r="O1727">
            <v>0</v>
          </cell>
          <cell r="P1727">
            <v>1</v>
          </cell>
        </row>
        <row r="1728">
          <cell r="C1728">
            <v>4</v>
          </cell>
          <cell r="H1728" t="str">
            <v>01</v>
          </cell>
          <cell r="J1728" t="str">
            <v>Registrado</v>
          </cell>
          <cell r="L1728" t="str">
            <v>203</v>
          </cell>
          <cell r="N1728">
            <v>1</v>
          </cell>
          <cell r="O1728">
            <v>0</v>
          </cell>
          <cell r="P1728">
            <v>1</v>
          </cell>
        </row>
        <row r="1729">
          <cell r="C1729">
            <v>4</v>
          </cell>
          <cell r="H1729" t="str">
            <v>01</v>
          </cell>
          <cell r="J1729" t="str">
            <v>Registrado</v>
          </cell>
          <cell r="L1729" t="str">
            <v>203</v>
          </cell>
          <cell r="N1729">
            <v>1</v>
          </cell>
          <cell r="O1729">
            <v>0</v>
          </cell>
          <cell r="P1729">
            <v>1</v>
          </cell>
        </row>
        <row r="1730">
          <cell r="C1730">
            <v>4</v>
          </cell>
          <cell r="H1730" t="str">
            <v>01</v>
          </cell>
          <cell r="J1730" t="str">
            <v>Registrado</v>
          </cell>
          <cell r="L1730" t="str">
            <v>203</v>
          </cell>
          <cell r="N1730">
            <v>1</v>
          </cell>
          <cell r="O1730">
            <v>0</v>
          </cell>
          <cell r="P1730">
            <v>1</v>
          </cell>
        </row>
        <row r="1731">
          <cell r="C1731">
            <v>4</v>
          </cell>
          <cell r="H1731" t="str">
            <v>01</v>
          </cell>
          <cell r="J1731" t="str">
            <v>Registrado</v>
          </cell>
          <cell r="L1731" t="str">
            <v>203</v>
          </cell>
          <cell r="N1731">
            <v>1</v>
          </cell>
          <cell r="O1731">
            <v>0</v>
          </cell>
          <cell r="P1731">
            <v>1</v>
          </cell>
        </row>
        <row r="1732">
          <cell r="C1732">
            <v>4</v>
          </cell>
          <cell r="H1732" t="str">
            <v>01</v>
          </cell>
          <cell r="J1732" t="str">
            <v>Registrado</v>
          </cell>
          <cell r="L1732" t="str">
            <v>203</v>
          </cell>
          <cell r="N1732">
            <v>1</v>
          </cell>
          <cell r="O1732">
            <v>0</v>
          </cell>
          <cell r="P1732">
            <v>1</v>
          </cell>
        </row>
        <row r="1733">
          <cell r="C1733">
            <v>4</v>
          </cell>
          <cell r="H1733" t="str">
            <v>01</v>
          </cell>
          <cell r="J1733" t="str">
            <v>Registrado</v>
          </cell>
          <cell r="L1733" t="str">
            <v>203</v>
          </cell>
          <cell r="N1733">
            <v>1</v>
          </cell>
          <cell r="O1733">
            <v>0</v>
          </cell>
          <cell r="P1733">
            <v>1</v>
          </cell>
        </row>
        <row r="1734">
          <cell r="C1734">
            <v>4</v>
          </cell>
          <cell r="H1734" t="str">
            <v>01</v>
          </cell>
          <cell r="J1734" t="str">
            <v>Registrado</v>
          </cell>
          <cell r="L1734" t="str">
            <v>203</v>
          </cell>
          <cell r="N1734">
            <v>1</v>
          </cell>
          <cell r="O1734">
            <v>0</v>
          </cell>
          <cell r="P1734">
            <v>1</v>
          </cell>
        </row>
        <row r="1735">
          <cell r="C1735">
            <v>4</v>
          </cell>
          <cell r="H1735" t="str">
            <v>01</v>
          </cell>
          <cell r="J1735" t="str">
            <v>Registrado</v>
          </cell>
          <cell r="L1735" t="str">
            <v>203</v>
          </cell>
          <cell r="N1735">
            <v>1</v>
          </cell>
          <cell r="O1735">
            <v>0</v>
          </cell>
          <cell r="P1735">
            <v>1</v>
          </cell>
        </row>
        <row r="1736">
          <cell r="C1736">
            <v>4</v>
          </cell>
          <cell r="H1736" t="str">
            <v>01</v>
          </cell>
          <cell r="J1736" t="str">
            <v>Registrado</v>
          </cell>
          <cell r="L1736" t="str">
            <v>203</v>
          </cell>
          <cell r="N1736">
            <v>1</v>
          </cell>
          <cell r="O1736">
            <v>0</v>
          </cell>
          <cell r="P1736">
            <v>1</v>
          </cell>
        </row>
        <row r="1737">
          <cell r="C1737">
            <v>4</v>
          </cell>
          <cell r="H1737" t="str">
            <v>01</v>
          </cell>
          <cell r="J1737" t="str">
            <v>Registrado</v>
          </cell>
          <cell r="L1737" t="str">
            <v>203</v>
          </cell>
          <cell r="N1737">
            <v>1</v>
          </cell>
          <cell r="O1737">
            <v>0</v>
          </cell>
          <cell r="P1737">
            <v>1</v>
          </cell>
        </row>
        <row r="1738">
          <cell r="C1738">
            <v>4</v>
          </cell>
          <cell r="H1738" t="str">
            <v>01</v>
          </cell>
          <cell r="J1738" t="str">
            <v>Registrado</v>
          </cell>
          <cell r="L1738" t="str">
            <v>203</v>
          </cell>
          <cell r="N1738">
            <v>3</v>
          </cell>
          <cell r="O1738">
            <v>0</v>
          </cell>
          <cell r="P1738">
            <v>1</v>
          </cell>
        </row>
        <row r="1739">
          <cell r="C1739">
            <v>4</v>
          </cell>
          <cell r="H1739" t="str">
            <v>01</v>
          </cell>
          <cell r="J1739" t="str">
            <v>Registrado</v>
          </cell>
          <cell r="L1739" t="str">
            <v>203</v>
          </cell>
          <cell r="N1739">
            <v>3</v>
          </cell>
          <cell r="O1739">
            <v>0</v>
          </cell>
          <cell r="P1739">
            <v>1</v>
          </cell>
        </row>
        <row r="1740">
          <cell r="C1740">
            <v>4</v>
          </cell>
          <cell r="H1740" t="str">
            <v>01</v>
          </cell>
          <cell r="J1740" t="str">
            <v>Registrado</v>
          </cell>
          <cell r="L1740" t="str">
            <v>203</v>
          </cell>
          <cell r="N1740">
            <v>2</v>
          </cell>
          <cell r="O1740">
            <v>0</v>
          </cell>
          <cell r="P1740">
            <v>1</v>
          </cell>
        </row>
        <row r="1741">
          <cell r="C1741">
            <v>4</v>
          </cell>
          <cell r="H1741" t="str">
            <v>01</v>
          </cell>
          <cell r="J1741" t="str">
            <v>Registrado</v>
          </cell>
          <cell r="L1741" t="str">
            <v>203</v>
          </cell>
          <cell r="N1741">
            <v>2</v>
          </cell>
          <cell r="O1741">
            <v>0</v>
          </cell>
          <cell r="P1741">
            <v>1</v>
          </cell>
        </row>
        <row r="1742">
          <cell r="C1742">
            <v>4</v>
          </cell>
          <cell r="H1742" t="str">
            <v>01</v>
          </cell>
          <cell r="J1742" t="str">
            <v>Registrado</v>
          </cell>
          <cell r="L1742" t="str">
            <v>203</v>
          </cell>
          <cell r="N1742">
            <v>2</v>
          </cell>
          <cell r="O1742">
            <v>0</v>
          </cell>
          <cell r="P1742">
            <v>1</v>
          </cell>
        </row>
        <row r="1743">
          <cell r="C1743">
            <v>4</v>
          </cell>
          <cell r="H1743" t="str">
            <v>01</v>
          </cell>
          <cell r="J1743" t="str">
            <v>Registrado</v>
          </cell>
          <cell r="L1743" t="str">
            <v>203</v>
          </cell>
          <cell r="N1743">
            <v>2</v>
          </cell>
          <cell r="O1743">
            <v>0</v>
          </cell>
          <cell r="P1743">
            <v>1</v>
          </cell>
        </row>
        <row r="1744">
          <cell r="C1744">
            <v>4</v>
          </cell>
          <cell r="H1744" t="str">
            <v>01</v>
          </cell>
          <cell r="J1744" t="str">
            <v>Registrado</v>
          </cell>
          <cell r="L1744" t="str">
            <v>203</v>
          </cell>
          <cell r="N1744">
            <v>2</v>
          </cell>
          <cell r="O1744">
            <v>0</v>
          </cell>
          <cell r="P1744">
            <v>1</v>
          </cell>
        </row>
        <row r="1745">
          <cell r="C1745">
            <v>4</v>
          </cell>
          <cell r="H1745" t="str">
            <v>01</v>
          </cell>
          <cell r="J1745" t="str">
            <v>Registrado</v>
          </cell>
          <cell r="L1745" t="str">
            <v>203</v>
          </cell>
          <cell r="N1745">
            <v>2</v>
          </cell>
          <cell r="O1745">
            <v>0</v>
          </cell>
          <cell r="P1745">
            <v>1</v>
          </cell>
        </row>
        <row r="1746">
          <cell r="C1746">
            <v>4</v>
          </cell>
          <cell r="H1746" t="str">
            <v>01</v>
          </cell>
          <cell r="J1746" t="str">
            <v>Registrado</v>
          </cell>
          <cell r="L1746" t="str">
            <v>203</v>
          </cell>
          <cell r="N1746">
            <v>2</v>
          </cell>
          <cell r="O1746">
            <v>0</v>
          </cell>
          <cell r="P1746">
            <v>1</v>
          </cell>
        </row>
        <row r="1747">
          <cell r="C1747">
            <v>4</v>
          </cell>
          <cell r="H1747" t="str">
            <v>01</v>
          </cell>
          <cell r="J1747" t="str">
            <v>Registrado</v>
          </cell>
          <cell r="L1747" t="str">
            <v>203</v>
          </cell>
          <cell r="N1747">
            <v>2</v>
          </cell>
          <cell r="O1747">
            <v>0</v>
          </cell>
          <cell r="P1747">
            <v>1</v>
          </cell>
        </row>
        <row r="1748">
          <cell r="C1748">
            <v>4</v>
          </cell>
          <cell r="H1748" t="str">
            <v>01</v>
          </cell>
          <cell r="J1748" t="str">
            <v>Registrado</v>
          </cell>
          <cell r="L1748" t="str">
            <v>203</v>
          </cell>
          <cell r="N1748">
            <v>2</v>
          </cell>
          <cell r="O1748">
            <v>0</v>
          </cell>
          <cell r="P1748">
            <v>1</v>
          </cell>
        </row>
        <row r="1749">
          <cell r="C1749">
            <v>4</v>
          </cell>
          <cell r="H1749" t="str">
            <v>01</v>
          </cell>
          <cell r="J1749" t="str">
            <v>Registrado</v>
          </cell>
          <cell r="L1749" t="str">
            <v>203</v>
          </cell>
          <cell r="N1749">
            <v>2</v>
          </cell>
          <cell r="O1749">
            <v>0</v>
          </cell>
          <cell r="P1749">
            <v>1</v>
          </cell>
        </row>
        <row r="1750">
          <cell r="C1750">
            <v>4</v>
          </cell>
          <cell r="H1750" t="str">
            <v>01</v>
          </cell>
          <cell r="J1750" t="str">
            <v>Registrado</v>
          </cell>
          <cell r="L1750" t="str">
            <v>203</v>
          </cell>
          <cell r="N1750">
            <v>2</v>
          </cell>
          <cell r="O1750">
            <v>0</v>
          </cell>
          <cell r="P1750">
            <v>1</v>
          </cell>
        </row>
        <row r="1751">
          <cell r="C1751">
            <v>4</v>
          </cell>
          <cell r="H1751" t="str">
            <v>01</v>
          </cell>
          <cell r="J1751" t="str">
            <v>Registrado</v>
          </cell>
          <cell r="L1751" t="str">
            <v>203</v>
          </cell>
          <cell r="N1751">
            <v>2</v>
          </cell>
          <cell r="O1751">
            <v>0</v>
          </cell>
          <cell r="P1751">
            <v>1</v>
          </cell>
        </row>
        <row r="1752">
          <cell r="C1752">
            <v>4</v>
          </cell>
          <cell r="H1752" t="str">
            <v>01</v>
          </cell>
          <cell r="J1752" t="str">
            <v>Registrado</v>
          </cell>
          <cell r="L1752" t="str">
            <v>203</v>
          </cell>
          <cell r="N1752">
            <v>2</v>
          </cell>
          <cell r="O1752">
            <v>0</v>
          </cell>
          <cell r="P1752">
            <v>1</v>
          </cell>
        </row>
        <row r="1753">
          <cell r="C1753">
            <v>4</v>
          </cell>
          <cell r="H1753" t="str">
            <v>01</v>
          </cell>
          <cell r="J1753" t="str">
            <v>Registrado</v>
          </cell>
          <cell r="L1753" t="str">
            <v>203</v>
          </cell>
          <cell r="N1753">
            <v>2</v>
          </cell>
          <cell r="O1753">
            <v>0</v>
          </cell>
          <cell r="P1753">
            <v>1</v>
          </cell>
        </row>
        <row r="1754">
          <cell r="C1754">
            <v>4</v>
          </cell>
          <cell r="H1754" t="str">
            <v>01</v>
          </cell>
          <cell r="J1754" t="str">
            <v>Registrado</v>
          </cell>
          <cell r="L1754" t="str">
            <v>203</v>
          </cell>
          <cell r="N1754">
            <v>2</v>
          </cell>
          <cell r="O1754">
            <v>0</v>
          </cell>
          <cell r="P1754">
            <v>1</v>
          </cell>
        </row>
        <row r="1755">
          <cell r="C1755">
            <v>4</v>
          </cell>
          <cell r="H1755" t="str">
            <v>01</v>
          </cell>
          <cell r="J1755" t="str">
            <v>Registrado</v>
          </cell>
          <cell r="L1755" t="str">
            <v>203</v>
          </cell>
          <cell r="N1755">
            <v>2</v>
          </cell>
          <cell r="O1755">
            <v>0</v>
          </cell>
          <cell r="P1755">
            <v>1</v>
          </cell>
        </row>
        <row r="1756">
          <cell r="C1756">
            <v>4</v>
          </cell>
          <cell r="H1756" t="str">
            <v>01</v>
          </cell>
          <cell r="J1756" t="str">
            <v>Registrado</v>
          </cell>
          <cell r="L1756" t="str">
            <v>203</v>
          </cell>
          <cell r="N1756">
            <v>2</v>
          </cell>
          <cell r="O1756">
            <v>0</v>
          </cell>
          <cell r="P1756">
            <v>1</v>
          </cell>
        </row>
        <row r="1757">
          <cell r="C1757">
            <v>4</v>
          </cell>
          <cell r="H1757" t="str">
            <v>01</v>
          </cell>
          <cell r="J1757" t="str">
            <v>Registrado</v>
          </cell>
          <cell r="L1757" t="str">
            <v>203</v>
          </cell>
          <cell r="N1757">
            <v>2</v>
          </cell>
          <cell r="O1757">
            <v>0</v>
          </cell>
          <cell r="P1757">
            <v>1</v>
          </cell>
        </row>
        <row r="1758">
          <cell r="C1758">
            <v>4</v>
          </cell>
          <cell r="H1758" t="str">
            <v>01</v>
          </cell>
          <cell r="J1758" t="str">
            <v>Registrado</v>
          </cell>
          <cell r="L1758" t="str">
            <v>203</v>
          </cell>
          <cell r="N1758">
            <v>3</v>
          </cell>
          <cell r="O1758">
            <v>0</v>
          </cell>
          <cell r="P1758">
            <v>1</v>
          </cell>
        </row>
        <row r="1759">
          <cell r="C1759">
            <v>4</v>
          </cell>
          <cell r="H1759" t="str">
            <v>01</v>
          </cell>
          <cell r="J1759" t="str">
            <v>Registrado</v>
          </cell>
          <cell r="L1759" t="str">
            <v>203</v>
          </cell>
          <cell r="N1759">
            <v>3</v>
          </cell>
          <cell r="O1759">
            <v>0</v>
          </cell>
          <cell r="P1759">
            <v>1</v>
          </cell>
        </row>
        <row r="1760">
          <cell r="C1760">
            <v>4</v>
          </cell>
          <cell r="H1760" t="str">
            <v>01</v>
          </cell>
          <cell r="J1760" t="str">
            <v>Registrado</v>
          </cell>
          <cell r="L1760" t="str">
            <v>203</v>
          </cell>
          <cell r="N1760">
            <v>3</v>
          </cell>
          <cell r="O1760">
            <v>0</v>
          </cell>
          <cell r="P1760">
            <v>1</v>
          </cell>
        </row>
        <row r="1761">
          <cell r="C1761">
            <v>4</v>
          </cell>
          <cell r="H1761" t="str">
            <v>01</v>
          </cell>
          <cell r="J1761" t="str">
            <v>Registrado</v>
          </cell>
          <cell r="L1761" t="str">
            <v>203</v>
          </cell>
          <cell r="N1761">
            <v>3</v>
          </cell>
          <cell r="O1761">
            <v>0</v>
          </cell>
          <cell r="P1761">
            <v>1</v>
          </cell>
        </row>
        <row r="1762">
          <cell r="C1762">
            <v>4</v>
          </cell>
          <cell r="H1762" t="str">
            <v>01</v>
          </cell>
          <cell r="J1762" t="str">
            <v>Registrado</v>
          </cell>
          <cell r="L1762" t="str">
            <v>203</v>
          </cell>
          <cell r="N1762">
            <v>3</v>
          </cell>
          <cell r="O1762">
            <v>0</v>
          </cell>
          <cell r="P1762">
            <v>1</v>
          </cell>
        </row>
        <row r="1763">
          <cell r="C1763">
            <v>4</v>
          </cell>
          <cell r="H1763" t="str">
            <v>01</v>
          </cell>
          <cell r="J1763" t="str">
            <v>Registrado</v>
          </cell>
          <cell r="L1763" t="str">
            <v>203</v>
          </cell>
          <cell r="N1763">
            <v>3</v>
          </cell>
          <cell r="O1763">
            <v>0</v>
          </cell>
          <cell r="P1763">
            <v>1</v>
          </cell>
        </row>
        <row r="1764">
          <cell r="C1764">
            <v>4</v>
          </cell>
          <cell r="H1764" t="str">
            <v>01</v>
          </cell>
          <cell r="J1764" t="str">
            <v>Registrado</v>
          </cell>
          <cell r="L1764" t="str">
            <v>203</v>
          </cell>
          <cell r="N1764">
            <v>3</v>
          </cell>
          <cell r="O1764">
            <v>0</v>
          </cell>
          <cell r="P1764">
            <v>1</v>
          </cell>
        </row>
        <row r="1765">
          <cell r="C1765">
            <v>4</v>
          </cell>
          <cell r="H1765" t="str">
            <v>01</v>
          </cell>
          <cell r="J1765" t="str">
            <v>Registrado</v>
          </cell>
          <cell r="L1765" t="str">
            <v>203</v>
          </cell>
          <cell r="N1765">
            <v>3</v>
          </cell>
          <cell r="O1765">
            <v>0</v>
          </cell>
          <cell r="P1765">
            <v>1</v>
          </cell>
        </row>
        <row r="1766">
          <cell r="C1766">
            <v>4</v>
          </cell>
          <cell r="H1766" t="str">
            <v>01</v>
          </cell>
          <cell r="J1766" t="str">
            <v>Registrado</v>
          </cell>
          <cell r="L1766" t="str">
            <v>203</v>
          </cell>
          <cell r="N1766">
            <v>3</v>
          </cell>
          <cell r="O1766">
            <v>0</v>
          </cell>
          <cell r="P1766">
            <v>1</v>
          </cell>
        </row>
        <row r="1767">
          <cell r="C1767">
            <v>4</v>
          </cell>
          <cell r="H1767" t="str">
            <v>01</v>
          </cell>
          <cell r="J1767" t="str">
            <v>Registrado</v>
          </cell>
          <cell r="L1767" t="str">
            <v>203</v>
          </cell>
          <cell r="N1767">
            <v>3</v>
          </cell>
          <cell r="O1767">
            <v>0</v>
          </cell>
          <cell r="P1767">
            <v>1</v>
          </cell>
        </row>
        <row r="1768">
          <cell r="C1768">
            <v>4</v>
          </cell>
          <cell r="H1768" t="str">
            <v>01</v>
          </cell>
          <cell r="J1768" t="str">
            <v>Registrado</v>
          </cell>
          <cell r="L1768" t="str">
            <v>203</v>
          </cell>
          <cell r="N1768">
            <v>3</v>
          </cell>
          <cell r="O1768">
            <v>0</v>
          </cell>
          <cell r="P1768">
            <v>1</v>
          </cell>
        </row>
        <row r="1769">
          <cell r="C1769">
            <v>4</v>
          </cell>
          <cell r="H1769" t="str">
            <v>01</v>
          </cell>
          <cell r="J1769" t="str">
            <v>Registrado</v>
          </cell>
          <cell r="L1769" t="str">
            <v>203</v>
          </cell>
          <cell r="N1769">
            <v>3</v>
          </cell>
          <cell r="O1769">
            <v>0</v>
          </cell>
          <cell r="P1769">
            <v>1</v>
          </cell>
        </row>
        <row r="1770">
          <cell r="C1770">
            <v>4</v>
          </cell>
          <cell r="H1770" t="str">
            <v>01</v>
          </cell>
          <cell r="J1770" t="str">
            <v>Registrado</v>
          </cell>
          <cell r="L1770" t="str">
            <v>203</v>
          </cell>
          <cell r="N1770">
            <v>3</v>
          </cell>
          <cell r="O1770">
            <v>0</v>
          </cell>
          <cell r="P1770">
            <v>1</v>
          </cell>
        </row>
        <row r="1771">
          <cell r="C1771">
            <v>4</v>
          </cell>
          <cell r="H1771" t="str">
            <v>01</v>
          </cell>
          <cell r="J1771" t="str">
            <v>Registrado</v>
          </cell>
          <cell r="L1771" t="str">
            <v>203</v>
          </cell>
          <cell r="N1771">
            <v>3</v>
          </cell>
          <cell r="O1771">
            <v>0</v>
          </cell>
          <cell r="P1771">
            <v>1</v>
          </cell>
        </row>
        <row r="1772">
          <cell r="C1772">
            <v>4</v>
          </cell>
          <cell r="H1772" t="str">
            <v>01</v>
          </cell>
          <cell r="J1772" t="str">
            <v>Registrado</v>
          </cell>
          <cell r="L1772" t="str">
            <v>203</v>
          </cell>
          <cell r="N1772">
            <v>3</v>
          </cell>
          <cell r="O1772">
            <v>0</v>
          </cell>
          <cell r="P1772">
            <v>1</v>
          </cell>
        </row>
        <row r="1773">
          <cell r="C1773">
            <v>4</v>
          </cell>
          <cell r="H1773" t="str">
            <v>01</v>
          </cell>
          <cell r="J1773" t="str">
            <v>Registrado</v>
          </cell>
          <cell r="L1773" t="str">
            <v>203</v>
          </cell>
          <cell r="N1773">
            <v>3</v>
          </cell>
          <cell r="O1773">
            <v>0</v>
          </cell>
          <cell r="P1773">
            <v>1</v>
          </cell>
        </row>
        <row r="1774">
          <cell r="C1774">
            <v>4</v>
          </cell>
          <cell r="H1774" t="str">
            <v>01</v>
          </cell>
          <cell r="J1774" t="str">
            <v>Registrado</v>
          </cell>
          <cell r="L1774" t="str">
            <v>203</v>
          </cell>
          <cell r="N1774">
            <v>3</v>
          </cell>
          <cell r="O1774">
            <v>0</v>
          </cell>
          <cell r="P1774">
            <v>1</v>
          </cell>
        </row>
        <row r="1775">
          <cell r="C1775">
            <v>4</v>
          </cell>
          <cell r="H1775" t="str">
            <v>01</v>
          </cell>
          <cell r="J1775" t="str">
            <v>Registrado</v>
          </cell>
          <cell r="L1775" t="str">
            <v>203</v>
          </cell>
          <cell r="N1775">
            <v>3</v>
          </cell>
          <cell r="O1775">
            <v>0</v>
          </cell>
          <cell r="P1775">
            <v>1</v>
          </cell>
        </row>
        <row r="1776">
          <cell r="C1776">
            <v>4</v>
          </cell>
          <cell r="H1776" t="str">
            <v>01</v>
          </cell>
          <cell r="J1776" t="str">
            <v>Registrado</v>
          </cell>
          <cell r="L1776" t="str">
            <v>203</v>
          </cell>
          <cell r="N1776">
            <v>3</v>
          </cell>
          <cell r="O1776">
            <v>0</v>
          </cell>
          <cell r="P1776">
            <v>1</v>
          </cell>
        </row>
        <row r="1777">
          <cell r="C1777">
            <v>4</v>
          </cell>
          <cell r="H1777" t="str">
            <v>01</v>
          </cell>
          <cell r="J1777" t="str">
            <v>Registrado</v>
          </cell>
          <cell r="L1777" t="str">
            <v>203</v>
          </cell>
          <cell r="N1777">
            <v>3</v>
          </cell>
          <cell r="O1777">
            <v>0</v>
          </cell>
          <cell r="P1777">
            <v>1</v>
          </cell>
        </row>
        <row r="1778">
          <cell r="C1778">
            <v>4</v>
          </cell>
          <cell r="H1778" t="str">
            <v>01</v>
          </cell>
          <cell r="J1778" t="str">
            <v>Registrado</v>
          </cell>
          <cell r="L1778" t="str">
            <v>203</v>
          </cell>
          <cell r="N1778">
            <v>3</v>
          </cell>
          <cell r="O1778">
            <v>0</v>
          </cell>
          <cell r="P1778">
            <v>1</v>
          </cell>
        </row>
        <row r="1779">
          <cell r="C1779">
            <v>27</v>
          </cell>
          <cell r="H1779" t="str">
            <v>01</v>
          </cell>
          <cell r="J1779" t="str">
            <v>Registrado</v>
          </cell>
          <cell r="L1779" t="str">
            <v>101</v>
          </cell>
          <cell r="N1779">
            <v>1</v>
          </cell>
          <cell r="O1779">
            <v>0</v>
          </cell>
          <cell r="P1779">
            <v>1</v>
          </cell>
        </row>
        <row r="1780">
          <cell r="C1780">
            <v>6</v>
          </cell>
          <cell r="H1780" t="str">
            <v>01</v>
          </cell>
          <cell r="J1780" t="str">
            <v>Registrado</v>
          </cell>
          <cell r="L1780" t="str">
            <v>203</v>
          </cell>
          <cell r="N1780">
            <v>1</v>
          </cell>
          <cell r="O1780">
            <v>0</v>
          </cell>
          <cell r="P1780">
            <v>1</v>
          </cell>
        </row>
        <row r="1781">
          <cell r="C1781">
            <v>6</v>
          </cell>
          <cell r="H1781" t="str">
            <v>01</v>
          </cell>
          <cell r="J1781" t="str">
            <v>Registrado</v>
          </cell>
          <cell r="L1781" t="str">
            <v>203</v>
          </cell>
          <cell r="N1781">
            <v>1</v>
          </cell>
          <cell r="O1781">
            <v>0</v>
          </cell>
          <cell r="P1781">
            <v>1</v>
          </cell>
        </row>
        <row r="1782">
          <cell r="C1782">
            <v>6</v>
          </cell>
          <cell r="H1782" t="str">
            <v>01</v>
          </cell>
          <cell r="J1782" t="str">
            <v>Registrado</v>
          </cell>
          <cell r="L1782" t="str">
            <v>203</v>
          </cell>
          <cell r="N1782">
            <v>1</v>
          </cell>
          <cell r="O1782">
            <v>0</v>
          </cell>
          <cell r="P1782">
            <v>1</v>
          </cell>
        </row>
        <row r="1783">
          <cell r="C1783">
            <v>6</v>
          </cell>
          <cell r="H1783" t="str">
            <v>01</v>
          </cell>
          <cell r="J1783" t="str">
            <v>Registrado</v>
          </cell>
          <cell r="L1783" t="str">
            <v>203</v>
          </cell>
          <cell r="N1783">
            <v>1</v>
          </cell>
          <cell r="O1783">
            <v>0</v>
          </cell>
          <cell r="P1783">
            <v>1</v>
          </cell>
        </row>
        <row r="1784">
          <cell r="C1784">
            <v>6</v>
          </cell>
          <cell r="H1784" t="str">
            <v>01</v>
          </cell>
          <cell r="J1784" t="str">
            <v>Registrado</v>
          </cell>
          <cell r="L1784" t="str">
            <v>203</v>
          </cell>
          <cell r="N1784">
            <v>1</v>
          </cell>
          <cell r="O1784">
            <v>0</v>
          </cell>
          <cell r="P1784">
            <v>1</v>
          </cell>
        </row>
        <row r="1785">
          <cell r="C1785">
            <v>6</v>
          </cell>
          <cell r="H1785" t="str">
            <v>01</v>
          </cell>
          <cell r="J1785" t="str">
            <v>Registrado</v>
          </cell>
          <cell r="L1785" t="str">
            <v>203</v>
          </cell>
          <cell r="N1785">
            <v>1</v>
          </cell>
          <cell r="O1785">
            <v>0</v>
          </cell>
          <cell r="P1785">
            <v>1</v>
          </cell>
        </row>
        <row r="1786">
          <cell r="C1786">
            <v>6</v>
          </cell>
          <cell r="H1786" t="str">
            <v>01</v>
          </cell>
          <cell r="J1786" t="str">
            <v>Registrado</v>
          </cell>
          <cell r="L1786" t="str">
            <v>203</v>
          </cell>
          <cell r="N1786">
            <v>1</v>
          </cell>
          <cell r="O1786">
            <v>0</v>
          </cell>
          <cell r="P1786">
            <v>1</v>
          </cell>
        </row>
        <row r="1787">
          <cell r="C1787">
            <v>6</v>
          </cell>
          <cell r="H1787" t="str">
            <v>01</v>
          </cell>
          <cell r="J1787" t="str">
            <v>Registrado</v>
          </cell>
          <cell r="L1787" t="str">
            <v>203</v>
          </cell>
          <cell r="N1787">
            <v>1</v>
          </cell>
          <cell r="O1787">
            <v>0</v>
          </cell>
          <cell r="P1787">
            <v>1</v>
          </cell>
        </row>
        <row r="1788">
          <cell r="C1788">
            <v>6</v>
          </cell>
          <cell r="H1788" t="str">
            <v>01</v>
          </cell>
          <cell r="J1788" t="str">
            <v>Registrado</v>
          </cell>
          <cell r="L1788" t="str">
            <v>203</v>
          </cell>
          <cell r="N1788">
            <v>1</v>
          </cell>
          <cell r="O1788">
            <v>0</v>
          </cell>
          <cell r="P1788">
            <v>1</v>
          </cell>
        </row>
        <row r="1789">
          <cell r="C1789">
            <v>6</v>
          </cell>
          <cell r="H1789" t="str">
            <v>01</v>
          </cell>
          <cell r="J1789" t="str">
            <v>Registrado</v>
          </cell>
          <cell r="L1789" t="str">
            <v>203</v>
          </cell>
          <cell r="N1789">
            <v>1</v>
          </cell>
          <cell r="O1789">
            <v>0</v>
          </cell>
          <cell r="P1789">
            <v>1</v>
          </cell>
        </row>
        <row r="1790">
          <cell r="C1790">
            <v>6</v>
          </cell>
          <cell r="H1790" t="str">
            <v>01</v>
          </cell>
          <cell r="J1790" t="str">
            <v>Registrado</v>
          </cell>
          <cell r="L1790" t="str">
            <v>203</v>
          </cell>
          <cell r="N1790">
            <v>1</v>
          </cell>
          <cell r="O1790">
            <v>0</v>
          </cell>
          <cell r="P1790">
            <v>1</v>
          </cell>
        </row>
        <row r="1791">
          <cell r="C1791">
            <v>6</v>
          </cell>
          <cell r="H1791" t="str">
            <v>01</v>
          </cell>
          <cell r="J1791" t="str">
            <v>Registrado</v>
          </cell>
          <cell r="L1791" t="str">
            <v>203</v>
          </cell>
          <cell r="N1791">
            <v>1</v>
          </cell>
          <cell r="O1791">
            <v>0</v>
          </cell>
          <cell r="P1791">
            <v>1</v>
          </cell>
        </row>
        <row r="1792">
          <cell r="C1792">
            <v>6</v>
          </cell>
          <cell r="H1792" t="str">
            <v>01</v>
          </cell>
          <cell r="J1792" t="str">
            <v>Registrado</v>
          </cell>
          <cell r="L1792" t="str">
            <v>203</v>
          </cell>
          <cell r="N1792">
            <v>1</v>
          </cell>
          <cell r="O1792">
            <v>0</v>
          </cell>
          <cell r="P1792">
            <v>1</v>
          </cell>
        </row>
        <row r="1793">
          <cell r="C1793">
            <v>6</v>
          </cell>
          <cell r="H1793" t="str">
            <v>01</v>
          </cell>
          <cell r="J1793" t="str">
            <v>Registrado</v>
          </cell>
          <cell r="L1793" t="str">
            <v>203</v>
          </cell>
          <cell r="N1793">
            <v>1</v>
          </cell>
          <cell r="O1793">
            <v>0</v>
          </cell>
          <cell r="P1793">
            <v>1</v>
          </cell>
        </row>
        <row r="1794">
          <cell r="C1794">
            <v>6</v>
          </cell>
          <cell r="H1794" t="str">
            <v>01</v>
          </cell>
          <cell r="J1794" t="str">
            <v>Registrado</v>
          </cell>
          <cell r="L1794" t="str">
            <v>203</v>
          </cell>
          <cell r="N1794">
            <v>1</v>
          </cell>
          <cell r="O1794">
            <v>0</v>
          </cell>
          <cell r="P1794">
            <v>1</v>
          </cell>
        </row>
        <row r="1795">
          <cell r="C1795">
            <v>6</v>
          </cell>
          <cell r="H1795" t="str">
            <v>01</v>
          </cell>
          <cell r="J1795" t="str">
            <v>Registrado</v>
          </cell>
          <cell r="L1795" t="str">
            <v>203</v>
          </cell>
          <cell r="N1795">
            <v>1</v>
          </cell>
          <cell r="O1795">
            <v>0</v>
          </cell>
          <cell r="P1795">
            <v>1</v>
          </cell>
        </row>
        <row r="1796">
          <cell r="C1796">
            <v>6</v>
          </cell>
          <cell r="H1796" t="str">
            <v>01</v>
          </cell>
          <cell r="J1796" t="str">
            <v>Registrado</v>
          </cell>
          <cell r="L1796" t="str">
            <v>203</v>
          </cell>
          <cell r="N1796">
            <v>1</v>
          </cell>
          <cell r="O1796">
            <v>0</v>
          </cell>
          <cell r="P1796">
            <v>1</v>
          </cell>
        </row>
        <row r="1797">
          <cell r="C1797">
            <v>6</v>
          </cell>
          <cell r="H1797" t="str">
            <v>01</v>
          </cell>
          <cell r="J1797" t="str">
            <v>Registrado</v>
          </cell>
          <cell r="L1797" t="str">
            <v>203</v>
          </cell>
          <cell r="N1797">
            <v>3</v>
          </cell>
          <cell r="O1797">
            <v>0</v>
          </cell>
          <cell r="P1797">
            <v>1</v>
          </cell>
        </row>
        <row r="1798">
          <cell r="C1798">
            <v>6</v>
          </cell>
          <cell r="H1798" t="str">
            <v>01</v>
          </cell>
          <cell r="J1798" t="str">
            <v>Registrado</v>
          </cell>
          <cell r="L1798" t="str">
            <v>203</v>
          </cell>
          <cell r="N1798">
            <v>3</v>
          </cell>
          <cell r="O1798">
            <v>0</v>
          </cell>
          <cell r="P1798">
            <v>1</v>
          </cell>
        </row>
        <row r="1799">
          <cell r="C1799">
            <v>6</v>
          </cell>
          <cell r="H1799" t="str">
            <v>01</v>
          </cell>
          <cell r="J1799" t="str">
            <v>Registrado</v>
          </cell>
          <cell r="L1799" t="str">
            <v>203</v>
          </cell>
          <cell r="N1799">
            <v>2</v>
          </cell>
          <cell r="O1799">
            <v>0</v>
          </cell>
          <cell r="P1799">
            <v>1</v>
          </cell>
        </row>
        <row r="1800">
          <cell r="C1800">
            <v>6</v>
          </cell>
          <cell r="H1800" t="str">
            <v>01</v>
          </cell>
          <cell r="J1800" t="str">
            <v>Registrado</v>
          </cell>
          <cell r="L1800" t="str">
            <v>203</v>
          </cell>
          <cell r="N1800">
            <v>2</v>
          </cell>
          <cell r="O1800">
            <v>0</v>
          </cell>
          <cell r="P1800">
            <v>1</v>
          </cell>
        </row>
        <row r="1801">
          <cell r="C1801">
            <v>6</v>
          </cell>
          <cell r="H1801" t="str">
            <v>01</v>
          </cell>
          <cell r="J1801" t="str">
            <v>Registrado</v>
          </cell>
          <cell r="L1801" t="str">
            <v>203</v>
          </cell>
          <cell r="N1801">
            <v>2</v>
          </cell>
          <cell r="O1801">
            <v>0</v>
          </cell>
          <cell r="P1801">
            <v>1</v>
          </cell>
        </row>
        <row r="1802">
          <cell r="C1802">
            <v>6</v>
          </cell>
          <cell r="H1802" t="str">
            <v>01</v>
          </cell>
          <cell r="J1802" t="str">
            <v>Registrado</v>
          </cell>
          <cell r="L1802" t="str">
            <v>203</v>
          </cell>
          <cell r="N1802">
            <v>2</v>
          </cell>
          <cell r="O1802">
            <v>0</v>
          </cell>
          <cell r="P1802">
            <v>1</v>
          </cell>
        </row>
        <row r="1803">
          <cell r="C1803">
            <v>6</v>
          </cell>
          <cell r="H1803" t="str">
            <v>01</v>
          </cell>
          <cell r="J1803" t="str">
            <v>Registrado</v>
          </cell>
          <cell r="L1803" t="str">
            <v>203</v>
          </cell>
          <cell r="N1803">
            <v>2</v>
          </cell>
          <cell r="O1803">
            <v>0</v>
          </cell>
          <cell r="P1803">
            <v>1</v>
          </cell>
        </row>
        <row r="1804">
          <cell r="C1804">
            <v>6</v>
          </cell>
          <cell r="H1804" t="str">
            <v>01</v>
          </cell>
          <cell r="J1804" t="str">
            <v>Registrado</v>
          </cell>
          <cell r="L1804" t="str">
            <v>203</v>
          </cell>
          <cell r="N1804">
            <v>2</v>
          </cell>
          <cell r="O1804">
            <v>0</v>
          </cell>
          <cell r="P1804">
            <v>1</v>
          </cell>
        </row>
        <row r="1805">
          <cell r="C1805">
            <v>6</v>
          </cell>
          <cell r="H1805" t="str">
            <v>01</v>
          </cell>
          <cell r="J1805" t="str">
            <v>Registrado</v>
          </cell>
          <cell r="L1805" t="str">
            <v>203</v>
          </cell>
          <cell r="N1805">
            <v>2</v>
          </cell>
          <cell r="O1805">
            <v>0</v>
          </cell>
          <cell r="P1805">
            <v>1</v>
          </cell>
        </row>
        <row r="1806">
          <cell r="C1806">
            <v>6</v>
          </cell>
          <cell r="H1806" t="str">
            <v>01</v>
          </cell>
          <cell r="J1806" t="str">
            <v>Registrado</v>
          </cell>
          <cell r="L1806" t="str">
            <v>203</v>
          </cell>
          <cell r="N1806">
            <v>2</v>
          </cell>
          <cell r="O1806">
            <v>0</v>
          </cell>
          <cell r="P1806">
            <v>1</v>
          </cell>
        </row>
        <row r="1807">
          <cell r="C1807">
            <v>6</v>
          </cell>
          <cell r="H1807" t="str">
            <v>01</v>
          </cell>
          <cell r="J1807" t="str">
            <v>Registrado</v>
          </cell>
          <cell r="L1807" t="str">
            <v>203</v>
          </cell>
          <cell r="N1807">
            <v>2</v>
          </cell>
          <cell r="O1807">
            <v>0</v>
          </cell>
          <cell r="P1807">
            <v>1</v>
          </cell>
        </row>
        <row r="1808">
          <cell r="C1808">
            <v>6</v>
          </cell>
          <cell r="H1808" t="str">
            <v>01</v>
          </cell>
          <cell r="J1808" t="str">
            <v>Registrado</v>
          </cell>
          <cell r="L1808" t="str">
            <v>203</v>
          </cell>
          <cell r="N1808">
            <v>2</v>
          </cell>
          <cell r="O1808">
            <v>0</v>
          </cell>
          <cell r="P1808">
            <v>1</v>
          </cell>
        </row>
        <row r="1809">
          <cell r="C1809">
            <v>6</v>
          </cell>
          <cell r="H1809" t="str">
            <v>01</v>
          </cell>
          <cell r="J1809" t="str">
            <v>Registrado</v>
          </cell>
          <cell r="L1809" t="str">
            <v>203</v>
          </cell>
          <cell r="N1809">
            <v>2</v>
          </cell>
          <cell r="O1809">
            <v>0</v>
          </cell>
          <cell r="P1809">
            <v>1</v>
          </cell>
        </row>
        <row r="1810">
          <cell r="C1810">
            <v>6</v>
          </cell>
          <cell r="H1810" t="str">
            <v>01</v>
          </cell>
          <cell r="J1810" t="str">
            <v>Registrado</v>
          </cell>
          <cell r="L1810" t="str">
            <v>203</v>
          </cell>
          <cell r="N1810">
            <v>2</v>
          </cell>
          <cell r="O1810">
            <v>0</v>
          </cell>
          <cell r="P1810">
            <v>1</v>
          </cell>
        </row>
        <row r="1811">
          <cell r="C1811">
            <v>6</v>
          </cell>
          <cell r="H1811" t="str">
            <v>01</v>
          </cell>
          <cell r="J1811" t="str">
            <v>Registrado</v>
          </cell>
          <cell r="L1811" t="str">
            <v>203</v>
          </cell>
          <cell r="N1811">
            <v>2</v>
          </cell>
          <cell r="O1811">
            <v>0</v>
          </cell>
          <cell r="P1811">
            <v>1</v>
          </cell>
        </row>
        <row r="1812">
          <cell r="C1812">
            <v>6</v>
          </cell>
          <cell r="H1812" t="str">
            <v>01</v>
          </cell>
          <cell r="J1812" t="str">
            <v>Registrado</v>
          </cell>
          <cell r="L1812" t="str">
            <v>203</v>
          </cell>
          <cell r="N1812">
            <v>2</v>
          </cell>
          <cell r="O1812">
            <v>0</v>
          </cell>
          <cell r="P1812">
            <v>1</v>
          </cell>
        </row>
        <row r="1813">
          <cell r="C1813">
            <v>6</v>
          </cell>
          <cell r="H1813" t="str">
            <v>01</v>
          </cell>
          <cell r="J1813" t="str">
            <v>Registrado</v>
          </cell>
          <cell r="L1813" t="str">
            <v>203</v>
          </cell>
          <cell r="N1813">
            <v>2</v>
          </cell>
          <cell r="O1813">
            <v>0</v>
          </cell>
          <cell r="P1813">
            <v>1</v>
          </cell>
        </row>
        <row r="1814">
          <cell r="C1814">
            <v>6</v>
          </cell>
          <cell r="H1814" t="str">
            <v>01</v>
          </cell>
          <cell r="J1814" t="str">
            <v>Registrado</v>
          </cell>
          <cell r="L1814" t="str">
            <v>203</v>
          </cell>
          <cell r="N1814">
            <v>2</v>
          </cell>
          <cell r="O1814">
            <v>0</v>
          </cell>
          <cell r="P1814">
            <v>1</v>
          </cell>
        </row>
        <row r="1815">
          <cell r="C1815">
            <v>6</v>
          </cell>
          <cell r="H1815" t="str">
            <v>01</v>
          </cell>
          <cell r="J1815" t="str">
            <v>Registrado</v>
          </cell>
          <cell r="L1815" t="str">
            <v>203</v>
          </cell>
          <cell r="N1815">
            <v>2</v>
          </cell>
          <cell r="O1815">
            <v>0</v>
          </cell>
          <cell r="P1815">
            <v>1</v>
          </cell>
        </row>
        <row r="1816">
          <cell r="C1816">
            <v>6</v>
          </cell>
          <cell r="H1816" t="str">
            <v>01</v>
          </cell>
          <cell r="J1816" t="str">
            <v>Registrado</v>
          </cell>
          <cell r="L1816" t="str">
            <v>203</v>
          </cell>
          <cell r="N1816">
            <v>2</v>
          </cell>
          <cell r="O1816">
            <v>0</v>
          </cell>
          <cell r="P1816">
            <v>1</v>
          </cell>
        </row>
        <row r="1817">
          <cell r="C1817">
            <v>6</v>
          </cell>
          <cell r="H1817" t="str">
            <v>01</v>
          </cell>
          <cell r="J1817" t="str">
            <v>Registrado</v>
          </cell>
          <cell r="L1817" t="str">
            <v>203</v>
          </cell>
          <cell r="N1817">
            <v>2</v>
          </cell>
          <cell r="O1817">
            <v>0</v>
          </cell>
          <cell r="P1817">
            <v>1</v>
          </cell>
        </row>
        <row r="1818">
          <cell r="C1818">
            <v>6</v>
          </cell>
          <cell r="H1818" t="str">
            <v>01</v>
          </cell>
          <cell r="J1818" t="str">
            <v>Registrado</v>
          </cell>
          <cell r="L1818" t="str">
            <v>203</v>
          </cell>
          <cell r="N1818">
            <v>2</v>
          </cell>
          <cell r="O1818">
            <v>0</v>
          </cell>
          <cell r="P1818">
            <v>1</v>
          </cell>
        </row>
        <row r="1819">
          <cell r="C1819">
            <v>6</v>
          </cell>
          <cell r="H1819" t="str">
            <v>01</v>
          </cell>
          <cell r="J1819" t="str">
            <v>Registrado</v>
          </cell>
          <cell r="L1819" t="str">
            <v>203</v>
          </cell>
          <cell r="N1819">
            <v>3</v>
          </cell>
          <cell r="O1819">
            <v>0</v>
          </cell>
          <cell r="P1819">
            <v>1</v>
          </cell>
        </row>
        <row r="1820">
          <cell r="C1820">
            <v>6</v>
          </cell>
          <cell r="H1820" t="str">
            <v>01</v>
          </cell>
          <cell r="J1820" t="str">
            <v>Registrado</v>
          </cell>
          <cell r="L1820" t="str">
            <v>203</v>
          </cell>
          <cell r="N1820">
            <v>3</v>
          </cell>
          <cell r="O1820">
            <v>0</v>
          </cell>
          <cell r="P1820">
            <v>1</v>
          </cell>
        </row>
        <row r="1821">
          <cell r="C1821">
            <v>6</v>
          </cell>
          <cell r="H1821" t="str">
            <v>01</v>
          </cell>
          <cell r="J1821" t="str">
            <v>Registrado</v>
          </cell>
          <cell r="L1821" t="str">
            <v>203</v>
          </cell>
          <cell r="N1821">
            <v>3</v>
          </cell>
          <cell r="O1821">
            <v>0</v>
          </cell>
          <cell r="P1821">
            <v>1</v>
          </cell>
        </row>
        <row r="1822">
          <cell r="C1822">
            <v>6</v>
          </cell>
          <cell r="H1822" t="str">
            <v>01</v>
          </cell>
          <cell r="J1822" t="str">
            <v>Registrado</v>
          </cell>
          <cell r="L1822" t="str">
            <v>203</v>
          </cell>
          <cell r="N1822">
            <v>3</v>
          </cell>
          <cell r="O1822">
            <v>0</v>
          </cell>
          <cell r="P1822">
            <v>1</v>
          </cell>
        </row>
        <row r="1823">
          <cell r="C1823">
            <v>6</v>
          </cell>
          <cell r="H1823" t="str">
            <v>01</v>
          </cell>
          <cell r="J1823" t="str">
            <v>Registrado</v>
          </cell>
          <cell r="L1823" t="str">
            <v>203</v>
          </cell>
          <cell r="N1823">
            <v>3</v>
          </cell>
          <cell r="O1823">
            <v>0</v>
          </cell>
          <cell r="P1823">
            <v>1</v>
          </cell>
        </row>
        <row r="1824">
          <cell r="C1824">
            <v>6</v>
          </cell>
          <cell r="H1824" t="str">
            <v>01</v>
          </cell>
          <cell r="J1824" t="str">
            <v>Registrado</v>
          </cell>
          <cell r="L1824" t="str">
            <v>203</v>
          </cell>
          <cell r="N1824">
            <v>3</v>
          </cell>
          <cell r="O1824">
            <v>0</v>
          </cell>
          <cell r="P1824">
            <v>1</v>
          </cell>
        </row>
        <row r="1825">
          <cell r="C1825">
            <v>6</v>
          </cell>
          <cell r="H1825" t="str">
            <v>01</v>
          </cell>
          <cell r="J1825" t="str">
            <v>Registrado</v>
          </cell>
          <cell r="L1825" t="str">
            <v>203</v>
          </cell>
          <cell r="N1825">
            <v>3</v>
          </cell>
          <cell r="O1825">
            <v>0</v>
          </cell>
          <cell r="P1825">
            <v>1</v>
          </cell>
        </row>
        <row r="1826">
          <cell r="C1826">
            <v>6</v>
          </cell>
          <cell r="H1826" t="str">
            <v>01</v>
          </cell>
          <cell r="J1826" t="str">
            <v>Registrado</v>
          </cell>
          <cell r="L1826" t="str">
            <v>203</v>
          </cell>
          <cell r="N1826">
            <v>3</v>
          </cell>
          <cell r="O1826">
            <v>0</v>
          </cell>
          <cell r="P1826">
            <v>1</v>
          </cell>
        </row>
        <row r="1827">
          <cell r="C1827">
            <v>6</v>
          </cell>
          <cell r="H1827" t="str">
            <v>01</v>
          </cell>
          <cell r="J1827" t="str">
            <v>Registrado</v>
          </cell>
          <cell r="L1827" t="str">
            <v>203</v>
          </cell>
          <cell r="N1827">
            <v>3</v>
          </cell>
          <cell r="O1827">
            <v>0</v>
          </cell>
          <cell r="P1827">
            <v>1</v>
          </cell>
        </row>
        <row r="1828">
          <cell r="C1828">
            <v>6</v>
          </cell>
          <cell r="H1828" t="str">
            <v>01</v>
          </cell>
          <cell r="J1828" t="str">
            <v>Registrado</v>
          </cell>
          <cell r="L1828" t="str">
            <v>203</v>
          </cell>
          <cell r="N1828">
            <v>3</v>
          </cell>
          <cell r="O1828">
            <v>0</v>
          </cell>
          <cell r="P1828">
            <v>1</v>
          </cell>
        </row>
        <row r="1829">
          <cell r="C1829">
            <v>6</v>
          </cell>
          <cell r="H1829" t="str">
            <v>01</v>
          </cell>
          <cell r="J1829" t="str">
            <v>Registrado</v>
          </cell>
          <cell r="L1829" t="str">
            <v>203</v>
          </cell>
          <cell r="N1829">
            <v>3</v>
          </cell>
          <cell r="O1829">
            <v>0</v>
          </cell>
          <cell r="P1829">
            <v>1</v>
          </cell>
        </row>
        <row r="1830">
          <cell r="C1830">
            <v>6</v>
          </cell>
          <cell r="H1830" t="str">
            <v>01</v>
          </cell>
          <cell r="J1830" t="str">
            <v>Registrado</v>
          </cell>
          <cell r="L1830" t="str">
            <v>203</v>
          </cell>
          <cell r="N1830">
            <v>3</v>
          </cell>
          <cell r="O1830">
            <v>0</v>
          </cell>
          <cell r="P1830">
            <v>1</v>
          </cell>
        </row>
        <row r="1831">
          <cell r="C1831">
            <v>6</v>
          </cell>
          <cell r="H1831" t="str">
            <v>01</v>
          </cell>
          <cell r="J1831" t="str">
            <v>Registrado</v>
          </cell>
          <cell r="L1831" t="str">
            <v>203</v>
          </cell>
          <cell r="N1831">
            <v>3</v>
          </cell>
          <cell r="O1831">
            <v>0</v>
          </cell>
          <cell r="P1831">
            <v>1</v>
          </cell>
        </row>
        <row r="1832">
          <cell r="C1832">
            <v>6</v>
          </cell>
          <cell r="H1832" t="str">
            <v>01</v>
          </cell>
          <cell r="J1832" t="str">
            <v>Registrado</v>
          </cell>
          <cell r="L1832" t="str">
            <v>203</v>
          </cell>
          <cell r="N1832">
            <v>3</v>
          </cell>
          <cell r="O1832">
            <v>0</v>
          </cell>
          <cell r="P1832">
            <v>1</v>
          </cell>
        </row>
        <row r="1833">
          <cell r="C1833">
            <v>6</v>
          </cell>
          <cell r="H1833" t="str">
            <v>01</v>
          </cell>
          <cell r="J1833" t="str">
            <v>Registrado</v>
          </cell>
          <cell r="L1833" t="str">
            <v>203</v>
          </cell>
          <cell r="N1833">
            <v>3</v>
          </cell>
          <cell r="O1833">
            <v>0</v>
          </cell>
          <cell r="P1833">
            <v>1</v>
          </cell>
        </row>
        <row r="1834">
          <cell r="C1834">
            <v>6</v>
          </cell>
          <cell r="H1834" t="str">
            <v>01</v>
          </cell>
          <cell r="J1834" t="str">
            <v>Registrado</v>
          </cell>
          <cell r="L1834" t="str">
            <v>203</v>
          </cell>
          <cell r="N1834">
            <v>3</v>
          </cell>
          <cell r="O1834">
            <v>0</v>
          </cell>
          <cell r="P1834">
            <v>1</v>
          </cell>
        </row>
        <row r="1835">
          <cell r="C1835">
            <v>6</v>
          </cell>
          <cell r="H1835" t="str">
            <v>01</v>
          </cell>
          <cell r="J1835" t="str">
            <v>Registrado</v>
          </cell>
          <cell r="L1835" t="str">
            <v>203</v>
          </cell>
          <cell r="N1835">
            <v>3</v>
          </cell>
          <cell r="O1835">
            <v>0</v>
          </cell>
          <cell r="P1835">
            <v>1</v>
          </cell>
        </row>
        <row r="1836">
          <cell r="C1836">
            <v>6</v>
          </cell>
          <cell r="H1836" t="str">
            <v>01</v>
          </cell>
          <cell r="J1836" t="str">
            <v>Registrado</v>
          </cell>
          <cell r="L1836" t="str">
            <v>203</v>
          </cell>
          <cell r="N1836">
            <v>3</v>
          </cell>
          <cell r="O1836">
            <v>0</v>
          </cell>
          <cell r="P1836">
            <v>1</v>
          </cell>
        </row>
        <row r="1837">
          <cell r="C1837">
            <v>6</v>
          </cell>
          <cell r="H1837" t="str">
            <v>01</v>
          </cell>
          <cell r="J1837" t="str">
            <v>Registrado</v>
          </cell>
          <cell r="L1837" t="str">
            <v>203</v>
          </cell>
          <cell r="N1837">
            <v>3</v>
          </cell>
          <cell r="O1837">
            <v>0</v>
          </cell>
          <cell r="P1837">
            <v>1</v>
          </cell>
        </row>
        <row r="1838">
          <cell r="C1838">
            <v>6</v>
          </cell>
          <cell r="H1838" t="str">
            <v>01</v>
          </cell>
          <cell r="J1838" t="str">
            <v>Registrado</v>
          </cell>
          <cell r="L1838" t="str">
            <v>203</v>
          </cell>
          <cell r="N1838">
            <v>3</v>
          </cell>
          <cell r="O1838">
            <v>0</v>
          </cell>
          <cell r="P1838">
            <v>1</v>
          </cell>
        </row>
        <row r="1839">
          <cell r="C1839">
            <v>6</v>
          </cell>
          <cell r="H1839" t="str">
            <v>01</v>
          </cell>
          <cell r="J1839" t="str">
            <v>Registrado</v>
          </cell>
          <cell r="L1839" t="str">
            <v>203</v>
          </cell>
          <cell r="N1839">
            <v>3</v>
          </cell>
          <cell r="O1839">
            <v>0</v>
          </cell>
          <cell r="P1839">
            <v>1</v>
          </cell>
        </row>
        <row r="1840">
          <cell r="C1840">
            <v>6</v>
          </cell>
          <cell r="H1840" t="str">
            <v>01</v>
          </cell>
          <cell r="J1840" t="str">
            <v>Registrado</v>
          </cell>
          <cell r="L1840" t="str">
            <v>203</v>
          </cell>
          <cell r="N1840">
            <v>3</v>
          </cell>
          <cell r="O1840">
            <v>0</v>
          </cell>
          <cell r="P1840">
            <v>1</v>
          </cell>
        </row>
        <row r="1841">
          <cell r="C1841">
            <v>6</v>
          </cell>
          <cell r="H1841" t="str">
            <v>01</v>
          </cell>
          <cell r="J1841" t="str">
            <v>Registrado</v>
          </cell>
          <cell r="L1841" t="str">
            <v>203</v>
          </cell>
          <cell r="N1841">
            <v>3</v>
          </cell>
          <cell r="O1841">
            <v>0</v>
          </cell>
          <cell r="P1841">
            <v>1</v>
          </cell>
        </row>
        <row r="1842">
          <cell r="C1842">
            <v>6</v>
          </cell>
          <cell r="H1842" t="str">
            <v>01</v>
          </cell>
          <cell r="J1842" t="str">
            <v>Registrado</v>
          </cell>
          <cell r="L1842" t="str">
            <v>203</v>
          </cell>
          <cell r="N1842">
            <v>3</v>
          </cell>
          <cell r="O1842">
            <v>0</v>
          </cell>
          <cell r="P1842">
            <v>1</v>
          </cell>
        </row>
        <row r="1843">
          <cell r="C1843">
            <v>6</v>
          </cell>
          <cell r="H1843" t="str">
            <v>01</v>
          </cell>
          <cell r="J1843" t="str">
            <v>Registrado</v>
          </cell>
          <cell r="L1843" t="str">
            <v>203</v>
          </cell>
          <cell r="N1843">
            <v>3</v>
          </cell>
          <cell r="O1843">
            <v>0</v>
          </cell>
          <cell r="P1843">
            <v>1</v>
          </cell>
        </row>
        <row r="1844">
          <cell r="C1844">
            <v>6</v>
          </cell>
          <cell r="H1844" t="str">
            <v>01</v>
          </cell>
          <cell r="J1844" t="str">
            <v>Registrado</v>
          </cell>
          <cell r="L1844" t="str">
            <v>203</v>
          </cell>
          <cell r="N1844">
            <v>3</v>
          </cell>
          <cell r="O1844">
            <v>0</v>
          </cell>
          <cell r="P1844">
            <v>1</v>
          </cell>
        </row>
        <row r="1845">
          <cell r="C1845">
            <v>6</v>
          </cell>
          <cell r="H1845" t="str">
            <v>01</v>
          </cell>
          <cell r="J1845" t="str">
            <v>Registrado</v>
          </cell>
          <cell r="L1845" t="str">
            <v>102</v>
          </cell>
          <cell r="N1845">
            <v>4</v>
          </cell>
          <cell r="O1845">
            <v>0</v>
          </cell>
          <cell r="P1845">
            <v>1</v>
          </cell>
        </row>
        <row r="1846">
          <cell r="C1846">
            <v>12</v>
          </cell>
          <cell r="H1846" t="str">
            <v>01</v>
          </cell>
          <cell r="J1846" t="str">
            <v>Registrado</v>
          </cell>
          <cell r="L1846" t="str">
            <v>203</v>
          </cell>
          <cell r="N1846">
            <v>3</v>
          </cell>
          <cell r="O1846">
            <v>0</v>
          </cell>
          <cell r="P1846">
            <v>1</v>
          </cell>
        </row>
        <row r="1847">
          <cell r="C1847">
            <v>12</v>
          </cell>
          <cell r="H1847" t="str">
            <v>01</v>
          </cell>
          <cell r="J1847" t="str">
            <v>Registrado</v>
          </cell>
          <cell r="L1847" t="str">
            <v>203</v>
          </cell>
          <cell r="N1847">
            <v>3</v>
          </cell>
          <cell r="O1847">
            <v>0</v>
          </cell>
          <cell r="P1847">
            <v>1</v>
          </cell>
        </row>
        <row r="1848">
          <cell r="C1848">
            <v>22</v>
          </cell>
          <cell r="H1848" t="str">
            <v>00</v>
          </cell>
          <cell r="J1848" t="str">
            <v>Registrado</v>
          </cell>
          <cell r="L1848" t="str">
            <v>102</v>
          </cell>
          <cell r="N1848">
            <v>4</v>
          </cell>
          <cell r="O1848">
            <v>0</v>
          </cell>
          <cell r="P1848">
            <v>1</v>
          </cell>
        </row>
        <row r="1849">
          <cell r="C1849">
            <v>22</v>
          </cell>
          <cell r="H1849" t="str">
            <v>00</v>
          </cell>
          <cell r="J1849" t="str">
            <v>Registrado</v>
          </cell>
          <cell r="L1849" t="str">
            <v>203</v>
          </cell>
          <cell r="N1849">
            <v>4</v>
          </cell>
          <cell r="O1849">
            <v>0</v>
          </cell>
          <cell r="P1849">
            <v>1</v>
          </cell>
        </row>
        <row r="1850">
          <cell r="C1850">
            <v>22</v>
          </cell>
          <cell r="H1850" t="str">
            <v>00</v>
          </cell>
          <cell r="J1850" t="str">
            <v>Registrado</v>
          </cell>
          <cell r="L1850" t="str">
            <v>203</v>
          </cell>
          <cell r="N1850">
            <v>3</v>
          </cell>
          <cell r="O1850">
            <v>0</v>
          </cell>
          <cell r="P1850">
            <v>1</v>
          </cell>
        </row>
        <row r="1851">
          <cell r="C1851">
            <v>27</v>
          </cell>
          <cell r="H1851" t="str">
            <v>01</v>
          </cell>
          <cell r="J1851" t="str">
            <v>Registrado</v>
          </cell>
          <cell r="L1851" t="str">
            <v>101</v>
          </cell>
          <cell r="N1851">
            <v>1</v>
          </cell>
          <cell r="O1851">
            <v>0</v>
          </cell>
          <cell r="P1851">
            <v>1</v>
          </cell>
        </row>
        <row r="1852">
          <cell r="C1852">
            <v>4</v>
          </cell>
          <cell r="H1852" t="str">
            <v>01</v>
          </cell>
          <cell r="J1852" t="str">
            <v>Registrado</v>
          </cell>
          <cell r="L1852" t="str">
            <v>102</v>
          </cell>
          <cell r="N1852">
            <v>1</v>
          </cell>
          <cell r="O1852">
            <v>0</v>
          </cell>
          <cell r="P1852">
            <v>1</v>
          </cell>
        </row>
        <row r="1853">
          <cell r="C1853">
            <v>4</v>
          </cell>
          <cell r="H1853" t="str">
            <v>01</v>
          </cell>
          <cell r="J1853" t="str">
            <v>Registrado</v>
          </cell>
          <cell r="L1853" t="str">
            <v>102</v>
          </cell>
          <cell r="N1853">
            <v>1</v>
          </cell>
          <cell r="O1853">
            <v>0</v>
          </cell>
          <cell r="P1853">
            <v>1</v>
          </cell>
        </row>
        <row r="1854">
          <cell r="C1854">
            <v>4</v>
          </cell>
          <cell r="H1854" t="str">
            <v>01</v>
          </cell>
          <cell r="J1854" t="str">
            <v>Registrado</v>
          </cell>
          <cell r="L1854" t="str">
            <v>102</v>
          </cell>
          <cell r="N1854">
            <v>1</v>
          </cell>
          <cell r="O1854">
            <v>0</v>
          </cell>
          <cell r="P1854">
            <v>1</v>
          </cell>
        </row>
        <row r="1855">
          <cell r="C1855">
            <v>4</v>
          </cell>
          <cell r="H1855" t="str">
            <v>01</v>
          </cell>
          <cell r="J1855" t="str">
            <v>Registrado</v>
          </cell>
          <cell r="L1855" t="str">
            <v>102</v>
          </cell>
          <cell r="N1855">
            <v>1</v>
          </cell>
          <cell r="O1855">
            <v>0</v>
          </cell>
          <cell r="P1855">
            <v>1</v>
          </cell>
        </row>
        <row r="1856">
          <cell r="C1856">
            <v>4</v>
          </cell>
          <cell r="H1856" t="str">
            <v>01</v>
          </cell>
          <cell r="J1856" t="str">
            <v>Registrado</v>
          </cell>
          <cell r="L1856" t="str">
            <v>102</v>
          </cell>
          <cell r="N1856">
            <v>1</v>
          </cell>
          <cell r="O1856">
            <v>0</v>
          </cell>
          <cell r="P1856">
            <v>1</v>
          </cell>
        </row>
        <row r="1857">
          <cell r="C1857">
            <v>4</v>
          </cell>
          <cell r="H1857" t="str">
            <v>01</v>
          </cell>
          <cell r="J1857" t="str">
            <v>Registrado</v>
          </cell>
          <cell r="L1857" t="str">
            <v>102</v>
          </cell>
          <cell r="N1857">
            <v>1</v>
          </cell>
          <cell r="O1857">
            <v>0</v>
          </cell>
          <cell r="P1857">
            <v>1</v>
          </cell>
        </row>
        <row r="1858">
          <cell r="C1858">
            <v>4</v>
          </cell>
          <cell r="H1858" t="str">
            <v>01</v>
          </cell>
          <cell r="J1858" t="str">
            <v>Registrado</v>
          </cell>
          <cell r="L1858" t="str">
            <v>102</v>
          </cell>
          <cell r="N1858">
            <v>1</v>
          </cell>
          <cell r="O1858">
            <v>0</v>
          </cell>
          <cell r="P1858">
            <v>1</v>
          </cell>
        </row>
        <row r="1859">
          <cell r="C1859">
            <v>4</v>
          </cell>
          <cell r="H1859" t="str">
            <v>01</v>
          </cell>
          <cell r="J1859" t="str">
            <v>Registrado</v>
          </cell>
          <cell r="L1859" t="str">
            <v>102</v>
          </cell>
          <cell r="N1859">
            <v>1</v>
          </cell>
          <cell r="O1859">
            <v>0</v>
          </cell>
          <cell r="P1859">
            <v>1</v>
          </cell>
        </row>
        <row r="1860">
          <cell r="C1860">
            <v>4</v>
          </cell>
          <cell r="H1860" t="str">
            <v>01</v>
          </cell>
          <cell r="J1860" t="str">
            <v>Registrado</v>
          </cell>
          <cell r="L1860" t="str">
            <v>102</v>
          </cell>
          <cell r="N1860">
            <v>1</v>
          </cell>
          <cell r="O1860">
            <v>0</v>
          </cell>
          <cell r="P1860">
            <v>1</v>
          </cell>
        </row>
        <row r="1861">
          <cell r="C1861">
            <v>12</v>
          </cell>
          <cell r="H1861" t="str">
            <v>01</v>
          </cell>
          <cell r="J1861" t="str">
            <v>Registrado</v>
          </cell>
          <cell r="L1861" t="str">
            <v>203</v>
          </cell>
          <cell r="N1861">
            <v>3</v>
          </cell>
          <cell r="O1861">
            <v>0</v>
          </cell>
          <cell r="P1861">
            <v>1</v>
          </cell>
        </row>
        <row r="1862">
          <cell r="C1862">
            <v>12</v>
          </cell>
          <cell r="H1862" t="str">
            <v>01</v>
          </cell>
          <cell r="J1862" t="str">
            <v>Registrado</v>
          </cell>
          <cell r="L1862" t="str">
            <v>203</v>
          </cell>
          <cell r="N1862">
            <v>3</v>
          </cell>
          <cell r="O1862">
            <v>0</v>
          </cell>
          <cell r="P1862">
            <v>1</v>
          </cell>
        </row>
        <row r="1863">
          <cell r="C1863">
            <v>12</v>
          </cell>
          <cell r="H1863" t="str">
            <v>01</v>
          </cell>
          <cell r="J1863" t="str">
            <v>Registrado</v>
          </cell>
          <cell r="L1863" t="str">
            <v>203</v>
          </cell>
          <cell r="N1863">
            <v>3</v>
          </cell>
          <cell r="O1863">
            <v>0</v>
          </cell>
          <cell r="P1863">
            <v>1</v>
          </cell>
        </row>
        <row r="1864">
          <cell r="C1864">
            <v>22</v>
          </cell>
          <cell r="H1864" t="str">
            <v>01</v>
          </cell>
          <cell r="J1864" t="str">
            <v>Registrado</v>
          </cell>
          <cell r="L1864" t="str">
            <v>102</v>
          </cell>
          <cell r="N1864">
            <v>1</v>
          </cell>
          <cell r="O1864">
            <v>0</v>
          </cell>
          <cell r="P1864">
            <v>1</v>
          </cell>
        </row>
        <row r="1865">
          <cell r="C1865">
            <v>4</v>
          </cell>
          <cell r="H1865" t="str">
            <v>01</v>
          </cell>
          <cell r="J1865" t="str">
            <v>Registrado</v>
          </cell>
          <cell r="L1865" t="str">
            <v>102</v>
          </cell>
          <cell r="N1865">
            <v>3</v>
          </cell>
          <cell r="O1865">
            <v>0</v>
          </cell>
          <cell r="P1865">
            <v>1</v>
          </cell>
        </row>
        <row r="1866">
          <cell r="C1866">
            <v>22</v>
          </cell>
          <cell r="H1866" t="str">
            <v>01</v>
          </cell>
          <cell r="J1866" t="str">
            <v>Registrado</v>
          </cell>
          <cell r="L1866" t="str">
            <v>102</v>
          </cell>
          <cell r="N1866">
            <v>3</v>
          </cell>
          <cell r="O1866">
            <v>0</v>
          </cell>
          <cell r="P1866">
            <v>1</v>
          </cell>
        </row>
        <row r="1867">
          <cell r="C1867">
            <v>22</v>
          </cell>
          <cell r="H1867" t="str">
            <v>01</v>
          </cell>
          <cell r="J1867" t="str">
            <v>Registrado</v>
          </cell>
          <cell r="L1867" t="str">
            <v>203</v>
          </cell>
          <cell r="N1867">
            <v>2</v>
          </cell>
          <cell r="O1867">
            <v>0</v>
          </cell>
          <cell r="P1867">
            <v>1</v>
          </cell>
        </row>
        <row r="1868">
          <cell r="C1868">
            <v>22</v>
          </cell>
          <cell r="H1868" t="str">
            <v>01</v>
          </cell>
          <cell r="J1868" t="str">
            <v>Registrado</v>
          </cell>
          <cell r="L1868" t="str">
            <v>203</v>
          </cell>
          <cell r="N1868">
            <v>2</v>
          </cell>
          <cell r="O1868">
            <v>0</v>
          </cell>
          <cell r="P1868">
            <v>1</v>
          </cell>
        </row>
        <row r="1869">
          <cell r="C1869">
            <v>22</v>
          </cell>
          <cell r="H1869" t="str">
            <v>01</v>
          </cell>
          <cell r="J1869" t="str">
            <v>Registrado</v>
          </cell>
          <cell r="L1869" t="str">
            <v>203</v>
          </cell>
          <cell r="N1869">
            <v>2</v>
          </cell>
          <cell r="O1869">
            <v>0</v>
          </cell>
          <cell r="P1869">
            <v>1</v>
          </cell>
        </row>
        <row r="1870">
          <cell r="C1870">
            <v>22</v>
          </cell>
          <cell r="H1870" t="str">
            <v>01</v>
          </cell>
          <cell r="J1870" t="str">
            <v>Registrado</v>
          </cell>
          <cell r="L1870" t="str">
            <v>203</v>
          </cell>
          <cell r="N1870">
            <v>2</v>
          </cell>
          <cell r="O1870">
            <v>0</v>
          </cell>
          <cell r="P1870">
            <v>1</v>
          </cell>
        </row>
        <row r="1871">
          <cell r="C1871">
            <v>22</v>
          </cell>
          <cell r="H1871" t="str">
            <v>01</v>
          </cell>
          <cell r="J1871" t="str">
            <v>Registrado</v>
          </cell>
          <cell r="L1871" t="str">
            <v>203</v>
          </cell>
          <cell r="N1871">
            <v>2</v>
          </cell>
          <cell r="O1871">
            <v>0</v>
          </cell>
          <cell r="P1871">
            <v>1</v>
          </cell>
        </row>
        <row r="1872">
          <cell r="C1872">
            <v>22</v>
          </cell>
          <cell r="H1872" t="str">
            <v>01</v>
          </cell>
          <cell r="J1872" t="str">
            <v>Registrado</v>
          </cell>
          <cell r="L1872" t="str">
            <v>203</v>
          </cell>
          <cell r="N1872">
            <v>2</v>
          </cell>
          <cell r="O1872">
            <v>0</v>
          </cell>
          <cell r="P1872">
            <v>1</v>
          </cell>
        </row>
        <row r="1873">
          <cell r="C1873">
            <v>22</v>
          </cell>
          <cell r="H1873" t="str">
            <v>01</v>
          </cell>
          <cell r="J1873" t="str">
            <v>Registrado</v>
          </cell>
          <cell r="L1873" t="str">
            <v>203</v>
          </cell>
          <cell r="N1873">
            <v>2</v>
          </cell>
          <cell r="O1873">
            <v>0</v>
          </cell>
          <cell r="P1873">
            <v>1</v>
          </cell>
        </row>
        <row r="1874">
          <cell r="C1874">
            <v>22</v>
          </cell>
          <cell r="H1874" t="str">
            <v>01</v>
          </cell>
          <cell r="J1874" t="str">
            <v>Registrado</v>
          </cell>
          <cell r="L1874" t="str">
            <v>203</v>
          </cell>
          <cell r="N1874">
            <v>2</v>
          </cell>
          <cell r="O1874">
            <v>0</v>
          </cell>
          <cell r="P1874">
            <v>1</v>
          </cell>
        </row>
        <row r="1875">
          <cell r="C1875">
            <v>22</v>
          </cell>
          <cell r="H1875" t="str">
            <v>01</v>
          </cell>
          <cell r="J1875" t="str">
            <v>Registrado</v>
          </cell>
          <cell r="L1875" t="str">
            <v>203</v>
          </cell>
          <cell r="N1875">
            <v>2</v>
          </cell>
          <cell r="O1875">
            <v>0</v>
          </cell>
          <cell r="P1875">
            <v>1</v>
          </cell>
        </row>
        <row r="1876">
          <cell r="C1876">
            <v>22</v>
          </cell>
          <cell r="H1876" t="str">
            <v>01</v>
          </cell>
          <cell r="J1876" t="str">
            <v>Registrado</v>
          </cell>
          <cell r="L1876" t="str">
            <v>203</v>
          </cell>
          <cell r="N1876">
            <v>2</v>
          </cell>
          <cell r="O1876">
            <v>0</v>
          </cell>
          <cell r="P1876">
            <v>1</v>
          </cell>
        </row>
        <row r="1877">
          <cell r="C1877">
            <v>22</v>
          </cell>
          <cell r="H1877" t="str">
            <v>01</v>
          </cell>
          <cell r="J1877" t="str">
            <v>Registrado</v>
          </cell>
          <cell r="L1877" t="str">
            <v>203</v>
          </cell>
          <cell r="N1877">
            <v>2</v>
          </cell>
          <cell r="O1877">
            <v>0</v>
          </cell>
          <cell r="P1877">
            <v>1</v>
          </cell>
        </row>
        <row r="1878">
          <cell r="C1878">
            <v>22</v>
          </cell>
          <cell r="H1878" t="str">
            <v>01</v>
          </cell>
          <cell r="J1878" t="str">
            <v>Registrado</v>
          </cell>
          <cell r="L1878" t="str">
            <v>203</v>
          </cell>
          <cell r="N1878">
            <v>2</v>
          </cell>
          <cell r="O1878">
            <v>0</v>
          </cell>
          <cell r="P1878">
            <v>1</v>
          </cell>
        </row>
        <row r="1879">
          <cell r="C1879">
            <v>22</v>
          </cell>
          <cell r="H1879" t="str">
            <v>01</v>
          </cell>
          <cell r="J1879" t="str">
            <v>Registrado</v>
          </cell>
          <cell r="L1879" t="str">
            <v>203</v>
          </cell>
          <cell r="N1879">
            <v>2</v>
          </cell>
          <cell r="O1879">
            <v>0</v>
          </cell>
          <cell r="P1879">
            <v>1</v>
          </cell>
        </row>
        <row r="1880">
          <cell r="C1880">
            <v>22</v>
          </cell>
          <cell r="H1880" t="str">
            <v>01</v>
          </cell>
          <cell r="J1880" t="str">
            <v>Registrado</v>
          </cell>
          <cell r="L1880" t="str">
            <v>203</v>
          </cell>
          <cell r="N1880">
            <v>2</v>
          </cell>
          <cell r="O1880">
            <v>0</v>
          </cell>
          <cell r="P1880">
            <v>1</v>
          </cell>
        </row>
        <row r="1881">
          <cell r="C1881">
            <v>22</v>
          </cell>
          <cell r="H1881" t="str">
            <v>01</v>
          </cell>
          <cell r="J1881" t="str">
            <v>Registrado</v>
          </cell>
          <cell r="L1881" t="str">
            <v>203</v>
          </cell>
          <cell r="N1881">
            <v>2</v>
          </cell>
          <cell r="O1881">
            <v>0</v>
          </cell>
          <cell r="P1881">
            <v>1</v>
          </cell>
        </row>
        <row r="1882">
          <cell r="C1882">
            <v>22</v>
          </cell>
          <cell r="H1882" t="str">
            <v>01</v>
          </cell>
          <cell r="J1882" t="str">
            <v>Registrado</v>
          </cell>
          <cell r="L1882" t="str">
            <v>203</v>
          </cell>
          <cell r="N1882">
            <v>2</v>
          </cell>
          <cell r="O1882">
            <v>0</v>
          </cell>
          <cell r="P1882">
            <v>1</v>
          </cell>
        </row>
        <row r="1883">
          <cell r="C1883">
            <v>22</v>
          </cell>
          <cell r="H1883" t="str">
            <v>01</v>
          </cell>
          <cell r="J1883" t="str">
            <v>Registrado</v>
          </cell>
          <cell r="L1883" t="str">
            <v>203</v>
          </cell>
          <cell r="N1883">
            <v>2</v>
          </cell>
          <cell r="O1883">
            <v>0</v>
          </cell>
          <cell r="P1883">
            <v>1</v>
          </cell>
        </row>
        <row r="1884">
          <cell r="C1884">
            <v>22</v>
          </cell>
          <cell r="H1884" t="str">
            <v>01</v>
          </cell>
          <cell r="J1884" t="str">
            <v>Registrado</v>
          </cell>
          <cell r="L1884" t="str">
            <v>203</v>
          </cell>
          <cell r="N1884">
            <v>2</v>
          </cell>
          <cell r="O1884">
            <v>0</v>
          </cell>
          <cell r="P1884">
            <v>1</v>
          </cell>
        </row>
        <row r="1885">
          <cell r="C1885">
            <v>22</v>
          </cell>
          <cell r="H1885" t="str">
            <v>01</v>
          </cell>
          <cell r="J1885" t="str">
            <v>Registrado</v>
          </cell>
          <cell r="L1885" t="str">
            <v>203</v>
          </cell>
          <cell r="N1885">
            <v>2</v>
          </cell>
          <cell r="O1885">
            <v>0</v>
          </cell>
          <cell r="P1885">
            <v>1</v>
          </cell>
        </row>
        <row r="1886">
          <cell r="C1886">
            <v>22</v>
          </cell>
          <cell r="H1886" t="str">
            <v>01</v>
          </cell>
          <cell r="J1886" t="str">
            <v>Registrado</v>
          </cell>
          <cell r="L1886" t="str">
            <v>203</v>
          </cell>
          <cell r="N1886">
            <v>2</v>
          </cell>
          <cell r="O1886">
            <v>0</v>
          </cell>
          <cell r="P1886">
            <v>1</v>
          </cell>
        </row>
        <row r="1887">
          <cell r="C1887">
            <v>22</v>
          </cell>
          <cell r="H1887" t="str">
            <v>01</v>
          </cell>
          <cell r="J1887" t="str">
            <v>Registrado</v>
          </cell>
          <cell r="L1887" t="str">
            <v>203</v>
          </cell>
          <cell r="N1887">
            <v>2</v>
          </cell>
          <cell r="O1887">
            <v>0</v>
          </cell>
          <cell r="P1887">
            <v>1</v>
          </cell>
        </row>
        <row r="1888">
          <cell r="C1888">
            <v>22</v>
          </cell>
          <cell r="H1888" t="str">
            <v>01</v>
          </cell>
          <cell r="J1888" t="str">
            <v>Registrado</v>
          </cell>
          <cell r="L1888" t="str">
            <v>203</v>
          </cell>
          <cell r="N1888">
            <v>2</v>
          </cell>
          <cell r="O1888">
            <v>0</v>
          </cell>
          <cell r="P1888">
            <v>1</v>
          </cell>
        </row>
        <row r="1889">
          <cell r="C1889">
            <v>22</v>
          </cell>
          <cell r="H1889" t="str">
            <v>01</v>
          </cell>
          <cell r="J1889" t="str">
            <v>Registrado</v>
          </cell>
          <cell r="L1889" t="str">
            <v>203</v>
          </cell>
          <cell r="N1889">
            <v>2</v>
          </cell>
          <cell r="O1889">
            <v>0</v>
          </cell>
          <cell r="P1889">
            <v>1</v>
          </cell>
        </row>
        <row r="1890">
          <cell r="C1890">
            <v>22</v>
          </cell>
          <cell r="H1890" t="str">
            <v>01</v>
          </cell>
          <cell r="J1890" t="str">
            <v>Registrado</v>
          </cell>
          <cell r="L1890" t="str">
            <v>203</v>
          </cell>
          <cell r="N1890">
            <v>2</v>
          </cell>
          <cell r="O1890">
            <v>0</v>
          </cell>
          <cell r="P1890">
            <v>1</v>
          </cell>
        </row>
        <row r="1891">
          <cell r="C1891">
            <v>22</v>
          </cell>
          <cell r="H1891" t="str">
            <v>01</v>
          </cell>
          <cell r="J1891" t="str">
            <v>Registrado</v>
          </cell>
          <cell r="L1891" t="str">
            <v>203</v>
          </cell>
          <cell r="N1891">
            <v>2</v>
          </cell>
          <cell r="O1891">
            <v>0</v>
          </cell>
          <cell r="P1891">
            <v>1</v>
          </cell>
        </row>
        <row r="1892">
          <cell r="C1892">
            <v>22</v>
          </cell>
          <cell r="H1892" t="str">
            <v>01</v>
          </cell>
          <cell r="J1892" t="str">
            <v>Registrado</v>
          </cell>
          <cell r="L1892" t="str">
            <v>203</v>
          </cell>
          <cell r="N1892">
            <v>2</v>
          </cell>
          <cell r="O1892">
            <v>0</v>
          </cell>
          <cell r="P1892">
            <v>1</v>
          </cell>
        </row>
        <row r="1893">
          <cell r="C1893">
            <v>22</v>
          </cell>
          <cell r="H1893" t="str">
            <v>01</v>
          </cell>
          <cell r="J1893" t="str">
            <v>Registrado</v>
          </cell>
          <cell r="L1893" t="str">
            <v>203</v>
          </cell>
          <cell r="N1893">
            <v>2</v>
          </cell>
          <cell r="O1893">
            <v>0</v>
          </cell>
          <cell r="P1893">
            <v>1</v>
          </cell>
        </row>
        <row r="1894">
          <cell r="C1894">
            <v>22</v>
          </cell>
          <cell r="H1894" t="str">
            <v>01</v>
          </cell>
          <cell r="J1894" t="str">
            <v>Registrado</v>
          </cell>
          <cell r="L1894" t="str">
            <v>203</v>
          </cell>
          <cell r="N1894">
            <v>3</v>
          </cell>
          <cell r="O1894">
            <v>0</v>
          </cell>
          <cell r="P1894">
            <v>1</v>
          </cell>
        </row>
        <row r="1895">
          <cell r="C1895">
            <v>22</v>
          </cell>
          <cell r="H1895" t="str">
            <v>01</v>
          </cell>
          <cell r="J1895" t="str">
            <v>Registrado</v>
          </cell>
          <cell r="L1895" t="str">
            <v>203</v>
          </cell>
          <cell r="N1895">
            <v>3</v>
          </cell>
          <cell r="O1895">
            <v>0</v>
          </cell>
          <cell r="P1895">
            <v>1</v>
          </cell>
        </row>
        <row r="1896">
          <cell r="C1896">
            <v>22</v>
          </cell>
          <cell r="H1896" t="str">
            <v>01</v>
          </cell>
          <cell r="J1896" t="str">
            <v>Registrado</v>
          </cell>
          <cell r="L1896" t="str">
            <v>203</v>
          </cell>
          <cell r="N1896">
            <v>3</v>
          </cell>
          <cell r="O1896">
            <v>0</v>
          </cell>
          <cell r="P1896">
            <v>1</v>
          </cell>
        </row>
        <row r="1897">
          <cell r="C1897">
            <v>22</v>
          </cell>
          <cell r="H1897" t="str">
            <v>01</v>
          </cell>
          <cell r="J1897" t="str">
            <v>Registrado</v>
          </cell>
          <cell r="L1897" t="str">
            <v>203</v>
          </cell>
          <cell r="N1897">
            <v>3</v>
          </cell>
          <cell r="O1897">
            <v>0</v>
          </cell>
          <cell r="P1897">
            <v>1</v>
          </cell>
        </row>
        <row r="1898">
          <cell r="C1898">
            <v>22</v>
          </cell>
          <cell r="H1898" t="str">
            <v>01</v>
          </cell>
          <cell r="J1898" t="str">
            <v>Registrado</v>
          </cell>
          <cell r="L1898" t="str">
            <v>203</v>
          </cell>
          <cell r="N1898">
            <v>3</v>
          </cell>
          <cell r="O1898">
            <v>0</v>
          </cell>
          <cell r="P1898">
            <v>1</v>
          </cell>
        </row>
        <row r="1899">
          <cell r="C1899">
            <v>22</v>
          </cell>
          <cell r="H1899" t="str">
            <v>01</v>
          </cell>
          <cell r="J1899" t="str">
            <v>Registrado</v>
          </cell>
          <cell r="L1899" t="str">
            <v>203</v>
          </cell>
          <cell r="N1899">
            <v>3</v>
          </cell>
          <cell r="O1899">
            <v>0</v>
          </cell>
          <cell r="P1899">
            <v>1</v>
          </cell>
        </row>
        <row r="1900">
          <cell r="C1900">
            <v>22</v>
          </cell>
          <cell r="H1900" t="str">
            <v>01</v>
          </cell>
          <cell r="J1900" t="str">
            <v>Registrado</v>
          </cell>
          <cell r="L1900" t="str">
            <v>203</v>
          </cell>
          <cell r="N1900">
            <v>3</v>
          </cell>
          <cell r="O1900">
            <v>0</v>
          </cell>
          <cell r="P1900">
            <v>1</v>
          </cell>
        </row>
        <row r="1901">
          <cell r="C1901">
            <v>22</v>
          </cell>
          <cell r="H1901" t="str">
            <v>01</v>
          </cell>
          <cell r="J1901" t="str">
            <v>Registrado</v>
          </cell>
          <cell r="L1901" t="str">
            <v>203</v>
          </cell>
          <cell r="N1901">
            <v>3</v>
          </cell>
          <cell r="O1901">
            <v>0</v>
          </cell>
          <cell r="P1901">
            <v>1</v>
          </cell>
        </row>
        <row r="1902">
          <cell r="C1902">
            <v>22</v>
          </cell>
          <cell r="H1902" t="str">
            <v>01</v>
          </cell>
          <cell r="J1902" t="str">
            <v>Registrado</v>
          </cell>
          <cell r="L1902" t="str">
            <v>203</v>
          </cell>
          <cell r="N1902">
            <v>3</v>
          </cell>
          <cell r="O1902">
            <v>0</v>
          </cell>
          <cell r="P1902">
            <v>1</v>
          </cell>
        </row>
        <row r="1903">
          <cell r="C1903">
            <v>22</v>
          </cell>
          <cell r="H1903" t="str">
            <v>01</v>
          </cell>
          <cell r="J1903" t="str">
            <v>Registrado</v>
          </cell>
          <cell r="L1903" t="str">
            <v>203</v>
          </cell>
          <cell r="N1903">
            <v>3</v>
          </cell>
          <cell r="O1903">
            <v>0</v>
          </cell>
          <cell r="P1903">
            <v>1</v>
          </cell>
        </row>
        <row r="1904">
          <cell r="C1904">
            <v>22</v>
          </cell>
          <cell r="H1904" t="str">
            <v>01</v>
          </cell>
          <cell r="J1904" t="str">
            <v>Registrado</v>
          </cell>
          <cell r="L1904" t="str">
            <v>203</v>
          </cell>
          <cell r="N1904">
            <v>3</v>
          </cell>
          <cell r="O1904">
            <v>0</v>
          </cell>
          <cell r="P1904">
            <v>1</v>
          </cell>
        </row>
        <row r="1905">
          <cell r="C1905">
            <v>22</v>
          </cell>
          <cell r="H1905" t="str">
            <v>01</v>
          </cell>
          <cell r="J1905" t="str">
            <v>Registrado</v>
          </cell>
          <cell r="L1905" t="str">
            <v>203</v>
          </cell>
          <cell r="N1905">
            <v>3</v>
          </cell>
          <cell r="O1905">
            <v>0</v>
          </cell>
          <cell r="P1905">
            <v>1</v>
          </cell>
        </row>
        <row r="1906">
          <cell r="C1906">
            <v>22</v>
          </cell>
          <cell r="H1906" t="str">
            <v>01</v>
          </cell>
          <cell r="J1906" t="str">
            <v>Registrado</v>
          </cell>
          <cell r="L1906" t="str">
            <v>203</v>
          </cell>
          <cell r="N1906">
            <v>3</v>
          </cell>
          <cell r="O1906">
            <v>0</v>
          </cell>
          <cell r="P1906">
            <v>1</v>
          </cell>
        </row>
        <row r="1907">
          <cell r="C1907">
            <v>22</v>
          </cell>
          <cell r="H1907" t="str">
            <v>01</v>
          </cell>
          <cell r="J1907" t="str">
            <v>Registrado</v>
          </cell>
          <cell r="L1907" t="str">
            <v>203</v>
          </cell>
          <cell r="N1907">
            <v>3</v>
          </cell>
          <cell r="O1907">
            <v>0</v>
          </cell>
          <cell r="P1907">
            <v>1</v>
          </cell>
        </row>
        <row r="1908">
          <cell r="C1908">
            <v>22</v>
          </cell>
          <cell r="H1908" t="str">
            <v>01</v>
          </cell>
          <cell r="J1908" t="str">
            <v>Registrado</v>
          </cell>
          <cell r="L1908" t="str">
            <v>203</v>
          </cell>
          <cell r="N1908">
            <v>3</v>
          </cell>
          <cell r="O1908">
            <v>0</v>
          </cell>
          <cell r="P1908">
            <v>1</v>
          </cell>
        </row>
        <row r="1909">
          <cell r="C1909">
            <v>22</v>
          </cell>
          <cell r="H1909" t="str">
            <v>01</v>
          </cell>
          <cell r="J1909" t="str">
            <v>Registrado</v>
          </cell>
          <cell r="L1909" t="str">
            <v>203</v>
          </cell>
          <cell r="N1909">
            <v>3</v>
          </cell>
          <cell r="O1909">
            <v>0</v>
          </cell>
          <cell r="P1909">
            <v>1</v>
          </cell>
        </row>
        <row r="1910">
          <cell r="C1910">
            <v>22</v>
          </cell>
          <cell r="H1910" t="str">
            <v>01</v>
          </cell>
          <cell r="J1910" t="str">
            <v>Registrado</v>
          </cell>
          <cell r="L1910" t="str">
            <v>203</v>
          </cell>
          <cell r="N1910">
            <v>3</v>
          </cell>
          <cell r="O1910">
            <v>0</v>
          </cell>
          <cell r="P1910">
            <v>1</v>
          </cell>
        </row>
        <row r="1911">
          <cell r="C1911">
            <v>22</v>
          </cell>
          <cell r="H1911" t="str">
            <v>01</v>
          </cell>
          <cell r="J1911" t="str">
            <v>Registrado</v>
          </cell>
          <cell r="L1911" t="str">
            <v>203</v>
          </cell>
          <cell r="N1911">
            <v>3</v>
          </cell>
          <cell r="O1911">
            <v>0</v>
          </cell>
          <cell r="P1911">
            <v>1</v>
          </cell>
        </row>
        <row r="1912">
          <cell r="C1912">
            <v>22</v>
          </cell>
          <cell r="H1912" t="str">
            <v>01</v>
          </cell>
          <cell r="J1912" t="str">
            <v>Registrado</v>
          </cell>
          <cell r="L1912" t="str">
            <v>203</v>
          </cell>
          <cell r="N1912">
            <v>3</v>
          </cell>
          <cell r="O1912">
            <v>0</v>
          </cell>
          <cell r="P1912">
            <v>1</v>
          </cell>
        </row>
        <row r="1913">
          <cell r="C1913">
            <v>22</v>
          </cell>
          <cell r="H1913" t="str">
            <v>01</v>
          </cell>
          <cell r="J1913" t="str">
            <v>Registrado</v>
          </cell>
          <cell r="L1913" t="str">
            <v>203</v>
          </cell>
          <cell r="N1913">
            <v>3</v>
          </cell>
          <cell r="O1913">
            <v>0</v>
          </cell>
          <cell r="P1913">
            <v>1</v>
          </cell>
        </row>
        <row r="1914">
          <cell r="C1914">
            <v>22</v>
          </cell>
          <cell r="H1914" t="str">
            <v>01</v>
          </cell>
          <cell r="J1914" t="str">
            <v>Registrado</v>
          </cell>
          <cell r="L1914" t="str">
            <v>203</v>
          </cell>
          <cell r="N1914">
            <v>3</v>
          </cell>
          <cell r="O1914">
            <v>0</v>
          </cell>
          <cell r="P1914">
            <v>1</v>
          </cell>
        </row>
        <row r="1915">
          <cell r="C1915">
            <v>22</v>
          </cell>
          <cell r="H1915" t="str">
            <v>01</v>
          </cell>
          <cell r="J1915" t="str">
            <v>Registrado</v>
          </cell>
          <cell r="L1915" t="str">
            <v>203</v>
          </cell>
          <cell r="N1915">
            <v>3</v>
          </cell>
          <cell r="O1915">
            <v>0</v>
          </cell>
          <cell r="P1915">
            <v>1</v>
          </cell>
        </row>
        <row r="1916">
          <cell r="C1916">
            <v>22</v>
          </cell>
          <cell r="H1916" t="str">
            <v>01</v>
          </cell>
          <cell r="J1916" t="str">
            <v>Registrado</v>
          </cell>
          <cell r="L1916" t="str">
            <v>203</v>
          </cell>
          <cell r="N1916">
            <v>3</v>
          </cell>
          <cell r="O1916">
            <v>0</v>
          </cell>
          <cell r="P1916">
            <v>1</v>
          </cell>
        </row>
        <row r="1917">
          <cell r="C1917">
            <v>22</v>
          </cell>
          <cell r="H1917" t="str">
            <v>01</v>
          </cell>
          <cell r="J1917" t="str">
            <v>Registrado</v>
          </cell>
          <cell r="L1917" t="str">
            <v>203</v>
          </cell>
          <cell r="N1917">
            <v>3</v>
          </cell>
          <cell r="O1917">
            <v>0</v>
          </cell>
          <cell r="P1917">
            <v>1</v>
          </cell>
        </row>
        <row r="1918">
          <cell r="C1918">
            <v>22</v>
          </cell>
          <cell r="H1918" t="str">
            <v>01</v>
          </cell>
          <cell r="J1918" t="str">
            <v>Registrado</v>
          </cell>
          <cell r="L1918" t="str">
            <v>203</v>
          </cell>
          <cell r="N1918">
            <v>3</v>
          </cell>
          <cell r="O1918">
            <v>0</v>
          </cell>
          <cell r="P1918">
            <v>1</v>
          </cell>
        </row>
        <row r="1919">
          <cell r="C1919">
            <v>22</v>
          </cell>
          <cell r="H1919" t="str">
            <v>01</v>
          </cell>
          <cell r="J1919" t="str">
            <v>Registrado</v>
          </cell>
          <cell r="L1919" t="str">
            <v>203</v>
          </cell>
          <cell r="N1919">
            <v>3</v>
          </cell>
          <cell r="O1919">
            <v>0</v>
          </cell>
          <cell r="P1919">
            <v>1</v>
          </cell>
        </row>
        <row r="1920">
          <cell r="C1920">
            <v>22</v>
          </cell>
          <cell r="H1920" t="str">
            <v>01</v>
          </cell>
          <cell r="J1920" t="str">
            <v>Registrado</v>
          </cell>
          <cell r="L1920" t="str">
            <v>203</v>
          </cell>
          <cell r="N1920">
            <v>3</v>
          </cell>
          <cell r="O1920">
            <v>0</v>
          </cell>
          <cell r="P1920">
            <v>1</v>
          </cell>
        </row>
        <row r="1921">
          <cell r="C1921">
            <v>22</v>
          </cell>
          <cell r="H1921" t="str">
            <v>01</v>
          </cell>
          <cell r="J1921" t="str">
            <v>Registrado</v>
          </cell>
          <cell r="L1921" t="str">
            <v>203</v>
          </cell>
          <cell r="N1921">
            <v>3</v>
          </cell>
          <cell r="O1921">
            <v>0</v>
          </cell>
          <cell r="P1921">
            <v>1</v>
          </cell>
        </row>
        <row r="1922">
          <cell r="C1922">
            <v>22</v>
          </cell>
          <cell r="H1922" t="str">
            <v>01</v>
          </cell>
          <cell r="J1922" t="str">
            <v>Registrado</v>
          </cell>
          <cell r="L1922" t="str">
            <v>203</v>
          </cell>
          <cell r="N1922">
            <v>3</v>
          </cell>
          <cell r="O1922">
            <v>0</v>
          </cell>
          <cell r="P1922">
            <v>1</v>
          </cell>
        </row>
        <row r="1923">
          <cell r="C1923">
            <v>22</v>
          </cell>
          <cell r="H1923" t="str">
            <v>01</v>
          </cell>
          <cell r="J1923" t="str">
            <v>Registrado</v>
          </cell>
          <cell r="L1923" t="str">
            <v>203</v>
          </cell>
          <cell r="N1923">
            <v>3</v>
          </cell>
          <cell r="O1923">
            <v>0</v>
          </cell>
          <cell r="P1923">
            <v>1</v>
          </cell>
        </row>
        <row r="1924">
          <cell r="C1924">
            <v>22</v>
          </cell>
          <cell r="H1924" t="str">
            <v>01</v>
          </cell>
          <cell r="J1924" t="str">
            <v>Registrado</v>
          </cell>
          <cell r="L1924" t="str">
            <v>203</v>
          </cell>
          <cell r="N1924">
            <v>3</v>
          </cell>
          <cell r="O1924">
            <v>0</v>
          </cell>
          <cell r="P1924">
            <v>1</v>
          </cell>
        </row>
        <row r="1925">
          <cell r="C1925">
            <v>22</v>
          </cell>
          <cell r="H1925" t="str">
            <v>01</v>
          </cell>
          <cell r="J1925" t="str">
            <v>Registrado</v>
          </cell>
          <cell r="L1925" t="str">
            <v>203</v>
          </cell>
          <cell r="N1925">
            <v>3</v>
          </cell>
          <cell r="O1925">
            <v>0</v>
          </cell>
          <cell r="P1925">
            <v>1</v>
          </cell>
        </row>
        <row r="1926">
          <cell r="C1926">
            <v>22</v>
          </cell>
          <cell r="H1926" t="str">
            <v>01</v>
          </cell>
          <cell r="J1926" t="str">
            <v>Registrado</v>
          </cell>
          <cell r="L1926" t="str">
            <v>203</v>
          </cell>
          <cell r="N1926">
            <v>3</v>
          </cell>
          <cell r="O1926">
            <v>0</v>
          </cell>
          <cell r="P1926">
            <v>1</v>
          </cell>
        </row>
        <row r="1927">
          <cell r="C1927">
            <v>22</v>
          </cell>
          <cell r="H1927" t="str">
            <v>01</v>
          </cell>
          <cell r="J1927" t="str">
            <v>Registrado</v>
          </cell>
          <cell r="L1927" t="str">
            <v>203</v>
          </cell>
          <cell r="N1927">
            <v>3</v>
          </cell>
          <cell r="O1927">
            <v>0</v>
          </cell>
          <cell r="P1927">
            <v>1</v>
          </cell>
        </row>
        <row r="1928">
          <cell r="C1928">
            <v>22</v>
          </cell>
          <cell r="H1928" t="str">
            <v>01</v>
          </cell>
          <cell r="J1928" t="str">
            <v>Registrado</v>
          </cell>
          <cell r="L1928" t="str">
            <v>203</v>
          </cell>
          <cell r="N1928">
            <v>3</v>
          </cell>
          <cell r="O1928">
            <v>0</v>
          </cell>
          <cell r="P1928">
            <v>1</v>
          </cell>
        </row>
        <row r="1929">
          <cell r="C1929">
            <v>22</v>
          </cell>
          <cell r="H1929" t="str">
            <v>01</v>
          </cell>
          <cell r="J1929" t="str">
            <v>Registrado</v>
          </cell>
          <cell r="L1929" t="str">
            <v>203</v>
          </cell>
          <cell r="N1929">
            <v>3</v>
          </cell>
          <cell r="O1929">
            <v>0</v>
          </cell>
          <cell r="P1929">
            <v>1</v>
          </cell>
        </row>
        <row r="1930">
          <cell r="C1930">
            <v>22</v>
          </cell>
          <cell r="H1930" t="str">
            <v>01</v>
          </cell>
          <cell r="J1930" t="str">
            <v>Registrado</v>
          </cell>
          <cell r="L1930" t="str">
            <v>203</v>
          </cell>
          <cell r="N1930">
            <v>3</v>
          </cell>
          <cell r="O1930">
            <v>0</v>
          </cell>
          <cell r="P1930">
            <v>1</v>
          </cell>
        </row>
        <row r="1931">
          <cell r="C1931">
            <v>22</v>
          </cell>
          <cell r="H1931" t="str">
            <v>01</v>
          </cell>
          <cell r="J1931" t="str">
            <v>Registrado</v>
          </cell>
          <cell r="L1931" t="str">
            <v>203</v>
          </cell>
          <cell r="N1931">
            <v>3</v>
          </cell>
          <cell r="O1931">
            <v>0</v>
          </cell>
          <cell r="P1931">
            <v>1</v>
          </cell>
        </row>
        <row r="1932">
          <cell r="C1932">
            <v>4</v>
          </cell>
          <cell r="H1932" t="str">
            <v>01</v>
          </cell>
          <cell r="J1932" t="str">
            <v>Registrado</v>
          </cell>
          <cell r="L1932" t="str">
            <v>102</v>
          </cell>
          <cell r="N1932">
            <v>3</v>
          </cell>
          <cell r="O1932">
            <v>0</v>
          </cell>
          <cell r="P1932">
            <v>1</v>
          </cell>
        </row>
        <row r="1933">
          <cell r="C1933">
            <v>22</v>
          </cell>
          <cell r="H1933" t="str">
            <v>01</v>
          </cell>
          <cell r="J1933" t="str">
            <v>Registrado</v>
          </cell>
          <cell r="L1933" t="str">
            <v>203</v>
          </cell>
          <cell r="N1933">
            <v>3</v>
          </cell>
          <cell r="O1933">
            <v>0</v>
          </cell>
          <cell r="P1933">
            <v>1</v>
          </cell>
        </row>
        <row r="1934">
          <cell r="C1934">
            <v>3</v>
          </cell>
          <cell r="H1934" t="str">
            <v>01</v>
          </cell>
          <cell r="J1934" t="str">
            <v>Registrado</v>
          </cell>
          <cell r="L1934" t="str">
            <v>101</v>
          </cell>
          <cell r="N1934">
            <v>1</v>
          </cell>
          <cell r="O1934">
            <v>0</v>
          </cell>
          <cell r="P1934">
            <v>1</v>
          </cell>
        </row>
        <row r="1935">
          <cell r="C1935">
            <v>4</v>
          </cell>
          <cell r="H1935" t="str">
            <v>01</v>
          </cell>
          <cell r="J1935" t="str">
            <v>Registrado</v>
          </cell>
          <cell r="L1935" t="str">
            <v>102</v>
          </cell>
          <cell r="N1935">
            <v>1</v>
          </cell>
          <cell r="O1935">
            <v>0</v>
          </cell>
          <cell r="P1935">
            <v>1</v>
          </cell>
        </row>
        <row r="1936">
          <cell r="C1936">
            <v>4</v>
          </cell>
          <cell r="H1936" t="str">
            <v>01</v>
          </cell>
          <cell r="J1936" t="str">
            <v>Registrado</v>
          </cell>
          <cell r="L1936" t="str">
            <v>102</v>
          </cell>
          <cell r="N1936">
            <v>1</v>
          </cell>
          <cell r="O1936">
            <v>0</v>
          </cell>
          <cell r="P1936">
            <v>1</v>
          </cell>
        </row>
        <row r="1937">
          <cell r="C1937">
            <v>4</v>
          </cell>
          <cell r="H1937" t="str">
            <v>01</v>
          </cell>
          <cell r="J1937" t="str">
            <v>Registrado</v>
          </cell>
          <cell r="L1937" t="str">
            <v>102</v>
          </cell>
          <cell r="N1937">
            <v>1</v>
          </cell>
          <cell r="O1937">
            <v>0</v>
          </cell>
          <cell r="P1937">
            <v>1</v>
          </cell>
        </row>
        <row r="1938">
          <cell r="C1938">
            <v>4</v>
          </cell>
          <cell r="H1938" t="str">
            <v>01</v>
          </cell>
          <cell r="J1938" t="str">
            <v>Registrado</v>
          </cell>
          <cell r="L1938" t="str">
            <v>102</v>
          </cell>
          <cell r="N1938">
            <v>1</v>
          </cell>
          <cell r="O1938">
            <v>0</v>
          </cell>
          <cell r="P1938">
            <v>1</v>
          </cell>
        </row>
        <row r="1939">
          <cell r="C1939">
            <v>4</v>
          </cell>
          <cell r="H1939" t="str">
            <v>01</v>
          </cell>
          <cell r="J1939" t="str">
            <v>Registrado</v>
          </cell>
          <cell r="L1939" t="str">
            <v>102</v>
          </cell>
          <cell r="N1939">
            <v>1</v>
          </cell>
          <cell r="O1939">
            <v>0</v>
          </cell>
          <cell r="P1939">
            <v>1</v>
          </cell>
        </row>
        <row r="1940">
          <cell r="C1940">
            <v>4</v>
          </cell>
          <cell r="H1940" t="str">
            <v>01</v>
          </cell>
          <cell r="J1940" t="str">
            <v>Registrado</v>
          </cell>
          <cell r="L1940" t="str">
            <v>102</v>
          </cell>
          <cell r="N1940">
            <v>1</v>
          </cell>
          <cell r="O1940">
            <v>0</v>
          </cell>
          <cell r="P1940">
            <v>1</v>
          </cell>
        </row>
        <row r="1941">
          <cell r="C1941">
            <v>4</v>
          </cell>
          <cell r="H1941" t="str">
            <v>01</v>
          </cell>
          <cell r="J1941" t="str">
            <v>Registrado</v>
          </cell>
          <cell r="L1941" t="str">
            <v>102</v>
          </cell>
          <cell r="N1941">
            <v>1</v>
          </cell>
          <cell r="O1941">
            <v>0</v>
          </cell>
          <cell r="P1941">
            <v>1</v>
          </cell>
        </row>
        <row r="1942">
          <cell r="C1942">
            <v>4</v>
          </cell>
          <cell r="H1942" t="str">
            <v>01</v>
          </cell>
          <cell r="J1942" t="str">
            <v>Registrado</v>
          </cell>
          <cell r="L1942" t="str">
            <v>102</v>
          </cell>
          <cell r="N1942">
            <v>1</v>
          </cell>
          <cell r="O1942">
            <v>0</v>
          </cell>
          <cell r="P1942">
            <v>1</v>
          </cell>
        </row>
        <row r="1943">
          <cell r="C1943">
            <v>4</v>
          </cell>
          <cell r="H1943" t="str">
            <v>01</v>
          </cell>
          <cell r="J1943" t="str">
            <v>Registrado</v>
          </cell>
          <cell r="L1943" t="str">
            <v>102</v>
          </cell>
          <cell r="N1943">
            <v>1</v>
          </cell>
          <cell r="O1943">
            <v>0</v>
          </cell>
          <cell r="P1943">
            <v>1</v>
          </cell>
        </row>
        <row r="1944">
          <cell r="C1944">
            <v>4</v>
          </cell>
          <cell r="H1944" t="str">
            <v>01</v>
          </cell>
          <cell r="J1944" t="str">
            <v>Registrado</v>
          </cell>
          <cell r="L1944" t="str">
            <v>102</v>
          </cell>
          <cell r="N1944">
            <v>1</v>
          </cell>
          <cell r="O1944">
            <v>0</v>
          </cell>
          <cell r="P1944">
            <v>1</v>
          </cell>
        </row>
        <row r="1945">
          <cell r="C1945">
            <v>4</v>
          </cell>
          <cell r="H1945" t="str">
            <v>01</v>
          </cell>
          <cell r="J1945" t="str">
            <v>Registrado</v>
          </cell>
          <cell r="L1945" t="str">
            <v>102</v>
          </cell>
          <cell r="N1945">
            <v>1</v>
          </cell>
          <cell r="O1945">
            <v>0</v>
          </cell>
          <cell r="P1945">
            <v>1</v>
          </cell>
        </row>
        <row r="1946">
          <cell r="C1946">
            <v>4</v>
          </cell>
          <cell r="H1946" t="str">
            <v>01</v>
          </cell>
          <cell r="J1946" t="str">
            <v>Registrado</v>
          </cell>
          <cell r="L1946" t="str">
            <v>102</v>
          </cell>
          <cell r="N1946">
            <v>1</v>
          </cell>
          <cell r="O1946">
            <v>0</v>
          </cell>
          <cell r="P1946">
            <v>1</v>
          </cell>
        </row>
        <row r="1947">
          <cell r="C1947">
            <v>4</v>
          </cell>
          <cell r="H1947" t="str">
            <v>01</v>
          </cell>
          <cell r="J1947" t="str">
            <v>Registrado</v>
          </cell>
          <cell r="L1947" t="str">
            <v>102</v>
          </cell>
          <cell r="N1947">
            <v>1</v>
          </cell>
          <cell r="O1947">
            <v>0</v>
          </cell>
          <cell r="P1947">
            <v>1</v>
          </cell>
        </row>
        <row r="1948">
          <cell r="C1948">
            <v>4</v>
          </cell>
          <cell r="H1948" t="str">
            <v>01</v>
          </cell>
          <cell r="J1948" t="str">
            <v>Registrado</v>
          </cell>
          <cell r="L1948" t="str">
            <v>102</v>
          </cell>
          <cell r="N1948">
            <v>1</v>
          </cell>
          <cell r="O1948">
            <v>0</v>
          </cell>
          <cell r="P1948">
            <v>1</v>
          </cell>
        </row>
        <row r="1949">
          <cell r="C1949">
            <v>4</v>
          </cell>
          <cell r="H1949" t="str">
            <v>01</v>
          </cell>
          <cell r="J1949" t="str">
            <v>Registrado</v>
          </cell>
          <cell r="L1949" t="str">
            <v>102</v>
          </cell>
          <cell r="N1949">
            <v>3</v>
          </cell>
          <cell r="O1949">
            <v>0</v>
          </cell>
          <cell r="P1949">
            <v>1</v>
          </cell>
        </row>
        <row r="1950">
          <cell r="C1950">
            <v>4</v>
          </cell>
          <cell r="H1950" t="str">
            <v>01</v>
          </cell>
          <cell r="J1950" t="str">
            <v>Registrado</v>
          </cell>
          <cell r="L1950" t="str">
            <v>102</v>
          </cell>
          <cell r="N1950">
            <v>3</v>
          </cell>
          <cell r="O1950">
            <v>0</v>
          </cell>
          <cell r="P1950">
            <v>1</v>
          </cell>
        </row>
        <row r="1951">
          <cell r="C1951">
            <v>4</v>
          </cell>
          <cell r="H1951" t="str">
            <v>01</v>
          </cell>
          <cell r="J1951" t="str">
            <v>Registrado</v>
          </cell>
          <cell r="L1951" t="str">
            <v>102</v>
          </cell>
          <cell r="N1951">
            <v>3</v>
          </cell>
          <cell r="O1951">
            <v>0</v>
          </cell>
          <cell r="P1951">
            <v>1</v>
          </cell>
        </row>
        <row r="1952">
          <cell r="C1952">
            <v>4</v>
          </cell>
          <cell r="H1952" t="str">
            <v>01</v>
          </cell>
          <cell r="J1952" t="str">
            <v>Registrado</v>
          </cell>
          <cell r="L1952" t="str">
            <v>102</v>
          </cell>
          <cell r="N1952">
            <v>3</v>
          </cell>
          <cell r="O1952">
            <v>0</v>
          </cell>
          <cell r="P1952">
            <v>1</v>
          </cell>
        </row>
        <row r="1953">
          <cell r="C1953">
            <v>8</v>
          </cell>
          <cell r="H1953" t="str">
            <v>01</v>
          </cell>
          <cell r="J1953" t="str">
            <v>Registrado</v>
          </cell>
          <cell r="L1953" t="str">
            <v>101</v>
          </cell>
          <cell r="N1953">
            <v>1</v>
          </cell>
          <cell r="O1953">
            <v>0</v>
          </cell>
          <cell r="P1953">
            <v>1</v>
          </cell>
        </row>
        <row r="1954">
          <cell r="C1954">
            <v>4</v>
          </cell>
          <cell r="H1954" t="str">
            <v>01</v>
          </cell>
          <cell r="J1954" t="str">
            <v>Registrado</v>
          </cell>
          <cell r="L1954" t="str">
            <v>203</v>
          </cell>
          <cell r="N1954">
            <v>1</v>
          </cell>
          <cell r="O1954">
            <v>0</v>
          </cell>
          <cell r="P1954">
            <v>1</v>
          </cell>
        </row>
        <row r="1955">
          <cell r="C1955">
            <v>4</v>
          </cell>
          <cell r="H1955" t="str">
            <v>01</v>
          </cell>
          <cell r="J1955" t="str">
            <v>Registrado</v>
          </cell>
          <cell r="L1955" t="str">
            <v>203</v>
          </cell>
          <cell r="N1955">
            <v>1</v>
          </cell>
          <cell r="O1955">
            <v>0</v>
          </cell>
          <cell r="P1955">
            <v>1</v>
          </cell>
        </row>
        <row r="1956">
          <cell r="C1956">
            <v>4</v>
          </cell>
          <cell r="H1956" t="str">
            <v>01</v>
          </cell>
          <cell r="J1956" t="str">
            <v>Registrado</v>
          </cell>
          <cell r="L1956" t="str">
            <v>203</v>
          </cell>
          <cell r="N1956">
            <v>1</v>
          </cell>
          <cell r="O1956">
            <v>0</v>
          </cell>
          <cell r="P1956">
            <v>1</v>
          </cell>
        </row>
        <row r="1957">
          <cell r="C1957">
            <v>4</v>
          </cell>
          <cell r="H1957" t="str">
            <v>01</v>
          </cell>
          <cell r="J1957" t="str">
            <v>Registrado</v>
          </cell>
          <cell r="L1957" t="str">
            <v>203</v>
          </cell>
          <cell r="N1957">
            <v>1</v>
          </cell>
          <cell r="O1957">
            <v>0</v>
          </cell>
          <cell r="P1957">
            <v>1</v>
          </cell>
        </row>
        <row r="1958">
          <cell r="C1958">
            <v>4</v>
          </cell>
          <cell r="H1958" t="str">
            <v>01</v>
          </cell>
          <cell r="J1958" t="str">
            <v>Registrado</v>
          </cell>
          <cell r="L1958" t="str">
            <v>203</v>
          </cell>
          <cell r="N1958">
            <v>1</v>
          </cell>
          <cell r="O1958">
            <v>0</v>
          </cell>
          <cell r="P1958">
            <v>1</v>
          </cell>
        </row>
        <row r="1959">
          <cell r="C1959">
            <v>4</v>
          </cell>
          <cell r="H1959" t="str">
            <v>01</v>
          </cell>
          <cell r="J1959" t="str">
            <v>Registrado</v>
          </cell>
          <cell r="L1959" t="str">
            <v>203</v>
          </cell>
          <cell r="N1959">
            <v>1</v>
          </cell>
          <cell r="O1959">
            <v>0</v>
          </cell>
          <cell r="P1959">
            <v>1</v>
          </cell>
        </row>
        <row r="1960">
          <cell r="C1960">
            <v>4</v>
          </cell>
          <cell r="H1960" t="str">
            <v>01</v>
          </cell>
          <cell r="J1960" t="str">
            <v>Registrado</v>
          </cell>
          <cell r="L1960" t="str">
            <v>203</v>
          </cell>
          <cell r="N1960">
            <v>1</v>
          </cell>
          <cell r="O1960">
            <v>0</v>
          </cell>
          <cell r="P1960">
            <v>1</v>
          </cell>
        </row>
        <row r="1961">
          <cell r="C1961">
            <v>4</v>
          </cell>
          <cell r="H1961" t="str">
            <v>01</v>
          </cell>
          <cell r="J1961" t="str">
            <v>Registrado</v>
          </cell>
          <cell r="L1961" t="str">
            <v>203</v>
          </cell>
          <cell r="N1961">
            <v>1</v>
          </cell>
          <cell r="O1961">
            <v>0</v>
          </cell>
          <cell r="P1961">
            <v>1</v>
          </cell>
        </row>
        <row r="1962">
          <cell r="C1962">
            <v>4</v>
          </cell>
          <cell r="H1962" t="str">
            <v>01</v>
          </cell>
          <cell r="J1962" t="str">
            <v>Registrado</v>
          </cell>
          <cell r="L1962" t="str">
            <v>203</v>
          </cell>
          <cell r="N1962">
            <v>1</v>
          </cell>
          <cell r="O1962">
            <v>0</v>
          </cell>
          <cell r="P1962">
            <v>1</v>
          </cell>
        </row>
        <row r="1963">
          <cell r="C1963">
            <v>4</v>
          </cell>
          <cell r="H1963" t="str">
            <v>01</v>
          </cell>
          <cell r="J1963" t="str">
            <v>Registrado</v>
          </cell>
          <cell r="L1963" t="str">
            <v>203</v>
          </cell>
          <cell r="N1963">
            <v>1</v>
          </cell>
          <cell r="O1963">
            <v>0</v>
          </cell>
          <cell r="P1963">
            <v>1</v>
          </cell>
        </row>
        <row r="1964">
          <cell r="C1964">
            <v>4</v>
          </cell>
          <cell r="H1964" t="str">
            <v>01</v>
          </cell>
          <cell r="J1964" t="str">
            <v>Registrado</v>
          </cell>
          <cell r="L1964" t="str">
            <v>203</v>
          </cell>
          <cell r="N1964">
            <v>1</v>
          </cell>
          <cell r="O1964">
            <v>0</v>
          </cell>
          <cell r="P1964">
            <v>1</v>
          </cell>
        </row>
        <row r="1965">
          <cell r="C1965">
            <v>4</v>
          </cell>
          <cell r="H1965" t="str">
            <v>01</v>
          </cell>
          <cell r="J1965" t="str">
            <v>Registrado</v>
          </cell>
          <cell r="L1965" t="str">
            <v>203</v>
          </cell>
          <cell r="N1965">
            <v>1</v>
          </cell>
          <cell r="O1965">
            <v>0</v>
          </cell>
          <cell r="P1965">
            <v>1</v>
          </cell>
        </row>
        <row r="1966">
          <cell r="C1966">
            <v>4</v>
          </cell>
          <cell r="H1966" t="str">
            <v>01</v>
          </cell>
          <cell r="J1966" t="str">
            <v>Registrado</v>
          </cell>
          <cell r="L1966" t="str">
            <v>203</v>
          </cell>
          <cell r="N1966">
            <v>1</v>
          </cell>
          <cell r="O1966">
            <v>0</v>
          </cell>
          <cell r="P1966">
            <v>1</v>
          </cell>
        </row>
        <row r="1967">
          <cell r="C1967">
            <v>4</v>
          </cell>
          <cell r="H1967" t="str">
            <v>01</v>
          </cell>
          <cell r="J1967" t="str">
            <v>Registrado</v>
          </cell>
          <cell r="L1967" t="str">
            <v>203</v>
          </cell>
          <cell r="N1967">
            <v>1</v>
          </cell>
          <cell r="O1967">
            <v>0</v>
          </cell>
          <cell r="P1967">
            <v>1</v>
          </cell>
        </row>
        <row r="1968">
          <cell r="C1968">
            <v>4</v>
          </cell>
          <cell r="H1968" t="str">
            <v>01</v>
          </cell>
          <cell r="J1968" t="str">
            <v>Registrado</v>
          </cell>
          <cell r="L1968" t="str">
            <v>203</v>
          </cell>
          <cell r="N1968">
            <v>1</v>
          </cell>
          <cell r="O1968">
            <v>0</v>
          </cell>
          <cell r="P1968">
            <v>1</v>
          </cell>
        </row>
        <row r="1969">
          <cell r="C1969">
            <v>4</v>
          </cell>
          <cell r="H1969" t="str">
            <v>01</v>
          </cell>
          <cell r="J1969" t="str">
            <v>Registrado</v>
          </cell>
          <cell r="L1969" t="str">
            <v>203</v>
          </cell>
          <cell r="N1969">
            <v>1</v>
          </cell>
          <cell r="O1969">
            <v>0</v>
          </cell>
          <cell r="P1969">
            <v>1</v>
          </cell>
        </row>
        <row r="1970">
          <cell r="C1970">
            <v>4</v>
          </cell>
          <cell r="H1970" t="str">
            <v>01</v>
          </cell>
          <cell r="J1970" t="str">
            <v>Registrado</v>
          </cell>
          <cell r="L1970" t="str">
            <v>203</v>
          </cell>
          <cell r="N1970">
            <v>1</v>
          </cell>
          <cell r="O1970">
            <v>0</v>
          </cell>
          <cell r="P1970">
            <v>1</v>
          </cell>
        </row>
        <row r="1971">
          <cell r="C1971">
            <v>4</v>
          </cell>
          <cell r="H1971" t="str">
            <v>01</v>
          </cell>
          <cell r="J1971" t="str">
            <v>Registrado</v>
          </cell>
          <cell r="L1971" t="str">
            <v>203</v>
          </cell>
          <cell r="N1971">
            <v>1</v>
          </cell>
          <cell r="O1971">
            <v>0</v>
          </cell>
          <cell r="P1971">
            <v>1</v>
          </cell>
        </row>
        <row r="1972">
          <cell r="C1972">
            <v>4</v>
          </cell>
          <cell r="H1972" t="str">
            <v>01</v>
          </cell>
          <cell r="J1972" t="str">
            <v>Registrado</v>
          </cell>
          <cell r="L1972" t="str">
            <v>203</v>
          </cell>
          <cell r="N1972">
            <v>1</v>
          </cell>
          <cell r="O1972">
            <v>0</v>
          </cell>
          <cell r="P1972">
            <v>1</v>
          </cell>
        </row>
        <row r="1973">
          <cell r="C1973">
            <v>4</v>
          </cell>
          <cell r="H1973" t="str">
            <v>01</v>
          </cell>
          <cell r="J1973" t="str">
            <v>Registrado</v>
          </cell>
          <cell r="L1973" t="str">
            <v>203</v>
          </cell>
          <cell r="N1973">
            <v>1</v>
          </cell>
          <cell r="O1973">
            <v>0</v>
          </cell>
          <cell r="P1973">
            <v>1</v>
          </cell>
        </row>
        <row r="1974">
          <cell r="C1974">
            <v>4</v>
          </cell>
          <cell r="H1974" t="str">
            <v>01</v>
          </cell>
          <cell r="J1974" t="str">
            <v>Registrado</v>
          </cell>
          <cell r="L1974" t="str">
            <v>203</v>
          </cell>
          <cell r="N1974">
            <v>1</v>
          </cell>
          <cell r="O1974">
            <v>0</v>
          </cell>
          <cell r="P1974">
            <v>1</v>
          </cell>
        </row>
        <row r="1975">
          <cell r="C1975">
            <v>4</v>
          </cell>
          <cell r="H1975" t="str">
            <v>01</v>
          </cell>
          <cell r="J1975" t="str">
            <v>Registrado</v>
          </cell>
          <cell r="L1975" t="str">
            <v>203</v>
          </cell>
          <cell r="N1975">
            <v>1</v>
          </cell>
          <cell r="O1975">
            <v>0</v>
          </cell>
          <cell r="P1975">
            <v>1</v>
          </cell>
        </row>
        <row r="1976">
          <cell r="C1976">
            <v>4</v>
          </cell>
          <cell r="H1976" t="str">
            <v>01</v>
          </cell>
          <cell r="J1976" t="str">
            <v>Registrado</v>
          </cell>
          <cell r="L1976" t="str">
            <v>203</v>
          </cell>
          <cell r="N1976">
            <v>1</v>
          </cell>
          <cell r="O1976">
            <v>0</v>
          </cell>
          <cell r="P1976">
            <v>1</v>
          </cell>
        </row>
        <row r="1977">
          <cell r="C1977">
            <v>4</v>
          </cell>
          <cell r="H1977" t="str">
            <v>01</v>
          </cell>
          <cell r="J1977" t="str">
            <v>Registrado</v>
          </cell>
          <cell r="L1977" t="str">
            <v>203</v>
          </cell>
          <cell r="N1977">
            <v>1</v>
          </cell>
          <cell r="O1977">
            <v>0</v>
          </cell>
          <cell r="P1977">
            <v>1</v>
          </cell>
        </row>
        <row r="1978">
          <cell r="C1978">
            <v>4</v>
          </cell>
          <cell r="H1978" t="str">
            <v>01</v>
          </cell>
          <cell r="J1978" t="str">
            <v>Registrado</v>
          </cell>
          <cell r="L1978" t="str">
            <v>203</v>
          </cell>
          <cell r="N1978">
            <v>1</v>
          </cell>
          <cell r="O1978">
            <v>0</v>
          </cell>
          <cell r="P1978">
            <v>1</v>
          </cell>
        </row>
        <row r="1979">
          <cell r="C1979">
            <v>4</v>
          </cell>
          <cell r="H1979" t="str">
            <v>01</v>
          </cell>
          <cell r="J1979" t="str">
            <v>Registrado</v>
          </cell>
          <cell r="L1979" t="str">
            <v>203</v>
          </cell>
          <cell r="N1979">
            <v>1</v>
          </cell>
          <cell r="O1979">
            <v>0</v>
          </cell>
          <cell r="P1979">
            <v>1</v>
          </cell>
        </row>
        <row r="1980">
          <cell r="C1980">
            <v>4</v>
          </cell>
          <cell r="H1980" t="str">
            <v>01</v>
          </cell>
          <cell r="J1980" t="str">
            <v>Registrado</v>
          </cell>
          <cell r="L1980" t="str">
            <v>203</v>
          </cell>
          <cell r="N1980">
            <v>1</v>
          </cell>
          <cell r="O1980">
            <v>0</v>
          </cell>
          <cell r="P1980">
            <v>1</v>
          </cell>
        </row>
        <row r="1981">
          <cell r="C1981">
            <v>4</v>
          </cell>
          <cell r="H1981" t="str">
            <v>01</v>
          </cell>
          <cell r="J1981" t="str">
            <v>Registrado</v>
          </cell>
          <cell r="L1981" t="str">
            <v>203</v>
          </cell>
          <cell r="N1981">
            <v>1</v>
          </cell>
          <cell r="O1981">
            <v>0</v>
          </cell>
          <cell r="P1981">
            <v>1</v>
          </cell>
        </row>
        <row r="1982">
          <cell r="C1982">
            <v>4</v>
          </cell>
          <cell r="H1982" t="str">
            <v>01</v>
          </cell>
          <cell r="J1982" t="str">
            <v>Registrado</v>
          </cell>
          <cell r="L1982" t="str">
            <v>203</v>
          </cell>
          <cell r="N1982">
            <v>1</v>
          </cell>
          <cell r="O1982">
            <v>0</v>
          </cell>
          <cell r="P1982">
            <v>1</v>
          </cell>
        </row>
        <row r="1983">
          <cell r="C1983">
            <v>4</v>
          </cell>
          <cell r="H1983" t="str">
            <v>01</v>
          </cell>
          <cell r="J1983" t="str">
            <v>Registrado</v>
          </cell>
          <cell r="L1983" t="str">
            <v>203</v>
          </cell>
          <cell r="N1983">
            <v>1</v>
          </cell>
          <cell r="O1983">
            <v>0</v>
          </cell>
          <cell r="P1983">
            <v>1</v>
          </cell>
        </row>
        <row r="1984">
          <cell r="C1984">
            <v>4</v>
          </cell>
          <cell r="H1984" t="str">
            <v>01</v>
          </cell>
          <cell r="J1984" t="str">
            <v>Registrado</v>
          </cell>
          <cell r="L1984" t="str">
            <v>203</v>
          </cell>
          <cell r="N1984">
            <v>1</v>
          </cell>
          <cell r="O1984">
            <v>0</v>
          </cell>
          <cell r="P1984">
            <v>1</v>
          </cell>
        </row>
        <row r="1985">
          <cell r="C1985">
            <v>4</v>
          </cell>
          <cell r="H1985" t="str">
            <v>01</v>
          </cell>
          <cell r="J1985" t="str">
            <v>Registrado</v>
          </cell>
          <cell r="L1985" t="str">
            <v>203</v>
          </cell>
          <cell r="N1985">
            <v>2</v>
          </cell>
          <cell r="O1985">
            <v>0</v>
          </cell>
          <cell r="P1985">
            <v>1</v>
          </cell>
        </row>
        <row r="1986">
          <cell r="C1986">
            <v>4</v>
          </cell>
          <cell r="H1986" t="str">
            <v>01</v>
          </cell>
          <cell r="J1986" t="str">
            <v>Registrado</v>
          </cell>
          <cell r="L1986" t="str">
            <v>203</v>
          </cell>
          <cell r="N1986">
            <v>2</v>
          </cell>
          <cell r="O1986">
            <v>0</v>
          </cell>
          <cell r="P1986">
            <v>1</v>
          </cell>
        </row>
        <row r="1987">
          <cell r="C1987">
            <v>4</v>
          </cell>
          <cell r="H1987" t="str">
            <v>01</v>
          </cell>
          <cell r="J1987" t="str">
            <v>Registrado</v>
          </cell>
          <cell r="L1987" t="str">
            <v>203</v>
          </cell>
          <cell r="N1987">
            <v>2</v>
          </cell>
          <cell r="O1987">
            <v>0</v>
          </cell>
          <cell r="P1987">
            <v>1</v>
          </cell>
        </row>
        <row r="1988">
          <cell r="C1988">
            <v>4</v>
          </cell>
          <cell r="H1988" t="str">
            <v>01</v>
          </cell>
          <cell r="J1988" t="str">
            <v>Registrado</v>
          </cell>
          <cell r="L1988" t="str">
            <v>203</v>
          </cell>
          <cell r="N1988">
            <v>2</v>
          </cell>
          <cell r="O1988">
            <v>0</v>
          </cell>
          <cell r="P1988">
            <v>1</v>
          </cell>
        </row>
        <row r="1989">
          <cell r="C1989">
            <v>4</v>
          </cell>
          <cell r="H1989" t="str">
            <v>01</v>
          </cell>
          <cell r="J1989" t="str">
            <v>Registrado</v>
          </cell>
          <cell r="L1989" t="str">
            <v>203</v>
          </cell>
          <cell r="N1989">
            <v>2</v>
          </cell>
          <cell r="O1989">
            <v>0</v>
          </cell>
          <cell r="P1989">
            <v>1</v>
          </cell>
        </row>
        <row r="1990">
          <cell r="C1990">
            <v>4</v>
          </cell>
          <cell r="H1990" t="str">
            <v>01</v>
          </cell>
          <cell r="J1990" t="str">
            <v>Registrado</v>
          </cell>
          <cell r="L1990" t="str">
            <v>203</v>
          </cell>
          <cell r="N1990">
            <v>2</v>
          </cell>
          <cell r="O1990">
            <v>0</v>
          </cell>
          <cell r="P1990">
            <v>1</v>
          </cell>
        </row>
        <row r="1991">
          <cell r="C1991">
            <v>4</v>
          </cell>
          <cell r="H1991" t="str">
            <v>01</v>
          </cell>
          <cell r="J1991" t="str">
            <v>Registrado</v>
          </cell>
          <cell r="L1991" t="str">
            <v>203</v>
          </cell>
          <cell r="N1991">
            <v>2</v>
          </cell>
          <cell r="O1991">
            <v>0</v>
          </cell>
          <cell r="P1991">
            <v>1</v>
          </cell>
        </row>
        <row r="1992">
          <cell r="C1992">
            <v>4</v>
          </cell>
          <cell r="H1992" t="str">
            <v>01</v>
          </cell>
          <cell r="J1992" t="str">
            <v>Registrado</v>
          </cell>
          <cell r="L1992" t="str">
            <v>203</v>
          </cell>
          <cell r="N1992">
            <v>2</v>
          </cell>
          <cell r="O1992">
            <v>0</v>
          </cell>
          <cell r="P1992">
            <v>1</v>
          </cell>
        </row>
        <row r="1993">
          <cell r="C1993">
            <v>4</v>
          </cell>
          <cell r="H1993" t="str">
            <v>01</v>
          </cell>
          <cell r="J1993" t="str">
            <v>Registrado</v>
          </cell>
          <cell r="L1993" t="str">
            <v>203</v>
          </cell>
          <cell r="N1993">
            <v>2</v>
          </cell>
          <cell r="O1993">
            <v>0</v>
          </cell>
          <cell r="P1993">
            <v>1</v>
          </cell>
        </row>
        <row r="1994">
          <cell r="C1994">
            <v>4</v>
          </cell>
          <cell r="H1994" t="str">
            <v>01</v>
          </cell>
          <cell r="J1994" t="str">
            <v>Registrado</v>
          </cell>
          <cell r="L1994" t="str">
            <v>203</v>
          </cell>
          <cell r="N1994">
            <v>2</v>
          </cell>
          <cell r="O1994">
            <v>0</v>
          </cell>
          <cell r="P1994">
            <v>1</v>
          </cell>
        </row>
        <row r="1995">
          <cell r="C1995">
            <v>4</v>
          </cell>
          <cell r="H1995" t="str">
            <v>01</v>
          </cell>
          <cell r="J1995" t="str">
            <v>Registrado</v>
          </cell>
          <cell r="L1995" t="str">
            <v>203</v>
          </cell>
          <cell r="N1995">
            <v>2</v>
          </cell>
          <cell r="O1995">
            <v>0</v>
          </cell>
          <cell r="P1995">
            <v>1</v>
          </cell>
        </row>
        <row r="1996">
          <cell r="C1996">
            <v>4</v>
          </cell>
          <cell r="H1996" t="str">
            <v>01</v>
          </cell>
          <cell r="J1996" t="str">
            <v>Registrado</v>
          </cell>
          <cell r="L1996" t="str">
            <v>203</v>
          </cell>
          <cell r="N1996">
            <v>2</v>
          </cell>
          <cell r="O1996">
            <v>0</v>
          </cell>
          <cell r="P1996">
            <v>1</v>
          </cell>
        </row>
        <row r="1997">
          <cell r="C1997">
            <v>4</v>
          </cell>
          <cell r="H1997" t="str">
            <v>01</v>
          </cell>
          <cell r="J1997" t="str">
            <v>Registrado</v>
          </cell>
          <cell r="L1997" t="str">
            <v>203</v>
          </cell>
          <cell r="N1997">
            <v>2</v>
          </cell>
          <cell r="O1997">
            <v>0</v>
          </cell>
          <cell r="P1997">
            <v>1</v>
          </cell>
        </row>
        <row r="1998">
          <cell r="C1998">
            <v>4</v>
          </cell>
          <cell r="H1998" t="str">
            <v>01</v>
          </cell>
          <cell r="J1998" t="str">
            <v>Registrado</v>
          </cell>
          <cell r="L1998" t="str">
            <v>203</v>
          </cell>
          <cell r="N1998">
            <v>2</v>
          </cell>
          <cell r="O1998">
            <v>0</v>
          </cell>
          <cell r="P1998">
            <v>1</v>
          </cell>
        </row>
        <row r="1999">
          <cell r="C1999">
            <v>4</v>
          </cell>
          <cell r="H1999" t="str">
            <v>01</v>
          </cell>
          <cell r="J1999" t="str">
            <v>Registrado</v>
          </cell>
          <cell r="L1999" t="str">
            <v>203</v>
          </cell>
          <cell r="N1999">
            <v>2</v>
          </cell>
          <cell r="O1999">
            <v>0</v>
          </cell>
          <cell r="P1999">
            <v>1</v>
          </cell>
        </row>
        <row r="2000">
          <cell r="C2000">
            <v>4</v>
          </cell>
          <cell r="H2000" t="str">
            <v>01</v>
          </cell>
          <cell r="J2000" t="str">
            <v>Registrado</v>
          </cell>
          <cell r="L2000" t="str">
            <v>203</v>
          </cell>
          <cell r="N2000">
            <v>2</v>
          </cell>
          <cell r="O2000">
            <v>0</v>
          </cell>
          <cell r="P2000">
            <v>1</v>
          </cell>
        </row>
        <row r="2001">
          <cell r="C2001">
            <v>4</v>
          </cell>
          <cell r="H2001" t="str">
            <v>01</v>
          </cell>
          <cell r="J2001" t="str">
            <v>Registrado</v>
          </cell>
          <cell r="L2001" t="str">
            <v>203</v>
          </cell>
          <cell r="N2001">
            <v>2</v>
          </cell>
          <cell r="O2001">
            <v>0</v>
          </cell>
          <cell r="P2001">
            <v>1</v>
          </cell>
        </row>
        <row r="2002">
          <cell r="C2002">
            <v>4</v>
          </cell>
          <cell r="H2002" t="str">
            <v>01</v>
          </cell>
          <cell r="J2002" t="str">
            <v>Registrado</v>
          </cell>
          <cell r="L2002" t="str">
            <v>203</v>
          </cell>
          <cell r="N2002">
            <v>2</v>
          </cell>
          <cell r="O2002">
            <v>0</v>
          </cell>
          <cell r="P2002">
            <v>1</v>
          </cell>
        </row>
        <row r="2003">
          <cell r="C2003">
            <v>4</v>
          </cell>
          <cell r="H2003" t="str">
            <v>01</v>
          </cell>
          <cell r="J2003" t="str">
            <v>Registrado</v>
          </cell>
          <cell r="L2003" t="str">
            <v>203</v>
          </cell>
          <cell r="N2003">
            <v>2</v>
          </cell>
          <cell r="O2003">
            <v>0</v>
          </cell>
          <cell r="P2003">
            <v>1</v>
          </cell>
        </row>
        <row r="2004">
          <cell r="C2004">
            <v>4</v>
          </cell>
          <cell r="H2004" t="str">
            <v>01</v>
          </cell>
          <cell r="J2004" t="str">
            <v>Registrado</v>
          </cell>
          <cell r="L2004" t="str">
            <v>203</v>
          </cell>
          <cell r="N2004">
            <v>2</v>
          </cell>
          <cell r="O2004">
            <v>0</v>
          </cell>
          <cell r="P2004">
            <v>1</v>
          </cell>
        </row>
        <row r="2005">
          <cell r="C2005">
            <v>4</v>
          </cell>
          <cell r="H2005" t="str">
            <v>01</v>
          </cell>
          <cell r="J2005" t="str">
            <v>Registrado</v>
          </cell>
          <cell r="L2005" t="str">
            <v>203</v>
          </cell>
          <cell r="N2005">
            <v>2</v>
          </cell>
          <cell r="O2005">
            <v>0</v>
          </cell>
          <cell r="P2005">
            <v>1</v>
          </cell>
        </row>
        <row r="2006">
          <cell r="C2006">
            <v>4</v>
          </cell>
          <cell r="H2006" t="str">
            <v>01</v>
          </cell>
          <cell r="J2006" t="str">
            <v>Registrado</v>
          </cell>
          <cell r="L2006" t="str">
            <v>203</v>
          </cell>
          <cell r="N2006">
            <v>2</v>
          </cell>
          <cell r="O2006">
            <v>0</v>
          </cell>
          <cell r="P2006">
            <v>1</v>
          </cell>
        </row>
        <row r="2007">
          <cell r="C2007">
            <v>4</v>
          </cell>
          <cell r="H2007" t="str">
            <v>01</v>
          </cell>
          <cell r="J2007" t="str">
            <v>Registrado</v>
          </cell>
          <cell r="L2007" t="str">
            <v>203</v>
          </cell>
          <cell r="N2007">
            <v>2</v>
          </cell>
          <cell r="O2007">
            <v>0</v>
          </cell>
          <cell r="P2007">
            <v>1</v>
          </cell>
        </row>
        <row r="2008">
          <cell r="C2008">
            <v>4</v>
          </cell>
          <cell r="H2008" t="str">
            <v>01</v>
          </cell>
          <cell r="J2008" t="str">
            <v>Registrado</v>
          </cell>
          <cell r="L2008" t="str">
            <v>203</v>
          </cell>
          <cell r="N2008">
            <v>2</v>
          </cell>
          <cell r="O2008">
            <v>0</v>
          </cell>
          <cell r="P2008">
            <v>1</v>
          </cell>
        </row>
        <row r="2009">
          <cell r="C2009">
            <v>4</v>
          </cell>
          <cell r="H2009" t="str">
            <v>01</v>
          </cell>
          <cell r="J2009" t="str">
            <v>Registrado</v>
          </cell>
          <cell r="L2009" t="str">
            <v>203</v>
          </cell>
          <cell r="N2009">
            <v>2</v>
          </cell>
          <cell r="O2009">
            <v>0</v>
          </cell>
          <cell r="P2009">
            <v>1</v>
          </cell>
        </row>
        <row r="2010">
          <cell r="C2010">
            <v>4</v>
          </cell>
          <cell r="H2010" t="str">
            <v>01</v>
          </cell>
          <cell r="J2010" t="str">
            <v>Registrado</v>
          </cell>
          <cell r="L2010" t="str">
            <v>203</v>
          </cell>
          <cell r="N2010">
            <v>2</v>
          </cell>
          <cell r="O2010">
            <v>0</v>
          </cell>
          <cell r="P2010">
            <v>1</v>
          </cell>
        </row>
        <row r="2011">
          <cell r="C2011">
            <v>4</v>
          </cell>
          <cell r="H2011" t="str">
            <v>01</v>
          </cell>
          <cell r="J2011" t="str">
            <v>Registrado</v>
          </cell>
          <cell r="L2011" t="str">
            <v>203</v>
          </cell>
          <cell r="N2011">
            <v>2</v>
          </cell>
          <cell r="O2011">
            <v>0</v>
          </cell>
          <cell r="P2011">
            <v>1</v>
          </cell>
        </row>
        <row r="2012">
          <cell r="C2012">
            <v>4</v>
          </cell>
          <cell r="H2012" t="str">
            <v>01</v>
          </cell>
          <cell r="J2012" t="str">
            <v>Registrado</v>
          </cell>
          <cell r="L2012" t="str">
            <v>203</v>
          </cell>
          <cell r="N2012">
            <v>2</v>
          </cell>
          <cell r="O2012">
            <v>0</v>
          </cell>
          <cell r="P2012">
            <v>1</v>
          </cell>
        </row>
        <row r="2013">
          <cell r="C2013">
            <v>4</v>
          </cell>
          <cell r="H2013" t="str">
            <v>01</v>
          </cell>
          <cell r="J2013" t="str">
            <v>Registrado</v>
          </cell>
          <cell r="L2013" t="str">
            <v>203</v>
          </cell>
          <cell r="N2013">
            <v>2</v>
          </cell>
          <cell r="O2013">
            <v>0</v>
          </cell>
          <cell r="P2013">
            <v>1</v>
          </cell>
        </row>
        <row r="2014">
          <cell r="C2014">
            <v>4</v>
          </cell>
          <cell r="H2014" t="str">
            <v>01</v>
          </cell>
          <cell r="J2014" t="str">
            <v>Registrado</v>
          </cell>
          <cell r="L2014" t="str">
            <v>203</v>
          </cell>
          <cell r="N2014">
            <v>2</v>
          </cell>
          <cell r="O2014">
            <v>0</v>
          </cell>
          <cell r="P2014">
            <v>1</v>
          </cell>
        </row>
        <row r="2015">
          <cell r="C2015">
            <v>4</v>
          </cell>
          <cell r="H2015" t="str">
            <v>01</v>
          </cell>
          <cell r="J2015" t="str">
            <v>Registrado</v>
          </cell>
          <cell r="L2015" t="str">
            <v>203</v>
          </cell>
          <cell r="N2015">
            <v>2</v>
          </cell>
          <cell r="O2015">
            <v>0</v>
          </cell>
          <cell r="P2015">
            <v>1</v>
          </cell>
        </row>
        <row r="2016">
          <cell r="C2016">
            <v>4</v>
          </cell>
          <cell r="H2016" t="str">
            <v>01</v>
          </cell>
          <cell r="J2016" t="str">
            <v>Registrado</v>
          </cell>
          <cell r="L2016" t="str">
            <v>203</v>
          </cell>
          <cell r="N2016">
            <v>2</v>
          </cell>
          <cell r="O2016">
            <v>0</v>
          </cell>
          <cell r="P2016">
            <v>1</v>
          </cell>
        </row>
        <row r="2017">
          <cell r="C2017">
            <v>4</v>
          </cell>
          <cell r="H2017" t="str">
            <v>01</v>
          </cell>
          <cell r="J2017" t="str">
            <v>Registrado</v>
          </cell>
          <cell r="L2017" t="str">
            <v>203</v>
          </cell>
          <cell r="N2017">
            <v>2</v>
          </cell>
          <cell r="O2017">
            <v>0</v>
          </cell>
          <cell r="P2017">
            <v>1</v>
          </cell>
        </row>
        <row r="2018">
          <cell r="C2018">
            <v>4</v>
          </cell>
          <cell r="H2018" t="str">
            <v>01</v>
          </cell>
          <cell r="J2018" t="str">
            <v>Registrado</v>
          </cell>
          <cell r="L2018" t="str">
            <v>203</v>
          </cell>
          <cell r="N2018">
            <v>2</v>
          </cell>
          <cell r="O2018">
            <v>0</v>
          </cell>
          <cell r="P2018">
            <v>1</v>
          </cell>
        </row>
        <row r="2019">
          <cell r="C2019">
            <v>4</v>
          </cell>
          <cell r="H2019" t="str">
            <v>01</v>
          </cell>
          <cell r="J2019" t="str">
            <v>Registrado</v>
          </cell>
          <cell r="L2019" t="str">
            <v>203</v>
          </cell>
          <cell r="N2019">
            <v>2</v>
          </cell>
          <cell r="O2019">
            <v>0</v>
          </cell>
          <cell r="P2019">
            <v>1</v>
          </cell>
        </row>
        <row r="2020">
          <cell r="C2020">
            <v>4</v>
          </cell>
          <cell r="H2020" t="str">
            <v>01</v>
          </cell>
          <cell r="J2020" t="str">
            <v>Registrado</v>
          </cell>
          <cell r="L2020" t="str">
            <v>203</v>
          </cell>
          <cell r="N2020">
            <v>2</v>
          </cell>
          <cell r="O2020">
            <v>0</v>
          </cell>
          <cell r="P2020">
            <v>1</v>
          </cell>
        </row>
        <row r="2021">
          <cell r="C2021">
            <v>4</v>
          </cell>
          <cell r="H2021" t="str">
            <v>01</v>
          </cell>
          <cell r="J2021" t="str">
            <v>Registrado</v>
          </cell>
          <cell r="L2021" t="str">
            <v>203</v>
          </cell>
          <cell r="N2021">
            <v>3</v>
          </cell>
          <cell r="O2021">
            <v>0</v>
          </cell>
          <cell r="P2021">
            <v>1</v>
          </cell>
        </row>
        <row r="2022">
          <cell r="C2022">
            <v>4</v>
          </cell>
          <cell r="H2022" t="str">
            <v>01</v>
          </cell>
          <cell r="J2022" t="str">
            <v>Registrado</v>
          </cell>
          <cell r="L2022" t="str">
            <v>203</v>
          </cell>
          <cell r="N2022">
            <v>3</v>
          </cell>
          <cell r="O2022">
            <v>0</v>
          </cell>
          <cell r="P2022">
            <v>1</v>
          </cell>
        </row>
        <row r="2023">
          <cell r="C2023">
            <v>4</v>
          </cell>
          <cell r="H2023" t="str">
            <v>01</v>
          </cell>
          <cell r="J2023" t="str">
            <v>Registrado</v>
          </cell>
          <cell r="L2023" t="str">
            <v>203</v>
          </cell>
          <cell r="N2023">
            <v>3</v>
          </cell>
          <cell r="O2023">
            <v>0</v>
          </cell>
          <cell r="P2023">
            <v>1</v>
          </cell>
        </row>
        <row r="2024">
          <cell r="C2024">
            <v>4</v>
          </cell>
          <cell r="H2024" t="str">
            <v>01</v>
          </cell>
          <cell r="J2024" t="str">
            <v>Registrado</v>
          </cell>
          <cell r="L2024" t="str">
            <v>203</v>
          </cell>
          <cell r="N2024">
            <v>3</v>
          </cell>
          <cell r="O2024">
            <v>0</v>
          </cell>
          <cell r="P2024">
            <v>1</v>
          </cell>
        </row>
        <row r="2025">
          <cell r="C2025">
            <v>4</v>
          </cell>
          <cell r="H2025" t="str">
            <v>01</v>
          </cell>
          <cell r="J2025" t="str">
            <v>Registrado</v>
          </cell>
          <cell r="L2025" t="str">
            <v>203</v>
          </cell>
          <cell r="N2025">
            <v>3</v>
          </cell>
          <cell r="O2025">
            <v>0</v>
          </cell>
          <cell r="P2025">
            <v>1</v>
          </cell>
        </row>
        <row r="2026">
          <cell r="C2026">
            <v>4</v>
          </cell>
          <cell r="H2026" t="str">
            <v>01</v>
          </cell>
          <cell r="J2026" t="str">
            <v>Registrado</v>
          </cell>
          <cell r="L2026" t="str">
            <v>203</v>
          </cell>
          <cell r="N2026">
            <v>3</v>
          </cell>
          <cell r="O2026">
            <v>0</v>
          </cell>
          <cell r="P2026">
            <v>1</v>
          </cell>
        </row>
        <row r="2027">
          <cell r="C2027">
            <v>4</v>
          </cell>
          <cell r="H2027" t="str">
            <v>01</v>
          </cell>
          <cell r="J2027" t="str">
            <v>Registrado</v>
          </cell>
          <cell r="L2027" t="str">
            <v>203</v>
          </cell>
          <cell r="N2027">
            <v>3</v>
          </cell>
          <cell r="O2027">
            <v>0</v>
          </cell>
          <cell r="P2027">
            <v>1</v>
          </cell>
        </row>
        <row r="2028">
          <cell r="C2028">
            <v>4</v>
          </cell>
          <cell r="H2028" t="str">
            <v>01</v>
          </cell>
          <cell r="J2028" t="str">
            <v>Registrado</v>
          </cell>
          <cell r="L2028" t="str">
            <v>203</v>
          </cell>
          <cell r="N2028">
            <v>3</v>
          </cell>
          <cell r="O2028">
            <v>0</v>
          </cell>
          <cell r="P2028">
            <v>1</v>
          </cell>
        </row>
        <row r="2029">
          <cell r="C2029">
            <v>4</v>
          </cell>
          <cell r="H2029" t="str">
            <v>01</v>
          </cell>
          <cell r="J2029" t="str">
            <v>Registrado</v>
          </cell>
          <cell r="L2029" t="str">
            <v>203</v>
          </cell>
          <cell r="N2029">
            <v>3</v>
          </cell>
          <cell r="O2029">
            <v>0</v>
          </cell>
          <cell r="P2029">
            <v>1</v>
          </cell>
        </row>
        <row r="2030">
          <cell r="C2030">
            <v>4</v>
          </cell>
          <cell r="H2030" t="str">
            <v>01</v>
          </cell>
          <cell r="J2030" t="str">
            <v>Registrado</v>
          </cell>
          <cell r="L2030" t="str">
            <v>203</v>
          </cell>
          <cell r="N2030">
            <v>3</v>
          </cell>
          <cell r="O2030">
            <v>0</v>
          </cell>
          <cell r="P2030">
            <v>1</v>
          </cell>
        </row>
        <row r="2031">
          <cell r="C2031">
            <v>4</v>
          </cell>
          <cell r="H2031" t="str">
            <v>01</v>
          </cell>
          <cell r="J2031" t="str">
            <v>Registrado</v>
          </cell>
          <cell r="L2031" t="str">
            <v>203</v>
          </cell>
          <cell r="N2031">
            <v>3</v>
          </cell>
          <cell r="O2031">
            <v>0</v>
          </cell>
          <cell r="P2031">
            <v>1</v>
          </cell>
        </row>
        <row r="2032">
          <cell r="C2032">
            <v>4</v>
          </cell>
          <cell r="H2032" t="str">
            <v>01</v>
          </cell>
          <cell r="J2032" t="str">
            <v>Registrado</v>
          </cell>
          <cell r="L2032" t="str">
            <v>203</v>
          </cell>
          <cell r="N2032">
            <v>3</v>
          </cell>
          <cell r="O2032">
            <v>0</v>
          </cell>
          <cell r="P2032">
            <v>1</v>
          </cell>
        </row>
        <row r="2033">
          <cell r="C2033">
            <v>4</v>
          </cell>
          <cell r="H2033" t="str">
            <v>01</v>
          </cell>
          <cell r="J2033" t="str">
            <v>Registrado</v>
          </cell>
          <cell r="L2033" t="str">
            <v>203</v>
          </cell>
          <cell r="N2033">
            <v>3</v>
          </cell>
          <cell r="O2033">
            <v>0</v>
          </cell>
          <cell r="P2033">
            <v>1</v>
          </cell>
        </row>
        <row r="2034">
          <cell r="C2034">
            <v>4</v>
          </cell>
          <cell r="H2034" t="str">
            <v>01</v>
          </cell>
          <cell r="J2034" t="str">
            <v>Registrado</v>
          </cell>
          <cell r="L2034" t="str">
            <v>203</v>
          </cell>
          <cell r="N2034">
            <v>3</v>
          </cell>
          <cell r="O2034">
            <v>0</v>
          </cell>
          <cell r="P2034">
            <v>1</v>
          </cell>
        </row>
        <row r="2035">
          <cell r="C2035">
            <v>4</v>
          </cell>
          <cell r="H2035" t="str">
            <v>01</v>
          </cell>
          <cell r="J2035" t="str">
            <v>Registrado</v>
          </cell>
          <cell r="L2035" t="str">
            <v>203</v>
          </cell>
          <cell r="N2035">
            <v>3</v>
          </cell>
          <cell r="O2035">
            <v>0</v>
          </cell>
          <cell r="P2035">
            <v>1</v>
          </cell>
        </row>
        <row r="2036">
          <cell r="C2036">
            <v>4</v>
          </cell>
          <cell r="H2036" t="str">
            <v>01</v>
          </cell>
          <cell r="J2036" t="str">
            <v>Registrado</v>
          </cell>
          <cell r="L2036" t="str">
            <v>203</v>
          </cell>
          <cell r="N2036">
            <v>3</v>
          </cell>
          <cell r="O2036">
            <v>0</v>
          </cell>
          <cell r="P2036">
            <v>1</v>
          </cell>
        </row>
        <row r="2037">
          <cell r="C2037">
            <v>4</v>
          </cell>
          <cell r="H2037" t="str">
            <v>01</v>
          </cell>
          <cell r="J2037" t="str">
            <v>Registrado</v>
          </cell>
          <cell r="L2037" t="str">
            <v>203</v>
          </cell>
          <cell r="N2037">
            <v>3</v>
          </cell>
          <cell r="O2037">
            <v>0</v>
          </cell>
          <cell r="P2037">
            <v>1</v>
          </cell>
        </row>
        <row r="2038">
          <cell r="C2038">
            <v>4</v>
          </cell>
          <cell r="H2038" t="str">
            <v>01</v>
          </cell>
          <cell r="J2038" t="str">
            <v>Registrado</v>
          </cell>
          <cell r="L2038" t="str">
            <v>203</v>
          </cell>
          <cell r="N2038">
            <v>3</v>
          </cell>
          <cell r="O2038">
            <v>0</v>
          </cell>
          <cell r="P2038">
            <v>1</v>
          </cell>
        </row>
        <row r="2039">
          <cell r="C2039">
            <v>4</v>
          </cell>
          <cell r="H2039" t="str">
            <v>01</v>
          </cell>
          <cell r="J2039" t="str">
            <v>Registrado</v>
          </cell>
          <cell r="L2039" t="str">
            <v>203</v>
          </cell>
          <cell r="N2039">
            <v>3</v>
          </cell>
          <cell r="O2039">
            <v>0</v>
          </cell>
          <cell r="P2039">
            <v>1</v>
          </cell>
        </row>
        <row r="2040">
          <cell r="C2040">
            <v>4</v>
          </cell>
          <cell r="H2040" t="str">
            <v>01</v>
          </cell>
          <cell r="J2040" t="str">
            <v>Registrado</v>
          </cell>
          <cell r="L2040" t="str">
            <v>203</v>
          </cell>
          <cell r="N2040">
            <v>3</v>
          </cell>
          <cell r="O2040">
            <v>0</v>
          </cell>
          <cell r="P2040">
            <v>1</v>
          </cell>
        </row>
        <row r="2041">
          <cell r="C2041">
            <v>4</v>
          </cell>
          <cell r="H2041" t="str">
            <v>01</v>
          </cell>
          <cell r="J2041" t="str">
            <v>Registrado</v>
          </cell>
          <cell r="L2041" t="str">
            <v>203</v>
          </cell>
          <cell r="N2041">
            <v>3</v>
          </cell>
          <cell r="O2041">
            <v>0</v>
          </cell>
          <cell r="P2041">
            <v>1</v>
          </cell>
        </row>
        <row r="2042">
          <cell r="C2042">
            <v>4</v>
          </cell>
          <cell r="H2042" t="str">
            <v>01</v>
          </cell>
          <cell r="J2042" t="str">
            <v>Registrado</v>
          </cell>
          <cell r="L2042" t="str">
            <v>203</v>
          </cell>
          <cell r="N2042">
            <v>3</v>
          </cell>
          <cell r="O2042">
            <v>0</v>
          </cell>
          <cell r="P2042">
            <v>1</v>
          </cell>
        </row>
        <row r="2043">
          <cell r="C2043">
            <v>4</v>
          </cell>
          <cell r="H2043" t="str">
            <v>01</v>
          </cell>
          <cell r="J2043" t="str">
            <v>Registrado</v>
          </cell>
          <cell r="L2043" t="str">
            <v>203</v>
          </cell>
          <cell r="N2043">
            <v>3</v>
          </cell>
          <cell r="O2043">
            <v>0</v>
          </cell>
          <cell r="P2043">
            <v>1</v>
          </cell>
        </row>
        <row r="2044">
          <cell r="C2044">
            <v>4</v>
          </cell>
          <cell r="H2044" t="str">
            <v>01</v>
          </cell>
          <cell r="J2044" t="str">
            <v>Registrado</v>
          </cell>
          <cell r="L2044" t="str">
            <v>203</v>
          </cell>
          <cell r="N2044">
            <v>3</v>
          </cell>
          <cell r="O2044">
            <v>0</v>
          </cell>
          <cell r="P2044">
            <v>1</v>
          </cell>
        </row>
        <row r="2045">
          <cell r="C2045">
            <v>4</v>
          </cell>
          <cell r="H2045" t="str">
            <v>01</v>
          </cell>
          <cell r="J2045" t="str">
            <v>Registrado</v>
          </cell>
          <cell r="L2045" t="str">
            <v>203</v>
          </cell>
          <cell r="N2045">
            <v>3</v>
          </cell>
          <cell r="O2045">
            <v>0</v>
          </cell>
          <cell r="P2045">
            <v>1</v>
          </cell>
        </row>
        <row r="2046">
          <cell r="C2046">
            <v>4</v>
          </cell>
          <cell r="H2046" t="str">
            <v>01</v>
          </cell>
          <cell r="J2046" t="str">
            <v>Registrado</v>
          </cell>
          <cell r="L2046" t="str">
            <v>203</v>
          </cell>
          <cell r="N2046">
            <v>3</v>
          </cell>
          <cell r="O2046">
            <v>0</v>
          </cell>
          <cell r="P2046">
            <v>1</v>
          </cell>
        </row>
        <row r="2047">
          <cell r="C2047">
            <v>4</v>
          </cell>
          <cell r="H2047" t="str">
            <v>01</v>
          </cell>
          <cell r="J2047" t="str">
            <v>Registrado</v>
          </cell>
          <cell r="L2047" t="str">
            <v>203</v>
          </cell>
          <cell r="N2047">
            <v>3</v>
          </cell>
          <cell r="O2047">
            <v>0</v>
          </cell>
          <cell r="P2047">
            <v>1</v>
          </cell>
        </row>
        <row r="2048">
          <cell r="C2048">
            <v>4</v>
          </cell>
          <cell r="H2048" t="str">
            <v>01</v>
          </cell>
          <cell r="J2048" t="str">
            <v>Registrado</v>
          </cell>
          <cell r="L2048" t="str">
            <v>203</v>
          </cell>
          <cell r="N2048">
            <v>3</v>
          </cell>
          <cell r="O2048">
            <v>0</v>
          </cell>
          <cell r="P2048">
            <v>1</v>
          </cell>
        </row>
        <row r="2049">
          <cell r="C2049">
            <v>4</v>
          </cell>
          <cell r="H2049" t="str">
            <v>01</v>
          </cell>
          <cell r="J2049" t="str">
            <v>Registrado</v>
          </cell>
          <cell r="L2049" t="str">
            <v>203</v>
          </cell>
          <cell r="N2049">
            <v>3</v>
          </cell>
          <cell r="O2049">
            <v>0</v>
          </cell>
          <cell r="P2049">
            <v>1</v>
          </cell>
        </row>
        <row r="2050">
          <cell r="C2050">
            <v>4</v>
          </cell>
          <cell r="H2050" t="str">
            <v>01</v>
          </cell>
          <cell r="J2050" t="str">
            <v>Registrado</v>
          </cell>
          <cell r="L2050" t="str">
            <v>203</v>
          </cell>
          <cell r="N2050">
            <v>3</v>
          </cell>
          <cell r="O2050">
            <v>0</v>
          </cell>
          <cell r="P2050">
            <v>1</v>
          </cell>
        </row>
        <row r="2051">
          <cell r="C2051">
            <v>4</v>
          </cell>
          <cell r="H2051" t="str">
            <v>01</v>
          </cell>
          <cell r="J2051" t="str">
            <v>Registrado</v>
          </cell>
          <cell r="L2051" t="str">
            <v>203</v>
          </cell>
          <cell r="N2051">
            <v>3</v>
          </cell>
          <cell r="O2051">
            <v>0</v>
          </cell>
          <cell r="P2051">
            <v>1</v>
          </cell>
        </row>
        <row r="2052">
          <cell r="C2052">
            <v>4</v>
          </cell>
          <cell r="H2052" t="str">
            <v>01</v>
          </cell>
          <cell r="J2052" t="str">
            <v>Registrado</v>
          </cell>
          <cell r="L2052" t="str">
            <v>203</v>
          </cell>
          <cell r="N2052">
            <v>3</v>
          </cell>
          <cell r="O2052">
            <v>0</v>
          </cell>
          <cell r="P2052">
            <v>1</v>
          </cell>
        </row>
        <row r="2053">
          <cell r="C2053">
            <v>4</v>
          </cell>
          <cell r="H2053" t="str">
            <v>01</v>
          </cell>
          <cell r="J2053" t="str">
            <v>Registrado</v>
          </cell>
          <cell r="L2053" t="str">
            <v>203</v>
          </cell>
          <cell r="N2053">
            <v>3</v>
          </cell>
          <cell r="O2053">
            <v>0</v>
          </cell>
          <cell r="P2053">
            <v>1</v>
          </cell>
        </row>
        <row r="2054">
          <cell r="C2054">
            <v>4</v>
          </cell>
          <cell r="H2054" t="str">
            <v>01</v>
          </cell>
          <cell r="J2054" t="str">
            <v>Registrado</v>
          </cell>
          <cell r="L2054" t="str">
            <v>203</v>
          </cell>
          <cell r="N2054">
            <v>3</v>
          </cell>
          <cell r="O2054">
            <v>0</v>
          </cell>
          <cell r="P2054">
            <v>1</v>
          </cell>
        </row>
        <row r="2055">
          <cell r="C2055">
            <v>4</v>
          </cell>
          <cell r="H2055" t="str">
            <v>01</v>
          </cell>
          <cell r="J2055" t="str">
            <v>Registrado</v>
          </cell>
          <cell r="L2055" t="str">
            <v>203</v>
          </cell>
          <cell r="N2055">
            <v>3</v>
          </cell>
          <cell r="O2055">
            <v>0</v>
          </cell>
          <cell r="P2055">
            <v>1</v>
          </cell>
        </row>
        <row r="2056">
          <cell r="C2056">
            <v>4</v>
          </cell>
          <cell r="H2056" t="str">
            <v>01</v>
          </cell>
          <cell r="J2056" t="str">
            <v>Registrado</v>
          </cell>
          <cell r="L2056" t="str">
            <v>203</v>
          </cell>
          <cell r="N2056">
            <v>3</v>
          </cell>
          <cell r="O2056">
            <v>0</v>
          </cell>
          <cell r="P2056">
            <v>1</v>
          </cell>
        </row>
        <row r="2057">
          <cell r="C2057">
            <v>4</v>
          </cell>
          <cell r="H2057" t="str">
            <v>01</v>
          </cell>
          <cell r="J2057" t="str">
            <v>Registrado</v>
          </cell>
          <cell r="L2057" t="str">
            <v>203</v>
          </cell>
          <cell r="N2057">
            <v>3</v>
          </cell>
          <cell r="O2057">
            <v>0</v>
          </cell>
          <cell r="P2057">
            <v>1</v>
          </cell>
        </row>
        <row r="2058">
          <cell r="C2058">
            <v>4</v>
          </cell>
          <cell r="H2058" t="str">
            <v>01</v>
          </cell>
          <cell r="J2058" t="str">
            <v>Registrado</v>
          </cell>
          <cell r="L2058" t="str">
            <v>203</v>
          </cell>
          <cell r="N2058">
            <v>3</v>
          </cell>
          <cell r="O2058">
            <v>0</v>
          </cell>
          <cell r="P2058">
            <v>1</v>
          </cell>
        </row>
        <row r="2059">
          <cell r="C2059">
            <v>4</v>
          </cell>
          <cell r="H2059" t="str">
            <v>01</v>
          </cell>
          <cell r="J2059" t="str">
            <v>Registrado</v>
          </cell>
          <cell r="L2059" t="str">
            <v>203</v>
          </cell>
          <cell r="N2059">
            <v>3</v>
          </cell>
          <cell r="O2059">
            <v>0</v>
          </cell>
          <cell r="P2059">
            <v>1</v>
          </cell>
        </row>
        <row r="2060">
          <cell r="C2060">
            <v>4</v>
          </cell>
          <cell r="H2060" t="str">
            <v>01</v>
          </cell>
          <cell r="J2060" t="str">
            <v>Registrado</v>
          </cell>
          <cell r="L2060" t="str">
            <v>203</v>
          </cell>
          <cell r="N2060">
            <v>3</v>
          </cell>
          <cell r="O2060">
            <v>0</v>
          </cell>
          <cell r="P2060">
            <v>1</v>
          </cell>
        </row>
        <row r="2061">
          <cell r="C2061">
            <v>4</v>
          </cell>
          <cell r="H2061" t="str">
            <v>01</v>
          </cell>
          <cell r="J2061" t="str">
            <v>Registrado</v>
          </cell>
          <cell r="L2061" t="str">
            <v>203</v>
          </cell>
          <cell r="N2061">
            <v>3</v>
          </cell>
          <cell r="O2061">
            <v>0</v>
          </cell>
          <cell r="P2061">
            <v>1</v>
          </cell>
        </row>
        <row r="2062">
          <cell r="C2062">
            <v>4</v>
          </cell>
          <cell r="H2062" t="str">
            <v>01</v>
          </cell>
          <cell r="J2062" t="str">
            <v>Registrado</v>
          </cell>
          <cell r="L2062" t="str">
            <v>203</v>
          </cell>
          <cell r="N2062">
            <v>3</v>
          </cell>
          <cell r="O2062">
            <v>0</v>
          </cell>
          <cell r="P2062">
            <v>1</v>
          </cell>
        </row>
        <row r="2063">
          <cell r="C2063">
            <v>4</v>
          </cell>
          <cell r="H2063" t="str">
            <v>01</v>
          </cell>
          <cell r="J2063" t="str">
            <v>Registrado</v>
          </cell>
          <cell r="L2063" t="str">
            <v>203</v>
          </cell>
          <cell r="N2063">
            <v>3</v>
          </cell>
          <cell r="O2063">
            <v>0</v>
          </cell>
          <cell r="P2063">
            <v>1</v>
          </cell>
        </row>
        <row r="2064">
          <cell r="C2064">
            <v>4</v>
          </cell>
          <cell r="H2064" t="str">
            <v>01</v>
          </cell>
          <cell r="J2064" t="str">
            <v>Registrado</v>
          </cell>
          <cell r="L2064" t="str">
            <v>203</v>
          </cell>
          <cell r="N2064">
            <v>3</v>
          </cell>
          <cell r="O2064">
            <v>0</v>
          </cell>
          <cell r="P2064">
            <v>1</v>
          </cell>
        </row>
        <row r="2065">
          <cell r="C2065">
            <v>4</v>
          </cell>
          <cell r="H2065" t="str">
            <v>01</v>
          </cell>
          <cell r="J2065" t="str">
            <v>Registrado</v>
          </cell>
          <cell r="L2065" t="str">
            <v>203</v>
          </cell>
          <cell r="N2065">
            <v>3</v>
          </cell>
          <cell r="O2065">
            <v>0</v>
          </cell>
          <cell r="P2065">
            <v>1</v>
          </cell>
        </row>
        <row r="2066">
          <cell r="C2066">
            <v>4</v>
          </cell>
          <cell r="H2066" t="str">
            <v>01</v>
          </cell>
          <cell r="J2066" t="str">
            <v>Registrado</v>
          </cell>
          <cell r="L2066" t="str">
            <v>203</v>
          </cell>
          <cell r="N2066">
            <v>3</v>
          </cell>
          <cell r="O2066">
            <v>0</v>
          </cell>
          <cell r="P2066">
            <v>1</v>
          </cell>
        </row>
        <row r="2067">
          <cell r="C2067">
            <v>4</v>
          </cell>
          <cell r="H2067" t="str">
            <v>01</v>
          </cell>
          <cell r="J2067" t="str">
            <v>Registrado</v>
          </cell>
          <cell r="L2067" t="str">
            <v>203</v>
          </cell>
          <cell r="N2067">
            <v>3</v>
          </cell>
          <cell r="O2067">
            <v>0</v>
          </cell>
          <cell r="P2067">
            <v>1</v>
          </cell>
        </row>
        <row r="2068">
          <cell r="C2068">
            <v>4</v>
          </cell>
          <cell r="H2068" t="str">
            <v>01</v>
          </cell>
          <cell r="J2068" t="str">
            <v>Registrado</v>
          </cell>
          <cell r="L2068" t="str">
            <v>203</v>
          </cell>
          <cell r="N2068">
            <v>3</v>
          </cell>
          <cell r="O2068">
            <v>0</v>
          </cell>
          <cell r="P2068">
            <v>1</v>
          </cell>
        </row>
        <row r="2069">
          <cell r="C2069">
            <v>4</v>
          </cell>
          <cell r="H2069" t="str">
            <v>01</v>
          </cell>
          <cell r="J2069" t="str">
            <v>Registrado</v>
          </cell>
          <cell r="L2069" t="str">
            <v>203</v>
          </cell>
          <cell r="N2069">
            <v>3</v>
          </cell>
          <cell r="O2069">
            <v>0</v>
          </cell>
          <cell r="P2069">
            <v>1</v>
          </cell>
        </row>
        <row r="2070">
          <cell r="C2070">
            <v>4</v>
          </cell>
          <cell r="H2070" t="str">
            <v>01</v>
          </cell>
          <cell r="J2070" t="str">
            <v>Registrado</v>
          </cell>
          <cell r="L2070" t="str">
            <v>203</v>
          </cell>
          <cell r="N2070">
            <v>4</v>
          </cell>
          <cell r="O2070">
            <v>0</v>
          </cell>
          <cell r="P2070">
            <v>1</v>
          </cell>
        </row>
        <row r="2071">
          <cell r="C2071">
            <v>4</v>
          </cell>
          <cell r="H2071" t="str">
            <v>01</v>
          </cell>
          <cell r="J2071" t="str">
            <v>Registrado</v>
          </cell>
          <cell r="L2071" t="str">
            <v>203</v>
          </cell>
          <cell r="N2071">
            <v>4</v>
          </cell>
          <cell r="O2071">
            <v>0</v>
          </cell>
          <cell r="P2071">
            <v>1</v>
          </cell>
        </row>
        <row r="2072">
          <cell r="C2072">
            <v>4</v>
          </cell>
          <cell r="H2072" t="str">
            <v>01</v>
          </cell>
          <cell r="J2072" t="str">
            <v>Registrado</v>
          </cell>
          <cell r="L2072" t="str">
            <v>203</v>
          </cell>
          <cell r="N2072">
            <v>5</v>
          </cell>
          <cell r="O2072">
            <v>0</v>
          </cell>
          <cell r="P2072">
            <v>2</v>
          </cell>
        </row>
        <row r="2073">
          <cell r="C2073">
            <v>4</v>
          </cell>
          <cell r="H2073" t="str">
            <v>01</v>
          </cell>
          <cell r="J2073" t="str">
            <v>Registrado</v>
          </cell>
          <cell r="L2073" t="str">
            <v>203</v>
          </cell>
          <cell r="N2073">
            <v>5</v>
          </cell>
          <cell r="O2073">
            <v>0</v>
          </cell>
          <cell r="P2073">
            <v>2</v>
          </cell>
        </row>
        <row r="2074">
          <cell r="C2074">
            <v>4</v>
          </cell>
          <cell r="H2074" t="str">
            <v>01</v>
          </cell>
          <cell r="J2074" t="str">
            <v>Registrado</v>
          </cell>
          <cell r="L2074" t="str">
            <v>203</v>
          </cell>
          <cell r="N2074">
            <v>5</v>
          </cell>
          <cell r="O2074">
            <v>0</v>
          </cell>
          <cell r="P2074">
            <v>2</v>
          </cell>
        </row>
        <row r="2075">
          <cell r="C2075">
            <v>4</v>
          </cell>
          <cell r="H2075" t="str">
            <v>01</v>
          </cell>
          <cell r="J2075" t="str">
            <v>Registrado</v>
          </cell>
          <cell r="L2075" t="str">
            <v>203</v>
          </cell>
          <cell r="N2075">
            <v>5</v>
          </cell>
          <cell r="O2075">
            <v>0</v>
          </cell>
          <cell r="P2075">
            <v>2</v>
          </cell>
        </row>
        <row r="2076">
          <cell r="C2076">
            <v>4</v>
          </cell>
          <cell r="H2076" t="str">
            <v>01</v>
          </cell>
          <cell r="J2076" t="str">
            <v>Registrado</v>
          </cell>
          <cell r="L2076" t="str">
            <v>203</v>
          </cell>
          <cell r="N2076">
            <v>5</v>
          </cell>
          <cell r="O2076">
            <v>0</v>
          </cell>
          <cell r="P2076">
            <v>2</v>
          </cell>
        </row>
        <row r="2077">
          <cell r="C2077">
            <v>4</v>
          </cell>
          <cell r="H2077" t="str">
            <v>01</v>
          </cell>
          <cell r="J2077" t="str">
            <v>Registrado</v>
          </cell>
          <cell r="L2077" t="str">
            <v>203</v>
          </cell>
          <cell r="N2077">
            <v>5</v>
          </cell>
          <cell r="O2077">
            <v>0</v>
          </cell>
          <cell r="P2077">
            <v>2</v>
          </cell>
        </row>
        <row r="2078">
          <cell r="C2078">
            <v>4</v>
          </cell>
          <cell r="H2078" t="str">
            <v>01</v>
          </cell>
          <cell r="J2078" t="str">
            <v>Registrado</v>
          </cell>
          <cell r="L2078" t="str">
            <v>203</v>
          </cell>
          <cell r="N2078">
            <v>5</v>
          </cell>
          <cell r="O2078">
            <v>0</v>
          </cell>
          <cell r="P2078">
            <v>2</v>
          </cell>
        </row>
        <row r="2079">
          <cell r="C2079">
            <v>4</v>
          </cell>
          <cell r="H2079" t="str">
            <v>01</v>
          </cell>
          <cell r="J2079" t="str">
            <v>Registrado</v>
          </cell>
          <cell r="L2079" t="str">
            <v>203</v>
          </cell>
          <cell r="N2079">
            <v>5</v>
          </cell>
          <cell r="O2079">
            <v>0</v>
          </cell>
          <cell r="P2079">
            <v>2</v>
          </cell>
        </row>
        <row r="2080">
          <cell r="C2080">
            <v>4</v>
          </cell>
          <cell r="H2080" t="str">
            <v>01</v>
          </cell>
          <cell r="J2080" t="str">
            <v>Registrado</v>
          </cell>
          <cell r="L2080" t="str">
            <v>203</v>
          </cell>
          <cell r="N2080">
            <v>5</v>
          </cell>
          <cell r="O2080">
            <v>0</v>
          </cell>
          <cell r="P2080">
            <v>2</v>
          </cell>
        </row>
        <row r="2081">
          <cell r="C2081">
            <v>4</v>
          </cell>
          <cell r="H2081" t="str">
            <v>01</v>
          </cell>
          <cell r="J2081" t="str">
            <v>Registrado</v>
          </cell>
          <cell r="L2081" t="str">
            <v>203</v>
          </cell>
          <cell r="N2081">
            <v>5</v>
          </cell>
          <cell r="O2081">
            <v>0</v>
          </cell>
          <cell r="P2081">
            <v>2</v>
          </cell>
        </row>
        <row r="2082">
          <cell r="C2082">
            <v>4</v>
          </cell>
          <cell r="H2082" t="str">
            <v>01</v>
          </cell>
          <cell r="J2082" t="str">
            <v>Registrado</v>
          </cell>
          <cell r="L2082" t="str">
            <v>203</v>
          </cell>
          <cell r="N2082">
            <v>5</v>
          </cell>
          <cell r="O2082">
            <v>0</v>
          </cell>
          <cell r="P2082">
            <v>2</v>
          </cell>
        </row>
        <row r="2083">
          <cell r="C2083">
            <v>4</v>
          </cell>
          <cell r="H2083" t="str">
            <v>01</v>
          </cell>
          <cell r="J2083" t="str">
            <v>Registrado</v>
          </cell>
          <cell r="L2083" t="str">
            <v>203</v>
          </cell>
          <cell r="N2083">
            <v>5</v>
          </cell>
          <cell r="O2083">
            <v>0</v>
          </cell>
          <cell r="P2083">
            <v>2</v>
          </cell>
        </row>
        <row r="2084">
          <cell r="C2084">
            <v>4</v>
          </cell>
          <cell r="H2084" t="str">
            <v>01</v>
          </cell>
          <cell r="J2084" t="str">
            <v>Registrado</v>
          </cell>
          <cell r="L2084" t="str">
            <v>203</v>
          </cell>
          <cell r="N2084">
            <v>5</v>
          </cell>
          <cell r="O2084">
            <v>0</v>
          </cell>
          <cell r="P2084">
            <v>2</v>
          </cell>
        </row>
        <row r="2085">
          <cell r="C2085">
            <v>4</v>
          </cell>
          <cell r="H2085" t="str">
            <v>01</v>
          </cell>
          <cell r="J2085" t="str">
            <v>Registrado</v>
          </cell>
          <cell r="L2085" t="str">
            <v>203</v>
          </cell>
          <cell r="N2085">
            <v>5</v>
          </cell>
          <cell r="O2085">
            <v>0</v>
          </cell>
          <cell r="P2085">
            <v>2</v>
          </cell>
        </row>
        <row r="2086">
          <cell r="C2086">
            <v>4</v>
          </cell>
          <cell r="H2086" t="str">
            <v>01</v>
          </cell>
          <cell r="J2086" t="str">
            <v>Registrado</v>
          </cell>
          <cell r="L2086" t="str">
            <v>203</v>
          </cell>
          <cell r="N2086">
            <v>5</v>
          </cell>
          <cell r="O2086">
            <v>0</v>
          </cell>
          <cell r="P2086">
            <v>2</v>
          </cell>
        </row>
        <row r="2087">
          <cell r="C2087">
            <v>4</v>
          </cell>
          <cell r="H2087" t="str">
            <v>01</v>
          </cell>
          <cell r="J2087" t="str">
            <v>Registrado</v>
          </cell>
          <cell r="L2087" t="str">
            <v>203</v>
          </cell>
          <cell r="N2087">
            <v>5</v>
          </cell>
          <cell r="O2087">
            <v>0</v>
          </cell>
          <cell r="P2087">
            <v>2</v>
          </cell>
        </row>
        <row r="2088">
          <cell r="C2088">
            <v>4</v>
          </cell>
          <cell r="H2088" t="str">
            <v>01</v>
          </cell>
          <cell r="J2088" t="str">
            <v>Registrado</v>
          </cell>
          <cell r="L2088" t="str">
            <v>203</v>
          </cell>
          <cell r="N2088">
            <v>5</v>
          </cell>
          <cell r="O2088">
            <v>0</v>
          </cell>
          <cell r="P2088">
            <v>2</v>
          </cell>
        </row>
        <row r="2089">
          <cell r="C2089">
            <v>4</v>
          </cell>
          <cell r="H2089" t="str">
            <v>01</v>
          </cell>
          <cell r="J2089" t="str">
            <v>Registrado</v>
          </cell>
          <cell r="L2089" t="str">
            <v>203</v>
          </cell>
          <cell r="N2089">
            <v>5</v>
          </cell>
          <cell r="O2089">
            <v>0</v>
          </cell>
          <cell r="P2089">
            <v>2</v>
          </cell>
        </row>
        <row r="2090">
          <cell r="C2090">
            <v>22</v>
          </cell>
          <cell r="H2090" t="str">
            <v>01</v>
          </cell>
          <cell r="J2090" t="str">
            <v>Registrado</v>
          </cell>
          <cell r="L2090" t="str">
            <v>203</v>
          </cell>
          <cell r="N2090">
            <v>3</v>
          </cell>
          <cell r="O2090">
            <v>0</v>
          </cell>
          <cell r="P2090">
            <v>1</v>
          </cell>
        </row>
        <row r="2091">
          <cell r="C2091">
            <v>9</v>
          </cell>
          <cell r="H2091" t="str">
            <v>01</v>
          </cell>
          <cell r="J2091" t="str">
            <v>Registrado</v>
          </cell>
          <cell r="L2091" t="str">
            <v>101</v>
          </cell>
          <cell r="N2091">
            <v>1</v>
          </cell>
          <cell r="O2091">
            <v>0</v>
          </cell>
          <cell r="P2091">
            <v>2</v>
          </cell>
        </row>
        <row r="2092">
          <cell r="C2092">
            <v>22</v>
          </cell>
          <cell r="H2092" t="str">
            <v>01</v>
          </cell>
          <cell r="J2092" t="str">
            <v>Registrado</v>
          </cell>
          <cell r="L2092" t="str">
            <v>102</v>
          </cell>
          <cell r="N2092">
            <v>1</v>
          </cell>
          <cell r="O2092">
            <v>0</v>
          </cell>
          <cell r="P2092">
            <v>1</v>
          </cell>
        </row>
        <row r="2093">
          <cell r="C2093">
            <v>22</v>
          </cell>
          <cell r="H2093" t="str">
            <v>01</v>
          </cell>
          <cell r="J2093" t="str">
            <v>Registrado</v>
          </cell>
          <cell r="L2093" t="str">
            <v>102</v>
          </cell>
          <cell r="N2093">
            <v>1</v>
          </cell>
          <cell r="O2093">
            <v>0</v>
          </cell>
          <cell r="P2093">
            <v>1</v>
          </cell>
        </row>
        <row r="2094">
          <cell r="C2094">
            <v>22</v>
          </cell>
          <cell r="H2094" t="str">
            <v>01</v>
          </cell>
          <cell r="J2094" t="str">
            <v>Registrado</v>
          </cell>
          <cell r="L2094" t="str">
            <v>102</v>
          </cell>
          <cell r="N2094">
            <v>1</v>
          </cell>
          <cell r="O2094">
            <v>0</v>
          </cell>
          <cell r="P2094">
            <v>1</v>
          </cell>
        </row>
        <row r="2095">
          <cell r="C2095">
            <v>22</v>
          </cell>
          <cell r="H2095" t="str">
            <v>01</v>
          </cell>
          <cell r="J2095" t="str">
            <v>Registrado</v>
          </cell>
          <cell r="L2095" t="str">
            <v>102</v>
          </cell>
          <cell r="N2095">
            <v>1</v>
          </cell>
          <cell r="O2095">
            <v>0</v>
          </cell>
          <cell r="P2095">
            <v>1</v>
          </cell>
        </row>
        <row r="2096">
          <cell r="C2096">
            <v>22</v>
          </cell>
          <cell r="H2096" t="str">
            <v>01</v>
          </cell>
          <cell r="J2096" t="str">
            <v>Registrado</v>
          </cell>
          <cell r="L2096" t="str">
            <v>102</v>
          </cell>
          <cell r="N2096">
            <v>1</v>
          </cell>
          <cell r="O2096">
            <v>0</v>
          </cell>
          <cell r="P2096">
            <v>1</v>
          </cell>
        </row>
        <row r="2097">
          <cell r="C2097">
            <v>22</v>
          </cell>
          <cell r="H2097" t="str">
            <v>01</v>
          </cell>
          <cell r="J2097" t="str">
            <v>Registrado</v>
          </cell>
          <cell r="L2097" t="str">
            <v>102</v>
          </cell>
          <cell r="N2097">
            <v>1</v>
          </cell>
          <cell r="O2097">
            <v>0</v>
          </cell>
          <cell r="P2097">
            <v>1</v>
          </cell>
        </row>
        <row r="2098">
          <cell r="C2098">
            <v>22</v>
          </cell>
          <cell r="H2098" t="str">
            <v>01</v>
          </cell>
          <cell r="J2098" t="str">
            <v>Registrado</v>
          </cell>
          <cell r="L2098" t="str">
            <v>102</v>
          </cell>
          <cell r="N2098">
            <v>1</v>
          </cell>
          <cell r="O2098">
            <v>0</v>
          </cell>
          <cell r="P2098">
            <v>1</v>
          </cell>
        </row>
        <row r="2099">
          <cell r="C2099">
            <v>22</v>
          </cell>
          <cell r="H2099" t="str">
            <v>01</v>
          </cell>
          <cell r="J2099" t="str">
            <v>Registrado</v>
          </cell>
          <cell r="L2099" t="str">
            <v>102</v>
          </cell>
          <cell r="N2099">
            <v>1</v>
          </cell>
          <cell r="O2099">
            <v>0</v>
          </cell>
          <cell r="P2099">
            <v>1</v>
          </cell>
        </row>
        <row r="2100">
          <cell r="C2100">
            <v>22</v>
          </cell>
          <cell r="H2100" t="str">
            <v>01</v>
          </cell>
          <cell r="J2100" t="str">
            <v>Registrado</v>
          </cell>
          <cell r="L2100" t="str">
            <v>102</v>
          </cell>
          <cell r="N2100">
            <v>1</v>
          </cell>
          <cell r="O2100">
            <v>0</v>
          </cell>
          <cell r="P2100">
            <v>1</v>
          </cell>
        </row>
        <row r="2101">
          <cell r="C2101">
            <v>22</v>
          </cell>
          <cell r="H2101" t="str">
            <v>01</v>
          </cell>
          <cell r="J2101" t="str">
            <v>Registrado</v>
          </cell>
          <cell r="L2101" t="str">
            <v>102</v>
          </cell>
          <cell r="N2101">
            <v>1</v>
          </cell>
          <cell r="O2101">
            <v>0</v>
          </cell>
          <cell r="P2101">
            <v>1</v>
          </cell>
        </row>
        <row r="2102">
          <cell r="C2102">
            <v>22</v>
          </cell>
          <cell r="H2102" t="str">
            <v>01</v>
          </cell>
          <cell r="J2102" t="str">
            <v>Registrado</v>
          </cell>
          <cell r="L2102" t="str">
            <v>102</v>
          </cell>
          <cell r="N2102">
            <v>1</v>
          </cell>
          <cell r="O2102">
            <v>0</v>
          </cell>
          <cell r="P2102">
            <v>1</v>
          </cell>
        </row>
        <row r="2103">
          <cell r="C2103">
            <v>22</v>
          </cell>
          <cell r="H2103" t="str">
            <v>01</v>
          </cell>
          <cell r="J2103" t="str">
            <v>Registrado</v>
          </cell>
          <cell r="L2103" t="str">
            <v>102</v>
          </cell>
          <cell r="N2103">
            <v>3</v>
          </cell>
          <cell r="O2103">
            <v>0</v>
          </cell>
          <cell r="P2103">
            <v>1</v>
          </cell>
        </row>
        <row r="2104">
          <cell r="C2104">
            <v>21</v>
          </cell>
          <cell r="H2104" t="str">
            <v>01</v>
          </cell>
          <cell r="J2104" t="str">
            <v>Registrado</v>
          </cell>
          <cell r="L2104" t="str">
            <v>101</v>
          </cell>
          <cell r="N2104">
            <v>1</v>
          </cell>
          <cell r="O2104">
            <v>0</v>
          </cell>
          <cell r="P2104">
            <v>2</v>
          </cell>
        </row>
        <row r="2105">
          <cell r="C2105">
            <v>22</v>
          </cell>
          <cell r="H2105" t="str">
            <v>01</v>
          </cell>
          <cell r="J2105" t="str">
            <v>Registrado</v>
          </cell>
          <cell r="L2105" t="str">
            <v>203</v>
          </cell>
          <cell r="N2105">
            <v>1</v>
          </cell>
          <cell r="O2105">
            <v>0</v>
          </cell>
          <cell r="P2105">
            <v>1</v>
          </cell>
        </row>
        <row r="2106">
          <cell r="C2106">
            <v>22</v>
          </cell>
          <cell r="H2106" t="str">
            <v>01</v>
          </cell>
          <cell r="J2106" t="str">
            <v>Registrado</v>
          </cell>
          <cell r="L2106" t="str">
            <v>203</v>
          </cell>
          <cell r="N2106">
            <v>1</v>
          </cell>
          <cell r="O2106">
            <v>0</v>
          </cell>
          <cell r="P2106">
            <v>1</v>
          </cell>
        </row>
        <row r="2107">
          <cell r="C2107">
            <v>22</v>
          </cell>
          <cell r="H2107" t="str">
            <v>01</v>
          </cell>
          <cell r="J2107" t="str">
            <v>Registrado</v>
          </cell>
          <cell r="L2107" t="str">
            <v>203</v>
          </cell>
          <cell r="N2107">
            <v>1</v>
          </cell>
          <cell r="O2107">
            <v>0</v>
          </cell>
          <cell r="P2107">
            <v>1</v>
          </cell>
        </row>
        <row r="2108">
          <cell r="C2108">
            <v>22</v>
          </cell>
          <cell r="H2108" t="str">
            <v>01</v>
          </cell>
          <cell r="J2108" t="str">
            <v>Registrado</v>
          </cell>
          <cell r="L2108" t="str">
            <v>203</v>
          </cell>
          <cell r="N2108">
            <v>1</v>
          </cell>
          <cell r="O2108">
            <v>0</v>
          </cell>
          <cell r="P2108">
            <v>1</v>
          </cell>
        </row>
        <row r="2109">
          <cell r="C2109">
            <v>22</v>
          </cell>
          <cell r="H2109" t="str">
            <v>01</v>
          </cell>
          <cell r="J2109" t="str">
            <v>Registrado</v>
          </cell>
          <cell r="L2109" t="str">
            <v>203</v>
          </cell>
          <cell r="N2109">
            <v>1</v>
          </cell>
          <cell r="O2109">
            <v>0</v>
          </cell>
          <cell r="P2109">
            <v>1</v>
          </cell>
        </row>
        <row r="2110">
          <cell r="C2110">
            <v>22</v>
          </cell>
          <cell r="H2110" t="str">
            <v>01</v>
          </cell>
          <cell r="J2110" t="str">
            <v>Registrado</v>
          </cell>
          <cell r="L2110" t="str">
            <v>203</v>
          </cell>
          <cell r="N2110">
            <v>1</v>
          </cell>
          <cell r="O2110">
            <v>0</v>
          </cell>
          <cell r="P2110">
            <v>1</v>
          </cell>
        </row>
        <row r="2111">
          <cell r="C2111">
            <v>22</v>
          </cell>
          <cell r="H2111" t="str">
            <v>01</v>
          </cell>
          <cell r="J2111" t="str">
            <v>Registrado</v>
          </cell>
          <cell r="L2111" t="str">
            <v>203</v>
          </cell>
          <cell r="N2111">
            <v>1</v>
          </cell>
          <cell r="O2111">
            <v>0</v>
          </cell>
          <cell r="P2111">
            <v>1</v>
          </cell>
        </row>
        <row r="2112">
          <cell r="C2112">
            <v>22</v>
          </cell>
          <cell r="H2112" t="str">
            <v>01</v>
          </cell>
          <cell r="J2112" t="str">
            <v>Registrado</v>
          </cell>
          <cell r="L2112" t="str">
            <v>203</v>
          </cell>
          <cell r="N2112">
            <v>1</v>
          </cell>
          <cell r="O2112">
            <v>0</v>
          </cell>
          <cell r="P2112">
            <v>1</v>
          </cell>
        </row>
        <row r="2113">
          <cell r="C2113">
            <v>22</v>
          </cell>
          <cell r="H2113" t="str">
            <v>01</v>
          </cell>
          <cell r="J2113" t="str">
            <v>Registrado</v>
          </cell>
          <cell r="L2113" t="str">
            <v>203</v>
          </cell>
          <cell r="N2113">
            <v>1</v>
          </cell>
          <cell r="O2113">
            <v>0</v>
          </cell>
          <cell r="P2113">
            <v>1</v>
          </cell>
        </row>
        <row r="2114">
          <cell r="C2114">
            <v>22</v>
          </cell>
          <cell r="H2114" t="str">
            <v>01</v>
          </cell>
          <cell r="J2114" t="str">
            <v>Registrado</v>
          </cell>
          <cell r="L2114" t="str">
            <v>203</v>
          </cell>
          <cell r="N2114">
            <v>1</v>
          </cell>
          <cell r="O2114">
            <v>0</v>
          </cell>
          <cell r="P2114">
            <v>1</v>
          </cell>
        </row>
        <row r="2115">
          <cell r="C2115">
            <v>22</v>
          </cell>
          <cell r="H2115" t="str">
            <v>01</v>
          </cell>
          <cell r="J2115" t="str">
            <v>Registrado</v>
          </cell>
          <cell r="L2115" t="str">
            <v>203</v>
          </cell>
          <cell r="N2115">
            <v>1</v>
          </cell>
          <cell r="O2115">
            <v>0</v>
          </cell>
          <cell r="P2115">
            <v>1</v>
          </cell>
        </row>
        <row r="2116">
          <cell r="C2116">
            <v>22</v>
          </cell>
          <cell r="H2116" t="str">
            <v>01</v>
          </cell>
          <cell r="J2116" t="str">
            <v>Registrado</v>
          </cell>
          <cell r="L2116" t="str">
            <v>203</v>
          </cell>
          <cell r="N2116">
            <v>1</v>
          </cell>
          <cell r="O2116">
            <v>0</v>
          </cell>
          <cell r="P2116">
            <v>1</v>
          </cell>
        </row>
        <row r="2117">
          <cell r="C2117">
            <v>22</v>
          </cell>
          <cell r="H2117" t="str">
            <v>01</v>
          </cell>
          <cell r="J2117" t="str">
            <v>Registrado</v>
          </cell>
          <cell r="L2117" t="str">
            <v>203</v>
          </cell>
          <cell r="N2117">
            <v>1</v>
          </cell>
          <cell r="O2117">
            <v>0</v>
          </cell>
          <cell r="P2117">
            <v>1</v>
          </cell>
        </row>
        <row r="2118">
          <cell r="C2118">
            <v>22</v>
          </cell>
          <cell r="H2118" t="str">
            <v>01</v>
          </cell>
          <cell r="J2118" t="str">
            <v>Registrado</v>
          </cell>
          <cell r="L2118" t="str">
            <v>203</v>
          </cell>
          <cell r="N2118">
            <v>1</v>
          </cell>
          <cell r="O2118">
            <v>0</v>
          </cell>
          <cell r="P2118">
            <v>1</v>
          </cell>
        </row>
        <row r="2119">
          <cell r="C2119">
            <v>22</v>
          </cell>
          <cell r="H2119" t="str">
            <v>01</v>
          </cell>
          <cell r="J2119" t="str">
            <v>Registrado</v>
          </cell>
          <cell r="L2119" t="str">
            <v>203</v>
          </cell>
          <cell r="N2119">
            <v>1</v>
          </cell>
          <cell r="O2119">
            <v>0</v>
          </cell>
          <cell r="P2119">
            <v>1</v>
          </cell>
        </row>
        <row r="2120">
          <cell r="C2120">
            <v>22</v>
          </cell>
          <cell r="H2120" t="str">
            <v>01</v>
          </cell>
          <cell r="J2120" t="str">
            <v>Registrado</v>
          </cell>
          <cell r="L2120" t="str">
            <v>203</v>
          </cell>
          <cell r="N2120">
            <v>1</v>
          </cell>
          <cell r="O2120">
            <v>0</v>
          </cell>
          <cell r="P2120">
            <v>1</v>
          </cell>
        </row>
        <row r="2121">
          <cell r="C2121">
            <v>22</v>
          </cell>
          <cell r="H2121" t="str">
            <v>01</v>
          </cell>
          <cell r="J2121" t="str">
            <v>Registrado</v>
          </cell>
          <cell r="L2121" t="str">
            <v>203</v>
          </cell>
          <cell r="N2121">
            <v>1</v>
          </cell>
          <cell r="O2121">
            <v>0</v>
          </cell>
          <cell r="P2121">
            <v>1</v>
          </cell>
        </row>
        <row r="2122">
          <cell r="C2122">
            <v>22</v>
          </cell>
          <cell r="H2122" t="str">
            <v>01</v>
          </cell>
          <cell r="J2122" t="str">
            <v>Registrado</v>
          </cell>
          <cell r="L2122" t="str">
            <v>203</v>
          </cell>
          <cell r="N2122">
            <v>1</v>
          </cell>
          <cell r="O2122">
            <v>0</v>
          </cell>
          <cell r="P2122">
            <v>1</v>
          </cell>
        </row>
        <row r="2123">
          <cell r="C2123">
            <v>22</v>
          </cell>
          <cell r="H2123" t="str">
            <v>01</v>
          </cell>
          <cell r="J2123" t="str">
            <v>Registrado</v>
          </cell>
          <cell r="L2123" t="str">
            <v>203</v>
          </cell>
          <cell r="N2123">
            <v>1</v>
          </cell>
          <cell r="O2123">
            <v>0</v>
          </cell>
          <cell r="P2123">
            <v>1</v>
          </cell>
        </row>
        <row r="2124">
          <cell r="C2124">
            <v>22</v>
          </cell>
          <cell r="H2124" t="str">
            <v>01</v>
          </cell>
          <cell r="J2124" t="str">
            <v>Registrado</v>
          </cell>
          <cell r="L2124" t="str">
            <v>203</v>
          </cell>
          <cell r="N2124">
            <v>2</v>
          </cell>
          <cell r="O2124">
            <v>0</v>
          </cell>
          <cell r="P2124">
            <v>1</v>
          </cell>
        </row>
        <row r="2125">
          <cell r="C2125">
            <v>22</v>
          </cell>
          <cell r="H2125" t="str">
            <v>01</v>
          </cell>
          <cell r="J2125" t="str">
            <v>Registrado</v>
          </cell>
          <cell r="L2125" t="str">
            <v>203</v>
          </cell>
          <cell r="N2125">
            <v>2</v>
          </cell>
          <cell r="O2125">
            <v>0</v>
          </cell>
          <cell r="P2125">
            <v>1</v>
          </cell>
        </row>
        <row r="2126">
          <cell r="C2126">
            <v>22</v>
          </cell>
          <cell r="H2126" t="str">
            <v>01</v>
          </cell>
          <cell r="J2126" t="str">
            <v>Registrado</v>
          </cell>
          <cell r="L2126" t="str">
            <v>203</v>
          </cell>
          <cell r="N2126">
            <v>2</v>
          </cell>
          <cell r="O2126">
            <v>0</v>
          </cell>
          <cell r="P2126">
            <v>1</v>
          </cell>
        </row>
        <row r="2127">
          <cell r="C2127">
            <v>22</v>
          </cell>
          <cell r="H2127" t="str">
            <v>01</v>
          </cell>
          <cell r="J2127" t="str">
            <v>Registrado</v>
          </cell>
          <cell r="L2127" t="str">
            <v>203</v>
          </cell>
          <cell r="N2127">
            <v>2</v>
          </cell>
          <cell r="O2127">
            <v>0</v>
          </cell>
          <cell r="P2127">
            <v>1</v>
          </cell>
        </row>
        <row r="2128">
          <cell r="C2128">
            <v>22</v>
          </cell>
          <cell r="H2128" t="str">
            <v>01</v>
          </cell>
          <cell r="J2128" t="str">
            <v>Registrado</v>
          </cell>
          <cell r="L2128" t="str">
            <v>203</v>
          </cell>
          <cell r="N2128">
            <v>2</v>
          </cell>
          <cell r="O2128">
            <v>0</v>
          </cell>
          <cell r="P2128">
            <v>1</v>
          </cell>
        </row>
        <row r="2129">
          <cell r="C2129">
            <v>22</v>
          </cell>
          <cell r="H2129" t="str">
            <v>01</v>
          </cell>
          <cell r="J2129" t="str">
            <v>Registrado</v>
          </cell>
          <cell r="L2129" t="str">
            <v>203</v>
          </cell>
          <cell r="N2129">
            <v>2</v>
          </cell>
          <cell r="O2129">
            <v>0</v>
          </cell>
          <cell r="P2129">
            <v>1</v>
          </cell>
        </row>
        <row r="2130">
          <cell r="C2130">
            <v>22</v>
          </cell>
          <cell r="H2130" t="str">
            <v>01</v>
          </cell>
          <cell r="J2130" t="str">
            <v>Registrado</v>
          </cell>
          <cell r="L2130" t="str">
            <v>203</v>
          </cell>
          <cell r="N2130">
            <v>2</v>
          </cell>
          <cell r="O2130">
            <v>0</v>
          </cell>
          <cell r="P2130">
            <v>1</v>
          </cell>
        </row>
        <row r="2131">
          <cell r="C2131">
            <v>22</v>
          </cell>
          <cell r="H2131" t="str">
            <v>01</v>
          </cell>
          <cell r="J2131" t="str">
            <v>Registrado</v>
          </cell>
          <cell r="L2131" t="str">
            <v>203</v>
          </cell>
          <cell r="N2131">
            <v>2</v>
          </cell>
          <cell r="O2131">
            <v>0</v>
          </cell>
          <cell r="P2131">
            <v>1</v>
          </cell>
        </row>
        <row r="2132">
          <cell r="C2132">
            <v>22</v>
          </cell>
          <cell r="H2132" t="str">
            <v>01</v>
          </cell>
          <cell r="J2132" t="str">
            <v>Registrado</v>
          </cell>
          <cell r="L2132" t="str">
            <v>203</v>
          </cell>
          <cell r="N2132">
            <v>2</v>
          </cell>
          <cell r="O2132">
            <v>0</v>
          </cell>
          <cell r="P2132">
            <v>1</v>
          </cell>
        </row>
        <row r="2133">
          <cell r="C2133">
            <v>22</v>
          </cell>
          <cell r="H2133" t="str">
            <v>01</v>
          </cell>
          <cell r="J2133" t="str">
            <v>Registrado</v>
          </cell>
          <cell r="L2133" t="str">
            <v>203</v>
          </cell>
          <cell r="N2133">
            <v>2</v>
          </cell>
          <cell r="O2133">
            <v>0</v>
          </cell>
          <cell r="P2133">
            <v>1</v>
          </cell>
        </row>
        <row r="2134">
          <cell r="C2134">
            <v>22</v>
          </cell>
          <cell r="H2134" t="str">
            <v>01</v>
          </cell>
          <cell r="J2134" t="str">
            <v>Registrado</v>
          </cell>
          <cell r="L2134" t="str">
            <v>203</v>
          </cell>
          <cell r="N2134">
            <v>2</v>
          </cell>
          <cell r="O2134">
            <v>0</v>
          </cell>
          <cell r="P2134">
            <v>1</v>
          </cell>
        </row>
        <row r="2135">
          <cell r="C2135">
            <v>22</v>
          </cell>
          <cell r="H2135" t="str">
            <v>01</v>
          </cell>
          <cell r="J2135" t="str">
            <v>Registrado</v>
          </cell>
          <cell r="L2135" t="str">
            <v>203</v>
          </cell>
          <cell r="N2135">
            <v>2</v>
          </cell>
          <cell r="O2135">
            <v>0</v>
          </cell>
          <cell r="P2135">
            <v>1</v>
          </cell>
        </row>
        <row r="2136">
          <cell r="C2136">
            <v>22</v>
          </cell>
          <cell r="H2136" t="str">
            <v>01</v>
          </cell>
          <cell r="J2136" t="str">
            <v>Registrado</v>
          </cell>
          <cell r="L2136" t="str">
            <v>203</v>
          </cell>
          <cell r="N2136">
            <v>2</v>
          </cell>
          <cell r="O2136">
            <v>0</v>
          </cell>
          <cell r="P2136">
            <v>1</v>
          </cell>
        </row>
        <row r="2137">
          <cell r="C2137">
            <v>22</v>
          </cell>
          <cell r="H2137" t="str">
            <v>01</v>
          </cell>
          <cell r="J2137" t="str">
            <v>Registrado</v>
          </cell>
          <cell r="L2137" t="str">
            <v>203</v>
          </cell>
          <cell r="N2137">
            <v>2</v>
          </cell>
          <cell r="O2137">
            <v>0</v>
          </cell>
          <cell r="P2137">
            <v>1</v>
          </cell>
        </row>
        <row r="2138">
          <cell r="C2138">
            <v>22</v>
          </cell>
          <cell r="H2138" t="str">
            <v>01</v>
          </cell>
          <cell r="J2138" t="str">
            <v>Registrado</v>
          </cell>
          <cell r="L2138" t="str">
            <v>203</v>
          </cell>
          <cell r="N2138">
            <v>2</v>
          </cell>
          <cell r="O2138">
            <v>0</v>
          </cell>
          <cell r="P2138">
            <v>1</v>
          </cell>
        </row>
        <row r="2139">
          <cell r="C2139">
            <v>22</v>
          </cell>
          <cell r="H2139" t="str">
            <v>01</v>
          </cell>
          <cell r="J2139" t="str">
            <v>Registrado</v>
          </cell>
          <cell r="L2139" t="str">
            <v>203</v>
          </cell>
          <cell r="N2139">
            <v>2</v>
          </cell>
          <cell r="O2139">
            <v>0</v>
          </cell>
          <cell r="P2139">
            <v>1</v>
          </cell>
        </row>
        <row r="2140">
          <cell r="C2140">
            <v>22</v>
          </cell>
          <cell r="H2140" t="str">
            <v>01</v>
          </cell>
          <cell r="J2140" t="str">
            <v>Registrado</v>
          </cell>
          <cell r="L2140" t="str">
            <v>203</v>
          </cell>
          <cell r="N2140">
            <v>2</v>
          </cell>
          <cell r="O2140">
            <v>0</v>
          </cell>
          <cell r="P2140">
            <v>1</v>
          </cell>
        </row>
        <row r="2141">
          <cell r="C2141">
            <v>22</v>
          </cell>
          <cell r="H2141" t="str">
            <v>01</v>
          </cell>
          <cell r="J2141" t="str">
            <v>Registrado</v>
          </cell>
          <cell r="L2141" t="str">
            <v>203</v>
          </cell>
          <cell r="N2141">
            <v>2</v>
          </cell>
          <cell r="O2141">
            <v>0</v>
          </cell>
          <cell r="P2141">
            <v>1</v>
          </cell>
        </row>
        <row r="2142">
          <cell r="C2142">
            <v>22</v>
          </cell>
          <cell r="H2142" t="str">
            <v>01</v>
          </cell>
          <cell r="J2142" t="str">
            <v>Registrado</v>
          </cell>
          <cell r="L2142" t="str">
            <v>203</v>
          </cell>
          <cell r="N2142">
            <v>3</v>
          </cell>
          <cell r="O2142">
            <v>0</v>
          </cell>
          <cell r="P2142">
            <v>1</v>
          </cell>
        </row>
        <row r="2143">
          <cell r="C2143">
            <v>22</v>
          </cell>
          <cell r="H2143" t="str">
            <v>01</v>
          </cell>
          <cell r="J2143" t="str">
            <v>Registrado</v>
          </cell>
          <cell r="L2143" t="str">
            <v>203</v>
          </cell>
          <cell r="N2143">
            <v>3</v>
          </cell>
          <cell r="O2143">
            <v>0</v>
          </cell>
          <cell r="P2143">
            <v>1</v>
          </cell>
        </row>
        <row r="2144">
          <cell r="C2144">
            <v>22</v>
          </cell>
          <cell r="H2144" t="str">
            <v>01</v>
          </cell>
          <cell r="J2144" t="str">
            <v>Registrado</v>
          </cell>
          <cell r="L2144" t="str">
            <v>203</v>
          </cell>
          <cell r="N2144">
            <v>3</v>
          </cell>
          <cell r="O2144">
            <v>0</v>
          </cell>
          <cell r="P2144">
            <v>1</v>
          </cell>
        </row>
        <row r="2145">
          <cell r="C2145">
            <v>22</v>
          </cell>
          <cell r="H2145" t="str">
            <v>01</v>
          </cell>
          <cell r="J2145" t="str">
            <v>Registrado</v>
          </cell>
          <cell r="L2145" t="str">
            <v>203</v>
          </cell>
          <cell r="N2145">
            <v>3</v>
          </cell>
          <cell r="O2145">
            <v>0</v>
          </cell>
          <cell r="P2145">
            <v>1</v>
          </cell>
        </row>
        <row r="2146">
          <cell r="C2146">
            <v>22</v>
          </cell>
          <cell r="H2146" t="str">
            <v>01</v>
          </cell>
          <cell r="J2146" t="str">
            <v>Registrado</v>
          </cell>
          <cell r="L2146" t="str">
            <v>203</v>
          </cell>
          <cell r="N2146">
            <v>3</v>
          </cell>
          <cell r="O2146">
            <v>0</v>
          </cell>
          <cell r="P2146">
            <v>1</v>
          </cell>
        </row>
        <row r="2147">
          <cell r="C2147">
            <v>22</v>
          </cell>
          <cell r="H2147" t="str">
            <v>01</v>
          </cell>
          <cell r="J2147" t="str">
            <v>Registrado</v>
          </cell>
          <cell r="L2147" t="str">
            <v>203</v>
          </cell>
          <cell r="N2147">
            <v>3</v>
          </cell>
          <cell r="O2147">
            <v>0</v>
          </cell>
          <cell r="P2147">
            <v>1</v>
          </cell>
        </row>
        <row r="2148">
          <cell r="C2148">
            <v>22</v>
          </cell>
          <cell r="H2148" t="str">
            <v>01</v>
          </cell>
          <cell r="J2148" t="str">
            <v>Registrado</v>
          </cell>
          <cell r="L2148" t="str">
            <v>203</v>
          </cell>
          <cell r="N2148">
            <v>5</v>
          </cell>
          <cell r="O2148">
            <v>0</v>
          </cell>
          <cell r="P2148">
            <v>2</v>
          </cell>
        </row>
        <row r="2149">
          <cell r="C2149">
            <v>22</v>
          </cell>
          <cell r="H2149" t="str">
            <v>01</v>
          </cell>
          <cell r="J2149" t="str">
            <v>Registrado</v>
          </cell>
          <cell r="L2149" t="str">
            <v>203</v>
          </cell>
          <cell r="N2149">
            <v>5</v>
          </cell>
          <cell r="O2149">
            <v>0</v>
          </cell>
          <cell r="P2149">
            <v>2</v>
          </cell>
        </row>
        <row r="2150">
          <cell r="C2150">
            <v>22</v>
          </cell>
          <cell r="H2150" t="str">
            <v>01</v>
          </cell>
          <cell r="J2150" t="str">
            <v>Registrado</v>
          </cell>
          <cell r="L2150" t="str">
            <v>203</v>
          </cell>
          <cell r="N2150">
            <v>5</v>
          </cell>
          <cell r="O2150">
            <v>0</v>
          </cell>
          <cell r="P2150">
            <v>2</v>
          </cell>
        </row>
        <row r="2151">
          <cell r="C2151">
            <v>22</v>
          </cell>
          <cell r="H2151" t="str">
            <v>01</v>
          </cell>
          <cell r="J2151" t="str">
            <v>Registrado</v>
          </cell>
          <cell r="L2151" t="str">
            <v>203</v>
          </cell>
          <cell r="N2151">
            <v>5</v>
          </cell>
          <cell r="O2151">
            <v>0</v>
          </cell>
          <cell r="P2151">
            <v>2</v>
          </cell>
        </row>
        <row r="2152">
          <cell r="C2152">
            <v>22</v>
          </cell>
          <cell r="H2152" t="str">
            <v>01</v>
          </cell>
          <cell r="J2152" t="str">
            <v>Registrado</v>
          </cell>
          <cell r="L2152" t="str">
            <v>203</v>
          </cell>
          <cell r="N2152">
            <v>5</v>
          </cell>
          <cell r="O2152">
            <v>0</v>
          </cell>
          <cell r="P2152">
            <v>2</v>
          </cell>
        </row>
        <row r="2153">
          <cell r="C2153">
            <v>22</v>
          </cell>
          <cell r="H2153" t="str">
            <v>01</v>
          </cell>
          <cell r="J2153" t="str">
            <v>Registrado</v>
          </cell>
          <cell r="L2153" t="str">
            <v>203</v>
          </cell>
          <cell r="N2153">
            <v>5</v>
          </cell>
          <cell r="O2153">
            <v>0</v>
          </cell>
          <cell r="P2153">
            <v>2</v>
          </cell>
        </row>
        <row r="2154">
          <cell r="C2154">
            <v>22</v>
          </cell>
          <cell r="H2154" t="str">
            <v>01</v>
          </cell>
          <cell r="J2154" t="str">
            <v>Registrado</v>
          </cell>
          <cell r="L2154" t="str">
            <v>597</v>
          </cell>
          <cell r="N2154">
            <v>6</v>
          </cell>
          <cell r="O2154">
            <v>0</v>
          </cell>
          <cell r="P2154">
            <v>2</v>
          </cell>
        </row>
        <row r="2155">
          <cell r="C2155">
            <v>22</v>
          </cell>
          <cell r="H2155" t="str">
            <v>01</v>
          </cell>
          <cell r="J2155" t="str">
            <v>Registrado</v>
          </cell>
          <cell r="L2155" t="str">
            <v>203</v>
          </cell>
          <cell r="N2155">
            <v>6</v>
          </cell>
          <cell r="O2155">
            <v>0</v>
          </cell>
          <cell r="P2155">
            <v>2</v>
          </cell>
        </row>
        <row r="2156">
          <cell r="C2156">
            <v>22</v>
          </cell>
          <cell r="H2156" t="str">
            <v>01</v>
          </cell>
          <cell r="J2156" t="str">
            <v>Registrado</v>
          </cell>
          <cell r="L2156" t="str">
            <v>203</v>
          </cell>
          <cell r="N2156">
            <v>6</v>
          </cell>
          <cell r="O2156">
            <v>0</v>
          </cell>
          <cell r="P2156">
            <v>2</v>
          </cell>
        </row>
        <row r="2157">
          <cell r="C2157">
            <v>25</v>
          </cell>
          <cell r="H2157" t="str">
            <v>01</v>
          </cell>
          <cell r="J2157" t="str">
            <v>Registrado</v>
          </cell>
          <cell r="L2157" t="str">
            <v>101</v>
          </cell>
          <cell r="N2157">
            <v>1</v>
          </cell>
          <cell r="O2157">
            <v>0</v>
          </cell>
          <cell r="P2157">
            <v>1</v>
          </cell>
        </row>
        <row r="2158">
          <cell r="C2158">
            <v>22</v>
          </cell>
          <cell r="H2158" t="str">
            <v>01</v>
          </cell>
          <cell r="J2158" t="str">
            <v>Registrado</v>
          </cell>
          <cell r="L2158" t="str">
            <v>102</v>
          </cell>
          <cell r="N2158">
            <v>1</v>
          </cell>
          <cell r="O2158">
            <v>0</v>
          </cell>
          <cell r="P2158">
            <v>1</v>
          </cell>
        </row>
        <row r="2159">
          <cell r="C2159">
            <v>22</v>
          </cell>
          <cell r="H2159" t="str">
            <v>01</v>
          </cell>
          <cell r="J2159" t="str">
            <v>Registrado</v>
          </cell>
          <cell r="L2159" t="str">
            <v>102</v>
          </cell>
          <cell r="N2159">
            <v>1</v>
          </cell>
          <cell r="O2159">
            <v>0</v>
          </cell>
          <cell r="P2159">
            <v>1</v>
          </cell>
        </row>
        <row r="2160">
          <cell r="C2160">
            <v>22</v>
          </cell>
          <cell r="H2160" t="str">
            <v>01</v>
          </cell>
          <cell r="J2160" t="str">
            <v>Registrado</v>
          </cell>
          <cell r="L2160" t="str">
            <v>102</v>
          </cell>
          <cell r="N2160">
            <v>1</v>
          </cell>
          <cell r="O2160">
            <v>0</v>
          </cell>
          <cell r="P2160">
            <v>1</v>
          </cell>
        </row>
        <row r="2161">
          <cell r="C2161">
            <v>22</v>
          </cell>
          <cell r="H2161" t="str">
            <v>01</v>
          </cell>
          <cell r="J2161" t="str">
            <v>Registrado</v>
          </cell>
          <cell r="L2161" t="str">
            <v>102</v>
          </cell>
          <cell r="N2161">
            <v>1</v>
          </cell>
          <cell r="O2161">
            <v>0</v>
          </cell>
          <cell r="P2161">
            <v>1</v>
          </cell>
        </row>
        <row r="2162">
          <cell r="C2162">
            <v>22</v>
          </cell>
          <cell r="H2162" t="str">
            <v>01</v>
          </cell>
          <cell r="J2162" t="str">
            <v>Registrado</v>
          </cell>
          <cell r="L2162" t="str">
            <v>102</v>
          </cell>
          <cell r="N2162">
            <v>1</v>
          </cell>
          <cell r="O2162">
            <v>0</v>
          </cell>
          <cell r="P2162">
            <v>1</v>
          </cell>
        </row>
        <row r="2163">
          <cell r="C2163">
            <v>22</v>
          </cell>
          <cell r="H2163" t="str">
            <v>01</v>
          </cell>
          <cell r="J2163" t="str">
            <v>Registrado</v>
          </cell>
          <cell r="L2163" t="str">
            <v>102</v>
          </cell>
          <cell r="N2163">
            <v>1</v>
          </cell>
          <cell r="O2163">
            <v>0</v>
          </cell>
          <cell r="P2163">
            <v>1</v>
          </cell>
        </row>
        <row r="2164">
          <cell r="C2164">
            <v>22</v>
          </cell>
          <cell r="H2164" t="str">
            <v>01</v>
          </cell>
          <cell r="J2164" t="str">
            <v>Registrado</v>
          </cell>
          <cell r="L2164" t="str">
            <v>102</v>
          </cell>
          <cell r="N2164">
            <v>1</v>
          </cell>
          <cell r="O2164">
            <v>0</v>
          </cell>
          <cell r="P2164">
            <v>1</v>
          </cell>
        </row>
        <row r="2165">
          <cell r="C2165">
            <v>22</v>
          </cell>
          <cell r="H2165" t="str">
            <v>01</v>
          </cell>
          <cell r="J2165" t="str">
            <v>Registrado</v>
          </cell>
          <cell r="L2165" t="str">
            <v>102</v>
          </cell>
          <cell r="N2165">
            <v>1</v>
          </cell>
          <cell r="O2165">
            <v>0</v>
          </cell>
          <cell r="P2165">
            <v>1</v>
          </cell>
        </row>
        <row r="2166">
          <cell r="C2166">
            <v>22</v>
          </cell>
          <cell r="H2166" t="str">
            <v>01</v>
          </cell>
          <cell r="J2166" t="str">
            <v>Registrado</v>
          </cell>
          <cell r="L2166" t="str">
            <v>102</v>
          </cell>
          <cell r="N2166">
            <v>1</v>
          </cell>
          <cell r="O2166">
            <v>0</v>
          </cell>
          <cell r="P2166">
            <v>1</v>
          </cell>
        </row>
        <row r="2167">
          <cell r="C2167">
            <v>22</v>
          </cell>
          <cell r="H2167" t="str">
            <v>01</v>
          </cell>
          <cell r="J2167" t="str">
            <v>Registrado</v>
          </cell>
          <cell r="L2167" t="str">
            <v>102</v>
          </cell>
          <cell r="N2167">
            <v>1</v>
          </cell>
          <cell r="O2167">
            <v>0</v>
          </cell>
          <cell r="P2167">
            <v>1</v>
          </cell>
        </row>
        <row r="2168">
          <cell r="C2168">
            <v>22</v>
          </cell>
          <cell r="H2168" t="str">
            <v>01</v>
          </cell>
          <cell r="J2168" t="str">
            <v>Registrado</v>
          </cell>
          <cell r="L2168" t="str">
            <v>102</v>
          </cell>
          <cell r="N2168">
            <v>1</v>
          </cell>
          <cell r="O2168">
            <v>0</v>
          </cell>
          <cell r="P2168">
            <v>1</v>
          </cell>
        </row>
        <row r="2169">
          <cell r="C2169">
            <v>22</v>
          </cell>
          <cell r="H2169" t="str">
            <v>01</v>
          </cell>
          <cell r="J2169" t="str">
            <v>Registrado</v>
          </cell>
          <cell r="L2169" t="str">
            <v>102</v>
          </cell>
          <cell r="N2169">
            <v>3</v>
          </cell>
          <cell r="O2169">
            <v>0</v>
          </cell>
          <cell r="P2169">
            <v>1</v>
          </cell>
        </row>
        <row r="2170">
          <cell r="C2170">
            <v>22</v>
          </cell>
          <cell r="H2170" t="str">
            <v>01</v>
          </cell>
          <cell r="J2170" t="str">
            <v>Registrado</v>
          </cell>
          <cell r="L2170" t="str">
            <v>102</v>
          </cell>
          <cell r="N2170">
            <v>3</v>
          </cell>
          <cell r="O2170">
            <v>0</v>
          </cell>
          <cell r="P2170">
            <v>1</v>
          </cell>
        </row>
        <row r="2171">
          <cell r="C2171">
            <v>24</v>
          </cell>
          <cell r="H2171" t="str">
            <v>01</v>
          </cell>
          <cell r="J2171" t="str">
            <v>Registrado</v>
          </cell>
          <cell r="L2171" t="str">
            <v>101</v>
          </cell>
          <cell r="N2171">
            <v>1</v>
          </cell>
          <cell r="O2171">
            <v>0</v>
          </cell>
          <cell r="P2171">
            <v>1</v>
          </cell>
        </row>
        <row r="2172">
          <cell r="C2172">
            <v>22</v>
          </cell>
          <cell r="H2172" t="str">
            <v>01</v>
          </cell>
          <cell r="J2172" t="str">
            <v>Registrado</v>
          </cell>
          <cell r="L2172" t="str">
            <v>203</v>
          </cell>
          <cell r="N2172">
            <v>1</v>
          </cell>
          <cell r="O2172">
            <v>0</v>
          </cell>
          <cell r="P2172">
            <v>1</v>
          </cell>
        </row>
        <row r="2173">
          <cell r="C2173">
            <v>22</v>
          </cell>
          <cell r="H2173" t="str">
            <v>01</v>
          </cell>
          <cell r="J2173" t="str">
            <v>Registrado</v>
          </cell>
          <cell r="L2173" t="str">
            <v>203</v>
          </cell>
          <cell r="N2173">
            <v>1</v>
          </cell>
          <cell r="O2173">
            <v>0</v>
          </cell>
          <cell r="P2173">
            <v>1</v>
          </cell>
        </row>
        <row r="2174">
          <cell r="C2174">
            <v>22</v>
          </cell>
          <cell r="H2174" t="str">
            <v>01</v>
          </cell>
          <cell r="J2174" t="str">
            <v>Registrado</v>
          </cell>
          <cell r="L2174" t="str">
            <v>203</v>
          </cell>
          <cell r="N2174">
            <v>1</v>
          </cell>
          <cell r="O2174">
            <v>0</v>
          </cell>
          <cell r="P2174">
            <v>1</v>
          </cell>
        </row>
        <row r="2175">
          <cell r="C2175">
            <v>22</v>
          </cell>
          <cell r="H2175" t="str">
            <v>01</v>
          </cell>
          <cell r="J2175" t="str">
            <v>Registrado</v>
          </cell>
          <cell r="L2175" t="str">
            <v>203</v>
          </cell>
          <cell r="N2175">
            <v>1</v>
          </cell>
          <cell r="O2175">
            <v>0</v>
          </cell>
          <cell r="P2175">
            <v>1</v>
          </cell>
        </row>
        <row r="2176">
          <cell r="C2176">
            <v>22</v>
          </cell>
          <cell r="H2176" t="str">
            <v>01</v>
          </cell>
          <cell r="J2176" t="str">
            <v>Registrado</v>
          </cell>
          <cell r="L2176" t="str">
            <v>203</v>
          </cell>
          <cell r="N2176">
            <v>1</v>
          </cell>
          <cell r="O2176">
            <v>0</v>
          </cell>
          <cell r="P2176">
            <v>1</v>
          </cell>
        </row>
        <row r="2177">
          <cell r="C2177">
            <v>22</v>
          </cell>
          <cell r="H2177" t="str">
            <v>01</v>
          </cell>
          <cell r="J2177" t="str">
            <v>Registrado</v>
          </cell>
          <cell r="L2177" t="str">
            <v>203</v>
          </cell>
          <cell r="N2177">
            <v>1</v>
          </cell>
          <cell r="O2177">
            <v>0</v>
          </cell>
          <cell r="P2177">
            <v>1</v>
          </cell>
        </row>
        <row r="2178">
          <cell r="C2178">
            <v>22</v>
          </cell>
          <cell r="H2178" t="str">
            <v>01</v>
          </cell>
          <cell r="J2178" t="str">
            <v>Registrado</v>
          </cell>
          <cell r="L2178" t="str">
            <v>203</v>
          </cell>
          <cell r="N2178">
            <v>1</v>
          </cell>
          <cell r="O2178">
            <v>0</v>
          </cell>
          <cell r="P2178">
            <v>1</v>
          </cell>
        </row>
        <row r="2179">
          <cell r="C2179">
            <v>22</v>
          </cell>
          <cell r="H2179" t="str">
            <v>01</v>
          </cell>
          <cell r="J2179" t="str">
            <v>Registrado</v>
          </cell>
          <cell r="L2179" t="str">
            <v>203</v>
          </cell>
          <cell r="N2179">
            <v>1</v>
          </cell>
          <cell r="O2179">
            <v>0</v>
          </cell>
          <cell r="P2179">
            <v>1</v>
          </cell>
        </row>
        <row r="2180">
          <cell r="C2180">
            <v>22</v>
          </cell>
          <cell r="H2180" t="str">
            <v>01</v>
          </cell>
          <cell r="J2180" t="str">
            <v>Registrado</v>
          </cell>
          <cell r="L2180" t="str">
            <v>203</v>
          </cell>
          <cell r="N2180">
            <v>1</v>
          </cell>
          <cell r="O2180">
            <v>0</v>
          </cell>
          <cell r="P2180">
            <v>1</v>
          </cell>
        </row>
        <row r="2181">
          <cell r="C2181">
            <v>22</v>
          </cell>
          <cell r="H2181" t="str">
            <v>01</v>
          </cell>
          <cell r="J2181" t="str">
            <v>Registrado</v>
          </cell>
          <cell r="L2181" t="str">
            <v>203</v>
          </cell>
          <cell r="N2181">
            <v>1</v>
          </cell>
          <cell r="O2181">
            <v>0</v>
          </cell>
          <cell r="P2181">
            <v>1</v>
          </cell>
        </row>
        <row r="2182">
          <cell r="C2182">
            <v>22</v>
          </cell>
          <cell r="H2182" t="str">
            <v>01</v>
          </cell>
          <cell r="J2182" t="str">
            <v>Registrado</v>
          </cell>
          <cell r="L2182" t="str">
            <v>203</v>
          </cell>
          <cell r="N2182">
            <v>1</v>
          </cell>
          <cell r="O2182">
            <v>0</v>
          </cell>
          <cell r="P2182">
            <v>1</v>
          </cell>
        </row>
        <row r="2183">
          <cell r="C2183">
            <v>22</v>
          </cell>
          <cell r="H2183" t="str">
            <v>01</v>
          </cell>
          <cell r="J2183" t="str">
            <v>Registrado</v>
          </cell>
          <cell r="L2183" t="str">
            <v>203</v>
          </cell>
          <cell r="N2183">
            <v>1</v>
          </cell>
          <cell r="O2183">
            <v>0</v>
          </cell>
          <cell r="P2183">
            <v>1</v>
          </cell>
        </row>
        <row r="2184">
          <cell r="C2184">
            <v>22</v>
          </cell>
          <cell r="H2184" t="str">
            <v>01</v>
          </cell>
          <cell r="J2184" t="str">
            <v>Registrado</v>
          </cell>
          <cell r="L2184" t="str">
            <v>203</v>
          </cell>
          <cell r="N2184">
            <v>1</v>
          </cell>
          <cell r="O2184">
            <v>0</v>
          </cell>
          <cell r="P2184">
            <v>1</v>
          </cell>
        </row>
        <row r="2185">
          <cell r="C2185">
            <v>22</v>
          </cell>
          <cell r="H2185" t="str">
            <v>01</v>
          </cell>
          <cell r="J2185" t="str">
            <v>Registrado</v>
          </cell>
          <cell r="L2185" t="str">
            <v>203</v>
          </cell>
          <cell r="N2185">
            <v>1</v>
          </cell>
          <cell r="O2185">
            <v>0</v>
          </cell>
          <cell r="P2185">
            <v>1</v>
          </cell>
        </row>
        <row r="2186">
          <cell r="C2186">
            <v>22</v>
          </cell>
          <cell r="H2186" t="str">
            <v>01</v>
          </cell>
          <cell r="J2186" t="str">
            <v>Registrado</v>
          </cell>
          <cell r="L2186" t="str">
            <v>203</v>
          </cell>
          <cell r="N2186">
            <v>1</v>
          </cell>
          <cell r="O2186">
            <v>0</v>
          </cell>
          <cell r="P2186">
            <v>1</v>
          </cell>
        </row>
        <row r="2187">
          <cell r="C2187">
            <v>22</v>
          </cell>
          <cell r="H2187" t="str">
            <v>01</v>
          </cell>
          <cell r="J2187" t="str">
            <v>Registrado</v>
          </cell>
          <cell r="L2187" t="str">
            <v>203</v>
          </cell>
          <cell r="N2187">
            <v>1</v>
          </cell>
          <cell r="O2187">
            <v>0</v>
          </cell>
          <cell r="P2187">
            <v>1</v>
          </cell>
        </row>
        <row r="2188">
          <cell r="C2188">
            <v>22</v>
          </cell>
          <cell r="H2188" t="str">
            <v>01</v>
          </cell>
          <cell r="J2188" t="str">
            <v>Registrado</v>
          </cell>
          <cell r="L2188" t="str">
            <v>203</v>
          </cell>
          <cell r="N2188">
            <v>1</v>
          </cell>
          <cell r="O2188">
            <v>0</v>
          </cell>
          <cell r="P2188">
            <v>1</v>
          </cell>
        </row>
        <row r="2189">
          <cell r="C2189">
            <v>22</v>
          </cell>
          <cell r="H2189" t="str">
            <v>01</v>
          </cell>
          <cell r="J2189" t="str">
            <v>Registrado</v>
          </cell>
          <cell r="L2189" t="str">
            <v>203</v>
          </cell>
          <cell r="N2189">
            <v>1</v>
          </cell>
          <cell r="O2189">
            <v>0</v>
          </cell>
          <cell r="P2189">
            <v>1</v>
          </cell>
        </row>
        <row r="2190">
          <cell r="C2190">
            <v>22</v>
          </cell>
          <cell r="H2190" t="str">
            <v>01</v>
          </cell>
          <cell r="J2190" t="str">
            <v>Registrado</v>
          </cell>
          <cell r="L2190" t="str">
            <v>203</v>
          </cell>
          <cell r="N2190">
            <v>1</v>
          </cell>
          <cell r="O2190">
            <v>0</v>
          </cell>
          <cell r="P2190">
            <v>1</v>
          </cell>
        </row>
        <row r="2191">
          <cell r="C2191">
            <v>22</v>
          </cell>
          <cell r="H2191" t="str">
            <v>01</v>
          </cell>
          <cell r="J2191" t="str">
            <v>Registrado</v>
          </cell>
          <cell r="L2191" t="str">
            <v>203</v>
          </cell>
          <cell r="N2191">
            <v>2</v>
          </cell>
          <cell r="O2191">
            <v>0</v>
          </cell>
          <cell r="P2191">
            <v>1</v>
          </cell>
        </row>
        <row r="2192">
          <cell r="C2192">
            <v>22</v>
          </cell>
          <cell r="H2192" t="str">
            <v>01</v>
          </cell>
          <cell r="J2192" t="str">
            <v>Registrado</v>
          </cell>
          <cell r="L2192" t="str">
            <v>203</v>
          </cell>
          <cell r="N2192">
            <v>2</v>
          </cell>
          <cell r="O2192">
            <v>0</v>
          </cell>
          <cell r="P2192">
            <v>1</v>
          </cell>
        </row>
        <row r="2193">
          <cell r="C2193">
            <v>22</v>
          </cell>
          <cell r="H2193" t="str">
            <v>01</v>
          </cell>
          <cell r="J2193" t="str">
            <v>Registrado</v>
          </cell>
          <cell r="L2193" t="str">
            <v>203</v>
          </cell>
          <cell r="N2193">
            <v>2</v>
          </cell>
          <cell r="O2193">
            <v>0</v>
          </cell>
          <cell r="P2193">
            <v>1</v>
          </cell>
        </row>
        <row r="2194">
          <cell r="C2194">
            <v>22</v>
          </cell>
          <cell r="H2194" t="str">
            <v>01</v>
          </cell>
          <cell r="J2194" t="str">
            <v>Registrado</v>
          </cell>
          <cell r="L2194" t="str">
            <v>203</v>
          </cell>
          <cell r="N2194">
            <v>2</v>
          </cell>
          <cell r="O2194">
            <v>0</v>
          </cell>
          <cell r="P2194">
            <v>1</v>
          </cell>
        </row>
        <row r="2195">
          <cell r="C2195">
            <v>22</v>
          </cell>
          <cell r="H2195" t="str">
            <v>01</v>
          </cell>
          <cell r="J2195" t="str">
            <v>Registrado</v>
          </cell>
          <cell r="L2195" t="str">
            <v>203</v>
          </cell>
          <cell r="N2195">
            <v>2</v>
          </cell>
          <cell r="O2195">
            <v>0</v>
          </cell>
          <cell r="P2195">
            <v>1</v>
          </cell>
        </row>
        <row r="2196">
          <cell r="C2196">
            <v>22</v>
          </cell>
          <cell r="H2196" t="str">
            <v>01</v>
          </cell>
          <cell r="J2196" t="str">
            <v>Registrado</v>
          </cell>
          <cell r="L2196" t="str">
            <v>203</v>
          </cell>
          <cell r="N2196">
            <v>2</v>
          </cell>
          <cell r="O2196">
            <v>0</v>
          </cell>
          <cell r="P2196">
            <v>1</v>
          </cell>
        </row>
        <row r="2197">
          <cell r="C2197">
            <v>22</v>
          </cell>
          <cell r="H2197" t="str">
            <v>01</v>
          </cell>
          <cell r="J2197" t="str">
            <v>Registrado</v>
          </cell>
          <cell r="L2197" t="str">
            <v>203</v>
          </cell>
          <cell r="N2197">
            <v>2</v>
          </cell>
          <cell r="O2197">
            <v>0</v>
          </cell>
          <cell r="P2197">
            <v>1</v>
          </cell>
        </row>
        <row r="2198">
          <cell r="C2198">
            <v>22</v>
          </cell>
          <cell r="H2198" t="str">
            <v>01</v>
          </cell>
          <cell r="J2198" t="str">
            <v>Registrado</v>
          </cell>
          <cell r="L2198" t="str">
            <v>203</v>
          </cell>
          <cell r="N2198">
            <v>2</v>
          </cell>
          <cell r="O2198">
            <v>0</v>
          </cell>
          <cell r="P2198">
            <v>1</v>
          </cell>
        </row>
        <row r="2199">
          <cell r="C2199">
            <v>22</v>
          </cell>
          <cell r="H2199" t="str">
            <v>01</v>
          </cell>
          <cell r="J2199" t="str">
            <v>Registrado</v>
          </cell>
          <cell r="L2199" t="str">
            <v>203</v>
          </cell>
          <cell r="N2199">
            <v>2</v>
          </cell>
          <cell r="O2199">
            <v>0</v>
          </cell>
          <cell r="P2199">
            <v>1</v>
          </cell>
        </row>
        <row r="2200">
          <cell r="C2200">
            <v>22</v>
          </cell>
          <cell r="H2200" t="str">
            <v>01</v>
          </cell>
          <cell r="J2200" t="str">
            <v>Registrado</v>
          </cell>
          <cell r="L2200" t="str">
            <v>203</v>
          </cell>
          <cell r="N2200">
            <v>2</v>
          </cell>
          <cell r="O2200">
            <v>0</v>
          </cell>
          <cell r="P2200">
            <v>1</v>
          </cell>
        </row>
        <row r="2201">
          <cell r="C2201">
            <v>22</v>
          </cell>
          <cell r="H2201" t="str">
            <v>01</v>
          </cell>
          <cell r="J2201" t="str">
            <v>Registrado</v>
          </cell>
          <cell r="L2201" t="str">
            <v>203</v>
          </cell>
          <cell r="N2201">
            <v>2</v>
          </cell>
          <cell r="O2201">
            <v>0</v>
          </cell>
          <cell r="P2201">
            <v>1</v>
          </cell>
        </row>
        <row r="2202">
          <cell r="C2202">
            <v>22</v>
          </cell>
          <cell r="H2202" t="str">
            <v>01</v>
          </cell>
          <cell r="J2202" t="str">
            <v>Registrado</v>
          </cell>
          <cell r="L2202" t="str">
            <v>203</v>
          </cell>
          <cell r="N2202">
            <v>2</v>
          </cell>
          <cell r="O2202">
            <v>0</v>
          </cell>
          <cell r="P2202">
            <v>1</v>
          </cell>
        </row>
        <row r="2203">
          <cell r="C2203">
            <v>22</v>
          </cell>
          <cell r="H2203" t="str">
            <v>01</v>
          </cell>
          <cell r="J2203" t="str">
            <v>Registrado</v>
          </cell>
          <cell r="L2203" t="str">
            <v>203</v>
          </cell>
          <cell r="N2203">
            <v>2</v>
          </cell>
          <cell r="O2203">
            <v>0</v>
          </cell>
          <cell r="P2203">
            <v>1</v>
          </cell>
        </row>
        <row r="2204">
          <cell r="C2204">
            <v>22</v>
          </cell>
          <cell r="H2204" t="str">
            <v>01</v>
          </cell>
          <cell r="J2204" t="str">
            <v>Registrado</v>
          </cell>
          <cell r="L2204" t="str">
            <v>203</v>
          </cell>
          <cell r="N2204">
            <v>2</v>
          </cell>
          <cell r="O2204">
            <v>0</v>
          </cell>
          <cell r="P2204">
            <v>1</v>
          </cell>
        </row>
        <row r="2205">
          <cell r="C2205">
            <v>22</v>
          </cell>
          <cell r="H2205" t="str">
            <v>01</v>
          </cell>
          <cell r="J2205" t="str">
            <v>Registrado</v>
          </cell>
          <cell r="L2205" t="str">
            <v>203</v>
          </cell>
          <cell r="N2205">
            <v>2</v>
          </cell>
          <cell r="O2205">
            <v>0</v>
          </cell>
          <cell r="P2205">
            <v>1</v>
          </cell>
        </row>
        <row r="2206">
          <cell r="C2206">
            <v>22</v>
          </cell>
          <cell r="H2206" t="str">
            <v>01</v>
          </cell>
          <cell r="J2206" t="str">
            <v>Registrado</v>
          </cell>
          <cell r="L2206" t="str">
            <v>203</v>
          </cell>
          <cell r="N2206">
            <v>2</v>
          </cell>
          <cell r="O2206">
            <v>0</v>
          </cell>
          <cell r="P2206">
            <v>1</v>
          </cell>
        </row>
        <row r="2207">
          <cell r="C2207">
            <v>22</v>
          </cell>
          <cell r="H2207" t="str">
            <v>01</v>
          </cell>
          <cell r="J2207" t="str">
            <v>Registrado</v>
          </cell>
          <cell r="L2207" t="str">
            <v>203</v>
          </cell>
          <cell r="N2207">
            <v>2</v>
          </cell>
          <cell r="O2207">
            <v>0</v>
          </cell>
          <cell r="P2207">
            <v>1</v>
          </cell>
        </row>
        <row r="2208">
          <cell r="C2208">
            <v>22</v>
          </cell>
          <cell r="H2208" t="str">
            <v>01</v>
          </cell>
          <cell r="J2208" t="str">
            <v>Registrado</v>
          </cell>
          <cell r="L2208" t="str">
            <v>203</v>
          </cell>
          <cell r="N2208">
            <v>2</v>
          </cell>
          <cell r="O2208">
            <v>0</v>
          </cell>
          <cell r="P2208">
            <v>1</v>
          </cell>
        </row>
        <row r="2209">
          <cell r="C2209">
            <v>22</v>
          </cell>
          <cell r="H2209" t="str">
            <v>01</v>
          </cell>
          <cell r="J2209" t="str">
            <v>Registrado</v>
          </cell>
          <cell r="L2209" t="str">
            <v>203</v>
          </cell>
          <cell r="N2209">
            <v>2</v>
          </cell>
          <cell r="O2209">
            <v>0</v>
          </cell>
          <cell r="P2209">
            <v>1</v>
          </cell>
        </row>
        <row r="2210">
          <cell r="C2210">
            <v>22</v>
          </cell>
          <cell r="H2210" t="str">
            <v>01</v>
          </cell>
          <cell r="J2210" t="str">
            <v>Registrado</v>
          </cell>
          <cell r="L2210" t="str">
            <v>203</v>
          </cell>
          <cell r="N2210">
            <v>2</v>
          </cell>
          <cell r="O2210">
            <v>0</v>
          </cell>
          <cell r="P2210">
            <v>1</v>
          </cell>
        </row>
        <row r="2211">
          <cell r="C2211">
            <v>22</v>
          </cell>
          <cell r="H2211" t="str">
            <v>01</v>
          </cell>
          <cell r="J2211" t="str">
            <v>Registrado</v>
          </cell>
          <cell r="L2211" t="str">
            <v>203</v>
          </cell>
          <cell r="N2211">
            <v>2</v>
          </cell>
          <cell r="O2211">
            <v>0</v>
          </cell>
          <cell r="P2211">
            <v>1</v>
          </cell>
        </row>
        <row r="2212">
          <cell r="C2212">
            <v>22</v>
          </cell>
          <cell r="H2212" t="str">
            <v>01</v>
          </cell>
          <cell r="J2212" t="str">
            <v>Registrado</v>
          </cell>
          <cell r="L2212" t="str">
            <v>203</v>
          </cell>
          <cell r="N2212">
            <v>2</v>
          </cell>
          <cell r="O2212">
            <v>0</v>
          </cell>
          <cell r="P2212">
            <v>1</v>
          </cell>
        </row>
        <row r="2213">
          <cell r="C2213">
            <v>22</v>
          </cell>
          <cell r="H2213" t="str">
            <v>01</v>
          </cell>
          <cell r="J2213" t="str">
            <v>Registrado</v>
          </cell>
          <cell r="L2213" t="str">
            <v>203</v>
          </cell>
          <cell r="N2213">
            <v>2</v>
          </cell>
          <cell r="O2213">
            <v>0</v>
          </cell>
          <cell r="P2213">
            <v>1</v>
          </cell>
        </row>
        <row r="2214">
          <cell r="C2214">
            <v>22</v>
          </cell>
          <cell r="H2214" t="str">
            <v>01</v>
          </cell>
          <cell r="J2214" t="str">
            <v>Registrado</v>
          </cell>
          <cell r="L2214" t="str">
            <v>203</v>
          </cell>
          <cell r="N2214">
            <v>3</v>
          </cell>
          <cell r="O2214">
            <v>0</v>
          </cell>
          <cell r="P2214">
            <v>1</v>
          </cell>
        </row>
        <row r="2215">
          <cell r="C2215">
            <v>22</v>
          </cell>
          <cell r="H2215" t="str">
            <v>01</v>
          </cell>
          <cell r="J2215" t="str">
            <v>Registrado</v>
          </cell>
          <cell r="L2215" t="str">
            <v>203</v>
          </cell>
          <cell r="N2215">
            <v>3</v>
          </cell>
          <cell r="O2215">
            <v>0</v>
          </cell>
          <cell r="P2215">
            <v>1</v>
          </cell>
        </row>
        <row r="2216">
          <cell r="C2216">
            <v>22</v>
          </cell>
          <cell r="H2216" t="str">
            <v>01</v>
          </cell>
          <cell r="J2216" t="str">
            <v>Registrado</v>
          </cell>
          <cell r="L2216" t="str">
            <v>203</v>
          </cell>
          <cell r="N2216">
            <v>3</v>
          </cell>
          <cell r="O2216">
            <v>0</v>
          </cell>
          <cell r="P2216">
            <v>1</v>
          </cell>
        </row>
        <row r="2217">
          <cell r="C2217">
            <v>22</v>
          </cell>
          <cell r="H2217" t="str">
            <v>01</v>
          </cell>
          <cell r="J2217" t="str">
            <v>Registrado</v>
          </cell>
          <cell r="L2217" t="str">
            <v>203</v>
          </cell>
          <cell r="N2217">
            <v>3</v>
          </cell>
          <cell r="O2217">
            <v>0</v>
          </cell>
          <cell r="P2217">
            <v>1</v>
          </cell>
        </row>
        <row r="2218">
          <cell r="C2218">
            <v>22</v>
          </cell>
          <cell r="H2218" t="str">
            <v>01</v>
          </cell>
          <cell r="J2218" t="str">
            <v>Registrado</v>
          </cell>
          <cell r="L2218" t="str">
            <v>203</v>
          </cell>
          <cell r="N2218">
            <v>3</v>
          </cell>
          <cell r="O2218">
            <v>0</v>
          </cell>
          <cell r="P2218">
            <v>1</v>
          </cell>
        </row>
        <row r="2219">
          <cell r="C2219">
            <v>22</v>
          </cell>
          <cell r="H2219" t="str">
            <v>01</v>
          </cell>
          <cell r="J2219" t="str">
            <v>Registrado</v>
          </cell>
          <cell r="L2219" t="str">
            <v>203</v>
          </cell>
          <cell r="N2219">
            <v>3</v>
          </cell>
          <cell r="O2219">
            <v>0</v>
          </cell>
          <cell r="P2219">
            <v>1</v>
          </cell>
        </row>
        <row r="2220">
          <cell r="C2220">
            <v>22</v>
          </cell>
          <cell r="H2220" t="str">
            <v>01</v>
          </cell>
          <cell r="J2220" t="str">
            <v>Registrado</v>
          </cell>
          <cell r="L2220" t="str">
            <v>203</v>
          </cell>
          <cell r="N2220">
            <v>3</v>
          </cell>
          <cell r="O2220">
            <v>0</v>
          </cell>
          <cell r="P2220">
            <v>1</v>
          </cell>
        </row>
        <row r="2221">
          <cell r="C2221">
            <v>22</v>
          </cell>
          <cell r="H2221" t="str">
            <v>01</v>
          </cell>
          <cell r="J2221" t="str">
            <v>Registrado</v>
          </cell>
          <cell r="L2221" t="str">
            <v>203</v>
          </cell>
          <cell r="N2221">
            <v>5</v>
          </cell>
          <cell r="O2221">
            <v>0</v>
          </cell>
          <cell r="P2221">
            <v>2</v>
          </cell>
        </row>
        <row r="2222">
          <cell r="C2222">
            <v>22</v>
          </cell>
          <cell r="H2222" t="str">
            <v>01</v>
          </cell>
          <cell r="J2222" t="str">
            <v>Registrado</v>
          </cell>
          <cell r="L2222" t="str">
            <v>203</v>
          </cell>
          <cell r="N2222">
            <v>5</v>
          </cell>
          <cell r="O2222">
            <v>0</v>
          </cell>
          <cell r="P2222">
            <v>2</v>
          </cell>
        </row>
        <row r="2223">
          <cell r="C2223">
            <v>22</v>
          </cell>
          <cell r="H2223" t="str">
            <v>01</v>
          </cell>
          <cell r="J2223" t="str">
            <v>Registrado</v>
          </cell>
          <cell r="L2223" t="str">
            <v>203</v>
          </cell>
          <cell r="N2223">
            <v>5</v>
          </cell>
          <cell r="O2223">
            <v>0</v>
          </cell>
          <cell r="P2223">
            <v>2</v>
          </cell>
        </row>
        <row r="2224">
          <cell r="C2224">
            <v>22</v>
          </cell>
          <cell r="H2224" t="str">
            <v>01</v>
          </cell>
          <cell r="J2224" t="str">
            <v>Registrado</v>
          </cell>
          <cell r="L2224" t="str">
            <v>203</v>
          </cell>
          <cell r="N2224">
            <v>5</v>
          </cell>
          <cell r="O2224">
            <v>0</v>
          </cell>
          <cell r="P2224">
            <v>2</v>
          </cell>
        </row>
        <row r="2225">
          <cell r="C2225">
            <v>22</v>
          </cell>
          <cell r="H2225" t="str">
            <v>01</v>
          </cell>
          <cell r="J2225" t="str">
            <v>Registrado</v>
          </cell>
          <cell r="L2225" t="str">
            <v>203</v>
          </cell>
          <cell r="N2225">
            <v>5</v>
          </cell>
          <cell r="O2225">
            <v>0</v>
          </cell>
          <cell r="P2225">
            <v>2</v>
          </cell>
        </row>
        <row r="2226">
          <cell r="C2226">
            <v>22</v>
          </cell>
          <cell r="H2226" t="str">
            <v>01</v>
          </cell>
          <cell r="J2226" t="str">
            <v>Registrado</v>
          </cell>
          <cell r="L2226" t="str">
            <v>203</v>
          </cell>
          <cell r="N2226">
            <v>5</v>
          </cell>
          <cell r="O2226">
            <v>0</v>
          </cell>
          <cell r="P2226">
            <v>2</v>
          </cell>
        </row>
        <row r="2227">
          <cell r="C2227">
            <v>22</v>
          </cell>
          <cell r="H2227" t="str">
            <v>01</v>
          </cell>
          <cell r="J2227" t="str">
            <v>Registrado</v>
          </cell>
          <cell r="L2227" t="str">
            <v>203</v>
          </cell>
          <cell r="N2227">
            <v>5</v>
          </cell>
          <cell r="O2227">
            <v>0</v>
          </cell>
          <cell r="P2227">
            <v>2</v>
          </cell>
        </row>
        <row r="2228">
          <cell r="C2228">
            <v>22</v>
          </cell>
          <cell r="H2228" t="str">
            <v>01</v>
          </cell>
          <cell r="J2228" t="str">
            <v>Registrado</v>
          </cell>
          <cell r="L2228" t="str">
            <v>203</v>
          </cell>
          <cell r="N2228">
            <v>5</v>
          </cell>
          <cell r="O2228">
            <v>0</v>
          </cell>
          <cell r="P2228">
            <v>2</v>
          </cell>
        </row>
        <row r="2229">
          <cell r="C2229">
            <v>22</v>
          </cell>
          <cell r="H2229" t="str">
            <v>01</v>
          </cell>
          <cell r="J2229" t="str">
            <v>Registrado</v>
          </cell>
          <cell r="L2229" t="str">
            <v>203</v>
          </cell>
          <cell r="N2229">
            <v>5</v>
          </cell>
          <cell r="O2229">
            <v>0</v>
          </cell>
          <cell r="P2229">
            <v>2</v>
          </cell>
        </row>
        <row r="2230">
          <cell r="C2230">
            <v>22</v>
          </cell>
          <cell r="H2230" t="str">
            <v>01</v>
          </cell>
          <cell r="J2230" t="str">
            <v>Registrado</v>
          </cell>
          <cell r="L2230" t="str">
            <v>203</v>
          </cell>
          <cell r="N2230">
            <v>5</v>
          </cell>
          <cell r="O2230">
            <v>0</v>
          </cell>
          <cell r="P2230">
            <v>2</v>
          </cell>
        </row>
        <row r="2231">
          <cell r="C2231">
            <v>22</v>
          </cell>
          <cell r="H2231" t="str">
            <v>01</v>
          </cell>
          <cell r="J2231" t="str">
            <v>Registrado</v>
          </cell>
          <cell r="L2231" t="str">
            <v>203</v>
          </cell>
          <cell r="N2231">
            <v>5</v>
          </cell>
          <cell r="O2231">
            <v>0</v>
          </cell>
          <cell r="P2231">
            <v>2</v>
          </cell>
        </row>
        <row r="2232">
          <cell r="C2232">
            <v>22</v>
          </cell>
          <cell r="H2232" t="str">
            <v>01</v>
          </cell>
          <cell r="J2232" t="str">
            <v>Registrado</v>
          </cell>
          <cell r="L2232" t="str">
            <v>203</v>
          </cell>
          <cell r="N2232">
            <v>5</v>
          </cell>
          <cell r="O2232">
            <v>0</v>
          </cell>
          <cell r="P2232">
            <v>2</v>
          </cell>
        </row>
        <row r="2233">
          <cell r="C2233">
            <v>22</v>
          </cell>
          <cell r="H2233" t="str">
            <v>01</v>
          </cell>
          <cell r="J2233" t="str">
            <v>Registrado</v>
          </cell>
          <cell r="L2233" t="str">
            <v>203</v>
          </cell>
          <cell r="N2233">
            <v>5</v>
          </cell>
          <cell r="O2233">
            <v>0</v>
          </cell>
          <cell r="P2233">
            <v>2</v>
          </cell>
        </row>
        <row r="2234">
          <cell r="C2234">
            <v>22</v>
          </cell>
          <cell r="H2234" t="str">
            <v>01</v>
          </cell>
          <cell r="J2234" t="str">
            <v>Registrado</v>
          </cell>
          <cell r="L2234" t="str">
            <v>203</v>
          </cell>
          <cell r="N2234">
            <v>5</v>
          </cell>
          <cell r="O2234">
            <v>0</v>
          </cell>
          <cell r="P2234">
            <v>2</v>
          </cell>
        </row>
        <row r="2235">
          <cell r="C2235">
            <v>24</v>
          </cell>
          <cell r="H2235" t="str">
            <v>01</v>
          </cell>
          <cell r="J2235" t="str">
            <v>Registrado</v>
          </cell>
          <cell r="L2235" t="str">
            <v>101</v>
          </cell>
          <cell r="N2235">
            <v>1</v>
          </cell>
          <cell r="O2235">
            <v>0</v>
          </cell>
          <cell r="P2235">
            <v>2</v>
          </cell>
        </row>
        <row r="2236">
          <cell r="C2236">
            <v>22</v>
          </cell>
          <cell r="H2236" t="str">
            <v>01</v>
          </cell>
          <cell r="J2236" t="str">
            <v>Registrado</v>
          </cell>
          <cell r="L2236" t="str">
            <v>102</v>
          </cell>
          <cell r="N2236">
            <v>1</v>
          </cell>
          <cell r="O2236">
            <v>0</v>
          </cell>
          <cell r="P2236">
            <v>1</v>
          </cell>
        </row>
        <row r="2237">
          <cell r="C2237">
            <v>22</v>
          </cell>
          <cell r="H2237" t="str">
            <v>01</v>
          </cell>
          <cell r="J2237" t="str">
            <v>Registrado</v>
          </cell>
          <cell r="L2237" t="str">
            <v>102</v>
          </cell>
          <cell r="N2237">
            <v>1</v>
          </cell>
          <cell r="O2237">
            <v>0</v>
          </cell>
          <cell r="P2237">
            <v>1</v>
          </cell>
        </row>
        <row r="2238">
          <cell r="C2238">
            <v>22</v>
          </cell>
          <cell r="H2238" t="str">
            <v>01</v>
          </cell>
          <cell r="J2238" t="str">
            <v>Registrado</v>
          </cell>
          <cell r="L2238" t="str">
            <v>102</v>
          </cell>
          <cell r="N2238">
            <v>1</v>
          </cell>
          <cell r="O2238">
            <v>0</v>
          </cell>
          <cell r="P2238">
            <v>1</v>
          </cell>
        </row>
        <row r="2239">
          <cell r="C2239">
            <v>22</v>
          </cell>
          <cell r="H2239" t="str">
            <v>01</v>
          </cell>
          <cell r="J2239" t="str">
            <v>Registrado</v>
          </cell>
          <cell r="L2239" t="str">
            <v>102</v>
          </cell>
          <cell r="N2239">
            <v>1</v>
          </cell>
          <cell r="O2239">
            <v>0</v>
          </cell>
          <cell r="P2239">
            <v>1</v>
          </cell>
        </row>
        <row r="2240">
          <cell r="C2240">
            <v>22</v>
          </cell>
          <cell r="H2240" t="str">
            <v>01</v>
          </cell>
          <cell r="J2240" t="str">
            <v>Registrado</v>
          </cell>
          <cell r="L2240" t="str">
            <v>102</v>
          </cell>
          <cell r="N2240">
            <v>1</v>
          </cell>
          <cell r="O2240">
            <v>0</v>
          </cell>
          <cell r="P2240">
            <v>1</v>
          </cell>
        </row>
        <row r="2241">
          <cell r="C2241">
            <v>22</v>
          </cell>
          <cell r="H2241" t="str">
            <v>01</v>
          </cell>
          <cell r="J2241" t="str">
            <v>Registrado</v>
          </cell>
          <cell r="L2241" t="str">
            <v>102</v>
          </cell>
          <cell r="N2241">
            <v>1</v>
          </cell>
          <cell r="O2241">
            <v>0</v>
          </cell>
          <cell r="P2241">
            <v>1</v>
          </cell>
        </row>
        <row r="2242">
          <cell r="C2242">
            <v>22</v>
          </cell>
          <cell r="H2242" t="str">
            <v>01</v>
          </cell>
          <cell r="J2242" t="str">
            <v>Registrado</v>
          </cell>
          <cell r="L2242" t="str">
            <v>102</v>
          </cell>
          <cell r="N2242">
            <v>1</v>
          </cell>
          <cell r="O2242">
            <v>0</v>
          </cell>
          <cell r="P2242">
            <v>1</v>
          </cell>
        </row>
        <row r="2243">
          <cell r="C2243">
            <v>22</v>
          </cell>
          <cell r="H2243" t="str">
            <v>01</v>
          </cell>
          <cell r="J2243" t="str">
            <v>Registrado</v>
          </cell>
          <cell r="L2243" t="str">
            <v>102</v>
          </cell>
          <cell r="N2243">
            <v>1</v>
          </cell>
          <cell r="O2243">
            <v>0</v>
          </cell>
          <cell r="P2243">
            <v>1</v>
          </cell>
        </row>
        <row r="2244">
          <cell r="C2244">
            <v>22</v>
          </cell>
          <cell r="H2244" t="str">
            <v>01</v>
          </cell>
          <cell r="J2244" t="str">
            <v>Registrado</v>
          </cell>
          <cell r="L2244" t="str">
            <v>102</v>
          </cell>
          <cell r="N2244">
            <v>1</v>
          </cell>
          <cell r="O2244">
            <v>0</v>
          </cell>
          <cell r="P2244">
            <v>1</v>
          </cell>
        </row>
        <row r="2245">
          <cell r="C2245">
            <v>22</v>
          </cell>
          <cell r="H2245" t="str">
            <v>01</v>
          </cell>
          <cell r="J2245" t="str">
            <v>Registrado</v>
          </cell>
          <cell r="L2245" t="str">
            <v>102</v>
          </cell>
          <cell r="N2245">
            <v>1</v>
          </cell>
          <cell r="O2245">
            <v>0</v>
          </cell>
          <cell r="P2245">
            <v>1</v>
          </cell>
        </row>
        <row r="2246">
          <cell r="C2246">
            <v>22</v>
          </cell>
          <cell r="H2246" t="str">
            <v>01</v>
          </cell>
          <cell r="J2246" t="str">
            <v>Registrado</v>
          </cell>
          <cell r="L2246" t="str">
            <v>102</v>
          </cell>
          <cell r="N2246">
            <v>1</v>
          </cell>
          <cell r="O2246">
            <v>0</v>
          </cell>
          <cell r="P2246">
            <v>1</v>
          </cell>
        </row>
        <row r="2247">
          <cell r="C2247">
            <v>22</v>
          </cell>
          <cell r="H2247" t="str">
            <v>01</v>
          </cell>
          <cell r="J2247" t="str">
            <v>Registrado</v>
          </cell>
          <cell r="L2247" t="str">
            <v>102</v>
          </cell>
          <cell r="N2247">
            <v>3</v>
          </cell>
          <cell r="O2247">
            <v>0</v>
          </cell>
          <cell r="P2247">
            <v>1</v>
          </cell>
        </row>
        <row r="2248">
          <cell r="C2248">
            <v>22</v>
          </cell>
          <cell r="H2248" t="str">
            <v>01</v>
          </cell>
          <cell r="J2248" t="str">
            <v>Registrado</v>
          </cell>
          <cell r="L2248" t="str">
            <v>102</v>
          </cell>
          <cell r="N2248">
            <v>3</v>
          </cell>
          <cell r="O2248">
            <v>0</v>
          </cell>
          <cell r="P2248">
            <v>1</v>
          </cell>
        </row>
        <row r="2249">
          <cell r="C2249">
            <v>25</v>
          </cell>
          <cell r="H2249" t="str">
            <v>01</v>
          </cell>
          <cell r="J2249" t="str">
            <v>Registrado</v>
          </cell>
          <cell r="L2249" t="str">
            <v>101</v>
          </cell>
          <cell r="N2249">
            <v>1</v>
          </cell>
          <cell r="O2249">
            <v>0</v>
          </cell>
          <cell r="P2249">
            <v>1</v>
          </cell>
        </row>
        <row r="2250">
          <cell r="C2250">
            <v>22</v>
          </cell>
          <cell r="H2250" t="str">
            <v>01</v>
          </cell>
          <cell r="J2250" t="str">
            <v>Registrado</v>
          </cell>
          <cell r="L2250" t="str">
            <v>203</v>
          </cell>
          <cell r="N2250">
            <v>1</v>
          </cell>
          <cell r="O2250">
            <v>0</v>
          </cell>
          <cell r="P2250">
            <v>1</v>
          </cell>
        </row>
        <row r="2251">
          <cell r="C2251">
            <v>22</v>
          </cell>
          <cell r="H2251" t="str">
            <v>01</v>
          </cell>
          <cell r="J2251" t="str">
            <v>Registrado</v>
          </cell>
          <cell r="L2251" t="str">
            <v>203</v>
          </cell>
          <cell r="N2251">
            <v>1</v>
          </cell>
          <cell r="O2251">
            <v>0</v>
          </cell>
          <cell r="P2251">
            <v>1</v>
          </cell>
        </row>
        <row r="2252">
          <cell r="C2252">
            <v>22</v>
          </cell>
          <cell r="H2252" t="str">
            <v>01</v>
          </cell>
          <cell r="J2252" t="str">
            <v>Registrado</v>
          </cell>
          <cell r="L2252" t="str">
            <v>203</v>
          </cell>
          <cell r="N2252">
            <v>1</v>
          </cell>
          <cell r="O2252">
            <v>0</v>
          </cell>
          <cell r="P2252">
            <v>1</v>
          </cell>
        </row>
        <row r="2253">
          <cell r="C2253">
            <v>22</v>
          </cell>
          <cell r="H2253" t="str">
            <v>01</v>
          </cell>
          <cell r="J2253" t="str">
            <v>Registrado</v>
          </cell>
          <cell r="L2253" t="str">
            <v>203</v>
          </cell>
          <cell r="N2253">
            <v>1</v>
          </cell>
          <cell r="O2253">
            <v>0</v>
          </cell>
          <cell r="P2253">
            <v>1</v>
          </cell>
        </row>
        <row r="2254">
          <cell r="C2254">
            <v>22</v>
          </cell>
          <cell r="H2254" t="str">
            <v>01</v>
          </cell>
          <cell r="J2254" t="str">
            <v>Registrado</v>
          </cell>
          <cell r="L2254" t="str">
            <v>203</v>
          </cell>
          <cell r="N2254">
            <v>1</v>
          </cell>
          <cell r="O2254">
            <v>0</v>
          </cell>
          <cell r="P2254">
            <v>1</v>
          </cell>
        </row>
        <row r="2255">
          <cell r="C2255">
            <v>22</v>
          </cell>
          <cell r="H2255" t="str">
            <v>01</v>
          </cell>
          <cell r="J2255" t="str">
            <v>Registrado</v>
          </cell>
          <cell r="L2255" t="str">
            <v>203</v>
          </cell>
          <cell r="N2255">
            <v>1</v>
          </cell>
          <cell r="O2255">
            <v>0</v>
          </cell>
          <cell r="P2255">
            <v>1</v>
          </cell>
        </row>
        <row r="2256">
          <cell r="C2256">
            <v>22</v>
          </cell>
          <cell r="H2256" t="str">
            <v>01</v>
          </cell>
          <cell r="J2256" t="str">
            <v>Registrado</v>
          </cell>
          <cell r="L2256" t="str">
            <v>203</v>
          </cell>
          <cell r="N2256">
            <v>1</v>
          </cell>
          <cell r="O2256">
            <v>0</v>
          </cell>
          <cell r="P2256">
            <v>1</v>
          </cell>
        </row>
        <row r="2257">
          <cell r="C2257">
            <v>22</v>
          </cell>
          <cell r="H2257" t="str">
            <v>01</v>
          </cell>
          <cell r="J2257" t="str">
            <v>Registrado</v>
          </cell>
          <cell r="L2257" t="str">
            <v>203</v>
          </cell>
          <cell r="N2257">
            <v>1</v>
          </cell>
          <cell r="O2257">
            <v>0</v>
          </cell>
          <cell r="P2257">
            <v>1</v>
          </cell>
        </row>
        <row r="2258">
          <cell r="C2258">
            <v>22</v>
          </cell>
          <cell r="H2258" t="str">
            <v>01</v>
          </cell>
          <cell r="J2258" t="str">
            <v>Registrado</v>
          </cell>
          <cell r="L2258" t="str">
            <v>203</v>
          </cell>
          <cell r="N2258">
            <v>1</v>
          </cell>
          <cell r="O2258">
            <v>0</v>
          </cell>
          <cell r="P2258">
            <v>1</v>
          </cell>
        </row>
        <row r="2259">
          <cell r="C2259">
            <v>22</v>
          </cell>
          <cell r="H2259" t="str">
            <v>01</v>
          </cell>
          <cell r="J2259" t="str">
            <v>Registrado</v>
          </cell>
          <cell r="L2259" t="str">
            <v>203</v>
          </cell>
          <cell r="N2259">
            <v>1</v>
          </cell>
          <cell r="O2259">
            <v>0</v>
          </cell>
          <cell r="P2259">
            <v>1</v>
          </cell>
        </row>
        <row r="2260">
          <cell r="C2260">
            <v>22</v>
          </cell>
          <cell r="H2260" t="str">
            <v>01</v>
          </cell>
          <cell r="J2260" t="str">
            <v>Registrado</v>
          </cell>
          <cell r="L2260" t="str">
            <v>203</v>
          </cell>
          <cell r="N2260">
            <v>1</v>
          </cell>
          <cell r="O2260">
            <v>0</v>
          </cell>
          <cell r="P2260">
            <v>1</v>
          </cell>
        </row>
        <row r="2261">
          <cell r="C2261">
            <v>22</v>
          </cell>
          <cell r="H2261" t="str">
            <v>01</v>
          </cell>
          <cell r="J2261" t="str">
            <v>Registrado</v>
          </cell>
          <cell r="L2261" t="str">
            <v>203</v>
          </cell>
          <cell r="N2261">
            <v>1</v>
          </cell>
          <cell r="O2261">
            <v>0</v>
          </cell>
          <cell r="P2261">
            <v>1</v>
          </cell>
        </row>
        <row r="2262">
          <cell r="C2262">
            <v>22</v>
          </cell>
          <cell r="H2262" t="str">
            <v>01</v>
          </cell>
          <cell r="J2262" t="str">
            <v>Registrado</v>
          </cell>
          <cell r="L2262" t="str">
            <v>203</v>
          </cell>
          <cell r="N2262">
            <v>1</v>
          </cell>
          <cell r="O2262">
            <v>0</v>
          </cell>
          <cell r="P2262">
            <v>1</v>
          </cell>
        </row>
        <row r="2263">
          <cell r="C2263">
            <v>22</v>
          </cell>
          <cell r="H2263" t="str">
            <v>01</v>
          </cell>
          <cell r="J2263" t="str">
            <v>Registrado</v>
          </cell>
          <cell r="L2263" t="str">
            <v>203</v>
          </cell>
          <cell r="N2263">
            <v>1</v>
          </cell>
          <cell r="O2263">
            <v>0</v>
          </cell>
          <cell r="P2263">
            <v>1</v>
          </cell>
        </row>
        <row r="2264">
          <cell r="C2264">
            <v>22</v>
          </cell>
          <cell r="H2264" t="str">
            <v>01</v>
          </cell>
          <cell r="J2264" t="str">
            <v>Registrado</v>
          </cell>
          <cell r="L2264" t="str">
            <v>203</v>
          </cell>
          <cell r="N2264">
            <v>1</v>
          </cell>
          <cell r="O2264">
            <v>0</v>
          </cell>
          <cell r="P2264">
            <v>1</v>
          </cell>
        </row>
        <row r="2265">
          <cell r="C2265">
            <v>22</v>
          </cell>
          <cell r="H2265" t="str">
            <v>01</v>
          </cell>
          <cell r="J2265" t="str">
            <v>Registrado</v>
          </cell>
          <cell r="L2265" t="str">
            <v>203</v>
          </cell>
          <cell r="N2265">
            <v>1</v>
          </cell>
          <cell r="O2265">
            <v>0</v>
          </cell>
          <cell r="P2265">
            <v>1</v>
          </cell>
        </row>
        <row r="2266">
          <cell r="C2266">
            <v>22</v>
          </cell>
          <cell r="H2266" t="str">
            <v>01</v>
          </cell>
          <cell r="J2266" t="str">
            <v>Registrado</v>
          </cell>
          <cell r="L2266" t="str">
            <v>203</v>
          </cell>
          <cell r="N2266">
            <v>1</v>
          </cell>
          <cell r="O2266">
            <v>0</v>
          </cell>
          <cell r="P2266">
            <v>1</v>
          </cell>
        </row>
        <row r="2267">
          <cell r="C2267">
            <v>22</v>
          </cell>
          <cell r="H2267" t="str">
            <v>01</v>
          </cell>
          <cell r="J2267" t="str">
            <v>Registrado</v>
          </cell>
          <cell r="L2267" t="str">
            <v>203</v>
          </cell>
          <cell r="N2267">
            <v>1</v>
          </cell>
          <cell r="O2267">
            <v>0</v>
          </cell>
          <cell r="P2267">
            <v>1</v>
          </cell>
        </row>
        <row r="2268">
          <cell r="C2268">
            <v>22</v>
          </cell>
          <cell r="H2268" t="str">
            <v>01</v>
          </cell>
          <cell r="J2268" t="str">
            <v>Registrado</v>
          </cell>
          <cell r="L2268" t="str">
            <v>203</v>
          </cell>
          <cell r="N2268">
            <v>1</v>
          </cell>
          <cell r="O2268">
            <v>0</v>
          </cell>
          <cell r="P2268">
            <v>1</v>
          </cell>
        </row>
        <row r="2269">
          <cell r="C2269">
            <v>22</v>
          </cell>
          <cell r="H2269" t="str">
            <v>01</v>
          </cell>
          <cell r="J2269" t="str">
            <v>Registrado</v>
          </cell>
          <cell r="L2269" t="str">
            <v>203</v>
          </cell>
          <cell r="N2269">
            <v>1</v>
          </cell>
          <cell r="O2269">
            <v>0</v>
          </cell>
          <cell r="P2269">
            <v>1</v>
          </cell>
        </row>
        <row r="2270">
          <cell r="C2270">
            <v>22</v>
          </cell>
          <cell r="H2270" t="str">
            <v>01</v>
          </cell>
          <cell r="J2270" t="str">
            <v>Registrado</v>
          </cell>
          <cell r="L2270" t="str">
            <v>203</v>
          </cell>
          <cell r="N2270">
            <v>2</v>
          </cell>
          <cell r="O2270">
            <v>0</v>
          </cell>
          <cell r="P2270">
            <v>1</v>
          </cell>
        </row>
        <row r="2271">
          <cell r="C2271">
            <v>22</v>
          </cell>
          <cell r="H2271" t="str">
            <v>01</v>
          </cell>
          <cell r="J2271" t="str">
            <v>Registrado</v>
          </cell>
          <cell r="L2271" t="str">
            <v>203</v>
          </cell>
          <cell r="N2271">
            <v>2</v>
          </cell>
          <cell r="O2271">
            <v>0</v>
          </cell>
          <cell r="P2271">
            <v>1</v>
          </cell>
        </row>
        <row r="2272">
          <cell r="C2272">
            <v>22</v>
          </cell>
          <cell r="H2272" t="str">
            <v>01</v>
          </cell>
          <cell r="J2272" t="str">
            <v>Registrado</v>
          </cell>
          <cell r="L2272" t="str">
            <v>203</v>
          </cell>
          <cell r="N2272">
            <v>2</v>
          </cell>
          <cell r="O2272">
            <v>0</v>
          </cell>
          <cell r="P2272">
            <v>1</v>
          </cell>
        </row>
        <row r="2273">
          <cell r="C2273">
            <v>22</v>
          </cell>
          <cell r="H2273" t="str">
            <v>01</v>
          </cell>
          <cell r="J2273" t="str">
            <v>Registrado</v>
          </cell>
          <cell r="L2273" t="str">
            <v>203</v>
          </cell>
          <cell r="N2273">
            <v>2</v>
          </cell>
          <cell r="O2273">
            <v>0</v>
          </cell>
          <cell r="P2273">
            <v>1</v>
          </cell>
        </row>
        <row r="2274">
          <cell r="C2274">
            <v>22</v>
          </cell>
          <cell r="H2274" t="str">
            <v>01</v>
          </cell>
          <cell r="J2274" t="str">
            <v>Registrado</v>
          </cell>
          <cell r="L2274" t="str">
            <v>203</v>
          </cell>
          <cell r="N2274">
            <v>2</v>
          </cell>
          <cell r="O2274">
            <v>0</v>
          </cell>
          <cell r="P2274">
            <v>1</v>
          </cell>
        </row>
        <row r="2275">
          <cell r="C2275">
            <v>22</v>
          </cell>
          <cell r="H2275" t="str">
            <v>01</v>
          </cell>
          <cell r="J2275" t="str">
            <v>Registrado</v>
          </cell>
          <cell r="L2275" t="str">
            <v>203</v>
          </cell>
          <cell r="N2275">
            <v>2</v>
          </cell>
          <cell r="O2275">
            <v>0</v>
          </cell>
          <cell r="P2275">
            <v>1</v>
          </cell>
        </row>
        <row r="2276">
          <cell r="C2276">
            <v>22</v>
          </cell>
          <cell r="H2276" t="str">
            <v>01</v>
          </cell>
          <cell r="J2276" t="str">
            <v>Registrado</v>
          </cell>
          <cell r="L2276" t="str">
            <v>203</v>
          </cell>
          <cell r="N2276">
            <v>2</v>
          </cell>
          <cell r="O2276">
            <v>0</v>
          </cell>
          <cell r="P2276">
            <v>1</v>
          </cell>
        </row>
        <row r="2277">
          <cell r="C2277">
            <v>22</v>
          </cell>
          <cell r="H2277" t="str">
            <v>01</v>
          </cell>
          <cell r="J2277" t="str">
            <v>Registrado</v>
          </cell>
          <cell r="L2277" t="str">
            <v>203</v>
          </cell>
          <cell r="N2277">
            <v>2</v>
          </cell>
          <cell r="O2277">
            <v>0</v>
          </cell>
          <cell r="P2277">
            <v>1</v>
          </cell>
        </row>
        <row r="2278">
          <cell r="C2278">
            <v>22</v>
          </cell>
          <cell r="H2278" t="str">
            <v>01</v>
          </cell>
          <cell r="J2278" t="str">
            <v>Registrado</v>
          </cell>
          <cell r="L2278" t="str">
            <v>203</v>
          </cell>
          <cell r="N2278">
            <v>2</v>
          </cell>
          <cell r="O2278">
            <v>0</v>
          </cell>
          <cell r="P2278">
            <v>1</v>
          </cell>
        </row>
        <row r="2279">
          <cell r="C2279">
            <v>22</v>
          </cell>
          <cell r="H2279" t="str">
            <v>01</v>
          </cell>
          <cell r="J2279" t="str">
            <v>Registrado</v>
          </cell>
          <cell r="L2279" t="str">
            <v>203</v>
          </cell>
          <cell r="N2279">
            <v>2</v>
          </cell>
          <cell r="O2279">
            <v>0</v>
          </cell>
          <cell r="P2279">
            <v>1</v>
          </cell>
        </row>
        <row r="2280">
          <cell r="C2280">
            <v>22</v>
          </cell>
          <cell r="H2280" t="str">
            <v>01</v>
          </cell>
          <cell r="J2280" t="str">
            <v>Registrado</v>
          </cell>
          <cell r="L2280" t="str">
            <v>203</v>
          </cell>
          <cell r="N2280">
            <v>2</v>
          </cell>
          <cell r="O2280">
            <v>0</v>
          </cell>
          <cell r="P2280">
            <v>1</v>
          </cell>
        </row>
        <row r="2281">
          <cell r="C2281">
            <v>22</v>
          </cell>
          <cell r="H2281" t="str">
            <v>01</v>
          </cell>
          <cell r="J2281" t="str">
            <v>Registrado</v>
          </cell>
          <cell r="L2281" t="str">
            <v>203</v>
          </cell>
          <cell r="N2281">
            <v>2</v>
          </cell>
          <cell r="O2281">
            <v>0</v>
          </cell>
          <cell r="P2281">
            <v>1</v>
          </cell>
        </row>
        <row r="2282">
          <cell r="C2282">
            <v>22</v>
          </cell>
          <cell r="H2282" t="str">
            <v>01</v>
          </cell>
          <cell r="J2282" t="str">
            <v>Registrado</v>
          </cell>
          <cell r="L2282" t="str">
            <v>203</v>
          </cell>
          <cell r="N2282">
            <v>2</v>
          </cell>
          <cell r="O2282">
            <v>0</v>
          </cell>
          <cell r="P2282">
            <v>1</v>
          </cell>
        </row>
        <row r="2283">
          <cell r="C2283">
            <v>22</v>
          </cell>
          <cell r="H2283" t="str">
            <v>01</v>
          </cell>
          <cell r="J2283" t="str">
            <v>Registrado</v>
          </cell>
          <cell r="L2283" t="str">
            <v>203</v>
          </cell>
          <cell r="N2283">
            <v>2</v>
          </cell>
          <cell r="O2283">
            <v>0</v>
          </cell>
          <cell r="P2283">
            <v>1</v>
          </cell>
        </row>
        <row r="2284">
          <cell r="C2284">
            <v>22</v>
          </cell>
          <cell r="H2284" t="str">
            <v>01</v>
          </cell>
          <cell r="J2284" t="str">
            <v>Registrado</v>
          </cell>
          <cell r="L2284" t="str">
            <v>203</v>
          </cell>
          <cell r="N2284">
            <v>2</v>
          </cell>
          <cell r="O2284">
            <v>0</v>
          </cell>
          <cell r="P2284">
            <v>1</v>
          </cell>
        </row>
        <row r="2285">
          <cell r="C2285">
            <v>22</v>
          </cell>
          <cell r="H2285" t="str">
            <v>01</v>
          </cell>
          <cell r="J2285" t="str">
            <v>Registrado</v>
          </cell>
          <cell r="L2285" t="str">
            <v>203</v>
          </cell>
          <cell r="N2285">
            <v>2</v>
          </cell>
          <cell r="O2285">
            <v>0</v>
          </cell>
          <cell r="P2285">
            <v>1</v>
          </cell>
        </row>
        <row r="2286">
          <cell r="C2286">
            <v>22</v>
          </cell>
          <cell r="H2286" t="str">
            <v>01</v>
          </cell>
          <cell r="J2286" t="str">
            <v>Registrado</v>
          </cell>
          <cell r="L2286" t="str">
            <v>203</v>
          </cell>
          <cell r="N2286">
            <v>2</v>
          </cell>
          <cell r="O2286">
            <v>0</v>
          </cell>
          <cell r="P2286">
            <v>1</v>
          </cell>
        </row>
        <row r="2287">
          <cell r="C2287">
            <v>22</v>
          </cell>
          <cell r="H2287" t="str">
            <v>01</v>
          </cell>
          <cell r="J2287" t="str">
            <v>Registrado</v>
          </cell>
          <cell r="L2287" t="str">
            <v>203</v>
          </cell>
          <cell r="N2287">
            <v>3</v>
          </cell>
          <cell r="O2287">
            <v>0</v>
          </cell>
          <cell r="P2287">
            <v>1</v>
          </cell>
        </row>
        <row r="2288">
          <cell r="C2288">
            <v>22</v>
          </cell>
          <cell r="H2288" t="str">
            <v>01</v>
          </cell>
          <cell r="J2288" t="str">
            <v>Registrado</v>
          </cell>
          <cell r="L2288" t="str">
            <v>203</v>
          </cell>
          <cell r="N2288">
            <v>3</v>
          </cell>
          <cell r="O2288">
            <v>0</v>
          </cell>
          <cell r="P2288">
            <v>1</v>
          </cell>
        </row>
        <row r="2289">
          <cell r="C2289">
            <v>22</v>
          </cell>
          <cell r="H2289" t="str">
            <v>01</v>
          </cell>
          <cell r="J2289" t="str">
            <v>Registrado</v>
          </cell>
          <cell r="L2289" t="str">
            <v>203</v>
          </cell>
          <cell r="N2289">
            <v>3</v>
          </cell>
          <cell r="O2289">
            <v>0</v>
          </cell>
          <cell r="P2289">
            <v>1</v>
          </cell>
        </row>
        <row r="2290">
          <cell r="C2290">
            <v>22</v>
          </cell>
          <cell r="H2290" t="str">
            <v>01</v>
          </cell>
          <cell r="J2290" t="str">
            <v>Registrado</v>
          </cell>
          <cell r="L2290" t="str">
            <v>203</v>
          </cell>
          <cell r="N2290">
            <v>3</v>
          </cell>
          <cell r="O2290">
            <v>0</v>
          </cell>
          <cell r="P2290">
            <v>1</v>
          </cell>
        </row>
        <row r="2291">
          <cell r="C2291">
            <v>22</v>
          </cell>
          <cell r="H2291" t="str">
            <v>01</v>
          </cell>
          <cell r="J2291" t="str">
            <v>Registrado</v>
          </cell>
          <cell r="L2291" t="str">
            <v>203</v>
          </cell>
          <cell r="N2291">
            <v>3</v>
          </cell>
          <cell r="O2291">
            <v>0</v>
          </cell>
          <cell r="P2291">
            <v>1</v>
          </cell>
        </row>
        <row r="2292">
          <cell r="C2292">
            <v>22</v>
          </cell>
          <cell r="H2292" t="str">
            <v>01</v>
          </cell>
          <cell r="J2292" t="str">
            <v>Registrado</v>
          </cell>
          <cell r="L2292" t="str">
            <v>203</v>
          </cell>
          <cell r="N2292">
            <v>5</v>
          </cell>
          <cell r="O2292">
            <v>0</v>
          </cell>
          <cell r="P2292">
            <v>2</v>
          </cell>
        </row>
        <row r="2293">
          <cell r="C2293">
            <v>22</v>
          </cell>
          <cell r="H2293" t="str">
            <v>01</v>
          </cell>
          <cell r="J2293" t="str">
            <v>Registrado</v>
          </cell>
          <cell r="L2293" t="str">
            <v>203</v>
          </cell>
          <cell r="N2293">
            <v>5</v>
          </cell>
          <cell r="O2293">
            <v>0</v>
          </cell>
          <cell r="P2293">
            <v>2</v>
          </cell>
        </row>
        <row r="2294">
          <cell r="C2294">
            <v>22</v>
          </cell>
          <cell r="H2294" t="str">
            <v>01</v>
          </cell>
          <cell r="J2294" t="str">
            <v>Registrado</v>
          </cell>
          <cell r="L2294" t="str">
            <v>203</v>
          </cell>
          <cell r="N2294">
            <v>5</v>
          </cell>
          <cell r="O2294">
            <v>0</v>
          </cell>
          <cell r="P2294">
            <v>2</v>
          </cell>
        </row>
        <row r="2295">
          <cell r="C2295">
            <v>22</v>
          </cell>
          <cell r="H2295" t="str">
            <v>01</v>
          </cell>
          <cell r="J2295" t="str">
            <v>Registrado</v>
          </cell>
          <cell r="L2295" t="str">
            <v>302</v>
          </cell>
          <cell r="N2295">
            <v>6</v>
          </cell>
          <cell r="O2295">
            <v>0</v>
          </cell>
          <cell r="P2295">
            <v>2</v>
          </cell>
        </row>
        <row r="2296">
          <cell r="C2296">
            <v>25</v>
          </cell>
          <cell r="H2296" t="str">
            <v>01</v>
          </cell>
          <cell r="J2296" t="str">
            <v>Registrado</v>
          </cell>
          <cell r="L2296" t="str">
            <v>101</v>
          </cell>
          <cell r="N2296">
            <v>1</v>
          </cell>
          <cell r="O2296">
            <v>0</v>
          </cell>
          <cell r="P2296">
            <v>2</v>
          </cell>
        </row>
        <row r="2297">
          <cell r="C2297">
            <v>22</v>
          </cell>
          <cell r="H2297" t="str">
            <v>01</v>
          </cell>
          <cell r="J2297" t="str">
            <v>Registrado</v>
          </cell>
          <cell r="L2297" t="str">
            <v>102</v>
          </cell>
          <cell r="N2297">
            <v>1</v>
          </cell>
          <cell r="O2297">
            <v>0</v>
          </cell>
          <cell r="P2297">
            <v>1</v>
          </cell>
        </row>
        <row r="2298">
          <cell r="C2298">
            <v>22</v>
          </cell>
          <cell r="H2298" t="str">
            <v>01</v>
          </cell>
          <cell r="J2298" t="str">
            <v>Registrado</v>
          </cell>
          <cell r="L2298" t="str">
            <v>102</v>
          </cell>
          <cell r="N2298">
            <v>1</v>
          </cell>
          <cell r="O2298">
            <v>0</v>
          </cell>
          <cell r="P2298">
            <v>1</v>
          </cell>
        </row>
        <row r="2299">
          <cell r="C2299">
            <v>22</v>
          </cell>
          <cell r="H2299" t="str">
            <v>01</v>
          </cell>
          <cell r="J2299" t="str">
            <v>Registrado</v>
          </cell>
          <cell r="L2299" t="str">
            <v>102</v>
          </cell>
          <cell r="N2299">
            <v>1</v>
          </cell>
          <cell r="O2299">
            <v>0</v>
          </cell>
          <cell r="P2299">
            <v>1</v>
          </cell>
        </row>
        <row r="2300">
          <cell r="C2300">
            <v>22</v>
          </cell>
          <cell r="H2300" t="str">
            <v>01</v>
          </cell>
          <cell r="J2300" t="str">
            <v>Registrado</v>
          </cell>
          <cell r="L2300" t="str">
            <v>102</v>
          </cell>
          <cell r="N2300">
            <v>1</v>
          </cell>
          <cell r="O2300">
            <v>0</v>
          </cell>
          <cell r="P2300">
            <v>1</v>
          </cell>
        </row>
        <row r="2301">
          <cell r="C2301">
            <v>22</v>
          </cell>
          <cell r="H2301" t="str">
            <v>01</v>
          </cell>
          <cell r="J2301" t="str">
            <v>Registrado</v>
          </cell>
          <cell r="L2301" t="str">
            <v>102</v>
          </cell>
          <cell r="N2301">
            <v>1</v>
          </cell>
          <cell r="O2301">
            <v>0</v>
          </cell>
          <cell r="P2301">
            <v>1</v>
          </cell>
        </row>
        <row r="2302">
          <cell r="C2302">
            <v>22</v>
          </cell>
          <cell r="H2302" t="str">
            <v>01</v>
          </cell>
          <cell r="J2302" t="str">
            <v>Registrado</v>
          </cell>
          <cell r="L2302" t="str">
            <v>102</v>
          </cell>
          <cell r="N2302">
            <v>1</v>
          </cell>
          <cell r="O2302">
            <v>0</v>
          </cell>
          <cell r="P2302">
            <v>1</v>
          </cell>
        </row>
        <row r="2303">
          <cell r="C2303">
            <v>22</v>
          </cell>
          <cell r="H2303" t="str">
            <v>01</v>
          </cell>
          <cell r="J2303" t="str">
            <v>Registrado</v>
          </cell>
          <cell r="L2303" t="str">
            <v>102</v>
          </cell>
          <cell r="N2303">
            <v>1</v>
          </cell>
          <cell r="O2303">
            <v>0</v>
          </cell>
          <cell r="P2303">
            <v>1</v>
          </cell>
        </row>
        <row r="2304">
          <cell r="C2304">
            <v>22</v>
          </cell>
          <cell r="H2304" t="str">
            <v>01</v>
          </cell>
          <cell r="J2304" t="str">
            <v>Registrado</v>
          </cell>
          <cell r="L2304" t="str">
            <v>102</v>
          </cell>
          <cell r="N2304">
            <v>1</v>
          </cell>
          <cell r="O2304">
            <v>0</v>
          </cell>
          <cell r="P2304">
            <v>1</v>
          </cell>
        </row>
        <row r="2305">
          <cell r="C2305">
            <v>22</v>
          </cell>
          <cell r="H2305" t="str">
            <v>01</v>
          </cell>
          <cell r="J2305" t="str">
            <v>Registrado</v>
          </cell>
          <cell r="L2305" t="str">
            <v>102</v>
          </cell>
          <cell r="N2305">
            <v>1</v>
          </cell>
          <cell r="O2305">
            <v>0</v>
          </cell>
          <cell r="P2305">
            <v>1</v>
          </cell>
        </row>
        <row r="2306">
          <cell r="C2306">
            <v>22</v>
          </cell>
          <cell r="H2306" t="str">
            <v>01</v>
          </cell>
          <cell r="J2306" t="str">
            <v>Registrado</v>
          </cell>
          <cell r="L2306" t="str">
            <v>102</v>
          </cell>
          <cell r="N2306">
            <v>1</v>
          </cell>
          <cell r="O2306">
            <v>0</v>
          </cell>
          <cell r="P2306">
            <v>1</v>
          </cell>
        </row>
        <row r="2307">
          <cell r="C2307">
            <v>22</v>
          </cell>
          <cell r="H2307" t="str">
            <v>01</v>
          </cell>
          <cell r="J2307" t="str">
            <v>Registrado</v>
          </cell>
          <cell r="L2307" t="str">
            <v>102</v>
          </cell>
          <cell r="N2307">
            <v>1</v>
          </cell>
          <cell r="O2307">
            <v>0</v>
          </cell>
          <cell r="P2307">
            <v>1</v>
          </cell>
        </row>
        <row r="2308">
          <cell r="C2308">
            <v>22</v>
          </cell>
          <cell r="H2308" t="str">
            <v>01</v>
          </cell>
          <cell r="J2308" t="str">
            <v>Registrado</v>
          </cell>
          <cell r="L2308" t="str">
            <v>102</v>
          </cell>
          <cell r="N2308">
            <v>3</v>
          </cell>
          <cell r="O2308">
            <v>0</v>
          </cell>
          <cell r="P2308">
            <v>1</v>
          </cell>
        </row>
        <row r="2309">
          <cell r="C2309">
            <v>22</v>
          </cell>
          <cell r="H2309" t="str">
            <v>01</v>
          </cell>
          <cell r="J2309" t="str">
            <v>Registrado</v>
          </cell>
          <cell r="L2309" t="str">
            <v>102</v>
          </cell>
          <cell r="N2309">
            <v>3</v>
          </cell>
          <cell r="O2309">
            <v>0</v>
          </cell>
          <cell r="P2309">
            <v>1</v>
          </cell>
        </row>
        <row r="2310">
          <cell r="C2310">
            <v>20</v>
          </cell>
          <cell r="H2310" t="str">
            <v>01</v>
          </cell>
          <cell r="J2310" t="str">
            <v>Registrado</v>
          </cell>
          <cell r="L2310" t="str">
            <v>101</v>
          </cell>
          <cell r="N2310">
            <v>1</v>
          </cell>
          <cell r="O2310">
            <v>0</v>
          </cell>
          <cell r="P2310">
            <v>1</v>
          </cell>
        </row>
        <row r="2311">
          <cell r="C2311">
            <v>22</v>
          </cell>
          <cell r="H2311" t="str">
            <v>01</v>
          </cell>
          <cell r="J2311" t="str">
            <v>Registrado</v>
          </cell>
          <cell r="L2311" t="str">
            <v>203</v>
          </cell>
          <cell r="N2311">
            <v>1</v>
          </cell>
          <cell r="O2311">
            <v>0</v>
          </cell>
          <cell r="P2311">
            <v>1</v>
          </cell>
        </row>
        <row r="2312">
          <cell r="C2312">
            <v>22</v>
          </cell>
          <cell r="H2312" t="str">
            <v>01</v>
          </cell>
          <cell r="J2312" t="str">
            <v>Registrado</v>
          </cell>
          <cell r="L2312" t="str">
            <v>203</v>
          </cell>
          <cell r="N2312">
            <v>1</v>
          </cell>
          <cell r="O2312">
            <v>0</v>
          </cell>
          <cell r="P2312">
            <v>1</v>
          </cell>
        </row>
        <row r="2313">
          <cell r="C2313">
            <v>22</v>
          </cell>
          <cell r="H2313" t="str">
            <v>01</v>
          </cell>
          <cell r="J2313" t="str">
            <v>Registrado</v>
          </cell>
          <cell r="L2313" t="str">
            <v>203</v>
          </cell>
          <cell r="N2313">
            <v>1</v>
          </cell>
          <cell r="O2313">
            <v>0</v>
          </cell>
          <cell r="P2313">
            <v>1</v>
          </cell>
        </row>
        <row r="2314">
          <cell r="C2314">
            <v>22</v>
          </cell>
          <cell r="H2314" t="str">
            <v>01</v>
          </cell>
          <cell r="J2314" t="str">
            <v>Registrado</v>
          </cell>
          <cell r="L2314" t="str">
            <v>203</v>
          </cell>
          <cell r="N2314">
            <v>1</v>
          </cell>
          <cell r="O2314">
            <v>0</v>
          </cell>
          <cell r="P2314">
            <v>1</v>
          </cell>
        </row>
        <row r="2315">
          <cell r="C2315">
            <v>22</v>
          </cell>
          <cell r="H2315" t="str">
            <v>01</v>
          </cell>
          <cell r="J2315" t="str">
            <v>Registrado</v>
          </cell>
          <cell r="L2315" t="str">
            <v>203</v>
          </cell>
          <cell r="N2315">
            <v>1</v>
          </cell>
          <cell r="O2315">
            <v>0</v>
          </cell>
          <cell r="P2315">
            <v>1</v>
          </cell>
        </row>
        <row r="2316">
          <cell r="C2316">
            <v>22</v>
          </cell>
          <cell r="H2316" t="str">
            <v>01</v>
          </cell>
          <cell r="J2316" t="str">
            <v>Registrado</v>
          </cell>
          <cell r="L2316" t="str">
            <v>203</v>
          </cell>
          <cell r="N2316">
            <v>1</v>
          </cell>
          <cell r="O2316">
            <v>0</v>
          </cell>
          <cell r="P2316">
            <v>1</v>
          </cell>
        </row>
        <row r="2317">
          <cell r="C2317">
            <v>22</v>
          </cell>
          <cell r="H2317" t="str">
            <v>01</v>
          </cell>
          <cell r="J2317" t="str">
            <v>Registrado</v>
          </cell>
          <cell r="L2317" t="str">
            <v>203</v>
          </cell>
          <cell r="N2317">
            <v>1</v>
          </cell>
          <cell r="O2317">
            <v>0</v>
          </cell>
          <cell r="P2317">
            <v>1</v>
          </cell>
        </row>
        <row r="2318">
          <cell r="C2318">
            <v>22</v>
          </cell>
          <cell r="H2318" t="str">
            <v>01</v>
          </cell>
          <cell r="J2318" t="str">
            <v>Registrado</v>
          </cell>
          <cell r="L2318" t="str">
            <v>203</v>
          </cell>
          <cell r="N2318">
            <v>1</v>
          </cell>
          <cell r="O2318">
            <v>0</v>
          </cell>
          <cell r="P2318">
            <v>1</v>
          </cell>
        </row>
        <row r="2319">
          <cell r="C2319">
            <v>22</v>
          </cell>
          <cell r="H2319" t="str">
            <v>01</v>
          </cell>
          <cell r="J2319" t="str">
            <v>Registrado</v>
          </cell>
          <cell r="L2319" t="str">
            <v>203</v>
          </cell>
          <cell r="N2319">
            <v>1</v>
          </cell>
          <cell r="O2319">
            <v>0</v>
          </cell>
          <cell r="P2319">
            <v>1</v>
          </cell>
        </row>
        <row r="2320">
          <cell r="C2320">
            <v>22</v>
          </cell>
          <cell r="H2320" t="str">
            <v>01</v>
          </cell>
          <cell r="J2320" t="str">
            <v>Registrado</v>
          </cell>
          <cell r="L2320" t="str">
            <v>203</v>
          </cell>
          <cell r="N2320">
            <v>1</v>
          </cell>
          <cell r="O2320">
            <v>0</v>
          </cell>
          <cell r="P2320">
            <v>1</v>
          </cell>
        </row>
        <row r="2321">
          <cell r="C2321">
            <v>22</v>
          </cell>
          <cell r="H2321" t="str">
            <v>01</v>
          </cell>
          <cell r="J2321" t="str">
            <v>Registrado</v>
          </cell>
          <cell r="L2321" t="str">
            <v>203</v>
          </cell>
          <cell r="N2321">
            <v>1</v>
          </cell>
          <cell r="O2321">
            <v>0</v>
          </cell>
          <cell r="P2321">
            <v>1</v>
          </cell>
        </row>
        <row r="2322">
          <cell r="C2322">
            <v>22</v>
          </cell>
          <cell r="H2322" t="str">
            <v>01</v>
          </cell>
          <cell r="J2322" t="str">
            <v>Registrado</v>
          </cell>
          <cell r="L2322" t="str">
            <v>203</v>
          </cell>
          <cell r="N2322">
            <v>1</v>
          </cell>
          <cell r="O2322">
            <v>0</v>
          </cell>
          <cell r="P2322">
            <v>1</v>
          </cell>
        </row>
        <row r="2323">
          <cell r="C2323">
            <v>22</v>
          </cell>
          <cell r="H2323" t="str">
            <v>01</v>
          </cell>
          <cell r="J2323" t="str">
            <v>Registrado</v>
          </cell>
          <cell r="L2323" t="str">
            <v>203</v>
          </cell>
          <cell r="N2323">
            <v>1</v>
          </cell>
          <cell r="O2323">
            <v>0</v>
          </cell>
          <cell r="P2323">
            <v>1</v>
          </cell>
        </row>
        <row r="2324">
          <cell r="C2324">
            <v>22</v>
          </cell>
          <cell r="H2324" t="str">
            <v>01</v>
          </cell>
          <cell r="J2324" t="str">
            <v>Registrado</v>
          </cell>
          <cell r="L2324" t="str">
            <v>203</v>
          </cell>
          <cell r="N2324">
            <v>1</v>
          </cell>
          <cell r="O2324">
            <v>0</v>
          </cell>
          <cell r="P2324">
            <v>1</v>
          </cell>
        </row>
        <row r="2325">
          <cell r="C2325">
            <v>22</v>
          </cell>
          <cell r="H2325" t="str">
            <v>01</v>
          </cell>
          <cell r="J2325" t="str">
            <v>Registrado</v>
          </cell>
          <cell r="L2325" t="str">
            <v>203</v>
          </cell>
          <cell r="N2325">
            <v>1</v>
          </cell>
          <cell r="O2325">
            <v>0</v>
          </cell>
          <cell r="P2325">
            <v>1</v>
          </cell>
        </row>
        <row r="2326">
          <cell r="C2326">
            <v>22</v>
          </cell>
          <cell r="H2326" t="str">
            <v>01</v>
          </cell>
          <cell r="J2326" t="str">
            <v>Registrado</v>
          </cell>
          <cell r="L2326" t="str">
            <v>203</v>
          </cell>
          <cell r="N2326">
            <v>1</v>
          </cell>
          <cell r="O2326">
            <v>0</v>
          </cell>
          <cell r="P2326">
            <v>1</v>
          </cell>
        </row>
        <row r="2327">
          <cell r="C2327">
            <v>22</v>
          </cell>
          <cell r="H2327" t="str">
            <v>01</v>
          </cell>
          <cell r="J2327" t="str">
            <v>Registrado</v>
          </cell>
          <cell r="L2327" t="str">
            <v>203</v>
          </cell>
          <cell r="N2327">
            <v>1</v>
          </cell>
          <cell r="O2327">
            <v>0</v>
          </cell>
          <cell r="P2327">
            <v>1</v>
          </cell>
        </row>
        <row r="2328">
          <cell r="C2328">
            <v>22</v>
          </cell>
          <cell r="H2328" t="str">
            <v>01</v>
          </cell>
          <cell r="J2328" t="str">
            <v>Registrado</v>
          </cell>
          <cell r="L2328" t="str">
            <v>203</v>
          </cell>
          <cell r="N2328">
            <v>1</v>
          </cell>
          <cell r="O2328">
            <v>0</v>
          </cell>
          <cell r="P2328">
            <v>1</v>
          </cell>
        </row>
        <row r="2329">
          <cell r="C2329">
            <v>22</v>
          </cell>
          <cell r="H2329" t="str">
            <v>01</v>
          </cell>
          <cell r="J2329" t="str">
            <v>Registrado</v>
          </cell>
          <cell r="L2329" t="str">
            <v>203</v>
          </cell>
          <cell r="N2329">
            <v>2</v>
          </cell>
          <cell r="O2329">
            <v>0</v>
          </cell>
          <cell r="P2329">
            <v>1</v>
          </cell>
        </row>
        <row r="2330">
          <cell r="C2330">
            <v>22</v>
          </cell>
          <cell r="H2330" t="str">
            <v>01</v>
          </cell>
          <cell r="J2330" t="str">
            <v>Registrado</v>
          </cell>
          <cell r="L2330" t="str">
            <v>203</v>
          </cell>
          <cell r="N2330">
            <v>2</v>
          </cell>
          <cell r="O2330">
            <v>0</v>
          </cell>
          <cell r="P2330">
            <v>1</v>
          </cell>
        </row>
        <row r="2331">
          <cell r="C2331">
            <v>22</v>
          </cell>
          <cell r="H2331" t="str">
            <v>01</v>
          </cell>
          <cell r="J2331" t="str">
            <v>Registrado</v>
          </cell>
          <cell r="L2331" t="str">
            <v>203</v>
          </cell>
          <cell r="N2331">
            <v>2</v>
          </cell>
          <cell r="O2331">
            <v>0</v>
          </cell>
          <cell r="P2331">
            <v>1</v>
          </cell>
        </row>
        <row r="2332">
          <cell r="C2332">
            <v>22</v>
          </cell>
          <cell r="H2332" t="str">
            <v>01</v>
          </cell>
          <cell r="J2332" t="str">
            <v>Registrado</v>
          </cell>
          <cell r="L2332" t="str">
            <v>203</v>
          </cell>
          <cell r="N2332">
            <v>2</v>
          </cell>
          <cell r="O2332">
            <v>0</v>
          </cell>
          <cell r="P2332">
            <v>1</v>
          </cell>
        </row>
        <row r="2333">
          <cell r="C2333">
            <v>22</v>
          </cell>
          <cell r="H2333" t="str">
            <v>01</v>
          </cell>
          <cell r="J2333" t="str">
            <v>Registrado</v>
          </cell>
          <cell r="L2333" t="str">
            <v>203</v>
          </cell>
          <cell r="N2333">
            <v>2</v>
          </cell>
          <cell r="O2333">
            <v>0</v>
          </cell>
          <cell r="P2333">
            <v>1</v>
          </cell>
        </row>
        <row r="2334">
          <cell r="C2334">
            <v>22</v>
          </cell>
          <cell r="H2334" t="str">
            <v>01</v>
          </cell>
          <cell r="J2334" t="str">
            <v>Registrado</v>
          </cell>
          <cell r="L2334" t="str">
            <v>203</v>
          </cell>
          <cell r="N2334">
            <v>2</v>
          </cell>
          <cell r="O2334">
            <v>0</v>
          </cell>
          <cell r="P2334">
            <v>1</v>
          </cell>
        </row>
        <row r="2335">
          <cell r="C2335">
            <v>22</v>
          </cell>
          <cell r="H2335" t="str">
            <v>01</v>
          </cell>
          <cell r="J2335" t="str">
            <v>Registrado</v>
          </cell>
          <cell r="L2335" t="str">
            <v>203</v>
          </cell>
          <cell r="N2335">
            <v>2</v>
          </cell>
          <cell r="O2335">
            <v>0</v>
          </cell>
          <cell r="P2335">
            <v>1</v>
          </cell>
        </row>
        <row r="2336">
          <cell r="C2336">
            <v>22</v>
          </cell>
          <cell r="H2336" t="str">
            <v>01</v>
          </cell>
          <cell r="J2336" t="str">
            <v>Registrado</v>
          </cell>
          <cell r="L2336" t="str">
            <v>203</v>
          </cell>
          <cell r="N2336">
            <v>2</v>
          </cell>
          <cell r="O2336">
            <v>0</v>
          </cell>
          <cell r="P2336">
            <v>1</v>
          </cell>
        </row>
        <row r="2337">
          <cell r="C2337">
            <v>22</v>
          </cell>
          <cell r="H2337" t="str">
            <v>01</v>
          </cell>
          <cell r="J2337" t="str">
            <v>Registrado</v>
          </cell>
          <cell r="L2337" t="str">
            <v>203</v>
          </cell>
          <cell r="N2337">
            <v>3</v>
          </cell>
          <cell r="O2337">
            <v>0</v>
          </cell>
          <cell r="P2337">
            <v>1</v>
          </cell>
        </row>
        <row r="2338">
          <cell r="C2338">
            <v>22</v>
          </cell>
          <cell r="H2338" t="str">
            <v>01</v>
          </cell>
          <cell r="J2338" t="str">
            <v>Registrado</v>
          </cell>
          <cell r="L2338" t="str">
            <v>203</v>
          </cell>
          <cell r="N2338">
            <v>3</v>
          </cell>
          <cell r="O2338">
            <v>0</v>
          </cell>
          <cell r="P2338">
            <v>1</v>
          </cell>
        </row>
        <row r="2339">
          <cell r="C2339">
            <v>22</v>
          </cell>
          <cell r="H2339" t="str">
            <v>01</v>
          </cell>
          <cell r="J2339" t="str">
            <v>Registrado</v>
          </cell>
          <cell r="L2339" t="str">
            <v>203</v>
          </cell>
          <cell r="N2339">
            <v>3</v>
          </cell>
          <cell r="O2339">
            <v>0</v>
          </cell>
          <cell r="P2339">
            <v>1</v>
          </cell>
        </row>
        <row r="2340">
          <cell r="C2340">
            <v>22</v>
          </cell>
          <cell r="H2340" t="str">
            <v>01</v>
          </cell>
          <cell r="J2340" t="str">
            <v>Registrado</v>
          </cell>
          <cell r="L2340" t="str">
            <v>203</v>
          </cell>
          <cell r="N2340">
            <v>5</v>
          </cell>
          <cell r="O2340">
            <v>0</v>
          </cell>
          <cell r="P2340">
            <v>2</v>
          </cell>
        </row>
        <row r="2341">
          <cell r="C2341">
            <v>22</v>
          </cell>
          <cell r="H2341" t="str">
            <v>01</v>
          </cell>
          <cell r="J2341" t="str">
            <v>Registrado</v>
          </cell>
          <cell r="L2341" t="str">
            <v>203</v>
          </cell>
          <cell r="N2341">
            <v>5</v>
          </cell>
          <cell r="O2341">
            <v>0</v>
          </cell>
          <cell r="P2341">
            <v>2</v>
          </cell>
        </row>
        <row r="2342">
          <cell r="C2342">
            <v>22</v>
          </cell>
          <cell r="H2342" t="str">
            <v>01</v>
          </cell>
          <cell r="J2342" t="str">
            <v>Registrado</v>
          </cell>
          <cell r="L2342" t="str">
            <v>203</v>
          </cell>
          <cell r="N2342">
            <v>5</v>
          </cell>
          <cell r="O2342">
            <v>0</v>
          </cell>
          <cell r="P2342">
            <v>2</v>
          </cell>
        </row>
        <row r="2343">
          <cell r="C2343">
            <v>25</v>
          </cell>
          <cell r="H2343" t="str">
            <v>01</v>
          </cell>
          <cell r="J2343" t="str">
            <v>Registrado</v>
          </cell>
          <cell r="L2343" t="str">
            <v>101</v>
          </cell>
          <cell r="N2343">
            <v>1</v>
          </cell>
          <cell r="O2343">
            <v>0</v>
          </cell>
          <cell r="P2343">
            <v>1</v>
          </cell>
        </row>
        <row r="2344">
          <cell r="C2344">
            <v>8</v>
          </cell>
          <cell r="H2344" t="str">
            <v>01</v>
          </cell>
          <cell r="J2344" t="str">
            <v>Registrado</v>
          </cell>
          <cell r="L2344" t="str">
            <v>102</v>
          </cell>
          <cell r="N2344">
            <v>1</v>
          </cell>
          <cell r="O2344">
            <v>0</v>
          </cell>
          <cell r="P2344">
            <v>1</v>
          </cell>
        </row>
        <row r="2345">
          <cell r="C2345">
            <v>8</v>
          </cell>
          <cell r="H2345" t="str">
            <v>01</v>
          </cell>
          <cell r="J2345" t="str">
            <v>Registrado</v>
          </cell>
          <cell r="L2345" t="str">
            <v>102</v>
          </cell>
          <cell r="N2345">
            <v>1</v>
          </cell>
          <cell r="O2345">
            <v>0</v>
          </cell>
          <cell r="P2345">
            <v>1</v>
          </cell>
        </row>
        <row r="2346">
          <cell r="C2346">
            <v>8</v>
          </cell>
          <cell r="H2346" t="str">
            <v>01</v>
          </cell>
          <cell r="J2346" t="str">
            <v>Registrado</v>
          </cell>
          <cell r="L2346" t="str">
            <v>102</v>
          </cell>
          <cell r="N2346">
            <v>1</v>
          </cell>
          <cell r="O2346">
            <v>0</v>
          </cell>
          <cell r="P2346">
            <v>1</v>
          </cell>
        </row>
        <row r="2347">
          <cell r="C2347">
            <v>8</v>
          </cell>
          <cell r="H2347" t="str">
            <v>01</v>
          </cell>
          <cell r="J2347" t="str">
            <v>Registrado</v>
          </cell>
          <cell r="L2347" t="str">
            <v>102</v>
          </cell>
          <cell r="N2347">
            <v>1</v>
          </cell>
          <cell r="O2347">
            <v>0</v>
          </cell>
          <cell r="P2347">
            <v>1</v>
          </cell>
        </row>
        <row r="2348">
          <cell r="C2348">
            <v>8</v>
          </cell>
          <cell r="H2348" t="str">
            <v>01</v>
          </cell>
          <cell r="J2348" t="str">
            <v>Registrado</v>
          </cell>
          <cell r="L2348" t="str">
            <v>102</v>
          </cell>
          <cell r="N2348">
            <v>1</v>
          </cell>
          <cell r="O2348">
            <v>0</v>
          </cell>
          <cell r="P2348">
            <v>1</v>
          </cell>
        </row>
        <row r="2349">
          <cell r="C2349">
            <v>8</v>
          </cell>
          <cell r="H2349" t="str">
            <v>01</v>
          </cell>
          <cell r="J2349" t="str">
            <v>Registrado</v>
          </cell>
          <cell r="L2349" t="str">
            <v>102</v>
          </cell>
          <cell r="N2349">
            <v>1</v>
          </cell>
          <cell r="O2349">
            <v>0</v>
          </cell>
          <cell r="P2349">
            <v>1</v>
          </cell>
        </row>
        <row r="2350">
          <cell r="C2350">
            <v>8</v>
          </cell>
          <cell r="H2350" t="str">
            <v>01</v>
          </cell>
          <cell r="J2350" t="str">
            <v>Registrado</v>
          </cell>
          <cell r="L2350" t="str">
            <v>102</v>
          </cell>
          <cell r="N2350">
            <v>1</v>
          </cell>
          <cell r="O2350">
            <v>0</v>
          </cell>
          <cell r="P2350">
            <v>1</v>
          </cell>
        </row>
        <row r="2351">
          <cell r="C2351">
            <v>8</v>
          </cell>
          <cell r="H2351" t="str">
            <v>01</v>
          </cell>
          <cell r="J2351" t="str">
            <v>Registrado</v>
          </cell>
          <cell r="L2351" t="str">
            <v>102</v>
          </cell>
          <cell r="N2351">
            <v>1</v>
          </cell>
          <cell r="O2351">
            <v>0</v>
          </cell>
          <cell r="P2351">
            <v>1</v>
          </cell>
        </row>
        <row r="2352">
          <cell r="C2352">
            <v>8</v>
          </cell>
          <cell r="H2352" t="str">
            <v>01</v>
          </cell>
          <cell r="J2352" t="str">
            <v>Registrado</v>
          </cell>
          <cell r="L2352" t="str">
            <v>102</v>
          </cell>
          <cell r="N2352">
            <v>1</v>
          </cell>
          <cell r="O2352">
            <v>0</v>
          </cell>
          <cell r="P2352">
            <v>1</v>
          </cell>
        </row>
        <row r="2353">
          <cell r="C2353">
            <v>8</v>
          </cell>
          <cell r="H2353" t="str">
            <v>01</v>
          </cell>
          <cell r="J2353" t="str">
            <v>Registrado</v>
          </cell>
          <cell r="L2353" t="str">
            <v>102</v>
          </cell>
          <cell r="N2353">
            <v>1</v>
          </cell>
          <cell r="O2353">
            <v>0</v>
          </cell>
          <cell r="P2353">
            <v>1</v>
          </cell>
        </row>
        <row r="2354">
          <cell r="C2354">
            <v>8</v>
          </cell>
          <cell r="H2354" t="str">
            <v>01</v>
          </cell>
          <cell r="J2354" t="str">
            <v>Registrado</v>
          </cell>
          <cell r="L2354" t="str">
            <v>102</v>
          </cell>
          <cell r="N2354">
            <v>1</v>
          </cell>
          <cell r="O2354">
            <v>0</v>
          </cell>
          <cell r="P2354">
            <v>1</v>
          </cell>
        </row>
        <row r="2355">
          <cell r="C2355">
            <v>8</v>
          </cell>
          <cell r="H2355" t="str">
            <v>01</v>
          </cell>
          <cell r="J2355" t="str">
            <v>Registrado</v>
          </cell>
          <cell r="L2355" t="str">
            <v>102</v>
          </cell>
          <cell r="N2355">
            <v>3</v>
          </cell>
          <cell r="O2355">
            <v>0</v>
          </cell>
          <cell r="P2355">
            <v>1</v>
          </cell>
        </row>
        <row r="2356">
          <cell r="C2356">
            <v>8</v>
          </cell>
          <cell r="H2356" t="str">
            <v>01</v>
          </cell>
          <cell r="J2356" t="str">
            <v>Registrado</v>
          </cell>
          <cell r="L2356" t="str">
            <v>102</v>
          </cell>
          <cell r="N2356">
            <v>3</v>
          </cell>
          <cell r="O2356">
            <v>0</v>
          </cell>
          <cell r="P2356">
            <v>1</v>
          </cell>
        </row>
        <row r="2357">
          <cell r="C2357">
            <v>20</v>
          </cell>
          <cell r="H2357" t="str">
            <v>01</v>
          </cell>
          <cell r="J2357" t="str">
            <v>Registrado</v>
          </cell>
          <cell r="L2357" t="str">
            <v>101</v>
          </cell>
          <cell r="N2357">
            <v>1</v>
          </cell>
          <cell r="O2357">
            <v>0</v>
          </cell>
          <cell r="P2357">
            <v>1</v>
          </cell>
        </row>
        <row r="2358">
          <cell r="C2358">
            <v>8</v>
          </cell>
          <cell r="H2358" t="str">
            <v>01</v>
          </cell>
          <cell r="J2358" t="str">
            <v>Registrado</v>
          </cell>
          <cell r="L2358" t="str">
            <v>203</v>
          </cell>
          <cell r="N2358">
            <v>1</v>
          </cell>
          <cell r="O2358">
            <v>0</v>
          </cell>
          <cell r="P2358">
            <v>1</v>
          </cell>
        </row>
        <row r="2359">
          <cell r="C2359">
            <v>8</v>
          </cell>
          <cell r="H2359" t="str">
            <v>01</v>
          </cell>
          <cell r="J2359" t="str">
            <v>Registrado</v>
          </cell>
          <cell r="L2359" t="str">
            <v>203</v>
          </cell>
          <cell r="N2359">
            <v>1</v>
          </cell>
          <cell r="O2359">
            <v>0</v>
          </cell>
          <cell r="P2359">
            <v>1</v>
          </cell>
        </row>
        <row r="2360">
          <cell r="C2360">
            <v>8</v>
          </cell>
          <cell r="H2360" t="str">
            <v>01</v>
          </cell>
          <cell r="J2360" t="str">
            <v>Registrado</v>
          </cell>
          <cell r="L2360" t="str">
            <v>203</v>
          </cell>
          <cell r="N2360">
            <v>1</v>
          </cell>
          <cell r="O2360">
            <v>0</v>
          </cell>
          <cell r="P2360">
            <v>1</v>
          </cell>
        </row>
        <row r="2361">
          <cell r="C2361">
            <v>8</v>
          </cell>
          <cell r="H2361" t="str">
            <v>01</v>
          </cell>
          <cell r="J2361" t="str">
            <v>Registrado</v>
          </cell>
          <cell r="L2361" t="str">
            <v>203</v>
          </cell>
          <cell r="N2361">
            <v>1</v>
          </cell>
          <cell r="O2361">
            <v>0</v>
          </cell>
          <cell r="P2361">
            <v>1</v>
          </cell>
        </row>
        <row r="2362">
          <cell r="C2362">
            <v>8</v>
          </cell>
          <cell r="H2362" t="str">
            <v>01</v>
          </cell>
          <cell r="J2362" t="str">
            <v>Registrado</v>
          </cell>
          <cell r="L2362" t="str">
            <v>203</v>
          </cell>
          <cell r="N2362">
            <v>1</v>
          </cell>
          <cell r="O2362">
            <v>0</v>
          </cell>
          <cell r="P2362">
            <v>1</v>
          </cell>
        </row>
        <row r="2363">
          <cell r="C2363">
            <v>8</v>
          </cell>
          <cell r="H2363" t="str">
            <v>01</v>
          </cell>
          <cell r="J2363" t="str">
            <v>Registrado</v>
          </cell>
          <cell r="L2363" t="str">
            <v>203</v>
          </cell>
          <cell r="N2363">
            <v>1</v>
          </cell>
          <cell r="O2363">
            <v>0</v>
          </cell>
          <cell r="P2363">
            <v>1</v>
          </cell>
        </row>
        <row r="2364">
          <cell r="C2364">
            <v>8</v>
          </cell>
          <cell r="H2364" t="str">
            <v>01</v>
          </cell>
          <cell r="J2364" t="str">
            <v>Registrado</v>
          </cell>
          <cell r="L2364" t="str">
            <v>203</v>
          </cell>
          <cell r="N2364">
            <v>1</v>
          </cell>
          <cell r="O2364">
            <v>0</v>
          </cell>
          <cell r="P2364">
            <v>1</v>
          </cell>
        </row>
        <row r="2365">
          <cell r="C2365">
            <v>8</v>
          </cell>
          <cell r="H2365" t="str">
            <v>01</v>
          </cell>
          <cell r="J2365" t="str">
            <v>Registrado</v>
          </cell>
          <cell r="L2365" t="str">
            <v>203</v>
          </cell>
          <cell r="N2365">
            <v>1</v>
          </cell>
          <cell r="O2365">
            <v>0</v>
          </cell>
          <cell r="P2365">
            <v>1</v>
          </cell>
        </row>
        <row r="2366">
          <cell r="C2366">
            <v>8</v>
          </cell>
          <cell r="H2366" t="str">
            <v>01</v>
          </cell>
          <cell r="J2366" t="str">
            <v>Registrado</v>
          </cell>
          <cell r="L2366" t="str">
            <v>203</v>
          </cell>
          <cell r="N2366">
            <v>1</v>
          </cell>
          <cell r="O2366">
            <v>0</v>
          </cell>
          <cell r="P2366">
            <v>1</v>
          </cell>
        </row>
        <row r="2367">
          <cell r="C2367">
            <v>8</v>
          </cell>
          <cell r="H2367" t="str">
            <v>01</v>
          </cell>
          <cell r="J2367" t="str">
            <v>Registrado</v>
          </cell>
          <cell r="L2367" t="str">
            <v>203</v>
          </cell>
          <cell r="N2367">
            <v>1</v>
          </cell>
          <cell r="O2367">
            <v>0</v>
          </cell>
          <cell r="P2367">
            <v>1</v>
          </cell>
        </row>
        <row r="2368">
          <cell r="C2368">
            <v>8</v>
          </cell>
          <cell r="H2368" t="str">
            <v>01</v>
          </cell>
          <cell r="J2368" t="str">
            <v>Registrado</v>
          </cell>
          <cell r="L2368" t="str">
            <v>203</v>
          </cell>
          <cell r="N2368">
            <v>1</v>
          </cell>
          <cell r="O2368">
            <v>0</v>
          </cell>
          <cell r="P2368">
            <v>1</v>
          </cell>
        </row>
        <row r="2369">
          <cell r="C2369">
            <v>8</v>
          </cell>
          <cell r="H2369" t="str">
            <v>01</v>
          </cell>
          <cell r="J2369" t="str">
            <v>Registrado</v>
          </cell>
          <cell r="L2369" t="str">
            <v>203</v>
          </cell>
          <cell r="N2369">
            <v>1</v>
          </cell>
          <cell r="O2369">
            <v>0</v>
          </cell>
          <cell r="P2369">
            <v>1</v>
          </cell>
        </row>
        <row r="2370">
          <cell r="C2370">
            <v>8</v>
          </cell>
          <cell r="H2370" t="str">
            <v>01</v>
          </cell>
          <cell r="J2370" t="str">
            <v>Registrado</v>
          </cell>
          <cell r="L2370" t="str">
            <v>203</v>
          </cell>
          <cell r="N2370">
            <v>1</v>
          </cell>
          <cell r="O2370">
            <v>0</v>
          </cell>
          <cell r="P2370">
            <v>1</v>
          </cell>
        </row>
        <row r="2371">
          <cell r="C2371">
            <v>8</v>
          </cell>
          <cell r="H2371" t="str">
            <v>01</v>
          </cell>
          <cell r="J2371" t="str">
            <v>Registrado</v>
          </cell>
          <cell r="L2371" t="str">
            <v>203</v>
          </cell>
          <cell r="N2371">
            <v>1</v>
          </cell>
          <cell r="O2371">
            <v>0</v>
          </cell>
          <cell r="P2371">
            <v>1</v>
          </cell>
        </row>
        <row r="2372">
          <cell r="C2372">
            <v>8</v>
          </cell>
          <cell r="H2372" t="str">
            <v>01</v>
          </cell>
          <cell r="J2372" t="str">
            <v>Registrado</v>
          </cell>
          <cell r="L2372" t="str">
            <v>203</v>
          </cell>
          <cell r="N2372">
            <v>1</v>
          </cell>
          <cell r="O2372">
            <v>0</v>
          </cell>
          <cell r="P2372">
            <v>1</v>
          </cell>
        </row>
        <row r="2373">
          <cell r="C2373">
            <v>8</v>
          </cell>
          <cell r="H2373" t="str">
            <v>01</v>
          </cell>
          <cell r="J2373" t="str">
            <v>Registrado</v>
          </cell>
          <cell r="L2373" t="str">
            <v>203</v>
          </cell>
          <cell r="N2373">
            <v>1</v>
          </cell>
          <cell r="O2373">
            <v>0</v>
          </cell>
          <cell r="P2373">
            <v>1</v>
          </cell>
        </row>
        <row r="2374">
          <cell r="C2374">
            <v>8</v>
          </cell>
          <cell r="H2374" t="str">
            <v>01</v>
          </cell>
          <cell r="J2374" t="str">
            <v>Registrado</v>
          </cell>
          <cell r="L2374" t="str">
            <v>203</v>
          </cell>
          <cell r="N2374">
            <v>1</v>
          </cell>
          <cell r="O2374">
            <v>0</v>
          </cell>
          <cell r="P2374">
            <v>1</v>
          </cell>
        </row>
        <row r="2375">
          <cell r="C2375">
            <v>8</v>
          </cell>
          <cell r="H2375" t="str">
            <v>01</v>
          </cell>
          <cell r="J2375" t="str">
            <v>Registrado</v>
          </cell>
          <cell r="L2375" t="str">
            <v>203</v>
          </cell>
          <cell r="N2375">
            <v>1</v>
          </cell>
          <cell r="O2375">
            <v>0</v>
          </cell>
          <cell r="P2375">
            <v>1</v>
          </cell>
        </row>
        <row r="2376">
          <cell r="C2376">
            <v>8</v>
          </cell>
          <cell r="H2376" t="str">
            <v>01</v>
          </cell>
          <cell r="J2376" t="str">
            <v>Registrado</v>
          </cell>
          <cell r="L2376" t="str">
            <v>203</v>
          </cell>
          <cell r="N2376">
            <v>1</v>
          </cell>
          <cell r="O2376">
            <v>0</v>
          </cell>
          <cell r="P2376">
            <v>1</v>
          </cell>
        </row>
        <row r="2377">
          <cell r="C2377">
            <v>8</v>
          </cell>
          <cell r="H2377" t="str">
            <v>01</v>
          </cell>
          <cell r="J2377" t="str">
            <v>Registrado</v>
          </cell>
          <cell r="L2377" t="str">
            <v>203</v>
          </cell>
          <cell r="N2377">
            <v>2</v>
          </cell>
          <cell r="O2377">
            <v>0</v>
          </cell>
          <cell r="P2377">
            <v>1</v>
          </cell>
        </row>
        <row r="2378">
          <cell r="C2378">
            <v>8</v>
          </cell>
          <cell r="H2378" t="str">
            <v>01</v>
          </cell>
          <cell r="J2378" t="str">
            <v>Registrado</v>
          </cell>
          <cell r="L2378" t="str">
            <v>203</v>
          </cell>
          <cell r="N2378">
            <v>2</v>
          </cell>
          <cell r="O2378">
            <v>0</v>
          </cell>
          <cell r="P2378">
            <v>1</v>
          </cell>
        </row>
        <row r="2379">
          <cell r="C2379">
            <v>8</v>
          </cell>
          <cell r="H2379" t="str">
            <v>01</v>
          </cell>
          <cell r="J2379" t="str">
            <v>Registrado</v>
          </cell>
          <cell r="L2379" t="str">
            <v>203</v>
          </cell>
          <cell r="N2379">
            <v>2</v>
          </cell>
          <cell r="O2379">
            <v>0</v>
          </cell>
          <cell r="P2379">
            <v>1</v>
          </cell>
        </row>
        <row r="2380">
          <cell r="C2380">
            <v>8</v>
          </cell>
          <cell r="H2380" t="str">
            <v>01</v>
          </cell>
          <cell r="J2380" t="str">
            <v>Registrado</v>
          </cell>
          <cell r="L2380" t="str">
            <v>203</v>
          </cell>
          <cell r="N2380">
            <v>2</v>
          </cell>
          <cell r="O2380">
            <v>0</v>
          </cell>
          <cell r="P2380">
            <v>1</v>
          </cell>
        </row>
        <row r="2381">
          <cell r="C2381">
            <v>8</v>
          </cell>
          <cell r="H2381" t="str">
            <v>01</v>
          </cell>
          <cell r="J2381" t="str">
            <v>Registrado</v>
          </cell>
          <cell r="L2381" t="str">
            <v>203</v>
          </cell>
          <cell r="N2381">
            <v>2</v>
          </cell>
          <cell r="O2381">
            <v>0</v>
          </cell>
          <cell r="P2381">
            <v>1</v>
          </cell>
        </row>
        <row r="2382">
          <cell r="C2382">
            <v>8</v>
          </cell>
          <cell r="H2382" t="str">
            <v>01</v>
          </cell>
          <cell r="J2382" t="str">
            <v>Registrado</v>
          </cell>
          <cell r="L2382" t="str">
            <v>203</v>
          </cell>
          <cell r="N2382">
            <v>2</v>
          </cell>
          <cell r="O2382">
            <v>0</v>
          </cell>
          <cell r="P2382">
            <v>1</v>
          </cell>
        </row>
        <row r="2383">
          <cell r="C2383">
            <v>8</v>
          </cell>
          <cell r="H2383" t="str">
            <v>01</v>
          </cell>
          <cell r="J2383" t="str">
            <v>Registrado</v>
          </cell>
          <cell r="L2383" t="str">
            <v>203</v>
          </cell>
          <cell r="N2383">
            <v>2</v>
          </cell>
          <cell r="O2383">
            <v>0</v>
          </cell>
          <cell r="P2383">
            <v>1</v>
          </cell>
        </row>
        <row r="2384">
          <cell r="C2384">
            <v>8</v>
          </cell>
          <cell r="H2384" t="str">
            <v>01</v>
          </cell>
          <cell r="J2384" t="str">
            <v>Registrado</v>
          </cell>
          <cell r="L2384" t="str">
            <v>203</v>
          </cell>
          <cell r="N2384">
            <v>2</v>
          </cell>
          <cell r="O2384">
            <v>0</v>
          </cell>
          <cell r="P2384">
            <v>1</v>
          </cell>
        </row>
        <row r="2385">
          <cell r="C2385">
            <v>8</v>
          </cell>
          <cell r="H2385" t="str">
            <v>01</v>
          </cell>
          <cell r="J2385" t="str">
            <v>Registrado</v>
          </cell>
          <cell r="L2385" t="str">
            <v>203</v>
          </cell>
          <cell r="N2385">
            <v>2</v>
          </cell>
          <cell r="O2385">
            <v>0</v>
          </cell>
          <cell r="P2385">
            <v>1</v>
          </cell>
        </row>
        <row r="2386">
          <cell r="C2386">
            <v>8</v>
          </cell>
          <cell r="H2386" t="str">
            <v>01</v>
          </cell>
          <cell r="J2386" t="str">
            <v>Registrado</v>
          </cell>
          <cell r="L2386" t="str">
            <v>203</v>
          </cell>
          <cell r="N2386">
            <v>2</v>
          </cell>
          <cell r="O2386">
            <v>0</v>
          </cell>
          <cell r="P2386">
            <v>1</v>
          </cell>
        </row>
        <row r="2387">
          <cell r="C2387">
            <v>8</v>
          </cell>
          <cell r="H2387" t="str">
            <v>01</v>
          </cell>
          <cell r="J2387" t="str">
            <v>Registrado</v>
          </cell>
          <cell r="L2387" t="str">
            <v>203</v>
          </cell>
          <cell r="N2387">
            <v>2</v>
          </cell>
          <cell r="O2387">
            <v>0</v>
          </cell>
          <cell r="P2387">
            <v>1</v>
          </cell>
        </row>
        <row r="2388">
          <cell r="C2388">
            <v>8</v>
          </cell>
          <cell r="H2388" t="str">
            <v>01</v>
          </cell>
          <cell r="J2388" t="str">
            <v>Registrado</v>
          </cell>
          <cell r="L2388" t="str">
            <v>203</v>
          </cell>
          <cell r="N2388">
            <v>2</v>
          </cell>
          <cell r="O2388">
            <v>0</v>
          </cell>
          <cell r="P2388">
            <v>1</v>
          </cell>
        </row>
        <row r="2389">
          <cell r="C2389">
            <v>8</v>
          </cell>
          <cell r="H2389" t="str">
            <v>01</v>
          </cell>
          <cell r="J2389" t="str">
            <v>Registrado</v>
          </cell>
          <cell r="L2389" t="str">
            <v>203</v>
          </cell>
          <cell r="N2389">
            <v>2</v>
          </cell>
          <cell r="O2389">
            <v>0</v>
          </cell>
          <cell r="P2389">
            <v>1</v>
          </cell>
        </row>
        <row r="2390">
          <cell r="C2390">
            <v>8</v>
          </cell>
          <cell r="H2390" t="str">
            <v>01</v>
          </cell>
          <cell r="J2390" t="str">
            <v>Registrado</v>
          </cell>
          <cell r="L2390" t="str">
            <v>203</v>
          </cell>
          <cell r="N2390">
            <v>3</v>
          </cell>
          <cell r="O2390">
            <v>0</v>
          </cell>
          <cell r="P2390">
            <v>1</v>
          </cell>
        </row>
        <row r="2391">
          <cell r="C2391">
            <v>8</v>
          </cell>
          <cell r="H2391" t="str">
            <v>01</v>
          </cell>
          <cell r="J2391" t="str">
            <v>Registrado</v>
          </cell>
          <cell r="L2391" t="str">
            <v>203</v>
          </cell>
          <cell r="N2391">
            <v>3</v>
          </cell>
          <cell r="O2391">
            <v>0</v>
          </cell>
          <cell r="P2391">
            <v>1</v>
          </cell>
        </row>
        <row r="2392">
          <cell r="C2392">
            <v>8</v>
          </cell>
          <cell r="H2392" t="str">
            <v>01</v>
          </cell>
          <cell r="J2392" t="str">
            <v>Registrado</v>
          </cell>
          <cell r="L2392" t="str">
            <v>203</v>
          </cell>
          <cell r="N2392">
            <v>3</v>
          </cell>
          <cell r="O2392">
            <v>0</v>
          </cell>
          <cell r="P2392">
            <v>1</v>
          </cell>
        </row>
        <row r="2393">
          <cell r="C2393">
            <v>8</v>
          </cell>
          <cell r="H2393" t="str">
            <v>01</v>
          </cell>
          <cell r="J2393" t="str">
            <v>Registrado</v>
          </cell>
          <cell r="L2393" t="str">
            <v>203</v>
          </cell>
          <cell r="N2393">
            <v>3</v>
          </cell>
          <cell r="O2393">
            <v>0</v>
          </cell>
          <cell r="P2393">
            <v>1</v>
          </cell>
        </row>
        <row r="2394">
          <cell r="C2394">
            <v>8</v>
          </cell>
          <cell r="H2394" t="str">
            <v>01</v>
          </cell>
          <cell r="J2394" t="str">
            <v>Registrado</v>
          </cell>
          <cell r="L2394" t="str">
            <v>203</v>
          </cell>
          <cell r="N2394">
            <v>3</v>
          </cell>
          <cell r="O2394">
            <v>0</v>
          </cell>
          <cell r="P2394">
            <v>1</v>
          </cell>
        </row>
        <row r="2395">
          <cell r="C2395">
            <v>8</v>
          </cell>
          <cell r="H2395" t="str">
            <v>01</v>
          </cell>
          <cell r="J2395" t="str">
            <v>Registrado</v>
          </cell>
          <cell r="L2395" t="str">
            <v>203</v>
          </cell>
          <cell r="N2395">
            <v>5</v>
          </cell>
          <cell r="O2395">
            <v>0</v>
          </cell>
          <cell r="P2395">
            <v>2</v>
          </cell>
        </row>
        <row r="2396">
          <cell r="C2396">
            <v>8</v>
          </cell>
          <cell r="H2396" t="str">
            <v>01</v>
          </cell>
          <cell r="J2396" t="str">
            <v>Registrado</v>
          </cell>
          <cell r="L2396" t="str">
            <v>203</v>
          </cell>
          <cell r="N2396">
            <v>5</v>
          </cell>
          <cell r="O2396">
            <v>0</v>
          </cell>
          <cell r="P2396">
            <v>2</v>
          </cell>
        </row>
        <row r="2397">
          <cell r="C2397">
            <v>8</v>
          </cell>
          <cell r="H2397" t="str">
            <v>01</v>
          </cell>
          <cell r="J2397" t="str">
            <v>Registrado</v>
          </cell>
          <cell r="L2397" t="str">
            <v>203</v>
          </cell>
          <cell r="N2397">
            <v>5</v>
          </cell>
          <cell r="O2397">
            <v>0</v>
          </cell>
          <cell r="P2397">
            <v>2</v>
          </cell>
        </row>
        <row r="2398">
          <cell r="C2398">
            <v>8</v>
          </cell>
          <cell r="H2398" t="str">
            <v>01</v>
          </cell>
          <cell r="J2398" t="str">
            <v>Registrado</v>
          </cell>
          <cell r="L2398" t="str">
            <v>203</v>
          </cell>
          <cell r="N2398">
            <v>5</v>
          </cell>
          <cell r="O2398">
            <v>0</v>
          </cell>
          <cell r="P2398">
            <v>2</v>
          </cell>
        </row>
        <row r="2399">
          <cell r="C2399">
            <v>8</v>
          </cell>
          <cell r="H2399" t="str">
            <v>01</v>
          </cell>
          <cell r="J2399" t="str">
            <v>Registrado</v>
          </cell>
          <cell r="L2399" t="str">
            <v>203</v>
          </cell>
          <cell r="N2399">
            <v>5</v>
          </cell>
          <cell r="O2399">
            <v>0</v>
          </cell>
          <cell r="P2399">
            <v>2</v>
          </cell>
        </row>
        <row r="2400">
          <cell r="C2400">
            <v>9</v>
          </cell>
          <cell r="H2400" t="str">
            <v>00</v>
          </cell>
          <cell r="J2400" t="str">
            <v>Registrado</v>
          </cell>
          <cell r="L2400" t="str">
            <v>203</v>
          </cell>
          <cell r="N2400">
            <v>2</v>
          </cell>
          <cell r="O2400">
            <v>0</v>
          </cell>
          <cell r="P2400">
            <v>1</v>
          </cell>
        </row>
        <row r="2401">
          <cell r="C2401">
            <v>4</v>
          </cell>
          <cell r="H2401" t="str">
            <v>00</v>
          </cell>
          <cell r="J2401" t="str">
            <v>Registrado</v>
          </cell>
          <cell r="L2401" t="str">
            <v>203</v>
          </cell>
          <cell r="N2401">
            <v>1</v>
          </cell>
          <cell r="O2401">
            <v>0</v>
          </cell>
          <cell r="P2401">
            <v>1</v>
          </cell>
        </row>
        <row r="2402">
          <cell r="C2402">
            <v>8</v>
          </cell>
          <cell r="H2402" t="str">
            <v>01</v>
          </cell>
          <cell r="J2402" t="str">
            <v>Registrado</v>
          </cell>
          <cell r="L2402" t="str">
            <v>203</v>
          </cell>
          <cell r="N2402">
            <v>5</v>
          </cell>
          <cell r="O2402">
            <v>0</v>
          </cell>
          <cell r="P2402">
            <v>2</v>
          </cell>
        </row>
        <row r="2403">
          <cell r="C2403">
            <v>8</v>
          </cell>
          <cell r="H2403" t="str">
            <v>01</v>
          </cell>
          <cell r="J2403" t="str">
            <v>Registrado</v>
          </cell>
          <cell r="L2403" t="str">
            <v>203</v>
          </cell>
          <cell r="N2403">
            <v>5</v>
          </cell>
          <cell r="O2403">
            <v>0</v>
          </cell>
          <cell r="P2403">
            <v>2</v>
          </cell>
        </row>
        <row r="2404">
          <cell r="C2404">
            <v>4</v>
          </cell>
          <cell r="H2404" t="str">
            <v>00</v>
          </cell>
          <cell r="J2404" t="str">
            <v>Registrado</v>
          </cell>
          <cell r="L2404" t="str">
            <v>102</v>
          </cell>
          <cell r="N2404">
            <v>1</v>
          </cell>
          <cell r="O2404">
            <v>0</v>
          </cell>
          <cell r="P2404">
            <v>1</v>
          </cell>
        </row>
        <row r="2405">
          <cell r="C2405">
            <v>8</v>
          </cell>
          <cell r="H2405" t="str">
            <v>01</v>
          </cell>
          <cell r="J2405" t="str">
            <v>Registrado</v>
          </cell>
          <cell r="L2405" t="str">
            <v>203</v>
          </cell>
          <cell r="N2405">
            <v>5</v>
          </cell>
          <cell r="O2405">
            <v>0</v>
          </cell>
          <cell r="P2405">
            <v>2</v>
          </cell>
        </row>
        <row r="2406">
          <cell r="C2406">
            <v>4</v>
          </cell>
          <cell r="H2406" t="str">
            <v>01</v>
          </cell>
          <cell r="J2406" t="str">
            <v>Registrado</v>
          </cell>
          <cell r="L2406" t="str">
            <v>102</v>
          </cell>
          <cell r="N2406">
            <v>1</v>
          </cell>
          <cell r="O2406">
            <v>0</v>
          </cell>
          <cell r="P2406">
            <v>1</v>
          </cell>
        </row>
        <row r="2407">
          <cell r="C2407">
            <v>4</v>
          </cell>
          <cell r="H2407" t="str">
            <v>00</v>
          </cell>
          <cell r="J2407" t="str">
            <v>Registrado</v>
          </cell>
          <cell r="L2407" t="str">
            <v>102</v>
          </cell>
          <cell r="N2407">
            <v>1</v>
          </cell>
          <cell r="O2407">
            <v>0</v>
          </cell>
          <cell r="P2407">
            <v>1</v>
          </cell>
        </row>
        <row r="2408">
          <cell r="C2408">
            <v>4</v>
          </cell>
          <cell r="H2408" t="str">
            <v>03</v>
          </cell>
          <cell r="J2408" t="str">
            <v>Registrado</v>
          </cell>
          <cell r="L2408" t="str">
            <v>101</v>
          </cell>
          <cell r="N2408">
            <v>1</v>
          </cell>
          <cell r="O2408">
            <v>0</v>
          </cell>
          <cell r="P2408">
            <v>1</v>
          </cell>
        </row>
        <row r="2409">
          <cell r="C2409">
            <v>22</v>
          </cell>
          <cell r="H2409" t="str">
            <v>01</v>
          </cell>
          <cell r="J2409" t="str">
            <v>Registrado</v>
          </cell>
          <cell r="L2409" t="str">
            <v>101</v>
          </cell>
          <cell r="N2409">
            <v>1</v>
          </cell>
          <cell r="O2409">
            <v>0</v>
          </cell>
          <cell r="P2409">
            <v>2</v>
          </cell>
        </row>
        <row r="2410">
          <cell r="C2410">
            <v>12</v>
          </cell>
          <cell r="H2410" t="str">
            <v>01</v>
          </cell>
          <cell r="J2410" t="str">
            <v>Registrado</v>
          </cell>
          <cell r="L2410" t="str">
            <v>102</v>
          </cell>
          <cell r="N2410">
            <v>1</v>
          </cell>
          <cell r="O2410">
            <v>0</v>
          </cell>
          <cell r="P2410">
            <v>1</v>
          </cell>
        </row>
        <row r="2411">
          <cell r="C2411">
            <v>12</v>
          </cell>
          <cell r="H2411" t="str">
            <v>01</v>
          </cell>
          <cell r="J2411" t="str">
            <v>Registrado</v>
          </cell>
          <cell r="L2411" t="str">
            <v>102</v>
          </cell>
          <cell r="N2411">
            <v>1</v>
          </cell>
          <cell r="O2411">
            <v>0</v>
          </cell>
          <cell r="P2411">
            <v>1</v>
          </cell>
        </row>
        <row r="2412">
          <cell r="C2412">
            <v>12</v>
          </cell>
          <cell r="H2412" t="str">
            <v>01</v>
          </cell>
          <cell r="J2412" t="str">
            <v>Registrado</v>
          </cell>
          <cell r="L2412" t="str">
            <v>102</v>
          </cell>
          <cell r="N2412">
            <v>1</v>
          </cell>
          <cell r="O2412">
            <v>0</v>
          </cell>
          <cell r="P2412">
            <v>1</v>
          </cell>
        </row>
        <row r="2413">
          <cell r="C2413">
            <v>12</v>
          </cell>
          <cell r="H2413" t="str">
            <v>01</v>
          </cell>
          <cell r="J2413" t="str">
            <v>Registrado</v>
          </cell>
          <cell r="L2413" t="str">
            <v>102</v>
          </cell>
          <cell r="N2413">
            <v>1</v>
          </cell>
          <cell r="O2413">
            <v>0</v>
          </cell>
          <cell r="P2413">
            <v>1</v>
          </cell>
        </row>
        <row r="2414">
          <cell r="C2414">
            <v>12</v>
          </cell>
          <cell r="H2414" t="str">
            <v>01</v>
          </cell>
          <cell r="J2414" t="str">
            <v>Registrado</v>
          </cell>
          <cell r="L2414" t="str">
            <v>102</v>
          </cell>
          <cell r="N2414">
            <v>1</v>
          </cell>
          <cell r="O2414">
            <v>0</v>
          </cell>
          <cell r="P2414">
            <v>1</v>
          </cell>
        </row>
        <row r="2415">
          <cell r="C2415">
            <v>12</v>
          </cell>
          <cell r="H2415" t="str">
            <v>01</v>
          </cell>
          <cell r="J2415" t="str">
            <v>Registrado</v>
          </cell>
          <cell r="L2415" t="str">
            <v>102</v>
          </cell>
          <cell r="N2415">
            <v>1</v>
          </cell>
          <cell r="O2415">
            <v>0</v>
          </cell>
          <cell r="P2415">
            <v>1</v>
          </cell>
        </row>
        <row r="2416">
          <cell r="C2416">
            <v>12</v>
          </cell>
          <cell r="H2416" t="str">
            <v>01</v>
          </cell>
          <cell r="J2416" t="str">
            <v>Registrado</v>
          </cell>
          <cell r="L2416" t="str">
            <v>102</v>
          </cell>
          <cell r="N2416">
            <v>1</v>
          </cell>
          <cell r="O2416">
            <v>0</v>
          </cell>
          <cell r="P2416">
            <v>1</v>
          </cell>
        </row>
        <row r="2417">
          <cell r="C2417">
            <v>12</v>
          </cell>
          <cell r="H2417" t="str">
            <v>01</v>
          </cell>
          <cell r="J2417" t="str">
            <v>Registrado</v>
          </cell>
          <cell r="L2417" t="str">
            <v>102</v>
          </cell>
          <cell r="N2417">
            <v>1</v>
          </cell>
          <cell r="O2417">
            <v>0</v>
          </cell>
          <cell r="P2417">
            <v>1</v>
          </cell>
        </row>
        <row r="2418">
          <cell r="C2418">
            <v>12</v>
          </cell>
          <cell r="H2418" t="str">
            <v>01</v>
          </cell>
          <cell r="J2418" t="str">
            <v>Registrado</v>
          </cell>
          <cell r="L2418" t="str">
            <v>102</v>
          </cell>
          <cell r="N2418">
            <v>1</v>
          </cell>
          <cell r="O2418">
            <v>0</v>
          </cell>
          <cell r="P2418">
            <v>1</v>
          </cell>
        </row>
        <row r="2419">
          <cell r="C2419">
            <v>12</v>
          </cell>
          <cell r="H2419" t="str">
            <v>01</v>
          </cell>
          <cell r="J2419" t="str">
            <v>Registrado</v>
          </cell>
          <cell r="L2419" t="str">
            <v>102</v>
          </cell>
          <cell r="N2419">
            <v>1</v>
          </cell>
          <cell r="O2419">
            <v>0</v>
          </cell>
          <cell r="P2419">
            <v>1</v>
          </cell>
        </row>
        <row r="2420">
          <cell r="C2420">
            <v>12</v>
          </cell>
          <cell r="H2420" t="str">
            <v>01</v>
          </cell>
          <cell r="J2420" t="str">
            <v>Registrado</v>
          </cell>
          <cell r="L2420" t="str">
            <v>102</v>
          </cell>
          <cell r="N2420">
            <v>1</v>
          </cell>
          <cell r="O2420">
            <v>0</v>
          </cell>
          <cell r="P2420">
            <v>1</v>
          </cell>
        </row>
        <row r="2421">
          <cell r="C2421">
            <v>12</v>
          </cell>
          <cell r="H2421" t="str">
            <v>01</v>
          </cell>
          <cell r="J2421" t="str">
            <v>Registrado</v>
          </cell>
          <cell r="L2421" t="str">
            <v>102</v>
          </cell>
          <cell r="N2421">
            <v>3</v>
          </cell>
          <cell r="O2421">
            <v>0</v>
          </cell>
          <cell r="P2421">
            <v>1</v>
          </cell>
        </row>
        <row r="2422">
          <cell r="C2422">
            <v>12</v>
          </cell>
          <cell r="H2422" t="str">
            <v>01</v>
          </cell>
          <cell r="J2422" t="str">
            <v>Registrado</v>
          </cell>
          <cell r="L2422" t="str">
            <v>102</v>
          </cell>
          <cell r="N2422">
            <v>3</v>
          </cell>
          <cell r="O2422">
            <v>0</v>
          </cell>
          <cell r="P2422">
            <v>1</v>
          </cell>
        </row>
        <row r="2423">
          <cell r="C2423">
            <v>23</v>
          </cell>
          <cell r="H2423" t="str">
            <v>01</v>
          </cell>
          <cell r="J2423" t="str">
            <v>Registrado</v>
          </cell>
          <cell r="L2423" t="str">
            <v>101</v>
          </cell>
          <cell r="N2423">
            <v>1</v>
          </cell>
          <cell r="O2423">
            <v>0</v>
          </cell>
          <cell r="P2423">
            <v>1</v>
          </cell>
        </row>
        <row r="2424">
          <cell r="C2424">
            <v>12</v>
          </cell>
          <cell r="H2424" t="str">
            <v>01</v>
          </cell>
          <cell r="J2424" t="str">
            <v>Registrado</v>
          </cell>
          <cell r="L2424" t="str">
            <v>203</v>
          </cell>
          <cell r="N2424">
            <v>1</v>
          </cell>
          <cell r="O2424">
            <v>0</v>
          </cell>
          <cell r="P2424">
            <v>1</v>
          </cell>
        </row>
        <row r="2425">
          <cell r="C2425">
            <v>12</v>
          </cell>
          <cell r="H2425" t="str">
            <v>01</v>
          </cell>
          <cell r="J2425" t="str">
            <v>Registrado</v>
          </cell>
          <cell r="L2425" t="str">
            <v>203</v>
          </cell>
          <cell r="N2425">
            <v>1</v>
          </cell>
          <cell r="O2425">
            <v>0</v>
          </cell>
          <cell r="P2425">
            <v>1</v>
          </cell>
        </row>
        <row r="2426">
          <cell r="C2426">
            <v>12</v>
          </cell>
          <cell r="H2426" t="str">
            <v>01</v>
          </cell>
          <cell r="J2426" t="str">
            <v>Registrado</v>
          </cell>
          <cell r="L2426" t="str">
            <v>203</v>
          </cell>
          <cell r="N2426">
            <v>1</v>
          </cell>
          <cell r="O2426">
            <v>0</v>
          </cell>
          <cell r="P2426">
            <v>1</v>
          </cell>
        </row>
        <row r="2427">
          <cell r="C2427">
            <v>12</v>
          </cell>
          <cell r="H2427" t="str">
            <v>01</v>
          </cell>
          <cell r="J2427" t="str">
            <v>Registrado</v>
          </cell>
          <cell r="L2427" t="str">
            <v>203</v>
          </cell>
          <cell r="N2427">
            <v>1</v>
          </cell>
          <cell r="O2427">
            <v>0</v>
          </cell>
          <cell r="P2427">
            <v>1</v>
          </cell>
        </row>
        <row r="2428">
          <cell r="C2428">
            <v>12</v>
          </cell>
          <cell r="H2428" t="str">
            <v>01</v>
          </cell>
          <cell r="J2428" t="str">
            <v>Registrado</v>
          </cell>
          <cell r="L2428" t="str">
            <v>203</v>
          </cell>
          <cell r="N2428">
            <v>1</v>
          </cell>
          <cell r="O2428">
            <v>0</v>
          </cell>
          <cell r="P2428">
            <v>1</v>
          </cell>
        </row>
        <row r="2429">
          <cell r="C2429">
            <v>12</v>
          </cell>
          <cell r="H2429" t="str">
            <v>01</v>
          </cell>
          <cell r="J2429" t="str">
            <v>Registrado</v>
          </cell>
          <cell r="L2429" t="str">
            <v>203</v>
          </cell>
          <cell r="N2429">
            <v>1</v>
          </cell>
          <cell r="O2429">
            <v>0</v>
          </cell>
          <cell r="P2429">
            <v>1</v>
          </cell>
        </row>
        <row r="2430">
          <cell r="C2430">
            <v>12</v>
          </cell>
          <cell r="H2430" t="str">
            <v>01</v>
          </cell>
          <cell r="J2430" t="str">
            <v>Registrado</v>
          </cell>
          <cell r="L2430" t="str">
            <v>203</v>
          </cell>
          <cell r="N2430">
            <v>1</v>
          </cell>
          <cell r="O2430">
            <v>0</v>
          </cell>
          <cell r="P2430">
            <v>1</v>
          </cell>
        </row>
        <row r="2431">
          <cell r="C2431">
            <v>12</v>
          </cell>
          <cell r="H2431" t="str">
            <v>01</v>
          </cell>
          <cell r="J2431" t="str">
            <v>Registrado</v>
          </cell>
          <cell r="L2431" t="str">
            <v>203</v>
          </cell>
          <cell r="N2431">
            <v>1</v>
          </cell>
          <cell r="O2431">
            <v>0</v>
          </cell>
          <cell r="P2431">
            <v>1</v>
          </cell>
        </row>
        <row r="2432">
          <cell r="C2432">
            <v>12</v>
          </cell>
          <cell r="H2432" t="str">
            <v>01</v>
          </cell>
          <cell r="J2432" t="str">
            <v>Registrado</v>
          </cell>
          <cell r="L2432" t="str">
            <v>203</v>
          </cell>
          <cell r="N2432">
            <v>1</v>
          </cell>
          <cell r="O2432">
            <v>0</v>
          </cell>
          <cell r="P2432">
            <v>1</v>
          </cell>
        </row>
        <row r="2433">
          <cell r="C2433">
            <v>12</v>
          </cell>
          <cell r="H2433" t="str">
            <v>01</v>
          </cell>
          <cell r="J2433" t="str">
            <v>Registrado</v>
          </cell>
          <cell r="L2433" t="str">
            <v>203</v>
          </cell>
          <cell r="N2433">
            <v>1</v>
          </cell>
          <cell r="O2433">
            <v>0</v>
          </cell>
          <cell r="P2433">
            <v>1</v>
          </cell>
        </row>
        <row r="2434">
          <cell r="C2434">
            <v>12</v>
          </cell>
          <cell r="H2434" t="str">
            <v>01</v>
          </cell>
          <cell r="J2434" t="str">
            <v>Registrado</v>
          </cell>
          <cell r="L2434" t="str">
            <v>203</v>
          </cell>
          <cell r="N2434">
            <v>1</v>
          </cell>
          <cell r="O2434">
            <v>0</v>
          </cell>
          <cell r="P2434">
            <v>1</v>
          </cell>
        </row>
        <row r="2435">
          <cell r="C2435">
            <v>12</v>
          </cell>
          <cell r="H2435" t="str">
            <v>01</v>
          </cell>
          <cell r="J2435" t="str">
            <v>Registrado</v>
          </cell>
          <cell r="L2435" t="str">
            <v>203</v>
          </cell>
          <cell r="N2435">
            <v>1</v>
          </cell>
          <cell r="O2435">
            <v>0</v>
          </cell>
          <cell r="P2435">
            <v>1</v>
          </cell>
        </row>
        <row r="2436">
          <cell r="C2436">
            <v>12</v>
          </cell>
          <cell r="H2436" t="str">
            <v>01</v>
          </cell>
          <cell r="J2436" t="str">
            <v>Registrado</v>
          </cell>
          <cell r="L2436" t="str">
            <v>203</v>
          </cell>
          <cell r="N2436">
            <v>1</v>
          </cell>
          <cell r="O2436">
            <v>0</v>
          </cell>
          <cell r="P2436">
            <v>1</v>
          </cell>
        </row>
        <row r="2437">
          <cell r="C2437">
            <v>12</v>
          </cell>
          <cell r="H2437" t="str">
            <v>01</v>
          </cell>
          <cell r="J2437" t="str">
            <v>Registrado</v>
          </cell>
          <cell r="L2437" t="str">
            <v>203</v>
          </cell>
          <cell r="N2437">
            <v>1</v>
          </cell>
          <cell r="O2437">
            <v>0</v>
          </cell>
          <cell r="P2437">
            <v>1</v>
          </cell>
        </row>
        <row r="2438">
          <cell r="C2438">
            <v>12</v>
          </cell>
          <cell r="H2438" t="str">
            <v>01</v>
          </cell>
          <cell r="J2438" t="str">
            <v>Registrado</v>
          </cell>
          <cell r="L2438" t="str">
            <v>203</v>
          </cell>
          <cell r="N2438">
            <v>1</v>
          </cell>
          <cell r="O2438">
            <v>0</v>
          </cell>
          <cell r="P2438">
            <v>1</v>
          </cell>
        </row>
        <row r="2439">
          <cell r="C2439">
            <v>12</v>
          </cell>
          <cell r="H2439" t="str">
            <v>01</v>
          </cell>
          <cell r="J2439" t="str">
            <v>Registrado</v>
          </cell>
          <cell r="L2439" t="str">
            <v>203</v>
          </cell>
          <cell r="N2439">
            <v>1</v>
          </cell>
          <cell r="O2439">
            <v>0</v>
          </cell>
          <cell r="P2439">
            <v>1</v>
          </cell>
        </row>
        <row r="2440">
          <cell r="C2440">
            <v>12</v>
          </cell>
          <cell r="H2440" t="str">
            <v>01</v>
          </cell>
          <cell r="J2440" t="str">
            <v>Registrado</v>
          </cell>
          <cell r="L2440" t="str">
            <v>203</v>
          </cell>
          <cell r="N2440">
            <v>1</v>
          </cell>
          <cell r="O2440">
            <v>0</v>
          </cell>
          <cell r="P2440">
            <v>1</v>
          </cell>
        </row>
        <row r="2441">
          <cell r="C2441">
            <v>12</v>
          </cell>
          <cell r="H2441" t="str">
            <v>01</v>
          </cell>
          <cell r="J2441" t="str">
            <v>Registrado</v>
          </cell>
          <cell r="L2441" t="str">
            <v>203</v>
          </cell>
          <cell r="N2441">
            <v>1</v>
          </cell>
          <cell r="O2441">
            <v>0</v>
          </cell>
          <cell r="P2441">
            <v>1</v>
          </cell>
        </row>
        <row r="2442">
          <cell r="C2442">
            <v>12</v>
          </cell>
          <cell r="H2442" t="str">
            <v>01</v>
          </cell>
          <cell r="J2442" t="str">
            <v>Registrado</v>
          </cell>
          <cell r="L2442" t="str">
            <v>203</v>
          </cell>
          <cell r="N2442">
            <v>1</v>
          </cell>
          <cell r="O2442">
            <v>0</v>
          </cell>
          <cell r="P2442">
            <v>1</v>
          </cell>
        </row>
        <row r="2443">
          <cell r="C2443">
            <v>12</v>
          </cell>
          <cell r="H2443" t="str">
            <v>01</v>
          </cell>
          <cell r="J2443" t="str">
            <v>Registrado</v>
          </cell>
          <cell r="L2443" t="str">
            <v>203</v>
          </cell>
          <cell r="N2443">
            <v>1</v>
          </cell>
          <cell r="O2443">
            <v>0</v>
          </cell>
          <cell r="P2443">
            <v>1</v>
          </cell>
        </row>
        <row r="2444">
          <cell r="C2444">
            <v>12</v>
          </cell>
          <cell r="H2444" t="str">
            <v>01</v>
          </cell>
          <cell r="J2444" t="str">
            <v>Registrado</v>
          </cell>
          <cell r="L2444" t="str">
            <v>203</v>
          </cell>
          <cell r="N2444">
            <v>3</v>
          </cell>
          <cell r="O2444">
            <v>0</v>
          </cell>
          <cell r="P2444">
            <v>1</v>
          </cell>
        </row>
        <row r="2445">
          <cell r="C2445">
            <v>12</v>
          </cell>
          <cell r="H2445" t="str">
            <v>01</v>
          </cell>
          <cell r="J2445" t="str">
            <v>Registrado</v>
          </cell>
          <cell r="L2445" t="str">
            <v>203</v>
          </cell>
          <cell r="N2445">
            <v>3</v>
          </cell>
          <cell r="O2445">
            <v>0</v>
          </cell>
          <cell r="P2445">
            <v>1</v>
          </cell>
        </row>
        <row r="2446">
          <cell r="C2446">
            <v>22</v>
          </cell>
          <cell r="H2446" t="str">
            <v>01</v>
          </cell>
          <cell r="J2446" t="str">
            <v>Registrado</v>
          </cell>
          <cell r="L2446" t="str">
            <v>203</v>
          </cell>
          <cell r="N2446">
            <v>4</v>
          </cell>
          <cell r="O2446">
            <v>0</v>
          </cell>
          <cell r="P2446">
            <v>1</v>
          </cell>
        </row>
        <row r="2447">
          <cell r="C2447">
            <v>22</v>
          </cell>
          <cell r="H2447" t="str">
            <v>01</v>
          </cell>
          <cell r="J2447" t="str">
            <v>Registrado</v>
          </cell>
          <cell r="L2447" t="str">
            <v>203</v>
          </cell>
          <cell r="N2447">
            <v>5</v>
          </cell>
          <cell r="O2447">
            <v>0</v>
          </cell>
          <cell r="P2447">
            <v>2</v>
          </cell>
        </row>
        <row r="2448">
          <cell r="C2448">
            <v>22</v>
          </cell>
          <cell r="H2448" t="str">
            <v>01</v>
          </cell>
          <cell r="J2448" t="str">
            <v>Registrado</v>
          </cell>
          <cell r="L2448" t="str">
            <v>203</v>
          </cell>
          <cell r="N2448">
            <v>5</v>
          </cell>
          <cell r="O2448">
            <v>0</v>
          </cell>
          <cell r="P2448">
            <v>2</v>
          </cell>
        </row>
        <row r="2449">
          <cell r="C2449">
            <v>20</v>
          </cell>
          <cell r="H2449" t="str">
            <v>01</v>
          </cell>
          <cell r="J2449" t="str">
            <v>Registrado</v>
          </cell>
          <cell r="L2449" t="str">
            <v>101</v>
          </cell>
          <cell r="N2449">
            <v>1</v>
          </cell>
          <cell r="O2449">
            <v>0</v>
          </cell>
          <cell r="P2449">
            <v>1</v>
          </cell>
        </row>
        <row r="2450">
          <cell r="C2450">
            <v>22</v>
          </cell>
          <cell r="H2450" t="str">
            <v>01</v>
          </cell>
          <cell r="J2450" t="str">
            <v>Registrado</v>
          </cell>
          <cell r="L2450" t="str">
            <v>102</v>
          </cell>
          <cell r="N2450">
            <v>1</v>
          </cell>
          <cell r="O2450">
            <v>0</v>
          </cell>
          <cell r="P2450">
            <v>1</v>
          </cell>
        </row>
        <row r="2451">
          <cell r="C2451">
            <v>22</v>
          </cell>
          <cell r="H2451" t="str">
            <v>01</v>
          </cell>
          <cell r="J2451" t="str">
            <v>Registrado</v>
          </cell>
          <cell r="L2451" t="str">
            <v>102</v>
          </cell>
          <cell r="N2451">
            <v>1</v>
          </cell>
          <cell r="O2451">
            <v>0</v>
          </cell>
          <cell r="P2451">
            <v>1</v>
          </cell>
        </row>
        <row r="2452">
          <cell r="C2452">
            <v>22</v>
          </cell>
          <cell r="H2452" t="str">
            <v>01</v>
          </cell>
          <cell r="J2452" t="str">
            <v>Registrado</v>
          </cell>
          <cell r="L2452" t="str">
            <v>102</v>
          </cell>
          <cell r="N2452">
            <v>1</v>
          </cell>
          <cell r="O2452">
            <v>0</v>
          </cell>
          <cell r="P2452">
            <v>1</v>
          </cell>
        </row>
        <row r="2453">
          <cell r="C2453">
            <v>22</v>
          </cell>
          <cell r="H2453" t="str">
            <v>01</v>
          </cell>
          <cell r="J2453" t="str">
            <v>Registrado</v>
          </cell>
          <cell r="L2453" t="str">
            <v>102</v>
          </cell>
          <cell r="N2453">
            <v>1</v>
          </cell>
          <cell r="O2453">
            <v>0</v>
          </cell>
          <cell r="P2453">
            <v>1</v>
          </cell>
        </row>
        <row r="2454">
          <cell r="C2454">
            <v>22</v>
          </cell>
          <cell r="H2454" t="str">
            <v>01</v>
          </cell>
          <cell r="J2454" t="str">
            <v>Registrado</v>
          </cell>
          <cell r="L2454" t="str">
            <v>102</v>
          </cell>
          <cell r="N2454">
            <v>1</v>
          </cell>
          <cell r="O2454">
            <v>0</v>
          </cell>
          <cell r="P2454">
            <v>1</v>
          </cell>
        </row>
        <row r="2455">
          <cell r="C2455">
            <v>22</v>
          </cell>
          <cell r="H2455" t="str">
            <v>01</v>
          </cell>
          <cell r="J2455" t="str">
            <v>Registrado</v>
          </cell>
          <cell r="L2455" t="str">
            <v>102</v>
          </cell>
          <cell r="N2455">
            <v>1</v>
          </cell>
          <cell r="O2455">
            <v>0</v>
          </cell>
          <cell r="P2455">
            <v>1</v>
          </cell>
        </row>
        <row r="2456">
          <cell r="C2456">
            <v>22</v>
          </cell>
          <cell r="H2456" t="str">
            <v>01</v>
          </cell>
          <cell r="J2456" t="str">
            <v>Registrado</v>
          </cell>
          <cell r="L2456" t="str">
            <v>102</v>
          </cell>
          <cell r="N2456">
            <v>1</v>
          </cell>
          <cell r="O2456">
            <v>0</v>
          </cell>
          <cell r="P2456">
            <v>1</v>
          </cell>
        </row>
        <row r="2457">
          <cell r="C2457">
            <v>22</v>
          </cell>
          <cell r="H2457" t="str">
            <v>01</v>
          </cell>
          <cell r="J2457" t="str">
            <v>Registrado</v>
          </cell>
          <cell r="L2457" t="str">
            <v>102</v>
          </cell>
          <cell r="N2457">
            <v>1</v>
          </cell>
          <cell r="O2457">
            <v>0</v>
          </cell>
          <cell r="P2457">
            <v>1</v>
          </cell>
        </row>
        <row r="2458">
          <cell r="C2458">
            <v>22</v>
          </cell>
          <cell r="H2458" t="str">
            <v>01</v>
          </cell>
          <cell r="J2458" t="str">
            <v>Registrado</v>
          </cell>
          <cell r="L2458" t="str">
            <v>102</v>
          </cell>
          <cell r="N2458">
            <v>1</v>
          </cell>
          <cell r="O2458">
            <v>0</v>
          </cell>
          <cell r="P2458">
            <v>1</v>
          </cell>
        </row>
        <row r="2459">
          <cell r="C2459">
            <v>22</v>
          </cell>
          <cell r="H2459" t="str">
            <v>01</v>
          </cell>
          <cell r="J2459" t="str">
            <v>Registrado</v>
          </cell>
          <cell r="L2459" t="str">
            <v>102</v>
          </cell>
          <cell r="N2459">
            <v>1</v>
          </cell>
          <cell r="O2459">
            <v>0</v>
          </cell>
          <cell r="P2459">
            <v>1</v>
          </cell>
        </row>
        <row r="2460">
          <cell r="C2460">
            <v>22</v>
          </cell>
          <cell r="H2460" t="str">
            <v>01</v>
          </cell>
          <cell r="J2460" t="str">
            <v>Registrado</v>
          </cell>
          <cell r="L2460" t="str">
            <v>102</v>
          </cell>
          <cell r="N2460">
            <v>1</v>
          </cell>
          <cell r="O2460">
            <v>0</v>
          </cell>
          <cell r="P2460">
            <v>1</v>
          </cell>
        </row>
        <row r="2461">
          <cell r="C2461">
            <v>22</v>
          </cell>
          <cell r="H2461" t="str">
            <v>01</v>
          </cell>
          <cell r="J2461" t="str">
            <v>Registrado</v>
          </cell>
          <cell r="L2461" t="str">
            <v>102</v>
          </cell>
          <cell r="N2461">
            <v>3</v>
          </cell>
          <cell r="O2461">
            <v>0</v>
          </cell>
          <cell r="P2461">
            <v>1</v>
          </cell>
        </row>
        <row r="2462">
          <cell r="C2462">
            <v>21</v>
          </cell>
          <cell r="H2462" t="str">
            <v>01</v>
          </cell>
          <cell r="J2462" t="str">
            <v>Registrado</v>
          </cell>
          <cell r="L2462" t="str">
            <v>101</v>
          </cell>
          <cell r="N2462">
            <v>1</v>
          </cell>
          <cell r="O2462">
            <v>0</v>
          </cell>
          <cell r="P2462">
            <v>2</v>
          </cell>
        </row>
        <row r="2463">
          <cell r="C2463">
            <v>22</v>
          </cell>
          <cell r="H2463" t="str">
            <v>01</v>
          </cell>
          <cell r="J2463" t="str">
            <v>Registrado</v>
          </cell>
          <cell r="L2463" t="str">
            <v>203</v>
          </cell>
          <cell r="N2463">
            <v>1</v>
          </cell>
          <cell r="O2463">
            <v>0</v>
          </cell>
          <cell r="P2463">
            <v>1</v>
          </cell>
        </row>
        <row r="2464">
          <cell r="C2464">
            <v>22</v>
          </cell>
          <cell r="H2464" t="str">
            <v>01</v>
          </cell>
          <cell r="J2464" t="str">
            <v>Registrado</v>
          </cell>
          <cell r="L2464" t="str">
            <v>203</v>
          </cell>
          <cell r="N2464">
            <v>1</v>
          </cell>
          <cell r="O2464">
            <v>0</v>
          </cell>
          <cell r="P2464">
            <v>1</v>
          </cell>
        </row>
        <row r="2465">
          <cell r="C2465">
            <v>22</v>
          </cell>
          <cell r="H2465" t="str">
            <v>01</v>
          </cell>
          <cell r="J2465" t="str">
            <v>Registrado</v>
          </cell>
          <cell r="L2465" t="str">
            <v>203</v>
          </cell>
          <cell r="N2465">
            <v>1</v>
          </cell>
          <cell r="O2465">
            <v>0</v>
          </cell>
          <cell r="P2465">
            <v>1</v>
          </cell>
        </row>
        <row r="2466">
          <cell r="C2466">
            <v>22</v>
          </cell>
          <cell r="H2466" t="str">
            <v>01</v>
          </cell>
          <cell r="J2466" t="str">
            <v>Registrado</v>
          </cell>
          <cell r="L2466" t="str">
            <v>203</v>
          </cell>
          <cell r="N2466">
            <v>1</v>
          </cell>
          <cell r="O2466">
            <v>0</v>
          </cell>
          <cell r="P2466">
            <v>1</v>
          </cell>
        </row>
        <row r="2467">
          <cell r="C2467">
            <v>22</v>
          </cell>
          <cell r="H2467" t="str">
            <v>01</v>
          </cell>
          <cell r="J2467" t="str">
            <v>Registrado</v>
          </cell>
          <cell r="L2467" t="str">
            <v>203</v>
          </cell>
          <cell r="N2467">
            <v>1</v>
          </cell>
          <cell r="O2467">
            <v>0</v>
          </cell>
          <cell r="P2467">
            <v>1</v>
          </cell>
        </row>
        <row r="2468">
          <cell r="C2468">
            <v>22</v>
          </cell>
          <cell r="H2468" t="str">
            <v>01</v>
          </cell>
          <cell r="J2468" t="str">
            <v>Registrado</v>
          </cell>
          <cell r="L2468" t="str">
            <v>203</v>
          </cell>
          <cell r="N2468">
            <v>1</v>
          </cell>
          <cell r="O2468">
            <v>0</v>
          </cell>
          <cell r="P2468">
            <v>1</v>
          </cell>
        </row>
        <row r="2469">
          <cell r="C2469">
            <v>22</v>
          </cell>
          <cell r="H2469" t="str">
            <v>01</v>
          </cell>
          <cell r="J2469" t="str">
            <v>Registrado</v>
          </cell>
          <cell r="L2469" t="str">
            <v>203</v>
          </cell>
          <cell r="N2469">
            <v>1</v>
          </cell>
          <cell r="O2469">
            <v>0</v>
          </cell>
          <cell r="P2469">
            <v>1</v>
          </cell>
        </row>
        <row r="2470">
          <cell r="C2470">
            <v>22</v>
          </cell>
          <cell r="H2470" t="str">
            <v>01</v>
          </cell>
          <cell r="J2470" t="str">
            <v>Registrado</v>
          </cell>
          <cell r="L2470" t="str">
            <v>203</v>
          </cell>
          <cell r="N2470">
            <v>1</v>
          </cell>
          <cell r="O2470">
            <v>0</v>
          </cell>
          <cell r="P2470">
            <v>1</v>
          </cell>
        </row>
        <row r="2471">
          <cell r="C2471">
            <v>22</v>
          </cell>
          <cell r="H2471" t="str">
            <v>01</v>
          </cell>
          <cell r="J2471" t="str">
            <v>Registrado</v>
          </cell>
          <cell r="L2471" t="str">
            <v>203</v>
          </cell>
          <cell r="N2471">
            <v>1</v>
          </cell>
          <cell r="O2471">
            <v>0</v>
          </cell>
          <cell r="P2471">
            <v>1</v>
          </cell>
        </row>
        <row r="2472">
          <cell r="C2472">
            <v>22</v>
          </cell>
          <cell r="H2472" t="str">
            <v>01</v>
          </cell>
          <cell r="J2472" t="str">
            <v>Registrado</v>
          </cell>
          <cell r="L2472" t="str">
            <v>203</v>
          </cell>
          <cell r="N2472">
            <v>1</v>
          </cell>
          <cell r="O2472">
            <v>0</v>
          </cell>
          <cell r="P2472">
            <v>1</v>
          </cell>
        </row>
        <row r="2473">
          <cell r="C2473">
            <v>22</v>
          </cell>
          <cell r="H2473" t="str">
            <v>01</v>
          </cell>
          <cell r="J2473" t="str">
            <v>Registrado</v>
          </cell>
          <cell r="L2473" t="str">
            <v>203</v>
          </cell>
          <cell r="N2473">
            <v>1</v>
          </cell>
          <cell r="O2473">
            <v>0</v>
          </cell>
          <cell r="P2473">
            <v>1</v>
          </cell>
        </row>
        <row r="2474">
          <cell r="C2474">
            <v>22</v>
          </cell>
          <cell r="H2474" t="str">
            <v>01</v>
          </cell>
          <cell r="J2474" t="str">
            <v>Registrado</v>
          </cell>
          <cell r="L2474" t="str">
            <v>203</v>
          </cell>
          <cell r="N2474">
            <v>1</v>
          </cell>
          <cell r="O2474">
            <v>0</v>
          </cell>
          <cell r="P2474">
            <v>1</v>
          </cell>
        </row>
        <row r="2475">
          <cell r="C2475">
            <v>22</v>
          </cell>
          <cell r="H2475" t="str">
            <v>01</v>
          </cell>
          <cell r="J2475" t="str">
            <v>Registrado</v>
          </cell>
          <cell r="L2475" t="str">
            <v>203</v>
          </cell>
          <cell r="N2475">
            <v>1</v>
          </cell>
          <cell r="O2475">
            <v>0</v>
          </cell>
          <cell r="P2475">
            <v>1</v>
          </cell>
        </row>
        <row r="2476">
          <cell r="C2476">
            <v>22</v>
          </cell>
          <cell r="H2476" t="str">
            <v>01</v>
          </cell>
          <cell r="J2476" t="str">
            <v>Registrado</v>
          </cell>
          <cell r="L2476" t="str">
            <v>203</v>
          </cell>
          <cell r="N2476">
            <v>1</v>
          </cell>
          <cell r="O2476">
            <v>0</v>
          </cell>
          <cell r="P2476">
            <v>1</v>
          </cell>
        </row>
        <row r="2477">
          <cell r="C2477">
            <v>22</v>
          </cell>
          <cell r="H2477" t="str">
            <v>01</v>
          </cell>
          <cell r="J2477" t="str">
            <v>Registrado</v>
          </cell>
          <cell r="L2477" t="str">
            <v>203</v>
          </cell>
          <cell r="N2477">
            <v>1</v>
          </cell>
          <cell r="O2477">
            <v>0</v>
          </cell>
          <cell r="P2477">
            <v>1</v>
          </cell>
        </row>
        <row r="2478">
          <cell r="C2478">
            <v>22</v>
          </cell>
          <cell r="H2478" t="str">
            <v>01</v>
          </cell>
          <cell r="J2478" t="str">
            <v>Registrado</v>
          </cell>
          <cell r="L2478" t="str">
            <v>203</v>
          </cell>
          <cell r="N2478">
            <v>1</v>
          </cell>
          <cell r="O2478">
            <v>0</v>
          </cell>
          <cell r="P2478">
            <v>1</v>
          </cell>
        </row>
        <row r="2479">
          <cell r="C2479">
            <v>22</v>
          </cell>
          <cell r="H2479" t="str">
            <v>01</v>
          </cell>
          <cell r="J2479" t="str">
            <v>Registrado</v>
          </cell>
          <cell r="L2479" t="str">
            <v>203</v>
          </cell>
          <cell r="N2479">
            <v>1</v>
          </cell>
          <cell r="O2479">
            <v>0</v>
          </cell>
          <cell r="P2479">
            <v>1</v>
          </cell>
        </row>
        <row r="2480">
          <cell r="C2480">
            <v>22</v>
          </cell>
          <cell r="H2480" t="str">
            <v>01</v>
          </cell>
          <cell r="J2480" t="str">
            <v>Registrado</v>
          </cell>
          <cell r="L2480" t="str">
            <v>203</v>
          </cell>
          <cell r="N2480">
            <v>1</v>
          </cell>
          <cell r="O2480">
            <v>0</v>
          </cell>
          <cell r="P2480">
            <v>1</v>
          </cell>
        </row>
        <row r="2481">
          <cell r="C2481">
            <v>22</v>
          </cell>
          <cell r="H2481" t="str">
            <v>01</v>
          </cell>
          <cell r="J2481" t="str">
            <v>Registrado</v>
          </cell>
          <cell r="L2481" t="str">
            <v>203</v>
          </cell>
          <cell r="N2481">
            <v>1</v>
          </cell>
          <cell r="O2481">
            <v>0</v>
          </cell>
          <cell r="P2481">
            <v>1</v>
          </cell>
        </row>
        <row r="2482">
          <cell r="C2482">
            <v>22</v>
          </cell>
          <cell r="H2482" t="str">
            <v>01</v>
          </cell>
          <cell r="J2482" t="str">
            <v>Registrado</v>
          </cell>
          <cell r="L2482" t="str">
            <v>203</v>
          </cell>
          <cell r="N2482">
            <v>2</v>
          </cell>
          <cell r="O2482">
            <v>0</v>
          </cell>
          <cell r="P2482">
            <v>1</v>
          </cell>
        </row>
        <row r="2483">
          <cell r="C2483">
            <v>22</v>
          </cell>
          <cell r="H2483" t="str">
            <v>01</v>
          </cell>
          <cell r="J2483" t="str">
            <v>Registrado</v>
          </cell>
          <cell r="L2483" t="str">
            <v>203</v>
          </cell>
          <cell r="N2483">
            <v>2</v>
          </cell>
          <cell r="O2483">
            <v>0</v>
          </cell>
          <cell r="P2483">
            <v>1</v>
          </cell>
        </row>
        <row r="2484">
          <cell r="C2484">
            <v>22</v>
          </cell>
          <cell r="H2484" t="str">
            <v>01</v>
          </cell>
          <cell r="J2484" t="str">
            <v>Registrado</v>
          </cell>
          <cell r="L2484" t="str">
            <v>203</v>
          </cell>
          <cell r="N2484">
            <v>2</v>
          </cell>
          <cell r="O2484">
            <v>0</v>
          </cell>
          <cell r="P2484">
            <v>1</v>
          </cell>
        </row>
        <row r="2485">
          <cell r="C2485">
            <v>22</v>
          </cell>
          <cell r="H2485" t="str">
            <v>01</v>
          </cell>
          <cell r="J2485" t="str">
            <v>Registrado</v>
          </cell>
          <cell r="L2485" t="str">
            <v>203</v>
          </cell>
          <cell r="N2485">
            <v>2</v>
          </cell>
          <cell r="O2485">
            <v>0</v>
          </cell>
          <cell r="P2485">
            <v>1</v>
          </cell>
        </row>
        <row r="2486">
          <cell r="C2486">
            <v>22</v>
          </cell>
          <cell r="H2486" t="str">
            <v>01</v>
          </cell>
          <cell r="J2486" t="str">
            <v>Registrado</v>
          </cell>
          <cell r="L2486" t="str">
            <v>203</v>
          </cell>
          <cell r="N2486">
            <v>2</v>
          </cell>
          <cell r="O2486">
            <v>0</v>
          </cell>
          <cell r="P2486">
            <v>1</v>
          </cell>
        </row>
        <row r="2487">
          <cell r="C2487">
            <v>22</v>
          </cell>
          <cell r="H2487" t="str">
            <v>01</v>
          </cell>
          <cell r="J2487" t="str">
            <v>Registrado</v>
          </cell>
          <cell r="L2487" t="str">
            <v>203</v>
          </cell>
          <cell r="N2487">
            <v>2</v>
          </cell>
          <cell r="O2487">
            <v>0</v>
          </cell>
          <cell r="P2487">
            <v>1</v>
          </cell>
        </row>
        <row r="2488">
          <cell r="C2488">
            <v>22</v>
          </cell>
          <cell r="H2488" t="str">
            <v>01</v>
          </cell>
          <cell r="J2488" t="str">
            <v>Registrado</v>
          </cell>
          <cell r="L2488" t="str">
            <v>203</v>
          </cell>
          <cell r="N2488">
            <v>2</v>
          </cell>
          <cell r="O2488">
            <v>0</v>
          </cell>
          <cell r="P2488">
            <v>1</v>
          </cell>
        </row>
        <row r="2489">
          <cell r="C2489">
            <v>22</v>
          </cell>
          <cell r="H2489" t="str">
            <v>01</v>
          </cell>
          <cell r="J2489" t="str">
            <v>Registrado</v>
          </cell>
          <cell r="L2489" t="str">
            <v>203</v>
          </cell>
          <cell r="N2489">
            <v>2</v>
          </cell>
          <cell r="O2489">
            <v>0</v>
          </cell>
          <cell r="P2489">
            <v>1</v>
          </cell>
        </row>
        <row r="2490">
          <cell r="C2490">
            <v>22</v>
          </cell>
          <cell r="H2490" t="str">
            <v>01</v>
          </cell>
          <cell r="J2490" t="str">
            <v>Registrado</v>
          </cell>
          <cell r="L2490" t="str">
            <v>203</v>
          </cell>
          <cell r="N2490">
            <v>2</v>
          </cell>
          <cell r="O2490">
            <v>0</v>
          </cell>
          <cell r="P2490">
            <v>1</v>
          </cell>
        </row>
        <row r="2491">
          <cell r="C2491">
            <v>22</v>
          </cell>
          <cell r="H2491" t="str">
            <v>01</v>
          </cell>
          <cell r="J2491" t="str">
            <v>Registrado</v>
          </cell>
          <cell r="L2491" t="str">
            <v>203</v>
          </cell>
          <cell r="N2491">
            <v>2</v>
          </cell>
          <cell r="O2491">
            <v>0</v>
          </cell>
          <cell r="P2491">
            <v>1</v>
          </cell>
        </row>
        <row r="2492">
          <cell r="C2492">
            <v>22</v>
          </cell>
          <cell r="H2492" t="str">
            <v>01</v>
          </cell>
          <cell r="J2492" t="str">
            <v>Registrado</v>
          </cell>
          <cell r="L2492" t="str">
            <v>203</v>
          </cell>
          <cell r="N2492">
            <v>2</v>
          </cell>
          <cell r="O2492">
            <v>0</v>
          </cell>
          <cell r="P2492">
            <v>1</v>
          </cell>
        </row>
        <row r="2493">
          <cell r="C2493">
            <v>22</v>
          </cell>
          <cell r="H2493" t="str">
            <v>01</v>
          </cell>
          <cell r="J2493" t="str">
            <v>Registrado</v>
          </cell>
          <cell r="L2493" t="str">
            <v>203</v>
          </cell>
          <cell r="N2493">
            <v>2</v>
          </cell>
          <cell r="O2493">
            <v>0</v>
          </cell>
          <cell r="P2493">
            <v>1</v>
          </cell>
        </row>
        <row r="2494">
          <cell r="C2494">
            <v>22</v>
          </cell>
          <cell r="H2494" t="str">
            <v>01</v>
          </cell>
          <cell r="J2494" t="str">
            <v>Registrado</v>
          </cell>
          <cell r="L2494" t="str">
            <v>203</v>
          </cell>
          <cell r="N2494">
            <v>2</v>
          </cell>
          <cell r="O2494">
            <v>0</v>
          </cell>
          <cell r="P2494">
            <v>1</v>
          </cell>
        </row>
        <row r="2495">
          <cell r="C2495">
            <v>22</v>
          </cell>
          <cell r="H2495" t="str">
            <v>01</v>
          </cell>
          <cell r="J2495" t="str">
            <v>Registrado</v>
          </cell>
          <cell r="L2495" t="str">
            <v>203</v>
          </cell>
          <cell r="N2495">
            <v>2</v>
          </cell>
          <cell r="O2495">
            <v>0</v>
          </cell>
          <cell r="P2495">
            <v>1</v>
          </cell>
        </row>
        <row r="2496">
          <cell r="C2496">
            <v>22</v>
          </cell>
          <cell r="H2496" t="str">
            <v>01</v>
          </cell>
          <cell r="J2496" t="str">
            <v>Registrado</v>
          </cell>
          <cell r="L2496" t="str">
            <v>203</v>
          </cell>
          <cell r="N2496">
            <v>2</v>
          </cell>
          <cell r="O2496">
            <v>0</v>
          </cell>
          <cell r="P2496">
            <v>1</v>
          </cell>
        </row>
        <row r="2497">
          <cell r="C2497">
            <v>22</v>
          </cell>
          <cell r="H2497" t="str">
            <v>01</v>
          </cell>
          <cell r="J2497" t="str">
            <v>Registrado</v>
          </cell>
          <cell r="L2497" t="str">
            <v>203</v>
          </cell>
          <cell r="N2497">
            <v>2</v>
          </cell>
          <cell r="O2497">
            <v>0</v>
          </cell>
          <cell r="P2497">
            <v>1</v>
          </cell>
        </row>
        <row r="2498">
          <cell r="C2498">
            <v>22</v>
          </cell>
          <cell r="H2498" t="str">
            <v>01</v>
          </cell>
          <cell r="J2498" t="str">
            <v>Registrado</v>
          </cell>
          <cell r="L2498" t="str">
            <v>203</v>
          </cell>
          <cell r="N2498">
            <v>2</v>
          </cell>
          <cell r="O2498">
            <v>0</v>
          </cell>
          <cell r="P2498">
            <v>1</v>
          </cell>
        </row>
        <row r="2499">
          <cell r="C2499">
            <v>22</v>
          </cell>
          <cell r="H2499" t="str">
            <v>01</v>
          </cell>
          <cell r="J2499" t="str">
            <v>Registrado</v>
          </cell>
          <cell r="L2499" t="str">
            <v>203</v>
          </cell>
          <cell r="N2499">
            <v>2</v>
          </cell>
          <cell r="O2499">
            <v>0</v>
          </cell>
          <cell r="P2499">
            <v>1</v>
          </cell>
        </row>
        <row r="2500">
          <cell r="C2500">
            <v>22</v>
          </cell>
          <cell r="H2500" t="str">
            <v>01</v>
          </cell>
          <cell r="J2500" t="str">
            <v>Registrado</v>
          </cell>
          <cell r="L2500" t="str">
            <v>203</v>
          </cell>
          <cell r="N2500">
            <v>2</v>
          </cell>
          <cell r="O2500">
            <v>0</v>
          </cell>
          <cell r="P2500">
            <v>1</v>
          </cell>
        </row>
        <row r="2501">
          <cell r="C2501">
            <v>22</v>
          </cell>
          <cell r="H2501" t="str">
            <v>01</v>
          </cell>
          <cell r="J2501" t="str">
            <v>Registrado</v>
          </cell>
          <cell r="L2501" t="str">
            <v>203</v>
          </cell>
          <cell r="N2501">
            <v>2</v>
          </cell>
          <cell r="O2501">
            <v>0</v>
          </cell>
          <cell r="P2501">
            <v>1</v>
          </cell>
        </row>
        <row r="2502">
          <cell r="C2502">
            <v>22</v>
          </cell>
          <cell r="H2502" t="str">
            <v>01</v>
          </cell>
          <cell r="J2502" t="str">
            <v>Registrado</v>
          </cell>
          <cell r="L2502" t="str">
            <v>203</v>
          </cell>
          <cell r="N2502">
            <v>3</v>
          </cell>
          <cell r="O2502">
            <v>0</v>
          </cell>
          <cell r="P2502">
            <v>1</v>
          </cell>
        </row>
        <row r="2503">
          <cell r="C2503">
            <v>22</v>
          </cell>
          <cell r="H2503" t="str">
            <v>01</v>
          </cell>
          <cell r="J2503" t="str">
            <v>Registrado</v>
          </cell>
          <cell r="L2503" t="str">
            <v>203</v>
          </cell>
          <cell r="N2503">
            <v>3</v>
          </cell>
          <cell r="O2503">
            <v>0</v>
          </cell>
          <cell r="P2503">
            <v>1</v>
          </cell>
        </row>
        <row r="2504">
          <cell r="C2504">
            <v>22</v>
          </cell>
          <cell r="H2504" t="str">
            <v>01</v>
          </cell>
          <cell r="J2504" t="str">
            <v>Registrado</v>
          </cell>
          <cell r="L2504" t="str">
            <v>203</v>
          </cell>
          <cell r="N2504">
            <v>3</v>
          </cell>
          <cell r="O2504">
            <v>0</v>
          </cell>
          <cell r="P2504">
            <v>1</v>
          </cell>
        </row>
        <row r="2505">
          <cell r="C2505">
            <v>22</v>
          </cell>
          <cell r="H2505" t="str">
            <v>01</v>
          </cell>
          <cell r="J2505" t="str">
            <v>Registrado</v>
          </cell>
          <cell r="L2505" t="str">
            <v>203</v>
          </cell>
          <cell r="N2505">
            <v>3</v>
          </cell>
          <cell r="O2505">
            <v>0</v>
          </cell>
          <cell r="P2505">
            <v>1</v>
          </cell>
        </row>
        <row r="2506">
          <cell r="C2506">
            <v>22</v>
          </cell>
          <cell r="H2506" t="str">
            <v>01</v>
          </cell>
          <cell r="J2506" t="str">
            <v>Registrado</v>
          </cell>
          <cell r="L2506" t="str">
            <v>203</v>
          </cell>
          <cell r="N2506">
            <v>3</v>
          </cell>
          <cell r="O2506">
            <v>0</v>
          </cell>
          <cell r="P2506">
            <v>1</v>
          </cell>
        </row>
        <row r="2507">
          <cell r="C2507">
            <v>22</v>
          </cell>
          <cell r="H2507" t="str">
            <v>01</v>
          </cell>
          <cell r="J2507" t="str">
            <v>Registrado</v>
          </cell>
          <cell r="L2507" t="str">
            <v>203</v>
          </cell>
          <cell r="N2507">
            <v>5</v>
          </cell>
          <cell r="O2507">
            <v>0</v>
          </cell>
          <cell r="P2507">
            <v>2</v>
          </cell>
        </row>
        <row r="2508">
          <cell r="C2508">
            <v>22</v>
          </cell>
          <cell r="H2508" t="str">
            <v>01</v>
          </cell>
          <cell r="J2508" t="str">
            <v>Registrado</v>
          </cell>
          <cell r="L2508" t="str">
            <v>203</v>
          </cell>
          <cell r="N2508">
            <v>5</v>
          </cell>
          <cell r="O2508">
            <v>0</v>
          </cell>
          <cell r="P2508">
            <v>2</v>
          </cell>
        </row>
        <row r="2509">
          <cell r="C2509">
            <v>22</v>
          </cell>
          <cell r="H2509" t="str">
            <v>01</v>
          </cell>
          <cell r="J2509" t="str">
            <v>Registrado</v>
          </cell>
          <cell r="L2509" t="str">
            <v>203</v>
          </cell>
          <cell r="N2509">
            <v>5</v>
          </cell>
          <cell r="O2509">
            <v>0</v>
          </cell>
          <cell r="P2509">
            <v>2</v>
          </cell>
        </row>
        <row r="2510">
          <cell r="C2510">
            <v>22</v>
          </cell>
          <cell r="H2510" t="str">
            <v>01</v>
          </cell>
          <cell r="J2510" t="str">
            <v>Registrado</v>
          </cell>
          <cell r="L2510" t="str">
            <v>203</v>
          </cell>
          <cell r="N2510">
            <v>5</v>
          </cell>
          <cell r="O2510">
            <v>0</v>
          </cell>
          <cell r="P2510">
            <v>2</v>
          </cell>
        </row>
        <row r="2511">
          <cell r="C2511">
            <v>22</v>
          </cell>
          <cell r="H2511" t="str">
            <v>01</v>
          </cell>
          <cell r="J2511" t="str">
            <v>Registrado</v>
          </cell>
          <cell r="L2511" t="str">
            <v>203</v>
          </cell>
          <cell r="N2511">
            <v>5</v>
          </cell>
          <cell r="O2511">
            <v>0</v>
          </cell>
          <cell r="P2511">
            <v>2</v>
          </cell>
        </row>
        <row r="2512">
          <cell r="C2512">
            <v>22</v>
          </cell>
          <cell r="H2512" t="str">
            <v>01</v>
          </cell>
          <cell r="J2512" t="str">
            <v>Registrado</v>
          </cell>
          <cell r="L2512" t="str">
            <v>203</v>
          </cell>
          <cell r="N2512">
            <v>5</v>
          </cell>
          <cell r="O2512">
            <v>0</v>
          </cell>
          <cell r="P2512">
            <v>2</v>
          </cell>
        </row>
        <row r="2513">
          <cell r="C2513">
            <v>4</v>
          </cell>
          <cell r="H2513" t="str">
            <v>01</v>
          </cell>
          <cell r="J2513" t="str">
            <v>Registrado</v>
          </cell>
          <cell r="L2513" t="str">
            <v>203</v>
          </cell>
          <cell r="N2513">
            <v>3</v>
          </cell>
          <cell r="O2513">
            <v>0</v>
          </cell>
          <cell r="P2513">
            <v>1</v>
          </cell>
        </row>
        <row r="2514">
          <cell r="C2514">
            <v>22</v>
          </cell>
          <cell r="H2514" t="str">
            <v>01</v>
          </cell>
          <cell r="J2514" t="str">
            <v>Registrado</v>
          </cell>
          <cell r="L2514" t="str">
            <v>203</v>
          </cell>
          <cell r="N2514">
            <v>5</v>
          </cell>
          <cell r="O2514">
            <v>0</v>
          </cell>
          <cell r="P2514">
            <v>2</v>
          </cell>
        </row>
        <row r="2515">
          <cell r="C2515">
            <v>22</v>
          </cell>
          <cell r="H2515" t="str">
            <v>01</v>
          </cell>
          <cell r="J2515" t="str">
            <v>Registrado</v>
          </cell>
          <cell r="L2515" t="str">
            <v>203</v>
          </cell>
          <cell r="N2515">
            <v>5</v>
          </cell>
          <cell r="O2515">
            <v>0</v>
          </cell>
          <cell r="P2515">
            <v>2</v>
          </cell>
        </row>
        <row r="2516">
          <cell r="C2516">
            <v>22</v>
          </cell>
          <cell r="H2516" t="str">
            <v>01</v>
          </cell>
          <cell r="J2516" t="str">
            <v>Registrado</v>
          </cell>
          <cell r="L2516" t="str">
            <v>203</v>
          </cell>
          <cell r="N2516">
            <v>5</v>
          </cell>
          <cell r="O2516">
            <v>0</v>
          </cell>
          <cell r="P2516">
            <v>2</v>
          </cell>
        </row>
        <row r="2517">
          <cell r="C2517">
            <v>22</v>
          </cell>
          <cell r="H2517" t="str">
            <v>01</v>
          </cell>
          <cell r="J2517" t="str">
            <v>Registrado</v>
          </cell>
          <cell r="L2517" t="str">
            <v>203</v>
          </cell>
          <cell r="N2517">
            <v>5</v>
          </cell>
          <cell r="O2517">
            <v>0</v>
          </cell>
          <cell r="P2517">
            <v>2</v>
          </cell>
        </row>
        <row r="2518">
          <cell r="C2518">
            <v>22</v>
          </cell>
          <cell r="H2518" t="str">
            <v>01</v>
          </cell>
          <cell r="J2518" t="str">
            <v>Registrado</v>
          </cell>
          <cell r="L2518" t="str">
            <v>302</v>
          </cell>
          <cell r="N2518">
            <v>5</v>
          </cell>
          <cell r="O2518">
            <v>0</v>
          </cell>
          <cell r="P2518">
            <v>2</v>
          </cell>
        </row>
        <row r="2519">
          <cell r="C2519">
            <v>6</v>
          </cell>
          <cell r="H2519" t="str">
            <v>01</v>
          </cell>
          <cell r="J2519" t="str">
            <v>Registrado</v>
          </cell>
          <cell r="L2519" t="str">
            <v>102</v>
          </cell>
          <cell r="N2519">
            <v>9</v>
          </cell>
          <cell r="O2519">
            <v>0</v>
          </cell>
          <cell r="P2519">
            <v>1</v>
          </cell>
        </row>
        <row r="2520">
          <cell r="C2520">
            <v>6</v>
          </cell>
          <cell r="H2520" t="str">
            <v>01</v>
          </cell>
          <cell r="J2520" t="str">
            <v>Registrado</v>
          </cell>
          <cell r="L2520" t="str">
            <v>302</v>
          </cell>
          <cell r="N2520">
            <v>9</v>
          </cell>
          <cell r="O2520">
            <v>0</v>
          </cell>
          <cell r="P2520">
            <v>3</v>
          </cell>
        </row>
        <row r="2521">
          <cell r="C2521">
            <v>13</v>
          </cell>
          <cell r="H2521" t="str">
            <v>01</v>
          </cell>
          <cell r="J2521" t="str">
            <v>Registrado</v>
          </cell>
          <cell r="L2521" t="str">
            <v>101</v>
          </cell>
          <cell r="N2521">
            <v>1</v>
          </cell>
          <cell r="O2521">
            <v>0</v>
          </cell>
          <cell r="P2521">
            <v>2</v>
          </cell>
        </row>
        <row r="2522">
          <cell r="C2522">
            <v>16</v>
          </cell>
          <cell r="H2522" t="str">
            <v>01</v>
          </cell>
          <cell r="J2522" t="str">
            <v>Registrado</v>
          </cell>
          <cell r="L2522" t="str">
            <v>101</v>
          </cell>
          <cell r="N2522">
            <v>1</v>
          </cell>
          <cell r="O2522">
            <v>0</v>
          </cell>
          <cell r="P2522">
            <v>1</v>
          </cell>
        </row>
        <row r="2523">
          <cell r="C2523">
            <v>19</v>
          </cell>
          <cell r="H2523" t="str">
            <v>01</v>
          </cell>
          <cell r="J2523" t="str">
            <v>Registrado</v>
          </cell>
          <cell r="L2523" t="str">
            <v>101</v>
          </cell>
          <cell r="N2523">
            <v>1</v>
          </cell>
          <cell r="O2523">
            <v>0</v>
          </cell>
          <cell r="P2523">
            <v>1</v>
          </cell>
        </row>
        <row r="2524">
          <cell r="C2524">
            <v>13</v>
          </cell>
          <cell r="H2524" t="str">
            <v>01</v>
          </cell>
          <cell r="J2524" t="str">
            <v>Registrado</v>
          </cell>
          <cell r="L2524" t="str">
            <v>101</v>
          </cell>
          <cell r="N2524">
            <v>1</v>
          </cell>
          <cell r="O2524">
            <v>0</v>
          </cell>
          <cell r="P2524">
            <v>2</v>
          </cell>
        </row>
        <row r="2525">
          <cell r="C2525">
            <v>13</v>
          </cell>
          <cell r="H2525" t="str">
            <v>01</v>
          </cell>
          <cell r="J2525" t="str">
            <v>Registrado</v>
          </cell>
          <cell r="L2525" t="str">
            <v>101</v>
          </cell>
          <cell r="N2525">
            <v>1</v>
          </cell>
          <cell r="O2525">
            <v>0</v>
          </cell>
          <cell r="P2525">
            <v>1</v>
          </cell>
        </row>
        <row r="2526">
          <cell r="C2526">
            <v>13</v>
          </cell>
          <cell r="H2526" t="str">
            <v>01</v>
          </cell>
          <cell r="J2526" t="str">
            <v>Registrado</v>
          </cell>
          <cell r="L2526" t="str">
            <v>101</v>
          </cell>
          <cell r="N2526">
            <v>1</v>
          </cell>
          <cell r="O2526">
            <v>0</v>
          </cell>
          <cell r="P2526">
            <v>1</v>
          </cell>
        </row>
        <row r="2527">
          <cell r="C2527">
            <v>27</v>
          </cell>
          <cell r="H2527" t="str">
            <v>01</v>
          </cell>
          <cell r="J2527" t="str">
            <v>Registrado</v>
          </cell>
          <cell r="L2527" t="str">
            <v>101</v>
          </cell>
          <cell r="N2527">
            <v>1</v>
          </cell>
          <cell r="O2527">
            <v>0</v>
          </cell>
          <cell r="P2527">
            <v>1</v>
          </cell>
        </row>
        <row r="2528">
          <cell r="C2528">
            <v>27</v>
          </cell>
          <cell r="H2528" t="str">
            <v>01</v>
          </cell>
          <cell r="J2528" t="str">
            <v>Registrado</v>
          </cell>
          <cell r="L2528" t="str">
            <v>101</v>
          </cell>
          <cell r="N2528">
            <v>1</v>
          </cell>
          <cell r="O2528">
            <v>0</v>
          </cell>
          <cell r="P2528">
            <v>1</v>
          </cell>
        </row>
        <row r="2529">
          <cell r="C2529">
            <v>4</v>
          </cell>
          <cell r="H2529" t="str">
            <v>02</v>
          </cell>
          <cell r="J2529" t="str">
            <v>Registrado</v>
          </cell>
          <cell r="L2529" t="str">
            <v>203</v>
          </cell>
          <cell r="N2529">
            <v>1</v>
          </cell>
          <cell r="O2529">
            <v>0</v>
          </cell>
          <cell r="P2529">
            <v>1</v>
          </cell>
        </row>
        <row r="2530">
          <cell r="C2530">
            <v>4</v>
          </cell>
          <cell r="H2530" t="str">
            <v>02</v>
          </cell>
          <cell r="J2530" t="str">
            <v>Registrado</v>
          </cell>
          <cell r="L2530" t="str">
            <v>102</v>
          </cell>
          <cell r="N2530">
            <v>1</v>
          </cell>
          <cell r="O2530">
            <v>0</v>
          </cell>
          <cell r="P2530">
            <v>1</v>
          </cell>
        </row>
        <row r="2531">
          <cell r="C2531">
            <v>4</v>
          </cell>
          <cell r="H2531" t="str">
            <v>02</v>
          </cell>
          <cell r="J2531" t="str">
            <v>Registrado</v>
          </cell>
          <cell r="L2531" t="str">
            <v>203</v>
          </cell>
          <cell r="N2531">
            <v>1</v>
          </cell>
          <cell r="O2531">
            <v>0</v>
          </cell>
          <cell r="P2531">
            <v>1</v>
          </cell>
        </row>
        <row r="2532">
          <cell r="C2532">
            <v>12</v>
          </cell>
          <cell r="H2532" t="str">
            <v>02</v>
          </cell>
          <cell r="J2532" t="str">
            <v>Registrado</v>
          </cell>
          <cell r="L2532" t="str">
            <v>102</v>
          </cell>
          <cell r="N2532">
            <v>1</v>
          </cell>
          <cell r="O2532">
            <v>0</v>
          </cell>
          <cell r="P2532">
            <v>1</v>
          </cell>
        </row>
        <row r="2533">
          <cell r="C2533">
            <v>12</v>
          </cell>
          <cell r="H2533" t="str">
            <v>02</v>
          </cell>
          <cell r="J2533" t="str">
            <v>Registrado</v>
          </cell>
          <cell r="L2533" t="str">
            <v>203</v>
          </cell>
          <cell r="N2533">
            <v>1</v>
          </cell>
          <cell r="O2533">
            <v>0</v>
          </cell>
          <cell r="P2533">
            <v>1</v>
          </cell>
        </row>
        <row r="2534">
          <cell r="C2534">
            <v>22</v>
          </cell>
          <cell r="H2534" t="str">
            <v>02</v>
          </cell>
          <cell r="J2534" t="str">
            <v>Registrado</v>
          </cell>
          <cell r="L2534" t="str">
            <v>102</v>
          </cell>
          <cell r="N2534">
            <v>1</v>
          </cell>
          <cell r="O2534">
            <v>0</v>
          </cell>
          <cell r="P2534">
            <v>1</v>
          </cell>
        </row>
        <row r="2535">
          <cell r="C2535">
            <v>22</v>
          </cell>
          <cell r="H2535" t="str">
            <v>02</v>
          </cell>
          <cell r="J2535" t="str">
            <v>Registrado</v>
          </cell>
          <cell r="L2535" t="str">
            <v>203</v>
          </cell>
          <cell r="N2535">
            <v>1</v>
          </cell>
          <cell r="O2535">
            <v>0</v>
          </cell>
          <cell r="P2535">
            <v>1</v>
          </cell>
        </row>
        <row r="2536">
          <cell r="C2536">
            <v>22</v>
          </cell>
          <cell r="H2536" t="str">
            <v>02</v>
          </cell>
          <cell r="J2536" t="str">
            <v>Registrado</v>
          </cell>
          <cell r="L2536" t="str">
            <v>102</v>
          </cell>
          <cell r="N2536">
            <v>1</v>
          </cell>
          <cell r="O2536">
            <v>0</v>
          </cell>
          <cell r="P2536">
            <v>1</v>
          </cell>
        </row>
        <row r="2537">
          <cell r="C2537">
            <v>22</v>
          </cell>
          <cell r="H2537" t="str">
            <v>02</v>
          </cell>
          <cell r="J2537" t="str">
            <v>Registrado</v>
          </cell>
          <cell r="L2537" t="str">
            <v>203</v>
          </cell>
          <cell r="N2537">
            <v>1</v>
          </cell>
          <cell r="O2537">
            <v>0</v>
          </cell>
          <cell r="P2537">
            <v>1</v>
          </cell>
        </row>
        <row r="2538">
          <cell r="C2538">
            <v>4</v>
          </cell>
          <cell r="H2538" t="str">
            <v>02</v>
          </cell>
          <cell r="J2538" t="str">
            <v>Registrado</v>
          </cell>
          <cell r="L2538" t="str">
            <v>102</v>
          </cell>
          <cell r="N2538">
            <v>1</v>
          </cell>
          <cell r="O2538">
            <v>0</v>
          </cell>
          <cell r="P2538">
            <v>1</v>
          </cell>
        </row>
        <row r="2539">
          <cell r="C2539">
            <v>4</v>
          </cell>
          <cell r="H2539" t="str">
            <v>02</v>
          </cell>
          <cell r="J2539" t="str">
            <v>Registrado</v>
          </cell>
          <cell r="L2539" t="str">
            <v>203</v>
          </cell>
          <cell r="N2539">
            <v>1</v>
          </cell>
          <cell r="O2539">
            <v>0</v>
          </cell>
          <cell r="P2539">
            <v>1</v>
          </cell>
        </row>
        <row r="2540">
          <cell r="C2540">
            <v>12</v>
          </cell>
          <cell r="H2540" t="str">
            <v>02</v>
          </cell>
          <cell r="J2540" t="str">
            <v>Registrado</v>
          </cell>
          <cell r="L2540" t="str">
            <v>102</v>
          </cell>
          <cell r="N2540">
            <v>1</v>
          </cell>
          <cell r="O2540">
            <v>0</v>
          </cell>
          <cell r="P2540">
            <v>1</v>
          </cell>
        </row>
        <row r="2541">
          <cell r="C2541">
            <v>12</v>
          </cell>
          <cell r="H2541" t="str">
            <v>02</v>
          </cell>
          <cell r="J2541" t="str">
            <v>Registrado</v>
          </cell>
          <cell r="L2541" t="str">
            <v>203</v>
          </cell>
          <cell r="N2541">
            <v>1</v>
          </cell>
          <cell r="O2541">
            <v>0</v>
          </cell>
          <cell r="P2541">
            <v>1</v>
          </cell>
        </row>
        <row r="2542">
          <cell r="C2542">
            <v>22</v>
          </cell>
          <cell r="H2542" t="str">
            <v>02</v>
          </cell>
          <cell r="J2542" t="str">
            <v>Registrado</v>
          </cell>
          <cell r="L2542" t="str">
            <v>102</v>
          </cell>
          <cell r="N2542">
            <v>1</v>
          </cell>
          <cell r="O2542">
            <v>0</v>
          </cell>
          <cell r="P2542">
            <v>1</v>
          </cell>
        </row>
        <row r="2543">
          <cell r="C2543">
            <v>22</v>
          </cell>
          <cell r="H2543" t="str">
            <v>02</v>
          </cell>
          <cell r="J2543" t="str">
            <v>Registrado</v>
          </cell>
          <cell r="L2543" t="str">
            <v>203</v>
          </cell>
          <cell r="N2543">
            <v>1</v>
          </cell>
          <cell r="O2543">
            <v>0</v>
          </cell>
          <cell r="P2543">
            <v>1</v>
          </cell>
        </row>
        <row r="2544">
          <cell r="C2544">
            <v>22</v>
          </cell>
          <cell r="H2544" t="str">
            <v>02</v>
          </cell>
          <cell r="J2544" t="str">
            <v>Registrado</v>
          </cell>
          <cell r="L2544" t="str">
            <v>102</v>
          </cell>
          <cell r="N2544">
            <v>1</v>
          </cell>
          <cell r="O2544">
            <v>0</v>
          </cell>
          <cell r="P2544">
            <v>1</v>
          </cell>
        </row>
        <row r="2545">
          <cell r="C2545">
            <v>22</v>
          </cell>
          <cell r="H2545" t="str">
            <v>02</v>
          </cell>
          <cell r="J2545" t="str">
            <v>Registrado</v>
          </cell>
          <cell r="L2545" t="str">
            <v>203</v>
          </cell>
          <cell r="N2545">
            <v>1</v>
          </cell>
          <cell r="O2545">
            <v>0</v>
          </cell>
          <cell r="P2545">
            <v>1</v>
          </cell>
        </row>
        <row r="2546">
          <cell r="C2546">
            <v>4</v>
          </cell>
          <cell r="H2546" t="str">
            <v>02</v>
          </cell>
          <cell r="J2546" t="str">
            <v>Registrado</v>
          </cell>
          <cell r="L2546" t="str">
            <v>102</v>
          </cell>
          <cell r="N2546">
            <v>1</v>
          </cell>
          <cell r="O2546">
            <v>0</v>
          </cell>
          <cell r="P2546">
            <v>1</v>
          </cell>
        </row>
        <row r="2547">
          <cell r="C2547">
            <v>4</v>
          </cell>
          <cell r="H2547" t="str">
            <v>02</v>
          </cell>
          <cell r="J2547" t="str">
            <v>Registrado</v>
          </cell>
          <cell r="L2547" t="str">
            <v>203</v>
          </cell>
          <cell r="N2547">
            <v>1</v>
          </cell>
          <cell r="O2547">
            <v>0</v>
          </cell>
          <cell r="P2547">
            <v>1</v>
          </cell>
        </row>
        <row r="2548">
          <cell r="C2548">
            <v>12</v>
          </cell>
          <cell r="H2548" t="str">
            <v>02</v>
          </cell>
          <cell r="J2548" t="str">
            <v>Registrado</v>
          </cell>
          <cell r="L2548" t="str">
            <v>102</v>
          </cell>
          <cell r="N2548">
            <v>1</v>
          </cell>
          <cell r="O2548">
            <v>0</v>
          </cell>
          <cell r="P2548">
            <v>1</v>
          </cell>
        </row>
        <row r="2549">
          <cell r="C2549">
            <v>12</v>
          </cell>
          <cell r="H2549" t="str">
            <v>02</v>
          </cell>
          <cell r="J2549" t="str">
            <v>Registrado</v>
          </cell>
          <cell r="L2549" t="str">
            <v>203</v>
          </cell>
          <cell r="N2549">
            <v>1</v>
          </cell>
          <cell r="O2549">
            <v>0</v>
          </cell>
          <cell r="P2549">
            <v>1</v>
          </cell>
        </row>
        <row r="2550">
          <cell r="C2550">
            <v>22</v>
          </cell>
          <cell r="H2550" t="str">
            <v>02</v>
          </cell>
          <cell r="J2550" t="str">
            <v>Registrado</v>
          </cell>
          <cell r="L2550" t="str">
            <v>102</v>
          </cell>
          <cell r="N2550">
            <v>1</v>
          </cell>
          <cell r="O2550">
            <v>0</v>
          </cell>
          <cell r="P2550">
            <v>1</v>
          </cell>
        </row>
        <row r="2551">
          <cell r="C2551">
            <v>22</v>
          </cell>
          <cell r="H2551" t="str">
            <v>02</v>
          </cell>
          <cell r="J2551" t="str">
            <v>Registrado</v>
          </cell>
          <cell r="L2551" t="str">
            <v>203</v>
          </cell>
          <cell r="N2551">
            <v>1</v>
          </cell>
          <cell r="O2551">
            <v>0</v>
          </cell>
          <cell r="P2551">
            <v>1</v>
          </cell>
        </row>
        <row r="2552">
          <cell r="C2552">
            <v>22</v>
          </cell>
          <cell r="H2552" t="str">
            <v>02</v>
          </cell>
          <cell r="J2552" t="str">
            <v>Registrado</v>
          </cell>
          <cell r="L2552" t="str">
            <v>102</v>
          </cell>
          <cell r="N2552">
            <v>1</v>
          </cell>
          <cell r="O2552">
            <v>0</v>
          </cell>
          <cell r="P2552">
            <v>1</v>
          </cell>
        </row>
        <row r="2553">
          <cell r="C2553">
            <v>22</v>
          </cell>
          <cell r="H2553" t="str">
            <v>02</v>
          </cell>
          <cell r="J2553" t="str">
            <v>Registrado</v>
          </cell>
          <cell r="L2553" t="str">
            <v>203</v>
          </cell>
          <cell r="N2553">
            <v>1</v>
          </cell>
          <cell r="O2553">
            <v>0</v>
          </cell>
          <cell r="P2553">
            <v>1</v>
          </cell>
        </row>
        <row r="2554">
          <cell r="C2554">
            <v>4</v>
          </cell>
          <cell r="H2554" t="str">
            <v>02</v>
          </cell>
          <cell r="J2554" t="str">
            <v>Registrado</v>
          </cell>
          <cell r="L2554" t="str">
            <v>102</v>
          </cell>
          <cell r="N2554">
            <v>1</v>
          </cell>
          <cell r="O2554">
            <v>0</v>
          </cell>
          <cell r="P2554">
            <v>1</v>
          </cell>
        </row>
        <row r="2555">
          <cell r="C2555">
            <v>4</v>
          </cell>
          <cell r="H2555" t="str">
            <v>02</v>
          </cell>
          <cell r="J2555" t="str">
            <v>Registrado</v>
          </cell>
          <cell r="L2555" t="str">
            <v>203</v>
          </cell>
          <cell r="N2555">
            <v>1</v>
          </cell>
          <cell r="O2555">
            <v>0</v>
          </cell>
          <cell r="P2555">
            <v>1</v>
          </cell>
        </row>
        <row r="2556">
          <cell r="C2556">
            <v>12</v>
          </cell>
          <cell r="H2556" t="str">
            <v>02</v>
          </cell>
          <cell r="J2556" t="str">
            <v>Registrado</v>
          </cell>
          <cell r="L2556" t="str">
            <v>102</v>
          </cell>
          <cell r="N2556">
            <v>1</v>
          </cell>
          <cell r="O2556">
            <v>0</v>
          </cell>
          <cell r="P2556">
            <v>1</v>
          </cell>
        </row>
        <row r="2557">
          <cell r="C2557">
            <v>12</v>
          </cell>
          <cell r="H2557" t="str">
            <v>02</v>
          </cell>
          <cell r="J2557" t="str">
            <v>Registrado</v>
          </cell>
          <cell r="L2557" t="str">
            <v>203</v>
          </cell>
          <cell r="N2557">
            <v>1</v>
          </cell>
          <cell r="O2557">
            <v>0</v>
          </cell>
          <cell r="P2557">
            <v>1</v>
          </cell>
        </row>
        <row r="2558">
          <cell r="C2558">
            <v>22</v>
          </cell>
          <cell r="H2558" t="str">
            <v>02</v>
          </cell>
          <cell r="J2558" t="str">
            <v>Registrado</v>
          </cell>
          <cell r="L2558" t="str">
            <v>102</v>
          </cell>
          <cell r="N2558">
            <v>1</v>
          </cell>
          <cell r="O2558">
            <v>0</v>
          </cell>
          <cell r="P2558">
            <v>1</v>
          </cell>
        </row>
        <row r="2559">
          <cell r="C2559">
            <v>22</v>
          </cell>
          <cell r="H2559" t="str">
            <v>02</v>
          </cell>
          <cell r="J2559" t="str">
            <v>Registrado</v>
          </cell>
          <cell r="L2559" t="str">
            <v>203</v>
          </cell>
          <cell r="N2559">
            <v>1</v>
          </cell>
          <cell r="O2559">
            <v>0</v>
          </cell>
          <cell r="P2559">
            <v>1</v>
          </cell>
        </row>
        <row r="2560">
          <cell r="C2560">
            <v>22</v>
          </cell>
          <cell r="H2560" t="str">
            <v>02</v>
          </cell>
          <cell r="J2560" t="str">
            <v>Registrado</v>
          </cell>
          <cell r="L2560" t="str">
            <v>102</v>
          </cell>
          <cell r="N2560">
            <v>1</v>
          </cell>
          <cell r="O2560">
            <v>0</v>
          </cell>
          <cell r="P2560">
            <v>1</v>
          </cell>
        </row>
        <row r="2561">
          <cell r="C2561">
            <v>22</v>
          </cell>
          <cell r="H2561" t="str">
            <v>02</v>
          </cell>
          <cell r="J2561" t="str">
            <v>Registrado</v>
          </cell>
          <cell r="L2561" t="str">
            <v>203</v>
          </cell>
          <cell r="N2561">
            <v>1</v>
          </cell>
          <cell r="O2561">
            <v>0</v>
          </cell>
          <cell r="P2561">
            <v>1</v>
          </cell>
        </row>
        <row r="2562">
          <cell r="C2562">
            <v>4</v>
          </cell>
          <cell r="H2562" t="str">
            <v>02</v>
          </cell>
          <cell r="J2562" t="str">
            <v>Registrado</v>
          </cell>
          <cell r="L2562" t="str">
            <v>102</v>
          </cell>
          <cell r="N2562">
            <v>1</v>
          </cell>
          <cell r="O2562">
            <v>0</v>
          </cell>
          <cell r="P2562">
            <v>1</v>
          </cell>
        </row>
        <row r="2563">
          <cell r="C2563">
            <v>4</v>
          </cell>
          <cell r="H2563" t="str">
            <v>02</v>
          </cell>
          <cell r="J2563" t="str">
            <v>Registrado</v>
          </cell>
          <cell r="L2563" t="str">
            <v>203</v>
          </cell>
          <cell r="N2563">
            <v>1</v>
          </cell>
          <cell r="O2563">
            <v>0</v>
          </cell>
          <cell r="P2563">
            <v>1</v>
          </cell>
        </row>
        <row r="2564">
          <cell r="C2564">
            <v>12</v>
          </cell>
          <cell r="H2564" t="str">
            <v>02</v>
          </cell>
          <cell r="J2564" t="str">
            <v>Registrado</v>
          </cell>
          <cell r="L2564" t="str">
            <v>102</v>
          </cell>
          <cell r="N2564">
            <v>1</v>
          </cell>
          <cell r="O2564">
            <v>0</v>
          </cell>
          <cell r="P2564">
            <v>1</v>
          </cell>
        </row>
        <row r="2565">
          <cell r="C2565">
            <v>12</v>
          </cell>
          <cell r="H2565" t="str">
            <v>02</v>
          </cell>
          <cell r="J2565" t="str">
            <v>Registrado</v>
          </cell>
          <cell r="L2565" t="str">
            <v>203</v>
          </cell>
          <cell r="N2565">
            <v>1</v>
          </cell>
          <cell r="O2565">
            <v>0</v>
          </cell>
          <cell r="P2565">
            <v>1</v>
          </cell>
        </row>
        <row r="2566">
          <cell r="C2566">
            <v>22</v>
          </cell>
          <cell r="H2566" t="str">
            <v>02</v>
          </cell>
          <cell r="J2566" t="str">
            <v>Registrado</v>
          </cell>
          <cell r="L2566" t="str">
            <v>102</v>
          </cell>
          <cell r="N2566">
            <v>1</v>
          </cell>
          <cell r="O2566">
            <v>0</v>
          </cell>
          <cell r="P2566">
            <v>1</v>
          </cell>
        </row>
        <row r="2567">
          <cell r="C2567">
            <v>22</v>
          </cell>
          <cell r="H2567" t="str">
            <v>02</v>
          </cell>
          <cell r="J2567" t="str">
            <v>Registrado</v>
          </cell>
          <cell r="L2567" t="str">
            <v>203</v>
          </cell>
          <cell r="N2567">
            <v>1</v>
          </cell>
          <cell r="O2567">
            <v>0</v>
          </cell>
          <cell r="P2567">
            <v>1</v>
          </cell>
        </row>
        <row r="2568">
          <cell r="C2568">
            <v>22</v>
          </cell>
          <cell r="H2568" t="str">
            <v>02</v>
          </cell>
          <cell r="J2568" t="str">
            <v>Registrado</v>
          </cell>
          <cell r="L2568" t="str">
            <v>102</v>
          </cell>
          <cell r="N2568">
            <v>1</v>
          </cell>
          <cell r="O2568">
            <v>0</v>
          </cell>
          <cell r="P2568">
            <v>1</v>
          </cell>
        </row>
        <row r="2569">
          <cell r="C2569">
            <v>22</v>
          </cell>
          <cell r="H2569" t="str">
            <v>02</v>
          </cell>
          <cell r="J2569" t="str">
            <v>Registrado</v>
          </cell>
          <cell r="L2569" t="str">
            <v>203</v>
          </cell>
          <cell r="N2569">
            <v>1</v>
          </cell>
          <cell r="O2569">
            <v>0</v>
          </cell>
          <cell r="P2569">
            <v>1</v>
          </cell>
        </row>
        <row r="2570">
          <cell r="C2570">
            <v>4</v>
          </cell>
          <cell r="H2570" t="str">
            <v>02</v>
          </cell>
          <cell r="J2570" t="str">
            <v>Registrado</v>
          </cell>
          <cell r="L2570" t="str">
            <v>203</v>
          </cell>
          <cell r="N2570">
            <v>1</v>
          </cell>
          <cell r="O2570">
            <v>0</v>
          </cell>
          <cell r="P2570">
            <v>1</v>
          </cell>
        </row>
        <row r="2571">
          <cell r="C2571">
            <v>12</v>
          </cell>
          <cell r="H2571" t="str">
            <v>02</v>
          </cell>
          <cell r="J2571" t="str">
            <v>Registrado</v>
          </cell>
          <cell r="L2571" t="str">
            <v>102</v>
          </cell>
          <cell r="N2571">
            <v>1</v>
          </cell>
          <cell r="O2571">
            <v>0</v>
          </cell>
          <cell r="P2571">
            <v>1</v>
          </cell>
        </row>
        <row r="2572">
          <cell r="C2572">
            <v>12</v>
          </cell>
          <cell r="H2572" t="str">
            <v>02</v>
          </cell>
          <cell r="J2572" t="str">
            <v>Registrado</v>
          </cell>
          <cell r="L2572" t="str">
            <v>203</v>
          </cell>
          <cell r="N2572">
            <v>1</v>
          </cell>
          <cell r="O2572">
            <v>0</v>
          </cell>
          <cell r="P2572">
            <v>1</v>
          </cell>
        </row>
        <row r="2573">
          <cell r="C2573">
            <v>22</v>
          </cell>
          <cell r="H2573" t="str">
            <v>02</v>
          </cell>
          <cell r="J2573" t="str">
            <v>Registrado</v>
          </cell>
          <cell r="L2573" t="str">
            <v>102</v>
          </cell>
          <cell r="N2573">
            <v>1</v>
          </cell>
          <cell r="O2573">
            <v>0</v>
          </cell>
          <cell r="P2573">
            <v>1</v>
          </cell>
        </row>
        <row r="2574">
          <cell r="C2574">
            <v>22</v>
          </cell>
          <cell r="H2574" t="str">
            <v>02</v>
          </cell>
          <cell r="J2574" t="str">
            <v>Registrado</v>
          </cell>
          <cell r="L2574" t="str">
            <v>203</v>
          </cell>
          <cell r="N2574">
            <v>1</v>
          </cell>
          <cell r="O2574">
            <v>0</v>
          </cell>
          <cell r="P2574">
            <v>1</v>
          </cell>
        </row>
        <row r="2575">
          <cell r="C2575">
            <v>22</v>
          </cell>
          <cell r="H2575" t="str">
            <v>02</v>
          </cell>
          <cell r="J2575" t="str">
            <v>Registrado</v>
          </cell>
          <cell r="L2575" t="str">
            <v>102</v>
          </cell>
          <cell r="N2575">
            <v>1</v>
          </cell>
          <cell r="O2575">
            <v>0</v>
          </cell>
          <cell r="P2575">
            <v>1</v>
          </cell>
        </row>
        <row r="2576">
          <cell r="C2576">
            <v>22</v>
          </cell>
          <cell r="H2576" t="str">
            <v>02</v>
          </cell>
          <cell r="J2576" t="str">
            <v>Registrado</v>
          </cell>
          <cell r="L2576" t="str">
            <v>203</v>
          </cell>
          <cell r="N2576">
            <v>1</v>
          </cell>
          <cell r="O2576">
            <v>0</v>
          </cell>
          <cell r="P2576">
            <v>1</v>
          </cell>
        </row>
        <row r="2577">
          <cell r="C2577">
            <v>4</v>
          </cell>
          <cell r="H2577" t="str">
            <v>02</v>
          </cell>
          <cell r="J2577" t="str">
            <v>Registrado</v>
          </cell>
          <cell r="L2577" t="str">
            <v>102</v>
          </cell>
          <cell r="N2577">
            <v>1</v>
          </cell>
          <cell r="O2577">
            <v>0</v>
          </cell>
          <cell r="P2577">
            <v>1</v>
          </cell>
        </row>
        <row r="2578">
          <cell r="C2578">
            <v>4</v>
          </cell>
          <cell r="H2578" t="str">
            <v>02</v>
          </cell>
          <cell r="J2578" t="str">
            <v>Registrado</v>
          </cell>
          <cell r="L2578" t="str">
            <v>203</v>
          </cell>
          <cell r="N2578">
            <v>1</v>
          </cell>
          <cell r="O2578">
            <v>0</v>
          </cell>
          <cell r="P2578">
            <v>1</v>
          </cell>
        </row>
        <row r="2579">
          <cell r="C2579">
            <v>12</v>
          </cell>
          <cell r="H2579" t="str">
            <v>02</v>
          </cell>
          <cell r="J2579" t="str">
            <v>Registrado</v>
          </cell>
          <cell r="L2579" t="str">
            <v>102</v>
          </cell>
          <cell r="N2579">
            <v>1</v>
          </cell>
          <cell r="O2579">
            <v>0</v>
          </cell>
          <cell r="P2579">
            <v>1</v>
          </cell>
        </row>
        <row r="2580">
          <cell r="C2580">
            <v>12</v>
          </cell>
          <cell r="H2580" t="str">
            <v>02</v>
          </cell>
          <cell r="J2580" t="str">
            <v>Registrado</v>
          </cell>
          <cell r="L2580" t="str">
            <v>203</v>
          </cell>
          <cell r="N2580">
            <v>1</v>
          </cell>
          <cell r="O2580">
            <v>0</v>
          </cell>
          <cell r="P2580">
            <v>1</v>
          </cell>
        </row>
        <row r="2581">
          <cell r="C2581">
            <v>22</v>
          </cell>
          <cell r="H2581" t="str">
            <v>02</v>
          </cell>
          <cell r="J2581" t="str">
            <v>Registrado</v>
          </cell>
          <cell r="L2581" t="str">
            <v>102</v>
          </cell>
          <cell r="N2581">
            <v>1</v>
          </cell>
          <cell r="O2581">
            <v>0</v>
          </cell>
          <cell r="P2581">
            <v>1</v>
          </cell>
        </row>
        <row r="2582">
          <cell r="C2582">
            <v>22</v>
          </cell>
          <cell r="H2582" t="str">
            <v>02</v>
          </cell>
          <cell r="J2582" t="str">
            <v>Registrado</v>
          </cell>
          <cell r="L2582" t="str">
            <v>203</v>
          </cell>
          <cell r="N2582">
            <v>1</v>
          </cell>
          <cell r="O2582">
            <v>0</v>
          </cell>
          <cell r="P2582">
            <v>1</v>
          </cell>
        </row>
        <row r="2583">
          <cell r="C2583">
            <v>22</v>
          </cell>
          <cell r="H2583" t="str">
            <v>02</v>
          </cell>
          <cell r="J2583" t="str">
            <v>Registrado</v>
          </cell>
          <cell r="L2583" t="str">
            <v>102</v>
          </cell>
          <cell r="N2583">
            <v>1</v>
          </cell>
          <cell r="O2583">
            <v>0</v>
          </cell>
          <cell r="P2583">
            <v>1</v>
          </cell>
        </row>
        <row r="2584">
          <cell r="C2584">
            <v>22</v>
          </cell>
          <cell r="H2584" t="str">
            <v>02</v>
          </cell>
          <cell r="J2584" t="str">
            <v>Registrado</v>
          </cell>
          <cell r="L2584" t="str">
            <v>203</v>
          </cell>
          <cell r="N2584">
            <v>1</v>
          </cell>
          <cell r="O2584">
            <v>0</v>
          </cell>
          <cell r="P2584">
            <v>1</v>
          </cell>
        </row>
        <row r="2585">
          <cell r="C2585">
            <v>4</v>
          </cell>
          <cell r="H2585" t="str">
            <v>02</v>
          </cell>
          <cell r="J2585" t="str">
            <v>Registrado</v>
          </cell>
          <cell r="L2585" t="str">
            <v>102</v>
          </cell>
          <cell r="N2585">
            <v>1</v>
          </cell>
          <cell r="O2585">
            <v>0</v>
          </cell>
          <cell r="P2585">
            <v>1</v>
          </cell>
        </row>
        <row r="2586">
          <cell r="C2586">
            <v>4</v>
          </cell>
          <cell r="H2586" t="str">
            <v>02</v>
          </cell>
          <cell r="J2586" t="str">
            <v>Registrado</v>
          </cell>
          <cell r="L2586" t="str">
            <v>203</v>
          </cell>
          <cell r="N2586">
            <v>1</v>
          </cell>
          <cell r="O2586">
            <v>0</v>
          </cell>
          <cell r="P2586">
            <v>1</v>
          </cell>
        </row>
        <row r="2587">
          <cell r="C2587">
            <v>12</v>
          </cell>
          <cell r="H2587" t="str">
            <v>02</v>
          </cell>
          <cell r="J2587" t="str">
            <v>Registrado</v>
          </cell>
          <cell r="L2587" t="str">
            <v>102</v>
          </cell>
          <cell r="N2587">
            <v>1</v>
          </cell>
          <cell r="O2587">
            <v>0</v>
          </cell>
          <cell r="P2587">
            <v>1</v>
          </cell>
        </row>
        <row r="2588">
          <cell r="C2588">
            <v>12</v>
          </cell>
          <cell r="H2588" t="str">
            <v>02</v>
          </cell>
          <cell r="J2588" t="str">
            <v>Registrado</v>
          </cell>
          <cell r="L2588" t="str">
            <v>203</v>
          </cell>
          <cell r="N2588">
            <v>1</v>
          </cell>
          <cell r="O2588">
            <v>0</v>
          </cell>
          <cell r="P2588">
            <v>1</v>
          </cell>
        </row>
        <row r="2589">
          <cell r="C2589">
            <v>22</v>
          </cell>
          <cell r="H2589" t="str">
            <v>02</v>
          </cell>
          <cell r="J2589" t="str">
            <v>Registrado</v>
          </cell>
          <cell r="L2589" t="str">
            <v>102</v>
          </cell>
          <cell r="N2589">
            <v>1</v>
          </cell>
          <cell r="O2589">
            <v>0</v>
          </cell>
          <cell r="P2589">
            <v>1</v>
          </cell>
        </row>
        <row r="2590">
          <cell r="C2590">
            <v>22</v>
          </cell>
          <cell r="H2590" t="str">
            <v>02</v>
          </cell>
          <cell r="J2590" t="str">
            <v>Registrado</v>
          </cell>
          <cell r="L2590" t="str">
            <v>203</v>
          </cell>
          <cell r="N2590">
            <v>1</v>
          </cell>
          <cell r="O2590">
            <v>0</v>
          </cell>
          <cell r="P2590">
            <v>1</v>
          </cell>
        </row>
        <row r="2591">
          <cell r="C2591">
            <v>22</v>
          </cell>
          <cell r="H2591" t="str">
            <v>02</v>
          </cell>
          <cell r="J2591" t="str">
            <v>Registrado</v>
          </cell>
          <cell r="L2591" t="str">
            <v>102</v>
          </cell>
          <cell r="N2591">
            <v>1</v>
          </cell>
          <cell r="O2591">
            <v>0</v>
          </cell>
          <cell r="P2591">
            <v>1</v>
          </cell>
        </row>
        <row r="2592">
          <cell r="C2592">
            <v>22</v>
          </cell>
          <cell r="H2592" t="str">
            <v>02</v>
          </cell>
          <cell r="J2592" t="str">
            <v>Registrado</v>
          </cell>
          <cell r="L2592" t="str">
            <v>203</v>
          </cell>
          <cell r="N2592">
            <v>1</v>
          </cell>
          <cell r="O2592">
            <v>0</v>
          </cell>
          <cell r="P2592">
            <v>1</v>
          </cell>
        </row>
        <row r="2593">
          <cell r="C2593">
            <v>4</v>
          </cell>
          <cell r="H2593" t="str">
            <v>02</v>
          </cell>
          <cell r="J2593" t="str">
            <v>Registrado</v>
          </cell>
          <cell r="L2593" t="str">
            <v>102</v>
          </cell>
          <cell r="N2593">
            <v>1</v>
          </cell>
          <cell r="O2593">
            <v>0</v>
          </cell>
          <cell r="P2593">
            <v>1</v>
          </cell>
        </row>
        <row r="2594">
          <cell r="C2594">
            <v>4</v>
          </cell>
          <cell r="H2594" t="str">
            <v>02</v>
          </cell>
          <cell r="J2594" t="str">
            <v>Registrado</v>
          </cell>
          <cell r="L2594" t="str">
            <v>203</v>
          </cell>
          <cell r="N2594">
            <v>1</v>
          </cell>
          <cell r="O2594">
            <v>0</v>
          </cell>
          <cell r="P2594">
            <v>1</v>
          </cell>
        </row>
        <row r="2595">
          <cell r="C2595">
            <v>12</v>
          </cell>
          <cell r="H2595" t="str">
            <v>02</v>
          </cell>
          <cell r="J2595" t="str">
            <v>Registrado</v>
          </cell>
          <cell r="L2595" t="str">
            <v>102</v>
          </cell>
          <cell r="N2595">
            <v>1</v>
          </cell>
          <cell r="O2595">
            <v>0</v>
          </cell>
          <cell r="P2595">
            <v>1</v>
          </cell>
        </row>
        <row r="2596">
          <cell r="C2596">
            <v>12</v>
          </cell>
          <cell r="H2596" t="str">
            <v>02</v>
          </cell>
          <cell r="J2596" t="str">
            <v>Registrado</v>
          </cell>
          <cell r="L2596" t="str">
            <v>203</v>
          </cell>
          <cell r="N2596">
            <v>1</v>
          </cell>
          <cell r="O2596">
            <v>0</v>
          </cell>
          <cell r="P2596">
            <v>1</v>
          </cell>
        </row>
        <row r="2597">
          <cell r="C2597">
            <v>22</v>
          </cell>
          <cell r="H2597" t="str">
            <v>02</v>
          </cell>
          <cell r="J2597" t="str">
            <v>Registrado</v>
          </cell>
          <cell r="L2597" t="str">
            <v>102</v>
          </cell>
          <cell r="N2597">
            <v>1</v>
          </cell>
          <cell r="O2597">
            <v>0</v>
          </cell>
          <cell r="P2597">
            <v>1</v>
          </cell>
        </row>
        <row r="2598">
          <cell r="C2598">
            <v>22</v>
          </cell>
          <cell r="H2598" t="str">
            <v>02</v>
          </cell>
          <cell r="J2598" t="str">
            <v>Registrado</v>
          </cell>
          <cell r="L2598" t="str">
            <v>203</v>
          </cell>
          <cell r="N2598">
            <v>1</v>
          </cell>
          <cell r="O2598">
            <v>0</v>
          </cell>
          <cell r="P2598">
            <v>1</v>
          </cell>
        </row>
        <row r="2599">
          <cell r="C2599">
            <v>22</v>
          </cell>
          <cell r="H2599" t="str">
            <v>02</v>
          </cell>
          <cell r="J2599" t="str">
            <v>Registrado</v>
          </cell>
          <cell r="L2599" t="str">
            <v>102</v>
          </cell>
          <cell r="N2599">
            <v>1</v>
          </cell>
          <cell r="O2599">
            <v>0</v>
          </cell>
          <cell r="P2599">
            <v>1</v>
          </cell>
        </row>
        <row r="2600">
          <cell r="C2600">
            <v>22</v>
          </cell>
          <cell r="H2600" t="str">
            <v>02</v>
          </cell>
          <cell r="J2600" t="str">
            <v>Registrado</v>
          </cell>
          <cell r="L2600" t="str">
            <v>203</v>
          </cell>
          <cell r="N2600">
            <v>1</v>
          </cell>
          <cell r="O2600">
            <v>0</v>
          </cell>
          <cell r="P2600">
            <v>1</v>
          </cell>
        </row>
        <row r="2601">
          <cell r="C2601">
            <v>4</v>
          </cell>
          <cell r="H2601" t="str">
            <v>02</v>
          </cell>
          <cell r="J2601" t="str">
            <v>Registrado</v>
          </cell>
          <cell r="L2601" t="str">
            <v>203</v>
          </cell>
          <cell r="N2601">
            <v>1</v>
          </cell>
          <cell r="O2601">
            <v>0</v>
          </cell>
          <cell r="P2601">
            <v>1</v>
          </cell>
        </row>
        <row r="2602">
          <cell r="C2602">
            <v>12</v>
          </cell>
          <cell r="H2602" t="str">
            <v>02</v>
          </cell>
          <cell r="J2602" t="str">
            <v>Registrado</v>
          </cell>
          <cell r="L2602" t="str">
            <v>203</v>
          </cell>
          <cell r="N2602">
            <v>1</v>
          </cell>
          <cell r="O2602">
            <v>0</v>
          </cell>
          <cell r="P2602">
            <v>1</v>
          </cell>
        </row>
        <row r="2603">
          <cell r="C2603">
            <v>22</v>
          </cell>
          <cell r="H2603" t="str">
            <v>02</v>
          </cell>
          <cell r="J2603" t="str">
            <v>Registrado</v>
          </cell>
          <cell r="L2603" t="str">
            <v>203</v>
          </cell>
          <cell r="N2603">
            <v>1</v>
          </cell>
          <cell r="O2603">
            <v>0</v>
          </cell>
          <cell r="P2603">
            <v>1</v>
          </cell>
        </row>
        <row r="2604">
          <cell r="C2604">
            <v>22</v>
          </cell>
          <cell r="H2604" t="str">
            <v>02</v>
          </cell>
          <cell r="J2604" t="str">
            <v>Registrado</v>
          </cell>
          <cell r="L2604" t="str">
            <v>203</v>
          </cell>
          <cell r="N2604">
            <v>1</v>
          </cell>
          <cell r="O2604">
            <v>0</v>
          </cell>
          <cell r="P2604">
            <v>1</v>
          </cell>
        </row>
        <row r="2605">
          <cell r="C2605">
            <v>12</v>
          </cell>
          <cell r="H2605" t="str">
            <v>02</v>
          </cell>
          <cell r="J2605" t="str">
            <v>Registrado</v>
          </cell>
          <cell r="L2605" t="str">
            <v>102</v>
          </cell>
          <cell r="N2605">
            <v>1</v>
          </cell>
          <cell r="O2605">
            <v>0</v>
          </cell>
          <cell r="P2605">
            <v>1</v>
          </cell>
        </row>
        <row r="2606">
          <cell r="C2606">
            <v>12</v>
          </cell>
          <cell r="H2606" t="str">
            <v>02</v>
          </cell>
          <cell r="J2606" t="str">
            <v>Registrado</v>
          </cell>
          <cell r="L2606" t="str">
            <v>203</v>
          </cell>
          <cell r="N2606">
            <v>1</v>
          </cell>
          <cell r="O2606">
            <v>0</v>
          </cell>
          <cell r="P2606">
            <v>1</v>
          </cell>
        </row>
        <row r="2607">
          <cell r="C2607">
            <v>22</v>
          </cell>
          <cell r="H2607" t="str">
            <v>02</v>
          </cell>
          <cell r="J2607" t="str">
            <v>Registrado</v>
          </cell>
          <cell r="L2607" t="str">
            <v>102</v>
          </cell>
          <cell r="N2607">
            <v>1</v>
          </cell>
          <cell r="O2607">
            <v>0</v>
          </cell>
          <cell r="P2607">
            <v>1</v>
          </cell>
        </row>
        <row r="2608">
          <cell r="C2608">
            <v>22</v>
          </cell>
          <cell r="H2608" t="str">
            <v>02</v>
          </cell>
          <cell r="J2608" t="str">
            <v>Registrado</v>
          </cell>
          <cell r="L2608" t="str">
            <v>203</v>
          </cell>
          <cell r="N2608">
            <v>1</v>
          </cell>
          <cell r="O2608">
            <v>0</v>
          </cell>
          <cell r="P2608">
            <v>1</v>
          </cell>
        </row>
        <row r="2609">
          <cell r="C2609">
            <v>22</v>
          </cell>
          <cell r="H2609" t="str">
            <v>02</v>
          </cell>
          <cell r="J2609" t="str">
            <v>Registrado</v>
          </cell>
          <cell r="L2609" t="str">
            <v>102</v>
          </cell>
          <cell r="N2609">
            <v>1</v>
          </cell>
          <cell r="O2609">
            <v>0</v>
          </cell>
          <cell r="P2609">
            <v>1</v>
          </cell>
        </row>
        <row r="2610">
          <cell r="C2610">
            <v>22</v>
          </cell>
          <cell r="H2610" t="str">
            <v>02</v>
          </cell>
          <cell r="J2610" t="str">
            <v>Registrado</v>
          </cell>
          <cell r="L2610" t="str">
            <v>203</v>
          </cell>
          <cell r="N2610">
            <v>1</v>
          </cell>
          <cell r="O2610">
            <v>0</v>
          </cell>
          <cell r="P2610">
            <v>1</v>
          </cell>
        </row>
        <row r="2611">
          <cell r="C2611">
            <v>12</v>
          </cell>
          <cell r="H2611" t="str">
            <v>02</v>
          </cell>
          <cell r="J2611" t="str">
            <v>Registrado</v>
          </cell>
          <cell r="L2611" t="str">
            <v>203</v>
          </cell>
          <cell r="N2611">
            <v>1</v>
          </cell>
          <cell r="O2611">
            <v>0</v>
          </cell>
          <cell r="P2611">
            <v>1</v>
          </cell>
        </row>
        <row r="2612">
          <cell r="C2612">
            <v>22</v>
          </cell>
          <cell r="H2612" t="str">
            <v>02</v>
          </cell>
          <cell r="J2612" t="str">
            <v>Registrado</v>
          </cell>
          <cell r="L2612" t="str">
            <v>203</v>
          </cell>
          <cell r="N2612">
            <v>1</v>
          </cell>
          <cell r="O2612">
            <v>0</v>
          </cell>
          <cell r="P2612">
            <v>1</v>
          </cell>
        </row>
        <row r="2613">
          <cell r="C2613">
            <v>4</v>
          </cell>
          <cell r="H2613" t="str">
            <v>02</v>
          </cell>
          <cell r="J2613" t="str">
            <v>Registrado</v>
          </cell>
          <cell r="L2613" t="str">
            <v>102</v>
          </cell>
          <cell r="N2613">
            <v>1</v>
          </cell>
          <cell r="O2613">
            <v>0</v>
          </cell>
          <cell r="P2613">
            <v>1</v>
          </cell>
        </row>
        <row r="2614">
          <cell r="C2614">
            <v>4</v>
          </cell>
          <cell r="H2614" t="str">
            <v>02</v>
          </cell>
          <cell r="J2614" t="str">
            <v>Registrado</v>
          </cell>
          <cell r="L2614" t="str">
            <v>203</v>
          </cell>
          <cell r="N2614">
            <v>1</v>
          </cell>
          <cell r="O2614">
            <v>0</v>
          </cell>
          <cell r="P2614">
            <v>1</v>
          </cell>
        </row>
        <row r="2615">
          <cell r="C2615">
            <v>12</v>
          </cell>
          <cell r="H2615" t="str">
            <v>02</v>
          </cell>
          <cell r="J2615" t="str">
            <v>Registrado</v>
          </cell>
          <cell r="L2615" t="str">
            <v>203</v>
          </cell>
          <cell r="N2615">
            <v>1</v>
          </cell>
          <cell r="O2615">
            <v>0</v>
          </cell>
          <cell r="P2615">
            <v>1</v>
          </cell>
        </row>
        <row r="2616">
          <cell r="C2616">
            <v>22</v>
          </cell>
          <cell r="H2616" t="str">
            <v>02</v>
          </cell>
          <cell r="J2616" t="str">
            <v>Registrado</v>
          </cell>
          <cell r="L2616" t="str">
            <v>203</v>
          </cell>
          <cell r="N2616">
            <v>1</v>
          </cell>
          <cell r="O2616">
            <v>0</v>
          </cell>
          <cell r="P2616">
            <v>1</v>
          </cell>
        </row>
        <row r="2617">
          <cell r="C2617">
            <v>4</v>
          </cell>
          <cell r="H2617" t="str">
            <v>02</v>
          </cell>
          <cell r="J2617" t="str">
            <v>Registrado</v>
          </cell>
          <cell r="L2617" t="str">
            <v>102</v>
          </cell>
          <cell r="N2617">
            <v>1</v>
          </cell>
          <cell r="O2617">
            <v>0</v>
          </cell>
          <cell r="P2617">
            <v>1</v>
          </cell>
        </row>
        <row r="2618">
          <cell r="C2618">
            <v>4</v>
          </cell>
          <cell r="H2618" t="str">
            <v>02</v>
          </cell>
          <cell r="J2618" t="str">
            <v>Registrado</v>
          </cell>
          <cell r="L2618" t="str">
            <v>203</v>
          </cell>
          <cell r="N2618">
            <v>1</v>
          </cell>
          <cell r="O2618">
            <v>0</v>
          </cell>
          <cell r="P2618">
            <v>1</v>
          </cell>
        </row>
        <row r="2619">
          <cell r="C2619">
            <v>12</v>
          </cell>
          <cell r="H2619" t="str">
            <v>02</v>
          </cell>
          <cell r="J2619" t="str">
            <v>Registrado</v>
          </cell>
          <cell r="L2619" t="str">
            <v>102</v>
          </cell>
          <cell r="N2619">
            <v>1</v>
          </cell>
          <cell r="O2619">
            <v>0</v>
          </cell>
          <cell r="P2619">
            <v>1</v>
          </cell>
        </row>
        <row r="2620">
          <cell r="C2620">
            <v>12</v>
          </cell>
          <cell r="H2620" t="str">
            <v>02</v>
          </cell>
          <cell r="J2620" t="str">
            <v>Registrado</v>
          </cell>
          <cell r="L2620" t="str">
            <v>203</v>
          </cell>
          <cell r="N2620">
            <v>1</v>
          </cell>
          <cell r="O2620">
            <v>0</v>
          </cell>
          <cell r="P2620">
            <v>1</v>
          </cell>
        </row>
        <row r="2621">
          <cell r="C2621">
            <v>22</v>
          </cell>
          <cell r="H2621" t="str">
            <v>02</v>
          </cell>
          <cell r="J2621" t="str">
            <v>Registrado</v>
          </cell>
          <cell r="L2621" t="str">
            <v>102</v>
          </cell>
          <cell r="N2621">
            <v>1</v>
          </cell>
          <cell r="O2621">
            <v>0</v>
          </cell>
          <cell r="P2621">
            <v>1</v>
          </cell>
        </row>
        <row r="2622">
          <cell r="C2622">
            <v>22</v>
          </cell>
          <cell r="H2622" t="str">
            <v>02</v>
          </cell>
          <cell r="J2622" t="str">
            <v>Registrado</v>
          </cell>
          <cell r="L2622" t="str">
            <v>203</v>
          </cell>
          <cell r="N2622">
            <v>1</v>
          </cell>
          <cell r="O2622">
            <v>0</v>
          </cell>
          <cell r="P2622">
            <v>1</v>
          </cell>
        </row>
        <row r="2623">
          <cell r="C2623">
            <v>22</v>
          </cell>
          <cell r="H2623" t="str">
            <v>02</v>
          </cell>
          <cell r="J2623" t="str">
            <v>Registrado</v>
          </cell>
          <cell r="L2623" t="str">
            <v>102</v>
          </cell>
          <cell r="N2623">
            <v>1</v>
          </cell>
          <cell r="O2623">
            <v>0</v>
          </cell>
          <cell r="P2623">
            <v>1</v>
          </cell>
        </row>
        <row r="2624">
          <cell r="C2624">
            <v>22</v>
          </cell>
          <cell r="H2624" t="str">
            <v>02</v>
          </cell>
          <cell r="J2624" t="str">
            <v>Registrado</v>
          </cell>
          <cell r="L2624" t="str">
            <v>203</v>
          </cell>
          <cell r="N2624">
            <v>1</v>
          </cell>
          <cell r="O2624">
            <v>0</v>
          </cell>
          <cell r="P2624">
            <v>1</v>
          </cell>
        </row>
        <row r="2625">
          <cell r="C2625">
            <v>4</v>
          </cell>
          <cell r="H2625" t="str">
            <v>02</v>
          </cell>
          <cell r="J2625" t="str">
            <v>Registrado</v>
          </cell>
          <cell r="L2625" t="str">
            <v>102</v>
          </cell>
          <cell r="N2625">
            <v>1</v>
          </cell>
          <cell r="O2625">
            <v>0</v>
          </cell>
          <cell r="P2625">
            <v>1</v>
          </cell>
        </row>
        <row r="2626">
          <cell r="C2626">
            <v>4</v>
          </cell>
          <cell r="H2626" t="str">
            <v>02</v>
          </cell>
          <cell r="J2626" t="str">
            <v>Registrado</v>
          </cell>
          <cell r="L2626" t="str">
            <v>203</v>
          </cell>
          <cell r="N2626">
            <v>1</v>
          </cell>
          <cell r="O2626">
            <v>0</v>
          </cell>
          <cell r="P2626">
            <v>1</v>
          </cell>
        </row>
        <row r="2627">
          <cell r="C2627">
            <v>12</v>
          </cell>
          <cell r="H2627" t="str">
            <v>02</v>
          </cell>
          <cell r="J2627" t="str">
            <v>Registrado</v>
          </cell>
          <cell r="L2627" t="str">
            <v>102</v>
          </cell>
          <cell r="N2627">
            <v>1</v>
          </cell>
          <cell r="O2627">
            <v>0</v>
          </cell>
          <cell r="P2627">
            <v>1</v>
          </cell>
        </row>
        <row r="2628">
          <cell r="C2628">
            <v>12</v>
          </cell>
          <cell r="H2628" t="str">
            <v>02</v>
          </cell>
          <cell r="J2628" t="str">
            <v>Registrado</v>
          </cell>
          <cell r="L2628" t="str">
            <v>203</v>
          </cell>
          <cell r="N2628">
            <v>1</v>
          </cell>
          <cell r="O2628">
            <v>0</v>
          </cell>
          <cell r="P2628">
            <v>1</v>
          </cell>
        </row>
        <row r="2629">
          <cell r="C2629">
            <v>22</v>
          </cell>
          <cell r="H2629" t="str">
            <v>02</v>
          </cell>
          <cell r="J2629" t="str">
            <v>Registrado</v>
          </cell>
          <cell r="L2629" t="str">
            <v>102</v>
          </cell>
          <cell r="N2629">
            <v>1</v>
          </cell>
          <cell r="O2629">
            <v>0</v>
          </cell>
          <cell r="P2629">
            <v>1</v>
          </cell>
        </row>
        <row r="2630">
          <cell r="C2630">
            <v>22</v>
          </cell>
          <cell r="H2630" t="str">
            <v>02</v>
          </cell>
          <cell r="J2630" t="str">
            <v>Registrado</v>
          </cell>
          <cell r="L2630" t="str">
            <v>203</v>
          </cell>
          <cell r="N2630">
            <v>1</v>
          </cell>
          <cell r="O2630">
            <v>0</v>
          </cell>
          <cell r="P2630">
            <v>1</v>
          </cell>
        </row>
        <row r="2631">
          <cell r="C2631">
            <v>22</v>
          </cell>
          <cell r="H2631" t="str">
            <v>02</v>
          </cell>
          <cell r="J2631" t="str">
            <v>Registrado</v>
          </cell>
          <cell r="L2631" t="str">
            <v>102</v>
          </cell>
          <cell r="N2631">
            <v>1</v>
          </cell>
          <cell r="O2631">
            <v>0</v>
          </cell>
          <cell r="P2631">
            <v>1</v>
          </cell>
        </row>
        <row r="2632">
          <cell r="C2632">
            <v>22</v>
          </cell>
          <cell r="H2632" t="str">
            <v>02</v>
          </cell>
          <cell r="J2632" t="str">
            <v>Registrado</v>
          </cell>
          <cell r="L2632" t="str">
            <v>203</v>
          </cell>
          <cell r="N2632">
            <v>1</v>
          </cell>
          <cell r="O2632">
            <v>0</v>
          </cell>
          <cell r="P2632">
            <v>1</v>
          </cell>
        </row>
        <row r="2633">
          <cell r="C2633">
            <v>4</v>
          </cell>
          <cell r="H2633" t="str">
            <v>02</v>
          </cell>
          <cell r="J2633" t="str">
            <v>Registrado</v>
          </cell>
          <cell r="L2633" t="str">
            <v>102</v>
          </cell>
          <cell r="N2633">
            <v>1</v>
          </cell>
          <cell r="O2633">
            <v>0</v>
          </cell>
          <cell r="P2633">
            <v>1</v>
          </cell>
        </row>
        <row r="2634">
          <cell r="C2634">
            <v>4</v>
          </cell>
          <cell r="H2634" t="str">
            <v>02</v>
          </cell>
          <cell r="J2634" t="str">
            <v>Registrado</v>
          </cell>
          <cell r="L2634" t="str">
            <v>203</v>
          </cell>
          <cell r="N2634">
            <v>1</v>
          </cell>
          <cell r="O2634">
            <v>0</v>
          </cell>
          <cell r="P2634">
            <v>1</v>
          </cell>
        </row>
        <row r="2635">
          <cell r="C2635">
            <v>12</v>
          </cell>
          <cell r="H2635" t="str">
            <v>02</v>
          </cell>
          <cell r="J2635" t="str">
            <v>Registrado</v>
          </cell>
          <cell r="L2635" t="str">
            <v>102</v>
          </cell>
          <cell r="N2635">
            <v>1</v>
          </cell>
          <cell r="O2635">
            <v>0</v>
          </cell>
          <cell r="P2635">
            <v>1</v>
          </cell>
        </row>
        <row r="2636">
          <cell r="C2636">
            <v>12</v>
          </cell>
          <cell r="H2636" t="str">
            <v>02</v>
          </cell>
          <cell r="J2636" t="str">
            <v>Registrado</v>
          </cell>
          <cell r="L2636" t="str">
            <v>203</v>
          </cell>
          <cell r="N2636">
            <v>1</v>
          </cell>
          <cell r="O2636">
            <v>0</v>
          </cell>
          <cell r="P2636">
            <v>1</v>
          </cell>
        </row>
        <row r="2637">
          <cell r="C2637">
            <v>22</v>
          </cell>
          <cell r="H2637" t="str">
            <v>02</v>
          </cell>
          <cell r="J2637" t="str">
            <v>Registrado</v>
          </cell>
          <cell r="L2637" t="str">
            <v>102</v>
          </cell>
          <cell r="N2637">
            <v>1</v>
          </cell>
          <cell r="O2637">
            <v>0</v>
          </cell>
          <cell r="P2637">
            <v>1</v>
          </cell>
        </row>
        <row r="2638">
          <cell r="C2638">
            <v>22</v>
          </cell>
          <cell r="H2638" t="str">
            <v>02</v>
          </cell>
          <cell r="J2638" t="str">
            <v>Registrado</v>
          </cell>
          <cell r="L2638" t="str">
            <v>203</v>
          </cell>
          <cell r="N2638">
            <v>1</v>
          </cell>
          <cell r="O2638">
            <v>0</v>
          </cell>
          <cell r="P2638">
            <v>1</v>
          </cell>
        </row>
        <row r="2639">
          <cell r="C2639">
            <v>22</v>
          </cell>
          <cell r="H2639" t="str">
            <v>02</v>
          </cell>
          <cell r="J2639" t="str">
            <v>Registrado</v>
          </cell>
          <cell r="L2639" t="str">
            <v>102</v>
          </cell>
          <cell r="N2639">
            <v>1</v>
          </cell>
          <cell r="O2639">
            <v>0</v>
          </cell>
          <cell r="P2639">
            <v>1</v>
          </cell>
        </row>
        <row r="2640">
          <cell r="C2640">
            <v>22</v>
          </cell>
          <cell r="H2640" t="str">
            <v>02</v>
          </cell>
          <cell r="J2640" t="str">
            <v>Registrado</v>
          </cell>
          <cell r="L2640" t="str">
            <v>203</v>
          </cell>
          <cell r="N2640">
            <v>1</v>
          </cell>
          <cell r="O2640">
            <v>0</v>
          </cell>
          <cell r="P2640">
            <v>1</v>
          </cell>
        </row>
        <row r="2641">
          <cell r="C2641">
            <v>4</v>
          </cell>
          <cell r="H2641" t="str">
            <v>02</v>
          </cell>
          <cell r="J2641" t="str">
            <v>Registrado</v>
          </cell>
          <cell r="L2641" t="str">
            <v>102</v>
          </cell>
          <cell r="N2641">
            <v>1</v>
          </cell>
          <cell r="O2641">
            <v>0</v>
          </cell>
          <cell r="P2641">
            <v>1</v>
          </cell>
        </row>
        <row r="2642">
          <cell r="C2642">
            <v>4</v>
          </cell>
          <cell r="H2642" t="str">
            <v>02</v>
          </cell>
          <cell r="J2642" t="str">
            <v>Registrado</v>
          </cell>
          <cell r="L2642" t="str">
            <v>203</v>
          </cell>
          <cell r="N2642">
            <v>1</v>
          </cell>
          <cell r="O2642">
            <v>0</v>
          </cell>
          <cell r="P2642">
            <v>1</v>
          </cell>
        </row>
        <row r="2643">
          <cell r="C2643">
            <v>12</v>
          </cell>
          <cell r="H2643" t="str">
            <v>02</v>
          </cell>
          <cell r="J2643" t="str">
            <v>Registrado</v>
          </cell>
          <cell r="L2643" t="str">
            <v>102</v>
          </cell>
          <cell r="N2643">
            <v>1</v>
          </cell>
          <cell r="O2643">
            <v>0</v>
          </cell>
          <cell r="P2643">
            <v>1</v>
          </cell>
        </row>
        <row r="2644">
          <cell r="C2644">
            <v>12</v>
          </cell>
          <cell r="H2644" t="str">
            <v>02</v>
          </cell>
          <cell r="J2644" t="str">
            <v>Registrado</v>
          </cell>
          <cell r="L2644" t="str">
            <v>203</v>
          </cell>
          <cell r="N2644">
            <v>1</v>
          </cell>
          <cell r="O2644">
            <v>0</v>
          </cell>
          <cell r="P2644">
            <v>1</v>
          </cell>
        </row>
        <row r="2645">
          <cell r="C2645">
            <v>22</v>
          </cell>
          <cell r="H2645" t="str">
            <v>02</v>
          </cell>
          <cell r="J2645" t="str">
            <v>Registrado</v>
          </cell>
          <cell r="L2645" t="str">
            <v>102</v>
          </cell>
          <cell r="N2645">
            <v>1</v>
          </cell>
          <cell r="O2645">
            <v>0</v>
          </cell>
          <cell r="P2645">
            <v>1</v>
          </cell>
        </row>
        <row r="2646">
          <cell r="C2646">
            <v>22</v>
          </cell>
          <cell r="H2646" t="str">
            <v>02</v>
          </cell>
          <cell r="J2646" t="str">
            <v>Registrado</v>
          </cell>
          <cell r="L2646" t="str">
            <v>203</v>
          </cell>
          <cell r="N2646">
            <v>1</v>
          </cell>
          <cell r="O2646">
            <v>0</v>
          </cell>
          <cell r="P2646">
            <v>1</v>
          </cell>
        </row>
        <row r="2647">
          <cell r="C2647">
            <v>22</v>
          </cell>
          <cell r="H2647" t="str">
            <v>02</v>
          </cell>
          <cell r="J2647" t="str">
            <v>Registrado</v>
          </cell>
          <cell r="L2647" t="str">
            <v>102</v>
          </cell>
          <cell r="N2647">
            <v>1</v>
          </cell>
          <cell r="O2647">
            <v>0</v>
          </cell>
          <cell r="P2647">
            <v>1</v>
          </cell>
        </row>
        <row r="2648">
          <cell r="C2648">
            <v>22</v>
          </cell>
          <cell r="H2648" t="str">
            <v>02</v>
          </cell>
          <cell r="J2648" t="str">
            <v>Registrado</v>
          </cell>
          <cell r="L2648" t="str">
            <v>203</v>
          </cell>
          <cell r="N2648">
            <v>1</v>
          </cell>
          <cell r="O2648">
            <v>0</v>
          </cell>
          <cell r="P2648">
            <v>1</v>
          </cell>
        </row>
        <row r="2649">
          <cell r="C2649">
            <v>4</v>
          </cell>
          <cell r="H2649" t="str">
            <v>02</v>
          </cell>
          <cell r="J2649" t="str">
            <v>Registrado</v>
          </cell>
          <cell r="L2649" t="str">
            <v>102</v>
          </cell>
          <cell r="N2649">
            <v>1</v>
          </cell>
          <cell r="O2649">
            <v>0</v>
          </cell>
          <cell r="P2649">
            <v>1</v>
          </cell>
        </row>
        <row r="2650">
          <cell r="C2650">
            <v>4</v>
          </cell>
          <cell r="H2650" t="str">
            <v>02</v>
          </cell>
          <cell r="J2650" t="str">
            <v>Registrado</v>
          </cell>
          <cell r="L2650" t="str">
            <v>203</v>
          </cell>
          <cell r="N2650">
            <v>1</v>
          </cell>
          <cell r="O2650">
            <v>0</v>
          </cell>
          <cell r="P2650">
            <v>1</v>
          </cell>
        </row>
        <row r="2651">
          <cell r="C2651">
            <v>12</v>
          </cell>
          <cell r="H2651" t="str">
            <v>02</v>
          </cell>
          <cell r="J2651" t="str">
            <v>Registrado</v>
          </cell>
          <cell r="L2651" t="str">
            <v>102</v>
          </cell>
          <cell r="N2651">
            <v>1</v>
          </cell>
          <cell r="O2651">
            <v>0</v>
          </cell>
          <cell r="P2651">
            <v>1</v>
          </cell>
        </row>
        <row r="2652">
          <cell r="C2652">
            <v>12</v>
          </cell>
          <cell r="H2652" t="str">
            <v>02</v>
          </cell>
          <cell r="J2652" t="str">
            <v>Registrado</v>
          </cell>
          <cell r="L2652" t="str">
            <v>203</v>
          </cell>
          <cell r="N2652">
            <v>1</v>
          </cell>
          <cell r="O2652">
            <v>0</v>
          </cell>
          <cell r="P2652">
            <v>1</v>
          </cell>
        </row>
        <row r="2653">
          <cell r="C2653">
            <v>22</v>
          </cell>
          <cell r="H2653" t="str">
            <v>02</v>
          </cell>
          <cell r="J2653" t="str">
            <v>Registrado</v>
          </cell>
          <cell r="L2653" t="str">
            <v>102</v>
          </cell>
          <cell r="N2653">
            <v>1</v>
          </cell>
          <cell r="O2653">
            <v>0</v>
          </cell>
          <cell r="P2653">
            <v>1</v>
          </cell>
        </row>
        <row r="2654">
          <cell r="C2654">
            <v>22</v>
          </cell>
          <cell r="H2654" t="str">
            <v>02</v>
          </cell>
          <cell r="J2654" t="str">
            <v>Registrado</v>
          </cell>
          <cell r="L2654" t="str">
            <v>203</v>
          </cell>
          <cell r="N2654">
            <v>1</v>
          </cell>
          <cell r="O2654">
            <v>0</v>
          </cell>
          <cell r="P2654">
            <v>1</v>
          </cell>
        </row>
        <row r="2655">
          <cell r="C2655">
            <v>22</v>
          </cell>
          <cell r="H2655" t="str">
            <v>02</v>
          </cell>
          <cell r="J2655" t="str">
            <v>Registrado</v>
          </cell>
          <cell r="L2655" t="str">
            <v>102</v>
          </cell>
          <cell r="N2655">
            <v>1</v>
          </cell>
          <cell r="O2655">
            <v>0</v>
          </cell>
          <cell r="P2655">
            <v>1</v>
          </cell>
        </row>
        <row r="2656">
          <cell r="C2656">
            <v>22</v>
          </cell>
          <cell r="H2656" t="str">
            <v>02</v>
          </cell>
          <cell r="J2656" t="str">
            <v>Registrado</v>
          </cell>
          <cell r="L2656" t="str">
            <v>203</v>
          </cell>
          <cell r="N2656">
            <v>1</v>
          </cell>
          <cell r="O2656">
            <v>0</v>
          </cell>
          <cell r="P2656">
            <v>1</v>
          </cell>
        </row>
        <row r="2657">
          <cell r="C2657">
            <v>4</v>
          </cell>
          <cell r="H2657" t="str">
            <v>02</v>
          </cell>
          <cell r="J2657" t="str">
            <v>Registrado</v>
          </cell>
          <cell r="L2657" t="str">
            <v>102</v>
          </cell>
          <cell r="N2657">
            <v>1</v>
          </cell>
          <cell r="O2657">
            <v>0</v>
          </cell>
          <cell r="P2657">
            <v>1</v>
          </cell>
        </row>
        <row r="2658">
          <cell r="C2658">
            <v>4</v>
          </cell>
          <cell r="H2658" t="str">
            <v>02</v>
          </cell>
          <cell r="J2658" t="str">
            <v>Registrado</v>
          </cell>
          <cell r="L2658" t="str">
            <v>203</v>
          </cell>
          <cell r="N2658">
            <v>1</v>
          </cell>
          <cell r="O2658">
            <v>0</v>
          </cell>
          <cell r="P2658">
            <v>1</v>
          </cell>
        </row>
        <row r="2659">
          <cell r="C2659">
            <v>12</v>
          </cell>
          <cell r="H2659" t="str">
            <v>02</v>
          </cell>
          <cell r="J2659" t="str">
            <v>Registrado</v>
          </cell>
          <cell r="L2659" t="str">
            <v>102</v>
          </cell>
          <cell r="N2659">
            <v>1</v>
          </cell>
          <cell r="O2659">
            <v>0</v>
          </cell>
          <cell r="P2659">
            <v>1</v>
          </cell>
        </row>
        <row r="2660">
          <cell r="C2660">
            <v>12</v>
          </cell>
          <cell r="H2660" t="str">
            <v>02</v>
          </cell>
          <cell r="J2660" t="str">
            <v>Registrado</v>
          </cell>
          <cell r="L2660" t="str">
            <v>203</v>
          </cell>
          <cell r="N2660">
            <v>1</v>
          </cell>
          <cell r="O2660">
            <v>0</v>
          </cell>
          <cell r="P2660">
            <v>1</v>
          </cell>
        </row>
        <row r="2661">
          <cell r="C2661">
            <v>22</v>
          </cell>
          <cell r="H2661" t="str">
            <v>02</v>
          </cell>
          <cell r="J2661" t="str">
            <v>Registrado</v>
          </cell>
          <cell r="L2661" t="str">
            <v>102</v>
          </cell>
          <cell r="N2661">
            <v>1</v>
          </cell>
          <cell r="O2661">
            <v>0</v>
          </cell>
          <cell r="P2661">
            <v>1</v>
          </cell>
        </row>
        <row r="2662">
          <cell r="C2662">
            <v>22</v>
          </cell>
          <cell r="H2662" t="str">
            <v>02</v>
          </cell>
          <cell r="J2662" t="str">
            <v>Registrado</v>
          </cell>
          <cell r="L2662" t="str">
            <v>203</v>
          </cell>
          <cell r="N2662">
            <v>1</v>
          </cell>
          <cell r="O2662">
            <v>0</v>
          </cell>
          <cell r="P2662">
            <v>1</v>
          </cell>
        </row>
        <row r="2663">
          <cell r="C2663">
            <v>4</v>
          </cell>
          <cell r="H2663" t="str">
            <v>02</v>
          </cell>
          <cell r="J2663" t="str">
            <v>Registrado</v>
          </cell>
          <cell r="L2663" t="str">
            <v>203</v>
          </cell>
          <cell r="N2663">
            <v>1</v>
          </cell>
          <cell r="O2663">
            <v>0</v>
          </cell>
          <cell r="P2663">
            <v>1</v>
          </cell>
        </row>
        <row r="2664">
          <cell r="C2664">
            <v>12</v>
          </cell>
          <cell r="H2664" t="str">
            <v>02</v>
          </cell>
          <cell r="J2664" t="str">
            <v>Registrado</v>
          </cell>
          <cell r="L2664" t="str">
            <v>102</v>
          </cell>
          <cell r="N2664">
            <v>1</v>
          </cell>
          <cell r="O2664">
            <v>0</v>
          </cell>
          <cell r="P2664">
            <v>1</v>
          </cell>
        </row>
        <row r="2665">
          <cell r="C2665">
            <v>12</v>
          </cell>
          <cell r="H2665" t="str">
            <v>02</v>
          </cell>
          <cell r="J2665" t="str">
            <v>Registrado</v>
          </cell>
          <cell r="L2665" t="str">
            <v>203</v>
          </cell>
          <cell r="N2665">
            <v>1</v>
          </cell>
          <cell r="O2665">
            <v>0</v>
          </cell>
          <cell r="P2665">
            <v>1</v>
          </cell>
        </row>
        <row r="2666">
          <cell r="C2666">
            <v>22</v>
          </cell>
          <cell r="H2666" t="str">
            <v>02</v>
          </cell>
          <cell r="J2666" t="str">
            <v>Registrado</v>
          </cell>
          <cell r="L2666" t="str">
            <v>102</v>
          </cell>
          <cell r="N2666">
            <v>1</v>
          </cell>
          <cell r="O2666">
            <v>0</v>
          </cell>
          <cell r="P2666">
            <v>1</v>
          </cell>
        </row>
        <row r="2667">
          <cell r="C2667">
            <v>22</v>
          </cell>
          <cell r="H2667" t="str">
            <v>02</v>
          </cell>
          <cell r="J2667" t="str">
            <v>Registrado</v>
          </cell>
          <cell r="L2667" t="str">
            <v>203</v>
          </cell>
          <cell r="N2667">
            <v>1</v>
          </cell>
          <cell r="O2667">
            <v>0</v>
          </cell>
          <cell r="P2667">
            <v>1</v>
          </cell>
        </row>
        <row r="2668">
          <cell r="C2668">
            <v>22</v>
          </cell>
          <cell r="H2668" t="str">
            <v>02</v>
          </cell>
          <cell r="J2668" t="str">
            <v>Registrado</v>
          </cell>
          <cell r="L2668" t="str">
            <v>102</v>
          </cell>
          <cell r="N2668">
            <v>1</v>
          </cell>
          <cell r="O2668">
            <v>0</v>
          </cell>
          <cell r="P2668">
            <v>1</v>
          </cell>
        </row>
        <row r="2669">
          <cell r="C2669">
            <v>22</v>
          </cell>
          <cell r="H2669" t="str">
            <v>02</v>
          </cell>
          <cell r="J2669" t="str">
            <v>Registrado</v>
          </cell>
          <cell r="L2669" t="str">
            <v>203</v>
          </cell>
          <cell r="N2669">
            <v>1</v>
          </cell>
          <cell r="O2669">
            <v>0</v>
          </cell>
          <cell r="P2669">
            <v>1</v>
          </cell>
        </row>
        <row r="2670">
          <cell r="C2670">
            <v>4</v>
          </cell>
          <cell r="H2670" t="str">
            <v>02</v>
          </cell>
          <cell r="J2670" t="str">
            <v>Registrado</v>
          </cell>
          <cell r="L2670" t="str">
            <v>203</v>
          </cell>
          <cell r="N2670">
            <v>1</v>
          </cell>
          <cell r="O2670">
            <v>0</v>
          </cell>
          <cell r="P2670">
            <v>1</v>
          </cell>
        </row>
        <row r="2671">
          <cell r="C2671">
            <v>12</v>
          </cell>
          <cell r="H2671" t="str">
            <v>02</v>
          </cell>
          <cell r="J2671" t="str">
            <v>Registrado</v>
          </cell>
          <cell r="L2671" t="str">
            <v>203</v>
          </cell>
          <cell r="N2671">
            <v>1</v>
          </cell>
          <cell r="O2671">
            <v>0</v>
          </cell>
          <cell r="P2671">
            <v>1</v>
          </cell>
        </row>
        <row r="2672">
          <cell r="C2672">
            <v>22</v>
          </cell>
          <cell r="H2672" t="str">
            <v>02</v>
          </cell>
          <cell r="J2672" t="str">
            <v>Registrado</v>
          </cell>
          <cell r="L2672" t="str">
            <v>102</v>
          </cell>
          <cell r="N2672">
            <v>1</v>
          </cell>
          <cell r="O2672">
            <v>0</v>
          </cell>
          <cell r="P2672">
            <v>1</v>
          </cell>
        </row>
        <row r="2673">
          <cell r="C2673">
            <v>22</v>
          </cell>
          <cell r="H2673" t="str">
            <v>02</v>
          </cell>
          <cell r="J2673" t="str">
            <v>Registrado</v>
          </cell>
          <cell r="L2673" t="str">
            <v>203</v>
          </cell>
          <cell r="N2673">
            <v>1</v>
          </cell>
          <cell r="O2673">
            <v>0</v>
          </cell>
          <cell r="P2673">
            <v>1</v>
          </cell>
        </row>
        <row r="2674">
          <cell r="C2674">
            <v>22</v>
          </cell>
          <cell r="H2674" t="str">
            <v>02</v>
          </cell>
          <cell r="J2674" t="str">
            <v>Registrado</v>
          </cell>
          <cell r="L2674" t="str">
            <v>102</v>
          </cell>
          <cell r="N2674">
            <v>1</v>
          </cell>
          <cell r="O2674">
            <v>0</v>
          </cell>
          <cell r="P2674">
            <v>1</v>
          </cell>
        </row>
        <row r="2675">
          <cell r="C2675">
            <v>22</v>
          </cell>
          <cell r="H2675" t="str">
            <v>02</v>
          </cell>
          <cell r="J2675" t="str">
            <v>Registrado</v>
          </cell>
          <cell r="L2675" t="str">
            <v>203</v>
          </cell>
          <cell r="N2675">
            <v>1</v>
          </cell>
          <cell r="O2675">
            <v>0</v>
          </cell>
          <cell r="P2675">
            <v>1</v>
          </cell>
        </row>
        <row r="2676">
          <cell r="C2676">
            <v>4</v>
          </cell>
          <cell r="H2676" t="str">
            <v>02</v>
          </cell>
          <cell r="J2676" t="str">
            <v>Registrado</v>
          </cell>
          <cell r="L2676" t="str">
            <v>102</v>
          </cell>
          <cell r="N2676">
            <v>1</v>
          </cell>
          <cell r="O2676">
            <v>0</v>
          </cell>
          <cell r="P2676">
            <v>1</v>
          </cell>
        </row>
        <row r="2677">
          <cell r="C2677">
            <v>4</v>
          </cell>
          <cell r="H2677" t="str">
            <v>02</v>
          </cell>
          <cell r="J2677" t="str">
            <v>Registrado</v>
          </cell>
          <cell r="L2677" t="str">
            <v>203</v>
          </cell>
          <cell r="N2677">
            <v>1</v>
          </cell>
          <cell r="O2677">
            <v>0</v>
          </cell>
          <cell r="P2677">
            <v>1</v>
          </cell>
        </row>
        <row r="2678">
          <cell r="C2678">
            <v>12</v>
          </cell>
          <cell r="H2678" t="str">
            <v>02</v>
          </cell>
          <cell r="J2678" t="str">
            <v>Registrado</v>
          </cell>
          <cell r="L2678" t="str">
            <v>102</v>
          </cell>
          <cell r="N2678">
            <v>1</v>
          </cell>
          <cell r="O2678">
            <v>0</v>
          </cell>
          <cell r="P2678">
            <v>1</v>
          </cell>
        </row>
        <row r="2679">
          <cell r="C2679">
            <v>12</v>
          </cell>
          <cell r="H2679" t="str">
            <v>02</v>
          </cell>
          <cell r="J2679" t="str">
            <v>Registrado</v>
          </cell>
          <cell r="L2679" t="str">
            <v>203</v>
          </cell>
          <cell r="N2679">
            <v>1</v>
          </cell>
          <cell r="O2679">
            <v>0</v>
          </cell>
          <cell r="P2679">
            <v>1</v>
          </cell>
        </row>
        <row r="2680">
          <cell r="C2680">
            <v>22</v>
          </cell>
          <cell r="H2680" t="str">
            <v>02</v>
          </cell>
          <cell r="J2680" t="str">
            <v>Registrado</v>
          </cell>
          <cell r="L2680" t="str">
            <v>102</v>
          </cell>
          <cell r="N2680">
            <v>1</v>
          </cell>
          <cell r="O2680">
            <v>0</v>
          </cell>
          <cell r="P2680">
            <v>1</v>
          </cell>
        </row>
        <row r="2681">
          <cell r="C2681">
            <v>22</v>
          </cell>
          <cell r="H2681" t="str">
            <v>02</v>
          </cell>
          <cell r="J2681" t="str">
            <v>Registrado</v>
          </cell>
          <cell r="L2681" t="str">
            <v>203</v>
          </cell>
          <cell r="N2681">
            <v>1</v>
          </cell>
          <cell r="O2681">
            <v>0</v>
          </cell>
          <cell r="P2681">
            <v>1</v>
          </cell>
        </row>
        <row r="2682">
          <cell r="C2682">
            <v>22</v>
          </cell>
          <cell r="H2682" t="str">
            <v>02</v>
          </cell>
          <cell r="J2682" t="str">
            <v>Registrado</v>
          </cell>
          <cell r="L2682" t="str">
            <v>102</v>
          </cell>
          <cell r="N2682">
            <v>1</v>
          </cell>
          <cell r="O2682">
            <v>0</v>
          </cell>
          <cell r="P2682">
            <v>1</v>
          </cell>
        </row>
        <row r="2683">
          <cell r="C2683">
            <v>22</v>
          </cell>
          <cell r="H2683" t="str">
            <v>02</v>
          </cell>
          <cell r="J2683" t="str">
            <v>Registrado</v>
          </cell>
          <cell r="L2683" t="str">
            <v>203</v>
          </cell>
          <cell r="N2683">
            <v>1</v>
          </cell>
          <cell r="O2683">
            <v>0</v>
          </cell>
          <cell r="P2683">
            <v>1</v>
          </cell>
        </row>
        <row r="2684">
          <cell r="C2684">
            <v>4</v>
          </cell>
          <cell r="H2684" t="str">
            <v>02</v>
          </cell>
          <cell r="J2684" t="str">
            <v>Registrado</v>
          </cell>
          <cell r="L2684" t="str">
            <v>102</v>
          </cell>
          <cell r="N2684">
            <v>3</v>
          </cell>
          <cell r="O2684">
            <v>0</v>
          </cell>
          <cell r="P2684">
            <v>1</v>
          </cell>
        </row>
        <row r="2685">
          <cell r="C2685">
            <v>4</v>
          </cell>
          <cell r="H2685" t="str">
            <v>02</v>
          </cell>
          <cell r="J2685" t="str">
            <v>Registrado</v>
          </cell>
          <cell r="L2685" t="str">
            <v>203</v>
          </cell>
          <cell r="N2685">
            <v>3</v>
          </cell>
          <cell r="O2685">
            <v>0</v>
          </cell>
          <cell r="P2685">
            <v>1</v>
          </cell>
        </row>
        <row r="2686">
          <cell r="C2686">
            <v>12</v>
          </cell>
          <cell r="H2686" t="str">
            <v>02</v>
          </cell>
          <cell r="J2686" t="str">
            <v>Registrado</v>
          </cell>
          <cell r="L2686" t="str">
            <v>102</v>
          </cell>
          <cell r="N2686">
            <v>3</v>
          </cell>
          <cell r="O2686">
            <v>0</v>
          </cell>
          <cell r="P2686">
            <v>1</v>
          </cell>
        </row>
        <row r="2687">
          <cell r="C2687">
            <v>12</v>
          </cell>
          <cell r="H2687" t="str">
            <v>02</v>
          </cell>
          <cell r="J2687" t="str">
            <v>Registrado</v>
          </cell>
          <cell r="L2687" t="str">
            <v>203</v>
          </cell>
          <cell r="N2687">
            <v>3</v>
          </cell>
          <cell r="O2687">
            <v>0</v>
          </cell>
          <cell r="P2687">
            <v>1</v>
          </cell>
        </row>
        <row r="2688">
          <cell r="C2688">
            <v>22</v>
          </cell>
          <cell r="H2688" t="str">
            <v>02</v>
          </cell>
          <cell r="J2688" t="str">
            <v>Registrado</v>
          </cell>
          <cell r="L2688" t="str">
            <v>102</v>
          </cell>
          <cell r="N2688">
            <v>3</v>
          </cell>
          <cell r="O2688">
            <v>0</v>
          </cell>
          <cell r="P2688">
            <v>1</v>
          </cell>
        </row>
        <row r="2689">
          <cell r="C2689">
            <v>22</v>
          </cell>
          <cell r="H2689" t="str">
            <v>02</v>
          </cell>
          <cell r="J2689" t="str">
            <v>Registrado</v>
          </cell>
          <cell r="L2689" t="str">
            <v>203</v>
          </cell>
          <cell r="N2689">
            <v>3</v>
          </cell>
          <cell r="O2689">
            <v>0</v>
          </cell>
          <cell r="P2689">
            <v>1</v>
          </cell>
        </row>
        <row r="2690">
          <cell r="C2690">
            <v>22</v>
          </cell>
          <cell r="H2690" t="str">
            <v>02</v>
          </cell>
          <cell r="J2690" t="str">
            <v>Registrado</v>
          </cell>
          <cell r="L2690" t="str">
            <v>102</v>
          </cell>
          <cell r="N2690">
            <v>3</v>
          </cell>
          <cell r="O2690">
            <v>0</v>
          </cell>
          <cell r="P2690">
            <v>1</v>
          </cell>
        </row>
        <row r="2691">
          <cell r="C2691">
            <v>22</v>
          </cell>
          <cell r="H2691" t="str">
            <v>02</v>
          </cell>
          <cell r="J2691" t="str">
            <v>Registrado</v>
          </cell>
          <cell r="L2691" t="str">
            <v>203</v>
          </cell>
          <cell r="N2691">
            <v>3</v>
          </cell>
          <cell r="O2691">
            <v>0</v>
          </cell>
          <cell r="P2691">
            <v>1</v>
          </cell>
        </row>
        <row r="2692">
          <cell r="C2692">
            <v>4</v>
          </cell>
          <cell r="H2692" t="str">
            <v>02</v>
          </cell>
          <cell r="J2692" t="str">
            <v>Registrado</v>
          </cell>
          <cell r="L2692" t="str">
            <v>102</v>
          </cell>
          <cell r="N2692">
            <v>3</v>
          </cell>
          <cell r="O2692">
            <v>0</v>
          </cell>
          <cell r="P2692">
            <v>1</v>
          </cell>
        </row>
        <row r="2693">
          <cell r="C2693">
            <v>4</v>
          </cell>
          <cell r="H2693" t="str">
            <v>02</v>
          </cell>
          <cell r="J2693" t="str">
            <v>Registrado</v>
          </cell>
          <cell r="L2693" t="str">
            <v>203</v>
          </cell>
          <cell r="N2693">
            <v>3</v>
          </cell>
          <cell r="O2693">
            <v>0</v>
          </cell>
          <cell r="P2693">
            <v>1</v>
          </cell>
        </row>
        <row r="2694">
          <cell r="C2694">
            <v>12</v>
          </cell>
          <cell r="H2694" t="str">
            <v>02</v>
          </cell>
          <cell r="J2694" t="str">
            <v>Registrado</v>
          </cell>
          <cell r="L2694" t="str">
            <v>102</v>
          </cell>
          <cell r="N2694">
            <v>3</v>
          </cell>
          <cell r="O2694">
            <v>0</v>
          </cell>
          <cell r="P2694">
            <v>1</v>
          </cell>
        </row>
        <row r="2695">
          <cell r="C2695">
            <v>12</v>
          </cell>
          <cell r="H2695" t="str">
            <v>02</v>
          </cell>
          <cell r="J2695" t="str">
            <v>Registrado</v>
          </cell>
          <cell r="L2695" t="str">
            <v>203</v>
          </cell>
          <cell r="N2695">
            <v>3</v>
          </cell>
          <cell r="O2695">
            <v>0</v>
          </cell>
          <cell r="P2695">
            <v>1</v>
          </cell>
        </row>
        <row r="2696">
          <cell r="C2696">
            <v>22</v>
          </cell>
          <cell r="H2696" t="str">
            <v>02</v>
          </cell>
          <cell r="J2696" t="str">
            <v>Registrado</v>
          </cell>
          <cell r="L2696" t="str">
            <v>102</v>
          </cell>
          <cell r="N2696">
            <v>3</v>
          </cell>
          <cell r="O2696">
            <v>0</v>
          </cell>
          <cell r="P2696">
            <v>1</v>
          </cell>
        </row>
        <row r="2697">
          <cell r="C2697">
            <v>22</v>
          </cell>
          <cell r="H2697" t="str">
            <v>02</v>
          </cell>
          <cell r="J2697" t="str">
            <v>Registrado</v>
          </cell>
          <cell r="L2697" t="str">
            <v>203</v>
          </cell>
          <cell r="N2697">
            <v>3</v>
          </cell>
          <cell r="O2697">
            <v>0</v>
          </cell>
          <cell r="P2697">
            <v>1</v>
          </cell>
        </row>
        <row r="2698">
          <cell r="C2698">
            <v>22</v>
          </cell>
          <cell r="H2698" t="str">
            <v>02</v>
          </cell>
          <cell r="J2698" t="str">
            <v>Registrado</v>
          </cell>
          <cell r="L2698" t="str">
            <v>102</v>
          </cell>
          <cell r="N2698">
            <v>3</v>
          </cell>
          <cell r="O2698">
            <v>0</v>
          </cell>
          <cell r="P2698">
            <v>1</v>
          </cell>
        </row>
        <row r="2699">
          <cell r="C2699">
            <v>22</v>
          </cell>
          <cell r="H2699" t="str">
            <v>02</v>
          </cell>
          <cell r="J2699" t="str">
            <v>Registrado</v>
          </cell>
          <cell r="L2699" t="str">
            <v>203</v>
          </cell>
          <cell r="N2699">
            <v>3</v>
          </cell>
          <cell r="O2699">
            <v>0</v>
          </cell>
          <cell r="P2699">
            <v>1</v>
          </cell>
        </row>
        <row r="2700">
          <cell r="C2700">
            <v>4</v>
          </cell>
          <cell r="H2700" t="str">
            <v>02</v>
          </cell>
          <cell r="J2700" t="str">
            <v>Registrado</v>
          </cell>
          <cell r="L2700" t="str">
            <v>203</v>
          </cell>
          <cell r="N2700">
            <v>2</v>
          </cell>
          <cell r="O2700">
            <v>0</v>
          </cell>
          <cell r="P2700">
            <v>1</v>
          </cell>
        </row>
        <row r="2701">
          <cell r="C2701">
            <v>4</v>
          </cell>
          <cell r="H2701" t="str">
            <v>02</v>
          </cell>
          <cell r="J2701" t="str">
            <v>Registrado</v>
          </cell>
          <cell r="L2701" t="str">
            <v>203</v>
          </cell>
          <cell r="N2701">
            <v>2</v>
          </cell>
          <cell r="O2701">
            <v>0</v>
          </cell>
          <cell r="P2701">
            <v>1</v>
          </cell>
        </row>
        <row r="2702">
          <cell r="C2702">
            <v>12</v>
          </cell>
          <cell r="H2702" t="str">
            <v>02</v>
          </cell>
          <cell r="J2702" t="str">
            <v>Registrado</v>
          </cell>
          <cell r="L2702" t="str">
            <v>203</v>
          </cell>
          <cell r="N2702">
            <v>2</v>
          </cell>
          <cell r="O2702">
            <v>0</v>
          </cell>
          <cell r="P2702">
            <v>1</v>
          </cell>
        </row>
        <row r="2703">
          <cell r="C2703">
            <v>4</v>
          </cell>
          <cell r="H2703" t="str">
            <v>02</v>
          </cell>
          <cell r="J2703" t="str">
            <v>Registrado</v>
          </cell>
          <cell r="L2703" t="str">
            <v>203</v>
          </cell>
          <cell r="N2703">
            <v>2</v>
          </cell>
          <cell r="O2703">
            <v>0</v>
          </cell>
          <cell r="P2703">
            <v>1</v>
          </cell>
        </row>
        <row r="2704">
          <cell r="C2704">
            <v>22</v>
          </cell>
          <cell r="H2704" t="str">
            <v>02</v>
          </cell>
          <cell r="J2704" t="str">
            <v>Registrado</v>
          </cell>
          <cell r="L2704" t="str">
            <v>203</v>
          </cell>
          <cell r="N2704">
            <v>2</v>
          </cell>
          <cell r="O2704">
            <v>0</v>
          </cell>
          <cell r="P2704">
            <v>1</v>
          </cell>
        </row>
        <row r="2705">
          <cell r="C2705">
            <v>4</v>
          </cell>
          <cell r="H2705" t="str">
            <v>02</v>
          </cell>
          <cell r="J2705" t="str">
            <v>Registrado</v>
          </cell>
          <cell r="L2705" t="str">
            <v>203</v>
          </cell>
          <cell r="N2705">
            <v>2</v>
          </cell>
          <cell r="O2705">
            <v>0</v>
          </cell>
          <cell r="P2705">
            <v>1</v>
          </cell>
        </row>
        <row r="2706">
          <cell r="C2706">
            <v>4</v>
          </cell>
          <cell r="H2706" t="str">
            <v>02</v>
          </cell>
          <cell r="J2706" t="str">
            <v>Registrado</v>
          </cell>
          <cell r="L2706" t="str">
            <v>203</v>
          </cell>
          <cell r="N2706">
            <v>2</v>
          </cell>
          <cell r="O2706">
            <v>0</v>
          </cell>
          <cell r="P2706">
            <v>1</v>
          </cell>
        </row>
        <row r="2707">
          <cell r="C2707">
            <v>4</v>
          </cell>
          <cell r="H2707" t="str">
            <v>02</v>
          </cell>
          <cell r="J2707" t="str">
            <v>Registrado</v>
          </cell>
          <cell r="L2707" t="str">
            <v>203</v>
          </cell>
          <cell r="N2707">
            <v>2</v>
          </cell>
          <cell r="O2707">
            <v>0</v>
          </cell>
          <cell r="P2707">
            <v>1</v>
          </cell>
        </row>
        <row r="2708">
          <cell r="C2708">
            <v>22</v>
          </cell>
          <cell r="H2708" t="str">
            <v>02</v>
          </cell>
          <cell r="J2708" t="str">
            <v>Registrado</v>
          </cell>
          <cell r="L2708" t="str">
            <v>203</v>
          </cell>
          <cell r="N2708">
            <v>2</v>
          </cell>
          <cell r="O2708">
            <v>0</v>
          </cell>
          <cell r="P2708">
            <v>1</v>
          </cell>
        </row>
        <row r="2709">
          <cell r="C2709">
            <v>22</v>
          </cell>
          <cell r="H2709" t="str">
            <v>02</v>
          </cell>
          <cell r="J2709" t="str">
            <v>Registrado</v>
          </cell>
          <cell r="L2709" t="str">
            <v>203</v>
          </cell>
          <cell r="N2709">
            <v>2</v>
          </cell>
          <cell r="O2709">
            <v>0</v>
          </cell>
          <cell r="P2709">
            <v>1</v>
          </cell>
        </row>
        <row r="2710">
          <cell r="C2710">
            <v>22</v>
          </cell>
          <cell r="H2710" t="str">
            <v>02</v>
          </cell>
          <cell r="J2710" t="str">
            <v>Registrado</v>
          </cell>
          <cell r="L2710" t="str">
            <v>203</v>
          </cell>
          <cell r="N2710">
            <v>2</v>
          </cell>
          <cell r="O2710">
            <v>0</v>
          </cell>
          <cell r="P2710">
            <v>1</v>
          </cell>
        </row>
        <row r="2711">
          <cell r="C2711">
            <v>4</v>
          </cell>
          <cell r="H2711" t="str">
            <v>02</v>
          </cell>
          <cell r="J2711" t="str">
            <v>Registrado</v>
          </cell>
          <cell r="L2711" t="str">
            <v>203</v>
          </cell>
          <cell r="N2711">
            <v>2</v>
          </cell>
          <cell r="O2711">
            <v>0</v>
          </cell>
          <cell r="P2711">
            <v>1</v>
          </cell>
        </row>
        <row r="2712">
          <cell r="C2712">
            <v>4</v>
          </cell>
          <cell r="H2712" t="str">
            <v>02</v>
          </cell>
          <cell r="J2712" t="str">
            <v>Registrado</v>
          </cell>
          <cell r="L2712" t="str">
            <v>203</v>
          </cell>
          <cell r="N2712">
            <v>2</v>
          </cell>
          <cell r="O2712">
            <v>0</v>
          </cell>
          <cell r="P2712">
            <v>1</v>
          </cell>
        </row>
        <row r="2713">
          <cell r="C2713">
            <v>22</v>
          </cell>
          <cell r="H2713" t="str">
            <v>02</v>
          </cell>
          <cell r="J2713" t="str">
            <v>Registrado</v>
          </cell>
          <cell r="L2713" t="str">
            <v>203</v>
          </cell>
          <cell r="N2713">
            <v>2</v>
          </cell>
          <cell r="O2713">
            <v>0</v>
          </cell>
          <cell r="P2713">
            <v>1</v>
          </cell>
        </row>
        <row r="2714">
          <cell r="C2714">
            <v>22</v>
          </cell>
          <cell r="H2714" t="str">
            <v>02</v>
          </cell>
          <cell r="J2714" t="str">
            <v>Registrado</v>
          </cell>
          <cell r="L2714" t="str">
            <v>203</v>
          </cell>
          <cell r="N2714">
            <v>2</v>
          </cell>
          <cell r="O2714">
            <v>0</v>
          </cell>
          <cell r="P2714">
            <v>1</v>
          </cell>
        </row>
        <row r="2715">
          <cell r="C2715">
            <v>4</v>
          </cell>
          <cell r="H2715" t="str">
            <v>02</v>
          </cell>
          <cell r="J2715" t="str">
            <v>Registrado</v>
          </cell>
          <cell r="L2715" t="str">
            <v>203</v>
          </cell>
          <cell r="N2715">
            <v>2</v>
          </cell>
          <cell r="O2715">
            <v>0</v>
          </cell>
          <cell r="P2715">
            <v>1</v>
          </cell>
        </row>
        <row r="2716">
          <cell r="C2716">
            <v>4</v>
          </cell>
          <cell r="H2716" t="str">
            <v>02</v>
          </cell>
          <cell r="J2716" t="str">
            <v>Registrado</v>
          </cell>
          <cell r="L2716" t="str">
            <v>203</v>
          </cell>
          <cell r="N2716">
            <v>2</v>
          </cell>
          <cell r="O2716">
            <v>0</v>
          </cell>
          <cell r="P2716">
            <v>1</v>
          </cell>
        </row>
        <row r="2717">
          <cell r="C2717">
            <v>4</v>
          </cell>
          <cell r="H2717" t="str">
            <v>02</v>
          </cell>
          <cell r="J2717" t="str">
            <v>Registrado</v>
          </cell>
          <cell r="L2717" t="str">
            <v>203</v>
          </cell>
          <cell r="N2717">
            <v>2</v>
          </cell>
          <cell r="O2717">
            <v>0</v>
          </cell>
          <cell r="P2717">
            <v>1</v>
          </cell>
        </row>
        <row r="2718">
          <cell r="C2718">
            <v>4</v>
          </cell>
          <cell r="H2718" t="str">
            <v>02</v>
          </cell>
          <cell r="J2718" t="str">
            <v>Registrado</v>
          </cell>
          <cell r="L2718" t="str">
            <v>203</v>
          </cell>
          <cell r="N2718">
            <v>2</v>
          </cell>
          <cell r="O2718">
            <v>0</v>
          </cell>
          <cell r="P2718">
            <v>1</v>
          </cell>
        </row>
        <row r="2719">
          <cell r="C2719">
            <v>4</v>
          </cell>
          <cell r="H2719" t="str">
            <v>02</v>
          </cell>
          <cell r="J2719" t="str">
            <v>Registrado</v>
          </cell>
          <cell r="L2719" t="str">
            <v>203</v>
          </cell>
          <cell r="N2719">
            <v>2</v>
          </cell>
          <cell r="O2719">
            <v>0</v>
          </cell>
          <cell r="P2719">
            <v>1</v>
          </cell>
        </row>
        <row r="2720">
          <cell r="C2720">
            <v>4</v>
          </cell>
          <cell r="H2720" t="str">
            <v>02</v>
          </cell>
          <cell r="J2720" t="str">
            <v>Registrado</v>
          </cell>
          <cell r="L2720" t="str">
            <v>203</v>
          </cell>
          <cell r="N2720">
            <v>2</v>
          </cell>
          <cell r="O2720">
            <v>0</v>
          </cell>
          <cell r="P2720">
            <v>1</v>
          </cell>
        </row>
        <row r="2721">
          <cell r="C2721">
            <v>4</v>
          </cell>
          <cell r="H2721" t="str">
            <v>02</v>
          </cell>
          <cell r="J2721" t="str">
            <v>Registrado</v>
          </cell>
          <cell r="L2721" t="str">
            <v>203</v>
          </cell>
          <cell r="N2721">
            <v>2</v>
          </cell>
          <cell r="O2721">
            <v>0</v>
          </cell>
          <cell r="P2721">
            <v>1</v>
          </cell>
        </row>
        <row r="2722">
          <cell r="C2722">
            <v>12</v>
          </cell>
          <cell r="H2722" t="str">
            <v>02</v>
          </cell>
          <cell r="J2722" t="str">
            <v>Registrado</v>
          </cell>
          <cell r="L2722" t="str">
            <v>203</v>
          </cell>
          <cell r="N2722">
            <v>2</v>
          </cell>
          <cell r="O2722">
            <v>0</v>
          </cell>
          <cell r="P2722">
            <v>1</v>
          </cell>
        </row>
        <row r="2723">
          <cell r="C2723">
            <v>22</v>
          </cell>
          <cell r="H2723" t="str">
            <v>02</v>
          </cell>
          <cell r="J2723" t="str">
            <v>Registrado</v>
          </cell>
          <cell r="L2723" t="str">
            <v>203</v>
          </cell>
          <cell r="N2723">
            <v>2</v>
          </cell>
          <cell r="O2723">
            <v>0</v>
          </cell>
          <cell r="P2723">
            <v>1</v>
          </cell>
        </row>
        <row r="2724">
          <cell r="C2724">
            <v>22</v>
          </cell>
          <cell r="H2724" t="str">
            <v>02</v>
          </cell>
          <cell r="J2724" t="str">
            <v>Registrado</v>
          </cell>
          <cell r="L2724" t="str">
            <v>203</v>
          </cell>
          <cell r="N2724">
            <v>2</v>
          </cell>
          <cell r="O2724">
            <v>0</v>
          </cell>
          <cell r="P2724">
            <v>1</v>
          </cell>
        </row>
        <row r="2725">
          <cell r="C2725">
            <v>22</v>
          </cell>
          <cell r="H2725" t="str">
            <v>02</v>
          </cell>
          <cell r="J2725" t="str">
            <v>Registrado</v>
          </cell>
          <cell r="L2725" t="str">
            <v>203</v>
          </cell>
          <cell r="N2725">
            <v>2</v>
          </cell>
          <cell r="O2725">
            <v>0</v>
          </cell>
          <cell r="P2725">
            <v>1</v>
          </cell>
        </row>
        <row r="2726">
          <cell r="C2726">
            <v>22</v>
          </cell>
          <cell r="H2726" t="str">
            <v>02</v>
          </cell>
          <cell r="J2726" t="str">
            <v>Registrado</v>
          </cell>
          <cell r="L2726" t="str">
            <v>102</v>
          </cell>
          <cell r="N2726">
            <v>2</v>
          </cell>
          <cell r="O2726">
            <v>0</v>
          </cell>
          <cell r="P2726">
            <v>1</v>
          </cell>
        </row>
        <row r="2727">
          <cell r="C2727">
            <v>12</v>
          </cell>
          <cell r="H2727" t="str">
            <v>02</v>
          </cell>
          <cell r="J2727" t="str">
            <v>Registrado</v>
          </cell>
          <cell r="L2727" t="str">
            <v>203</v>
          </cell>
          <cell r="N2727">
            <v>2</v>
          </cell>
          <cell r="O2727">
            <v>0</v>
          </cell>
          <cell r="P2727">
            <v>1</v>
          </cell>
        </row>
        <row r="2728">
          <cell r="C2728">
            <v>22</v>
          </cell>
          <cell r="H2728" t="str">
            <v>02</v>
          </cell>
          <cell r="J2728" t="str">
            <v>Registrado</v>
          </cell>
          <cell r="L2728" t="str">
            <v>203</v>
          </cell>
          <cell r="N2728">
            <v>2</v>
          </cell>
          <cell r="O2728">
            <v>0</v>
          </cell>
          <cell r="P2728">
            <v>1</v>
          </cell>
        </row>
        <row r="2729">
          <cell r="C2729">
            <v>22</v>
          </cell>
          <cell r="H2729" t="str">
            <v>02</v>
          </cell>
          <cell r="J2729" t="str">
            <v>Registrado</v>
          </cell>
          <cell r="L2729" t="str">
            <v>203</v>
          </cell>
          <cell r="N2729">
            <v>2</v>
          </cell>
          <cell r="O2729">
            <v>0</v>
          </cell>
          <cell r="P2729">
            <v>1</v>
          </cell>
        </row>
        <row r="2730">
          <cell r="C2730">
            <v>22</v>
          </cell>
          <cell r="H2730" t="str">
            <v>02</v>
          </cell>
          <cell r="J2730" t="str">
            <v>Registrado</v>
          </cell>
          <cell r="L2730" t="str">
            <v>203</v>
          </cell>
          <cell r="N2730">
            <v>2</v>
          </cell>
          <cell r="O2730">
            <v>0</v>
          </cell>
          <cell r="P2730">
            <v>1</v>
          </cell>
        </row>
        <row r="2731">
          <cell r="C2731">
            <v>4</v>
          </cell>
          <cell r="H2731" t="str">
            <v>02</v>
          </cell>
          <cell r="J2731" t="str">
            <v>Registrado</v>
          </cell>
          <cell r="L2731" t="str">
            <v>203</v>
          </cell>
          <cell r="N2731">
            <v>2</v>
          </cell>
          <cell r="O2731">
            <v>0</v>
          </cell>
          <cell r="P2731">
            <v>1</v>
          </cell>
        </row>
        <row r="2732">
          <cell r="C2732">
            <v>4</v>
          </cell>
          <cell r="H2732" t="str">
            <v>02</v>
          </cell>
          <cell r="J2732" t="str">
            <v>Registrado</v>
          </cell>
          <cell r="L2732" t="str">
            <v>203</v>
          </cell>
          <cell r="N2732">
            <v>2</v>
          </cell>
          <cell r="O2732">
            <v>0</v>
          </cell>
          <cell r="P2732">
            <v>1</v>
          </cell>
        </row>
        <row r="2733">
          <cell r="C2733">
            <v>22</v>
          </cell>
          <cell r="H2733" t="str">
            <v>02</v>
          </cell>
          <cell r="J2733" t="str">
            <v>Registrado</v>
          </cell>
          <cell r="L2733" t="str">
            <v>203</v>
          </cell>
          <cell r="N2733">
            <v>2</v>
          </cell>
          <cell r="O2733">
            <v>0</v>
          </cell>
          <cell r="P2733">
            <v>1</v>
          </cell>
        </row>
        <row r="2734">
          <cell r="C2734">
            <v>22</v>
          </cell>
          <cell r="H2734" t="str">
            <v>02</v>
          </cell>
          <cell r="J2734" t="str">
            <v>Registrado</v>
          </cell>
          <cell r="L2734" t="str">
            <v>203</v>
          </cell>
          <cell r="N2734">
            <v>2</v>
          </cell>
          <cell r="O2734">
            <v>0</v>
          </cell>
          <cell r="P2734">
            <v>1</v>
          </cell>
        </row>
        <row r="2735">
          <cell r="C2735">
            <v>22</v>
          </cell>
          <cell r="H2735" t="str">
            <v>02</v>
          </cell>
          <cell r="J2735" t="str">
            <v>Registrado</v>
          </cell>
          <cell r="L2735" t="str">
            <v>203</v>
          </cell>
          <cell r="N2735">
            <v>2</v>
          </cell>
          <cell r="O2735">
            <v>0</v>
          </cell>
          <cell r="P2735">
            <v>1</v>
          </cell>
        </row>
        <row r="2736">
          <cell r="C2736">
            <v>4</v>
          </cell>
          <cell r="H2736" t="str">
            <v>02</v>
          </cell>
          <cell r="J2736" t="str">
            <v>Registrado</v>
          </cell>
          <cell r="L2736" t="str">
            <v>203</v>
          </cell>
          <cell r="N2736">
            <v>2</v>
          </cell>
          <cell r="O2736">
            <v>0</v>
          </cell>
          <cell r="P2736">
            <v>1</v>
          </cell>
        </row>
        <row r="2737">
          <cell r="C2737">
            <v>22</v>
          </cell>
          <cell r="H2737" t="str">
            <v>02</v>
          </cell>
          <cell r="J2737" t="str">
            <v>Registrado</v>
          </cell>
          <cell r="L2737" t="str">
            <v>203</v>
          </cell>
          <cell r="N2737">
            <v>2</v>
          </cell>
          <cell r="O2737">
            <v>0</v>
          </cell>
          <cell r="P2737">
            <v>1</v>
          </cell>
        </row>
        <row r="2738">
          <cell r="C2738">
            <v>22</v>
          </cell>
          <cell r="H2738" t="str">
            <v>02</v>
          </cell>
          <cell r="J2738" t="str">
            <v>Registrado</v>
          </cell>
          <cell r="L2738" t="str">
            <v>203</v>
          </cell>
          <cell r="N2738">
            <v>2</v>
          </cell>
          <cell r="O2738">
            <v>0</v>
          </cell>
          <cell r="P2738">
            <v>1</v>
          </cell>
        </row>
        <row r="2739">
          <cell r="C2739">
            <v>22</v>
          </cell>
          <cell r="H2739" t="str">
            <v>02</v>
          </cell>
          <cell r="J2739" t="str">
            <v>Registrado</v>
          </cell>
          <cell r="L2739" t="str">
            <v>203</v>
          </cell>
          <cell r="N2739">
            <v>2</v>
          </cell>
          <cell r="O2739">
            <v>0</v>
          </cell>
          <cell r="P2739">
            <v>1</v>
          </cell>
        </row>
        <row r="2740">
          <cell r="C2740">
            <v>4</v>
          </cell>
          <cell r="H2740" t="str">
            <v>02</v>
          </cell>
          <cell r="J2740" t="str">
            <v>Registrado</v>
          </cell>
          <cell r="L2740" t="str">
            <v>203</v>
          </cell>
          <cell r="N2740">
            <v>3</v>
          </cell>
          <cell r="O2740">
            <v>0</v>
          </cell>
          <cell r="P2740">
            <v>1</v>
          </cell>
        </row>
        <row r="2741">
          <cell r="C2741">
            <v>4</v>
          </cell>
          <cell r="H2741" t="str">
            <v>02</v>
          </cell>
          <cell r="J2741" t="str">
            <v>Registrado</v>
          </cell>
          <cell r="L2741" t="str">
            <v>203</v>
          </cell>
          <cell r="N2741">
            <v>3</v>
          </cell>
          <cell r="O2741">
            <v>0</v>
          </cell>
          <cell r="P2741">
            <v>1</v>
          </cell>
        </row>
        <row r="2742">
          <cell r="C2742">
            <v>4</v>
          </cell>
          <cell r="H2742" t="str">
            <v>02</v>
          </cell>
          <cell r="J2742" t="str">
            <v>Registrado</v>
          </cell>
          <cell r="L2742" t="str">
            <v>203</v>
          </cell>
          <cell r="N2742">
            <v>3</v>
          </cell>
          <cell r="O2742">
            <v>0</v>
          </cell>
          <cell r="P2742">
            <v>1</v>
          </cell>
        </row>
        <row r="2743">
          <cell r="C2743">
            <v>4</v>
          </cell>
          <cell r="H2743" t="str">
            <v>02</v>
          </cell>
          <cell r="J2743" t="str">
            <v>Registrado</v>
          </cell>
          <cell r="L2743" t="str">
            <v>203</v>
          </cell>
          <cell r="N2743">
            <v>3</v>
          </cell>
          <cell r="O2743">
            <v>0</v>
          </cell>
          <cell r="P2743">
            <v>1</v>
          </cell>
        </row>
        <row r="2744">
          <cell r="C2744">
            <v>4</v>
          </cell>
          <cell r="H2744" t="str">
            <v>02</v>
          </cell>
          <cell r="J2744" t="str">
            <v>Registrado</v>
          </cell>
          <cell r="L2744" t="str">
            <v>203</v>
          </cell>
          <cell r="N2744">
            <v>3</v>
          </cell>
          <cell r="O2744">
            <v>0</v>
          </cell>
          <cell r="P2744">
            <v>1</v>
          </cell>
        </row>
        <row r="2745">
          <cell r="C2745">
            <v>4</v>
          </cell>
          <cell r="H2745" t="str">
            <v>02</v>
          </cell>
          <cell r="J2745" t="str">
            <v>Registrado</v>
          </cell>
          <cell r="L2745" t="str">
            <v>203</v>
          </cell>
          <cell r="N2745">
            <v>3</v>
          </cell>
          <cell r="O2745">
            <v>0</v>
          </cell>
          <cell r="P2745">
            <v>1</v>
          </cell>
        </row>
        <row r="2746">
          <cell r="C2746">
            <v>4</v>
          </cell>
          <cell r="H2746" t="str">
            <v>02</v>
          </cell>
          <cell r="J2746" t="str">
            <v>Registrado</v>
          </cell>
          <cell r="L2746" t="str">
            <v>203</v>
          </cell>
          <cell r="N2746">
            <v>3</v>
          </cell>
          <cell r="O2746">
            <v>0</v>
          </cell>
          <cell r="P2746">
            <v>1</v>
          </cell>
        </row>
        <row r="2747">
          <cell r="C2747">
            <v>12</v>
          </cell>
          <cell r="H2747" t="str">
            <v>02</v>
          </cell>
          <cell r="J2747" t="str">
            <v>Registrado</v>
          </cell>
          <cell r="L2747" t="str">
            <v>203</v>
          </cell>
          <cell r="N2747">
            <v>3</v>
          </cell>
          <cell r="O2747">
            <v>0</v>
          </cell>
          <cell r="P2747">
            <v>1</v>
          </cell>
        </row>
        <row r="2748">
          <cell r="C2748">
            <v>4</v>
          </cell>
          <cell r="H2748" t="str">
            <v>02</v>
          </cell>
          <cell r="J2748" t="str">
            <v>Registrado</v>
          </cell>
          <cell r="L2748" t="str">
            <v>203</v>
          </cell>
          <cell r="N2748">
            <v>3</v>
          </cell>
          <cell r="O2748">
            <v>0</v>
          </cell>
          <cell r="P2748">
            <v>1</v>
          </cell>
        </row>
        <row r="2749">
          <cell r="C2749">
            <v>4</v>
          </cell>
          <cell r="H2749" t="str">
            <v>02</v>
          </cell>
          <cell r="J2749" t="str">
            <v>Registrado</v>
          </cell>
          <cell r="L2749" t="str">
            <v>203</v>
          </cell>
          <cell r="N2749">
            <v>3</v>
          </cell>
          <cell r="O2749">
            <v>0</v>
          </cell>
          <cell r="P2749">
            <v>1</v>
          </cell>
        </row>
        <row r="2750">
          <cell r="C2750">
            <v>4</v>
          </cell>
          <cell r="H2750" t="str">
            <v>02</v>
          </cell>
          <cell r="J2750" t="str">
            <v>Registrado</v>
          </cell>
          <cell r="L2750" t="str">
            <v>203</v>
          </cell>
          <cell r="N2750">
            <v>3</v>
          </cell>
          <cell r="O2750">
            <v>0</v>
          </cell>
          <cell r="P2750">
            <v>1</v>
          </cell>
        </row>
        <row r="2751">
          <cell r="C2751">
            <v>22</v>
          </cell>
          <cell r="H2751" t="str">
            <v>02</v>
          </cell>
          <cell r="J2751" t="str">
            <v>Registrado</v>
          </cell>
          <cell r="L2751" t="str">
            <v>203</v>
          </cell>
          <cell r="N2751">
            <v>3</v>
          </cell>
          <cell r="O2751">
            <v>0</v>
          </cell>
          <cell r="P2751">
            <v>1</v>
          </cell>
        </row>
        <row r="2752">
          <cell r="C2752">
            <v>4</v>
          </cell>
          <cell r="H2752" t="str">
            <v>02</v>
          </cell>
          <cell r="J2752" t="str">
            <v>Registrado</v>
          </cell>
          <cell r="L2752" t="str">
            <v>203</v>
          </cell>
          <cell r="N2752">
            <v>3</v>
          </cell>
          <cell r="O2752">
            <v>0</v>
          </cell>
          <cell r="P2752">
            <v>1</v>
          </cell>
        </row>
        <row r="2753">
          <cell r="C2753">
            <v>22</v>
          </cell>
          <cell r="H2753" t="str">
            <v>02</v>
          </cell>
          <cell r="J2753" t="str">
            <v>Registrado</v>
          </cell>
          <cell r="L2753" t="str">
            <v>102</v>
          </cell>
          <cell r="N2753">
            <v>3</v>
          </cell>
          <cell r="O2753">
            <v>0</v>
          </cell>
          <cell r="P2753">
            <v>1</v>
          </cell>
        </row>
        <row r="2754">
          <cell r="C2754">
            <v>4</v>
          </cell>
          <cell r="H2754" t="str">
            <v>02</v>
          </cell>
          <cell r="J2754" t="str">
            <v>Registrado</v>
          </cell>
          <cell r="L2754" t="str">
            <v>203</v>
          </cell>
          <cell r="N2754">
            <v>3</v>
          </cell>
          <cell r="O2754">
            <v>0</v>
          </cell>
          <cell r="P2754">
            <v>1</v>
          </cell>
        </row>
        <row r="2755">
          <cell r="C2755">
            <v>22</v>
          </cell>
          <cell r="H2755" t="str">
            <v>02</v>
          </cell>
          <cell r="J2755" t="str">
            <v>Registrado</v>
          </cell>
          <cell r="L2755" t="str">
            <v>203</v>
          </cell>
          <cell r="N2755">
            <v>3</v>
          </cell>
          <cell r="O2755">
            <v>0</v>
          </cell>
          <cell r="P2755">
            <v>1</v>
          </cell>
        </row>
        <row r="2756">
          <cell r="C2756">
            <v>12</v>
          </cell>
          <cell r="H2756" t="str">
            <v>02</v>
          </cell>
          <cell r="J2756" t="str">
            <v>Registrado</v>
          </cell>
          <cell r="L2756" t="str">
            <v>203</v>
          </cell>
          <cell r="N2756">
            <v>3</v>
          </cell>
          <cell r="O2756">
            <v>0</v>
          </cell>
          <cell r="P2756">
            <v>1</v>
          </cell>
        </row>
        <row r="2757">
          <cell r="C2757">
            <v>22</v>
          </cell>
          <cell r="H2757" t="str">
            <v>02</v>
          </cell>
          <cell r="J2757" t="str">
            <v>Registrado</v>
          </cell>
          <cell r="L2757" t="str">
            <v>203</v>
          </cell>
          <cell r="N2757">
            <v>3</v>
          </cell>
          <cell r="O2757">
            <v>0</v>
          </cell>
          <cell r="P2757">
            <v>1</v>
          </cell>
        </row>
        <row r="2758">
          <cell r="C2758">
            <v>4</v>
          </cell>
          <cell r="H2758" t="str">
            <v>02</v>
          </cell>
          <cell r="J2758" t="str">
            <v>Registrado</v>
          </cell>
          <cell r="L2758" t="str">
            <v>203</v>
          </cell>
          <cell r="N2758">
            <v>3</v>
          </cell>
          <cell r="O2758">
            <v>0</v>
          </cell>
          <cell r="P2758">
            <v>1</v>
          </cell>
        </row>
        <row r="2759">
          <cell r="C2759">
            <v>4</v>
          </cell>
          <cell r="H2759" t="str">
            <v>02</v>
          </cell>
          <cell r="J2759" t="str">
            <v>Registrado</v>
          </cell>
          <cell r="L2759" t="str">
            <v>203</v>
          </cell>
          <cell r="N2759">
            <v>3</v>
          </cell>
          <cell r="O2759">
            <v>0</v>
          </cell>
          <cell r="P2759">
            <v>1</v>
          </cell>
        </row>
        <row r="2760">
          <cell r="C2760">
            <v>4</v>
          </cell>
          <cell r="H2760" t="str">
            <v>02</v>
          </cell>
          <cell r="J2760" t="str">
            <v>Registrado</v>
          </cell>
          <cell r="L2760" t="str">
            <v>203</v>
          </cell>
          <cell r="N2760">
            <v>3</v>
          </cell>
          <cell r="O2760">
            <v>0</v>
          </cell>
          <cell r="P2760">
            <v>1</v>
          </cell>
        </row>
        <row r="2761">
          <cell r="C2761">
            <v>4</v>
          </cell>
          <cell r="H2761" t="str">
            <v>02</v>
          </cell>
          <cell r="J2761" t="str">
            <v>Registrado</v>
          </cell>
          <cell r="L2761" t="str">
            <v>203</v>
          </cell>
          <cell r="N2761">
            <v>3</v>
          </cell>
          <cell r="O2761">
            <v>0</v>
          </cell>
          <cell r="P2761">
            <v>1</v>
          </cell>
        </row>
        <row r="2762">
          <cell r="C2762">
            <v>22</v>
          </cell>
          <cell r="H2762" t="str">
            <v>02</v>
          </cell>
          <cell r="J2762" t="str">
            <v>Registrado</v>
          </cell>
          <cell r="L2762" t="str">
            <v>203</v>
          </cell>
          <cell r="N2762">
            <v>3</v>
          </cell>
          <cell r="O2762">
            <v>0</v>
          </cell>
          <cell r="P2762">
            <v>1</v>
          </cell>
        </row>
        <row r="2763">
          <cell r="C2763">
            <v>4</v>
          </cell>
          <cell r="H2763" t="str">
            <v>02</v>
          </cell>
          <cell r="J2763" t="str">
            <v>Registrado</v>
          </cell>
          <cell r="L2763" t="str">
            <v>203</v>
          </cell>
          <cell r="N2763">
            <v>3</v>
          </cell>
          <cell r="O2763">
            <v>0</v>
          </cell>
          <cell r="P2763">
            <v>1</v>
          </cell>
        </row>
        <row r="2764">
          <cell r="C2764">
            <v>4</v>
          </cell>
          <cell r="H2764" t="str">
            <v>02</v>
          </cell>
          <cell r="J2764" t="str">
            <v>Registrado</v>
          </cell>
          <cell r="L2764" t="str">
            <v>203</v>
          </cell>
          <cell r="N2764">
            <v>3</v>
          </cell>
          <cell r="O2764">
            <v>0</v>
          </cell>
          <cell r="P2764">
            <v>1</v>
          </cell>
        </row>
        <row r="2765">
          <cell r="C2765">
            <v>4</v>
          </cell>
          <cell r="H2765" t="str">
            <v>02</v>
          </cell>
          <cell r="J2765" t="str">
            <v>Registrado</v>
          </cell>
          <cell r="L2765" t="str">
            <v>203</v>
          </cell>
          <cell r="N2765">
            <v>3</v>
          </cell>
          <cell r="O2765">
            <v>0</v>
          </cell>
          <cell r="P2765">
            <v>1</v>
          </cell>
        </row>
        <row r="2766">
          <cell r="C2766">
            <v>22</v>
          </cell>
          <cell r="H2766" t="str">
            <v>02</v>
          </cell>
          <cell r="J2766" t="str">
            <v>Registrado</v>
          </cell>
          <cell r="L2766" t="str">
            <v>203</v>
          </cell>
          <cell r="N2766">
            <v>3</v>
          </cell>
          <cell r="O2766">
            <v>0</v>
          </cell>
          <cell r="P2766">
            <v>1</v>
          </cell>
        </row>
        <row r="2767">
          <cell r="C2767">
            <v>22</v>
          </cell>
          <cell r="H2767" t="str">
            <v>02</v>
          </cell>
          <cell r="J2767" t="str">
            <v>Registrado</v>
          </cell>
          <cell r="L2767" t="str">
            <v>203</v>
          </cell>
          <cell r="N2767">
            <v>3</v>
          </cell>
          <cell r="O2767">
            <v>0</v>
          </cell>
          <cell r="P2767">
            <v>1</v>
          </cell>
        </row>
        <row r="2768">
          <cell r="C2768">
            <v>4</v>
          </cell>
          <cell r="H2768" t="str">
            <v>02</v>
          </cell>
          <cell r="J2768" t="str">
            <v>Registrado</v>
          </cell>
          <cell r="L2768" t="str">
            <v>203</v>
          </cell>
          <cell r="N2768">
            <v>3</v>
          </cell>
          <cell r="O2768">
            <v>0</v>
          </cell>
          <cell r="P2768">
            <v>1</v>
          </cell>
        </row>
        <row r="2769">
          <cell r="C2769">
            <v>4</v>
          </cell>
          <cell r="H2769" t="str">
            <v>02</v>
          </cell>
          <cell r="J2769" t="str">
            <v>Registrado</v>
          </cell>
          <cell r="L2769" t="str">
            <v>203</v>
          </cell>
          <cell r="N2769">
            <v>3</v>
          </cell>
          <cell r="O2769">
            <v>0</v>
          </cell>
          <cell r="P2769">
            <v>1</v>
          </cell>
        </row>
        <row r="2770">
          <cell r="C2770">
            <v>22</v>
          </cell>
          <cell r="H2770" t="str">
            <v>02</v>
          </cell>
          <cell r="J2770" t="str">
            <v>Registrado</v>
          </cell>
          <cell r="L2770" t="str">
            <v>203</v>
          </cell>
          <cell r="N2770">
            <v>3</v>
          </cell>
          <cell r="O2770">
            <v>0</v>
          </cell>
          <cell r="P2770">
            <v>1</v>
          </cell>
        </row>
        <row r="2771">
          <cell r="C2771">
            <v>4</v>
          </cell>
          <cell r="H2771" t="str">
            <v>02</v>
          </cell>
          <cell r="J2771" t="str">
            <v>Registrado</v>
          </cell>
          <cell r="L2771" t="str">
            <v>203</v>
          </cell>
          <cell r="N2771">
            <v>3</v>
          </cell>
          <cell r="O2771">
            <v>0</v>
          </cell>
          <cell r="P2771">
            <v>1</v>
          </cell>
        </row>
        <row r="2772">
          <cell r="C2772">
            <v>22</v>
          </cell>
          <cell r="H2772" t="str">
            <v>02</v>
          </cell>
          <cell r="J2772" t="str">
            <v>Registrado</v>
          </cell>
          <cell r="L2772" t="str">
            <v>203</v>
          </cell>
          <cell r="N2772">
            <v>3</v>
          </cell>
          <cell r="O2772">
            <v>0</v>
          </cell>
          <cell r="P2772">
            <v>1</v>
          </cell>
        </row>
        <row r="2773">
          <cell r="C2773">
            <v>22</v>
          </cell>
          <cell r="H2773" t="str">
            <v>02</v>
          </cell>
          <cell r="J2773" t="str">
            <v>Registrado</v>
          </cell>
          <cell r="L2773" t="str">
            <v>203</v>
          </cell>
          <cell r="N2773">
            <v>3</v>
          </cell>
          <cell r="O2773">
            <v>0</v>
          </cell>
          <cell r="P2773">
            <v>1</v>
          </cell>
        </row>
        <row r="2774">
          <cell r="C2774">
            <v>22</v>
          </cell>
          <cell r="H2774" t="str">
            <v>02</v>
          </cell>
          <cell r="J2774" t="str">
            <v>Registrado</v>
          </cell>
          <cell r="L2774" t="str">
            <v>203</v>
          </cell>
          <cell r="N2774">
            <v>3</v>
          </cell>
          <cell r="O2774">
            <v>0</v>
          </cell>
          <cell r="P2774">
            <v>1</v>
          </cell>
        </row>
        <row r="2775">
          <cell r="C2775">
            <v>4</v>
          </cell>
          <cell r="H2775" t="str">
            <v>02</v>
          </cell>
          <cell r="J2775" t="str">
            <v>Registrado</v>
          </cell>
          <cell r="L2775" t="str">
            <v>203</v>
          </cell>
          <cell r="N2775">
            <v>3</v>
          </cell>
          <cell r="O2775">
            <v>0</v>
          </cell>
          <cell r="P2775">
            <v>1</v>
          </cell>
        </row>
        <row r="2776">
          <cell r="C2776">
            <v>4</v>
          </cell>
          <cell r="H2776" t="str">
            <v>02</v>
          </cell>
          <cell r="J2776" t="str">
            <v>Registrado</v>
          </cell>
          <cell r="L2776" t="str">
            <v>203</v>
          </cell>
          <cell r="N2776">
            <v>3</v>
          </cell>
          <cell r="O2776">
            <v>0</v>
          </cell>
          <cell r="P2776">
            <v>1</v>
          </cell>
        </row>
        <row r="2777">
          <cell r="C2777">
            <v>4</v>
          </cell>
          <cell r="H2777" t="str">
            <v>02</v>
          </cell>
          <cell r="J2777" t="str">
            <v>Registrado</v>
          </cell>
          <cell r="L2777" t="str">
            <v>203</v>
          </cell>
          <cell r="N2777">
            <v>3</v>
          </cell>
          <cell r="O2777">
            <v>0</v>
          </cell>
          <cell r="P2777">
            <v>1</v>
          </cell>
        </row>
        <row r="2778">
          <cell r="C2778">
            <v>22</v>
          </cell>
          <cell r="H2778" t="str">
            <v>02</v>
          </cell>
          <cell r="J2778" t="str">
            <v>Registrado</v>
          </cell>
          <cell r="L2778" t="str">
            <v>203</v>
          </cell>
          <cell r="N2778">
            <v>3</v>
          </cell>
          <cell r="O2778">
            <v>0</v>
          </cell>
          <cell r="P2778">
            <v>1</v>
          </cell>
        </row>
        <row r="2779">
          <cell r="C2779">
            <v>4</v>
          </cell>
          <cell r="H2779" t="str">
            <v>02</v>
          </cell>
          <cell r="J2779" t="str">
            <v>Registrado</v>
          </cell>
          <cell r="L2779" t="str">
            <v>203</v>
          </cell>
          <cell r="N2779">
            <v>3</v>
          </cell>
          <cell r="O2779">
            <v>0</v>
          </cell>
          <cell r="P2779">
            <v>1</v>
          </cell>
        </row>
        <row r="2780">
          <cell r="C2780">
            <v>4</v>
          </cell>
          <cell r="H2780" t="str">
            <v>02</v>
          </cell>
          <cell r="J2780" t="str">
            <v>Registrado</v>
          </cell>
          <cell r="L2780" t="str">
            <v>203</v>
          </cell>
          <cell r="N2780">
            <v>3</v>
          </cell>
          <cell r="O2780">
            <v>0</v>
          </cell>
          <cell r="P2780">
            <v>1</v>
          </cell>
        </row>
        <row r="2781">
          <cell r="C2781">
            <v>4</v>
          </cell>
          <cell r="H2781" t="str">
            <v>02</v>
          </cell>
          <cell r="J2781" t="str">
            <v>Registrado</v>
          </cell>
          <cell r="L2781" t="str">
            <v>203</v>
          </cell>
          <cell r="N2781">
            <v>3</v>
          </cell>
          <cell r="O2781">
            <v>0</v>
          </cell>
          <cell r="P2781">
            <v>1</v>
          </cell>
        </row>
        <row r="2782">
          <cell r="C2782">
            <v>12</v>
          </cell>
          <cell r="H2782" t="str">
            <v>02</v>
          </cell>
          <cell r="J2782" t="str">
            <v>Registrado</v>
          </cell>
          <cell r="L2782" t="str">
            <v>203</v>
          </cell>
          <cell r="N2782">
            <v>3</v>
          </cell>
          <cell r="O2782">
            <v>0</v>
          </cell>
          <cell r="P2782">
            <v>1</v>
          </cell>
        </row>
        <row r="2783">
          <cell r="C2783">
            <v>4</v>
          </cell>
          <cell r="H2783" t="str">
            <v>02</v>
          </cell>
          <cell r="J2783" t="str">
            <v>Registrado</v>
          </cell>
          <cell r="L2783" t="str">
            <v>203</v>
          </cell>
          <cell r="N2783">
            <v>3</v>
          </cell>
          <cell r="O2783">
            <v>0</v>
          </cell>
          <cell r="P2783">
            <v>1</v>
          </cell>
        </row>
        <row r="2784">
          <cell r="C2784">
            <v>4</v>
          </cell>
          <cell r="H2784" t="str">
            <v>02</v>
          </cell>
          <cell r="J2784" t="str">
            <v>Registrado</v>
          </cell>
          <cell r="L2784" t="str">
            <v>203</v>
          </cell>
          <cell r="N2784">
            <v>3</v>
          </cell>
          <cell r="O2784">
            <v>0</v>
          </cell>
          <cell r="P2784">
            <v>1</v>
          </cell>
        </row>
        <row r="2785">
          <cell r="C2785">
            <v>4</v>
          </cell>
          <cell r="H2785" t="str">
            <v>02</v>
          </cell>
          <cell r="J2785" t="str">
            <v>Registrado</v>
          </cell>
          <cell r="L2785" t="str">
            <v>203</v>
          </cell>
          <cell r="N2785">
            <v>3</v>
          </cell>
          <cell r="O2785">
            <v>0</v>
          </cell>
          <cell r="P2785">
            <v>1</v>
          </cell>
        </row>
        <row r="2786">
          <cell r="C2786">
            <v>4</v>
          </cell>
          <cell r="H2786" t="str">
            <v>02</v>
          </cell>
          <cell r="J2786" t="str">
            <v>Registrado</v>
          </cell>
          <cell r="L2786" t="str">
            <v>203</v>
          </cell>
          <cell r="N2786">
            <v>3</v>
          </cell>
          <cell r="O2786">
            <v>0</v>
          </cell>
          <cell r="P2786">
            <v>1</v>
          </cell>
        </row>
        <row r="2787">
          <cell r="C2787">
            <v>4</v>
          </cell>
          <cell r="H2787" t="str">
            <v>02</v>
          </cell>
          <cell r="J2787" t="str">
            <v>Registrado</v>
          </cell>
          <cell r="L2787" t="str">
            <v>203</v>
          </cell>
          <cell r="N2787">
            <v>3</v>
          </cell>
          <cell r="O2787">
            <v>0</v>
          </cell>
          <cell r="P2787">
            <v>1</v>
          </cell>
        </row>
        <row r="2788">
          <cell r="C2788">
            <v>4</v>
          </cell>
          <cell r="H2788" t="str">
            <v>02</v>
          </cell>
          <cell r="J2788" t="str">
            <v>Registrado</v>
          </cell>
          <cell r="L2788" t="str">
            <v>203</v>
          </cell>
          <cell r="N2788">
            <v>3</v>
          </cell>
          <cell r="O2788">
            <v>0</v>
          </cell>
          <cell r="P2788">
            <v>1</v>
          </cell>
        </row>
        <row r="2789">
          <cell r="C2789">
            <v>4</v>
          </cell>
          <cell r="H2789" t="str">
            <v>02</v>
          </cell>
          <cell r="J2789" t="str">
            <v>Registrado</v>
          </cell>
          <cell r="L2789" t="str">
            <v>203</v>
          </cell>
          <cell r="N2789">
            <v>3</v>
          </cell>
          <cell r="O2789">
            <v>0</v>
          </cell>
          <cell r="P2789">
            <v>1</v>
          </cell>
        </row>
        <row r="2790">
          <cell r="C2790">
            <v>4</v>
          </cell>
          <cell r="H2790" t="str">
            <v>02</v>
          </cell>
          <cell r="J2790" t="str">
            <v>Registrado</v>
          </cell>
          <cell r="L2790" t="str">
            <v>203</v>
          </cell>
          <cell r="N2790">
            <v>3</v>
          </cell>
          <cell r="O2790">
            <v>0</v>
          </cell>
          <cell r="P2790">
            <v>1</v>
          </cell>
        </row>
        <row r="2791">
          <cell r="C2791">
            <v>4</v>
          </cell>
          <cell r="H2791" t="str">
            <v>02</v>
          </cell>
          <cell r="J2791" t="str">
            <v>Registrado</v>
          </cell>
          <cell r="L2791" t="str">
            <v>203</v>
          </cell>
          <cell r="N2791">
            <v>3</v>
          </cell>
          <cell r="O2791">
            <v>0</v>
          </cell>
          <cell r="P2791">
            <v>1</v>
          </cell>
        </row>
        <row r="2792">
          <cell r="C2792">
            <v>12</v>
          </cell>
          <cell r="H2792" t="str">
            <v>02</v>
          </cell>
          <cell r="J2792" t="str">
            <v>Registrado</v>
          </cell>
          <cell r="L2792" t="str">
            <v>203</v>
          </cell>
          <cell r="N2792">
            <v>3</v>
          </cell>
          <cell r="O2792">
            <v>0</v>
          </cell>
          <cell r="P2792">
            <v>1</v>
          </cell>
        </row>
        <row r="2793">
          <cell r="C2793">
            <v>22</v>
          </cell>
          <cell r="H2793" t="str">
            <v>02</v>
          </cell>
          <cell r="J2793" t="str">
            <v>Registrado</v>
          </cell>
          <cell r="L2793" t="str">
            <v>203</v>
          </cell>
          <cell r="N2793">
            <v>3</v>
          </cell>
          <cell r="O2793">
            <v>0</v>
          </cell>
          <cell r="P2793">
            <v>1</v>
          </cell>
        </row>
        <row r="2794">
          <cell r="C2794">
            <v>4</v>
          </cell>
          <cell r="H2794" t="str">
            <v>02</v>
          </cell>
          <cell r="J2794" t="str">
            <v>Registrado</v>
          </cell>
          <cell r="L2794" t="str">
            <v>203</v>
          </cell>
          <cell r="N2794">
            <v>3</v>
          </cell>
          <cell r="O2794">
            <v>0</v>
          </cell>
          <cell r="P2794">
            <v>1</v>
          </cell>
        </row>
        <row r="2795">
          <cell r="C2795">
            <v>4</v>
          </cell>
          <cell r="H2795" t="str">
            <v>02</v>
          </cell>
          <cell r="J2795" t="str">
            <v>Registrado</v>
          </cell>
          <cell r="L2795" t="str">
            <v>203</v>
          </cell>
          <cell r="N2795">
            <v>3</v>
          </cell>
          <cell r="O2795">
            <v>0</v>
          </cell>
          <cell r="P2795">
            <v>1</v>
          </cell>
        </row>
        <row r="2796">
          <cell r="C2796">
            <v>27</v>
          </cell>
          <cell r="H2796" t="str">
            <v>01</v>
          </cell>
          <cell r="J2796" t="str">
            <v>Registrado</v>
          </cell>
          <cell r="L2796" t="str">
            <v>101</v>
          </cell>
          <cell r="N2796">
            <v>1</v>
          </cell>
          <cell r="O2796">
            <v>0</v>
          </cell>
          <cell r="P2796">
            <v>1</v>
          </cell>
        </row>
        <row r="2797">
          <cell r="C2797">
            <v>4</v>
          </cell>
          <cell r="H2797" t="str">
            <v>01</v>
          </cell>
          <cell r="J2797" t="str">
            <v>Registrado</v>
          </cell>
          <cell r="L2797" t="str">
            <v>102</v>
          </cell>
          <cell r="N2797">
            <v>1</v>
          </cell>
          <cell r="O2797">
            <v>0</v>
          </cell>
          <cell r="P2797">
            <v>1</v>
          </cell>
        </row>
        <row r="2798">
          <cell r="C2798">
            <v>4</v>
          </cell>
          <cell r="H2798" t="str">
            <v>01</v>
          </cell>
          <cell r="J2798" t="str">
            <v>Registrado</v>
          </cell>
          <cell r="L2798" t="str">
            <v>102</v>
          </cell>
          <cell r="N2798">
            <v>1</v>
          </cell>
          <cell r="O2798">
            <v>0</v>
          </cell>
          <cell r="P2798">
            <v>1</v>
          </cell>
        </row>
        <row r="2799">
          <cell r="C2799">
            <v>4</v>
          </cell>
          <cell r="H2799" t="str">
            <v>01</v>
          </cell>
          <cell r="J2799" t="str">
            <v>Registrado</v>
          </cell>
          <cell r="L2799" t="str">
            <v>102</v>
          </cell>
          <cell r="N2799">
            <v>1</v>
          </cell>
          <cell r="O2799">
            <v>0</v>
          </cell>
          <cell r="P2799">
            <v>1</v>
          </cell>
        </row>
        <row r="2800">
          <cell r="C2800">
            <v>4</v>
          </cell>
          <cell r="H2800" t="str">
            <v>01</v>
          </cell>
          <cell r="J2800" t="str">
            <v>Registrado</v>
          </cell>
          <cell r="L2800" t="str">
            <v>102</v>
          </cell>
          <cell r="N2800">
            <v>1</v>
          </cell>
          <cell r="O2800">
            <v>0</v>
          </cell>
          <cell r="P2800">
            <v>1</v>
          </cell>
        </row>
        <row r="2801">
          <cell r="C2801">
            <v>4</v>
          </cell>
          <cell r="H2801" t="str">
            <v>01</v>
          </cell>
          <cell r="J2801" t="str">
            <v>Registrado</v>
          </cell>
          <cell r="L2801" t="str">
            <v>102</v>
          </cell>
          <cell r="N2801">
            <v>1</v>
          </cell>
          <cell r="O2801">
            <v>0</v>
          </cell>
          <cell r="P2801">
            <v>1</v>
          </cell>
        </row>
        <row r="2802">
          <cell r="C2802">
            <v>4</v>
          </cell>
          <cell r="H2802" t="str">
            <v>01</v>
          </cell>
          <cell r="J2802" t="str">
            <v>Registrado</v>
          </cell>
          <cell r="L2802" t="str">
            <v>102</v>
          </cell>
          <cell r="N2802">
            <v>1</v>
          </cell>
          <cell r="O2802">
            <v>0</v>
          </cell>
          <cell r="P2802">
            <v>1</v>
          </cell>
        </row>
        <row r="2803">
          <cell r="C2803">
            <v>4</v>
          </cell>
          <cell r="H2803" t="str">
            <v>01</v>
          </cell>
          <cell r="J2803" t="str">
            <v>Registrado</v>
          </cell>
          <cell r="L2803" t="str">
            <v>102</v>
          </cell>
          <cell r="N2803">
            <v>1</v>
          </cell>
          <cell r="O2803">
            <v>0</v>
          </cell>
          <cell r="P2803">
            <v>1</v>
          </cell>
        </row>
        <row r="2804">
          <cell r="C2804">
            <v>4</v>
          </cell>
          <cell r="H2804" t="str">
            <v>01</v>
          </cell>
          <cell r="J2804" t="str">
            <v>Registrado</v>
          </cell>
          <cell r="L2804" t="str">
            <v>102</v>
          </cell>
          <cell r="N2804">
            <v>1</v>
          </cell>
          <cell r="O2804">
            <v>0</v>
          </cell>
          <cell r="P2804">
            <v>1</v>
          </cell>
        </row>
        <row r="2805">
          <cell r="C2805">
            <v>4</v>
          </cell>
          <cell r="H2805" t="str">
            <v>01</v>
          </cell>
          <cell r="J2805" t="str">
            <v>Registrado</v>
          </cell>
          <cell r="L2805" t="str">
            <v>102</v>
          </cell>
          <cell r="N2805">
            <v>1</v>
          </cell>
          <cell r="O2805">
            <v>0</v>
          </cell>
          <cell r="P2805">
            <v>1</v>
          </cell>
        </row>
        <row r="2806">
          <cell r="C2806">
            <v>4</v>
          </cell>
          <cell r="H2806" t="str">
            <v>01</v>
          </cell>
          <cell r="J2806" t="str">
            <v>Registrado</v>
          </cell>
          <cell r="L2806" t="str">
            <v>102</v>
          </cell>
          <cell r="N2806">
            <v>1</v>
          </cell>
          <cell r="O2806">
            <v>0</v>
          </cell>
          <cell r="P2806">
            <v>1</v>
          </cell>
        </row>
        <row r="2807">
          <cell r="C2807">
            <v>4</v>
          </cell>
          <cell r="H2807" t="str">
            <v>01</v>
          </cell>
          <cell r="J2807" t="str">
            <v>Registrado</v>
          </cell>
          <cell r="L2807" t="str">
            <v>102</v>
          </cell>
          <cell r="N2807">
            <v>1</v>
          </cell>
          <cell r="O2807">
            <v>0</v>
          </cell>
          <cell r="P2807">
            <v>1</v>
          </cell>
        </row>
        <row r="2808">
          <cell r="C2808">
            <v>4</v>
          </cell>
          <cell r="H2808" t="str">
            <v>01</v>
          </cell>
          <cell r="J2808" t="str">
            <v>Registrado</v>
          </cell>
          <cell r="L2808" t="str">
            <v>102</v>
          </cell>
          <cell r="N2808">
            <v>1</v>
          </cell>
          <cell r="O2808">
            <v>0</v>
          </cell>
          <cell r="P2808">
            <v>1</v>
          </cell>
        </row>
        <row r="2809">
          <cell r="C2809">
            <v>4</v>
          </cell>
          <cell r="H2809" t="str">
            <v>01</v>
          </cell>
          <cell r="J2809" t="str">
            <v>Registrado</v>
          </cell>
          <cell r="L2809" t="str">
            <v>102</v>
          </cell>
          <cell r="N2809">
            <v>1</v>
          </cell>
          <cell r="O2809">
            <v>0</v>
          </cell>
          <cell r="P2809">
            <v>1</v>
          </cell>
        </row>
        <row r="2810">
          <cell r="C2810">
            <v>4</v>
          </cell>
          <cell r="H2810" t="str">
            <v>01</v>
          </cell>
          <cell r="J2810" t="str">
            <v>Registrado</v>
          </cell>
          <cell r="L2810" t="str">
            <v>102</v>
          </cell>
          <cell r="N2810">
            <v>1</v>
          </cell>
          <cell r="O2810">
            <v>0</v>
          </cell>
          <cell r="P2810">
            <v>1</v>
          </cell>
        </row>
        <row r="2811">
          <cell r="C2811">
            <v>4</v>
          </cell>
          <cell r="H2811" t="str">
            <v>01</v>
          </cell>
          <cell r="J2811" t="str">
            <v>Registrado</v>
          </cell>
          <cell r="L2811" t="str">
            <v>102</v>
          </cell>
          <cell r="N2811">
            <v>1</v>
          </cell>
          <cell r="O2811">
            <v>0</v>
          </cell>
          <cell r="P2811">
            <v>1</v>
          </cell>
        </row>
        <row r="2812">
          <cell r="C2812">
            <v>4</v>
          </cell>
          <cell r="H2812" t="str">
            <v>01</v>
          </cell>
          <cell r="J2812" t="str">
            <v>Registrado</v>
          </cell>
          <cell r="L2812" t="str">
            <v>102</v>
          </cell>
          <cell r="N2812">
            <v>1</v>
          </cell>
          <cell r="O2812">
            <v>0</v>
          </cell>
          <cell r="P2812">
            <v>1</v>
          </cell>
        </row>
        <row r="2813">
          <cell r="C2813">
            <v>4</v>
          </cell>
          <cell r="H2813" t="str">
            <v>01</v>
          </cell>
          <cell r="J2813" t="str">
            <v>Registrado</v>
          </cell>
          <cell r="L2813" t="str">
            <v>102</v>
          </cell>
          <cell r="N2813">
            <v>1</v>
          </cell>
          <cell r="O2813">
            <v>0</v>
          </cell>
          <cell r="P2813">
            <v>1</v>
          </cell>
        </row>
        <row r="2814">
          <cell r="C2814">
            <v>4</v>
          </cell>
          <cell r="H2814" t="str">
            <v>01</v>
          </cell>
          <cell r="J2814" t="str">
            <v>Registrado</v>
          </cell>
          <cell r="L2814" t="str">
            <v>102</v>
          </cell>
          <cell r="N2814">
            <v>1</v>
          </cell>
          <cell r="O2814">
            <v>0</v>
          </cell>
          <cell r="P2814">
            <v>1</v>
          </cell>
        </row>
        <row r="2815">
          <cell r="C2815">
            <v>4</v>
          </cell>
          <cell r="H2815" t="str">
            <v>01</v>
          </cell>
          <cell r="J2815" t="str">
            <v>Registrado</v>
          </cell>
          <cell r="L2815" t="str">
            <v>102</v>
          </cell>
          <cell r="N2815">
            <v>1</v>
          </cell>
          <cell r="O2815">
            <v>0</v>
          </cell>
          <cell r="P2815">
            <v>1</v>
          </cell>
        </row>
        <row r="2816">
          <cell r="C2816">
            <v>4</v>
          </cell>
          <cell r="H2816" t="str">
            <v>01</v>
          </cell>
          <cell r="J2816" t="str">
            <v>Registrado</v>
          </cell>
          <cell r="L2816" t="str">
            <v>102</v>
          </cell>
          <cell r="N2816">
            <v>1</v>
          </cell>
          <cell r="O2816">
            <v>0</v>
          </cell>
          <cell r="P2816">
            <v>1</v>
          </cell>
        </row>
        <row r="2817">
          <cell r="C2817">
            <v>4</v>
          </cell>
          <cell r="H2817" t="str">
            <v>01</v>
          </cell>
          <cell r="J2817" t="str">
            <v>Registrado</v>
          </cell>
          <cell r="L2817" t="str">
            <v>102</v>
          </cell>
          <cell r="N2817">
            <v>1</v>
          </cell>
          <cell r="O2817">
            <v>0</v>
          </cell>
          <cell r="P2817">
            <v>1</v>
          </cell>
        </row>
        <row r="2818">
          <cell r="C2818">
            <v>4</v>
          </cell>
          <cell r="H2818" t="str">
            <v>01</v>
          </cell>
          <cell r="J2818" t="str">
            <v>Registrado</v>
          </cell>
          <cell r="L2818" t="str">
            <v>203</v>
          </cell>
          <cell r="N2818">
            <v>2</v>
          </cell>
          <cell r="O2818">
            <v>0</v>
          </cell>
          <cell r="P2818">
            <v>1</v>
          </cell>
        </row>
        <row r="2819">
          <cell r="C2819">
            <v>4</v>
          </cell>
          <cell r="H2819" t="str">
            <v>01</v>
          </cell>
          <cell r="J2819" t="str">
            <v>Registrado</v>
          </cell>
          <cell r="L2819" t="str">
            <v>203</v>
          </cell>
          <cell r="N2819">
            <v>2</v>
          </cell>
          <cell r="O2819">
            <v>0</v>
          </cell>
          <cell r="P2819">
            <v>1</v>
          </cell>
        </row>
        <row r="2820">
          <cell r="C2820">
            <v>4</v>
          </cell>
          <cell r="H2820" t="str">
            <v>01</v>
          </cell>
          <cell r="J2820" t="str">
            <v>Registrado</v>
          </cell>
          <cell r="L2820" t="str">
            <v>203</v>
          </cell>
          <cell r="N2820">
            <v>2</v>
          </cell>
          <cell r="O2820">
            <v>0</v>
          </cell>
          <cell r="P2820">
            <v>1</v>
          </cell>
        </row>
        <row r="2821">
          <cell r="C2821">
            <v>4</v>
          </cell>
          <cell r="H2821" t="str">
            <v>01</v>
          </cell>
          <cell r="J2821" t="str">
            <v>Registrado</v>
          </cell>
          <cell r="L2821" t="str">
            <v>203</v>
          </cell>
          <cell r="N2821">
            <v>2</v>
          </cell>
          <cell r="O2821">
            <v>0</v>
          </cell>
          <cell r="P2821">
            <v>1</v>
          </cell>
        </row>
        <row r="2822">
          <cell r="C2822">
            <v>4</v>
          </cell>
          <cell r="H2822" t="str">
            <v>01</v>
          </cell>
          <cell r="J2822" t="str">
            <v>Registrado</v>
          </cell>
          <cell r="L2822" t="str">
            <v>203</v>
          </cell>
          <cell r="N2822">
            <v>2</v>
          </cell>
          <cell r="O2822">
            <v>0</v>
          </cell>
          <cell r="P2822">
            <v>1</v>
          </cell>
        </row>
        <row r="2823">
          <cell r="C2823">
            <v>4</v>
          </cell>
          <cell r="H2823" t="str">
            <v>01</v>
          </cell>
          <cell r="J2823" t="str">
            <v>Registrado</v>
          </cell>
          <cell r="L2823" t="str">
            <v>203</v>
          </cell>
          <cell r="N2823">
            <v>2</v>
          </cell>
          <cell r="O2823">
            <v>0</v>
          </cell>
          <cell r="P2823">
            <v>1</v>
          </cell>
        </row>
        <row r="2824">
          <cell r="C2824">
            <v>4</v>
          </cell>
          <cell r="H2824" t="str">
            <v>01</v>
          </cell>
          <cell r="J2824" t="str">
            <v>Registrado</v>
          </cell>
          <cell r="L2824" t="str">
            <v>203</v>
          </cell>
          <cell r="N2824">
            <v>2</v>
          </cell>
          <cell r="O2824">
            <v>0</v>
          </cell>
          <cell r="P2824">
            <v>1</v>
          </cell>
        </row>
        <row r="2825">
          <cell r="C2825">
            <v>4</v>
          </cell>
          <cell r="H2825" t="str">
            <v>01</v>
          </cell>
          <cell r="J2825" t="str">
            <v>Registrado</v>
          </cell>
          <cell r="L2825" t="str">
            <v>203</v>
          </cell>
          <cell r="N2825">
            <v>2</v>
          </cell>
          <cell r="O2825">
            <v>0</v>
          </cell>
          <cell r="P2825">
            <v>1</v>
          </cell>
        </row>
        <row r="2826">
          <cell r="C2826">
            <v>4</v>
          </cell>
          <cell r="H2826" t="str">
            <v>01</v>
          </cell>
          <cell r="J2826" t="str">
            <v>Registrado</v>
          </cell>
          <cell r="L2826" t="str">
            <v>203</v>
          </cell>
          <cell r="N2826">
            <v>2</v>
          </cell>
          <cell r="O2826">
            <v>0</v>
          </cell>
          <cell r="P2826">
            <v>1</v>
          </cell>
        </row>
        <row r="2827">
          <cell r="C2827">
            <v>4</v>
          </cell>
          <cell r="H2827" t="str">
            <v>01</v>
          </cell>
          <cell r="J2827" t="str">
            <v>Registrado</v>
          </cell>
          <cell r="L2827" t="str">
            <v>203</v>
          </cell>
          <cell r="N2827">
            <v>2</v>
          </cell>
          <cell r="O2827">
            <v>0</v>
          </cell>
          <cell r="P2827">
            <v>1</v>
          </cell>
        </row>
        <row r="2828">
          <cell r="C2828">
            <v>4</v>
          </cell>
          <cell r="H2828" t="str">
            <v>01</v>
          </cell>
          <cell r="J2828" t="str">
            <v>Registrado</v>
          </cell>
          <cell r="L2828" t="str">
            <v>203</v>
          </cell>
          <cell r="N2828">
            <v>2</v>
          </cell>
          <cell r="O2828">
            <v>0</v>
          </cell>
          <cell r="P2828">
            <v>1</v>
          </cell>
        </row>
        <row r="2829">
          <cell r="C2829">
            <v>4</v>
          </cell>
          <cell r="H2829" t="str">
            <v>01</v>
          </cell>
          <cell r="J2829" t="str">
            <v>Registrado</v>
          </cell>
          <cell r="L2829" t="str">
            <v>203</v>
          </cell>
          <cell r="N2829">
            <v>2</v>
          </cell>
          <cell r="O2829">
            <v>0</v>
          </cell>
          <cell r="P2829">
            <v>1</v>
          </cell>
        </row>
        <row r="2830">
          <cell r="C2830">
            <v>4</v>
          </cell>
          <cell r="H2830" t="str">
            <v>01</v>
          </cell>
          <cell r="J2830" t="str">
            <v>Registrado</v>
          </cell>
          <cell r="L2830" t="str">
            <v>203</v>
          </cell>
          <cell r="N2830">
            <v>2</v>
          </cell>
          <cell r="O2830">
            <v>0</v>
          </cell>
          <cell r="P2830">
            <v>1</v>
          </cell>
        </row>
        <row r="2831">
          <cell r="C2831">
            <v>4</v>
          </cell>
          <cell r="H2831" t="str">
            <v>01</v>
          </cell>
          <cell r="J2831" t="str">
            <v>Registrado</v>
          </cell>
          <cell r="L2831" t="str">
            <v>203</v>
          </cell>
          <cell r="N2831">
            <v>2</v>
          </cell>
          <cell r="O2831">
            <v>0</v>
          </cell>
          <cell r="P2831">
            <v>1</v>
          </cell>
        </row>
        <row r="2832">
          <cell r="C2832">
            <v>4</v>
          </cell>
          <cell r="H2832" t="str">
            <v>01</v>
          </cell>
          <cell r="J2832" t="str">
            <v>Registrado</v>
          </cell>
          <cell r="L2832" t="str">
            <v>203</v>
          </cell>
          <cell r="N2832">
            <v>2</v>
          </cell>
          <cell r="O2832">
            <v>0</v>
          </cell>
          <cell r="P2832">
            <v>1</v>
          </cell>
        </row>
        <row r="2833">
          <cell r="C2833">
            <v>4</v>
          </cell>
          <cell r="H2833" t="str">
            <v>01</v>
          </cell>
          <cell r="J2833" t="str">
            <v>Registrado</v>
          </cell>
          <cell r="L2833" t="str">
            <v>203</v>
          </cell>
          <cell r="N2833">
            <v>2</v>
          </cell>
          <cell r="O2833">
            <v>0</v>
          </cell>
          <cell r="P2833">
            <v>1</v>
          </cell>
        </row>
        <row r="2834">
          <cell r="C2834">
            <v>4</v>
          </cell>
          <cell r="H2834" t="str">
            <v>01</v>
          </cell>
          <cell r="J2834" t="str">
            <v>Registrado</v>
          </cell>
          <cell r="L2834" t="str">
            <v>203</v>
          </cell>
          <cell r="N2834">
            <v>2</v>
          </cell>
          <cell r="O2834">
            <v>0</v>
          </cell>
          <cell r="P2834">
            <v>1</v>
          </cell>
        </row>
        <row r="2835">
          <cell r="C2835">
            <v>4</v>
          </cell>
          <cell r="H2835" t="str">
            <v>01</v>
          </cell>
          <cell r="J2835" t="str">
            <v>Registrado</v>
          </cell>
          <cell r="L2835" t="str">
            <v>203</v>
          </cell>
          <cell r="N2835">
            <v>2</v>
          </cell>
          <cell r="O2835">
            <v>0</v>
          </cell>
          <cell r="P2835">
            <v>1</v>
          </cell>
        </row>
        <row r="2836">
          <cell r="C2836">
            <v>4</v>
          </cell>
          <cell r="H2836" t="str">
            <v>01</v>
          </cell>
          <cell r="J2836" t="str">
            <v>Registrado</v>
          </cell>
          <cell r="L2836" t="str">
            <v>203</v>
          </cell>
          <cell r="N2836">
            <v>2</v>
          </cell>
          <cell r="O2836">
            <v>0</v>
          </cell>
          <cell r="P2836">
            <v>1</v>
          </cell>
        </row>
        <row r="2837">
          <cell r="C2837">
            <v>4</v>
          </cell>
          <cell r="H2837" t="str">
            <v>01</v>
          </cell>
          <cell r="J2837" t="str">
            <v>Registrado</v>
          </cell>
          <cell r="L2837" t="str">
            <v>203</v>
          </cell>
          <cell r="N2837">
            <v>2</v>
          </cell>
          <cell r="O2837">
            <v>0</v>
          </cell>
          <cell r="P2837">
            <v>1</v>
          </cell>
        </row>
        <row r="2838">
          <cell r="C2838">
            <v>4</v>
          </cell>
          <cell r="H2838" t="str">
            <v>01</v>
          </cell>
          <cell r="J2838" t="str">
            <v>Registrado</v>
          </cell>
          <cell r="L2838" t="str">
            <v>203</v>
          </cell>
          <cell r="N2838">
            <v>2</v>
          </cell>
          <cell r="O2838">
            <v>0</v>
          </cell>
          <cell r="P2838">
            <v>1</v>
          </cell>
        </row>
        <row r="2839">
          <cell r="C2839">
            <v>4</v>
          </cell>
          <cell r="H2839" t="str">
            <v>01</v>
          </cell>
          <cell r="J2839" t="str">
            <v>Registrado</v>
          </cell>
          <cell r="L2839" t="str">
            <v>203</v>
          </cell>
          <cell r="N2839">
            <v>2</v>
          </cell>
          <cell r="O2839">
            <v>0</v>
          </cell>
          <cell r="P2839">
            <v>1</v>
          </cell>
        </row>
        <row r="2840">
          <cell r="C2840">
            <v>4</v>
          </cell>
          <cell r="H2840" t="str">
            <v>01</v>
          </cell>
          <cell r="J2840" t="str">
            <v>Registrado</v>
          </cell>
          <cell r="L2840" t="str">
            <v>203</v>
          </cell>
          <cell r="N2840">
            <v>2</v>
          </cell>
          <cell r="O2840">
            <v>0</v>
          </cell>
          <cell r="P2840">
            <v>1</v>
          </cell>
        </row>
        <row r="2841">
          <cell r="C2841">
            <v>4</v>
          </cell>
          <cell r="H2841" t="str">
            <v>01</v>
          </cell>
          <cell r="J2841" t="str">
            <v>Registrado</v>
          </cell>
          <cell r="L2841" t="str">
            <v>203</v>
          </cell>
          <cell r="N2841">
            <v>2</v>
          </cell>
          <cell r="O2841">
            <v>0</v>
          </cell>
          <cell r="P2841">
            <v>1</v>
          </cell>
        </row>
        <row r="2842">
          <cell r="C2842">
            <v>4</v>
          </cell>
          <cell r="H2842" t="str">
            <v>01</v>
          </cell>
          <cell r="J2842" t="str">
            <v>Registrado</v>
          </cell>
          <cell r="L2842" t="str">
            <v>203</v>
          </cell>
          <cell r="N2842">
            <v>2</v>
          </cell>
          <cell r="O2842">
            <v>0</v>
          </cell>
          <cell r="P2842">
            <v>1</v>
          </cell>
        </row>
        <row r="2843">
          <cell r="C2843">
            <v>4</v>
          </cell>
          <cell r="H2843" t="str">
            <v>01</v>
          </cell>
          <cell r="J2843" t="str">
            <v>Registrado</v>
          </cell>
          <cell r="L2843" t="str">
            <v>203</v>
          </cell>
          <cell r="N2843">
            <v>2</v>
          </cell>
          <cell r="O2843">
            <v>0</v>
          </cell>
          <cell r="P2843">
            <v>1</v>
          </cell>
        </row>
        <row r="2844">
          <cell r="C2844">
            <v>4</v>
          </cell>
          <cell r="H2844" t="str">
            <v>01</v>
          </cell>
          <cell r="J2844" t="str">
            <v>Registrado</v>
          </cell>
          <cell r="L2844" t="str">
            <v>203</v>
          </cell>
          <cell r="N2844">
            <v>2</v>
          </cell>
          <cell r="O2844">
            <v>0</v>
          </cell>
          <cell r="P2844">
            <v>1</v>
          </cell>
        </row>
        <row r="2845">
          <cell r="C2845">
            <v>4</v>
          </cell>
          <cell r="H2845" t="str">
            <v>01</v>
          </cell>
          <cell r="J2845" t="str">
            <v>Registrado</v>
          </cell>
          <cell r="L2845" t="str">
            <v>203</v>
          </cell>
          <cell r="N2845">
            <v>2</v>
          </cell>
          <cell r="O2845">
            <v>0</v>
          </cell>
          <cell r="P2845">
            <v>1</v>
          </cell>
        </row>
        <row r="2846">
          <cell r="C2846">
            <v>4</v>
          </cell>
          <cell r="H2846" t="str">
            <v>01</v>
          </cell>
          <cell r="J2846" t="str">
            <v>Registrado</v>
          </cell>
          <cell r="L2846" t="str">
            <v>203</v>
          </cell>
          <cell r="N2846">
            <v>2</v>
          </cell>
          <cell r="O2846">
            <v>0</v>
          </cell>
          <cell r="P2846">
            <v>1</v>
          </cell>
        </row>
        <row r="2847">
          <cell r="C2847">
            <v>4</v>
          </cell>
          <cell r="H2847" t="str">
            <v>01</v>
          </cell>
          <cell r="J2847" t="str">
            <v>Registrado</v>
          </cell>
          <cell r="L2847" t="str">
            <v>203</v>
          </cell>
          <cell r="N2847">
            <v>2</v>
          </cell>
          <cell r="O2847">
            <v>0</v>
          </cell>
          <cell r="P2847">
            <v>1</v>
          </cell>
        </row>
        <row r="2848">
          <cell r="C2848">
            <v>4</v>
          </cell>
          <cell r="H2848" t="str">
            <v>01</v>
          </cell>
          <cell r="J2848" t="str">
            <v>Registrado</v>
          </cell>
          <cell r="L2848" t="str">
            <v>203</v>
          </cell>
          <cell r="N2848">
            <v>3</v>
          </cell>
          <cell r="O2848">
            <v>0</v>
          </cell>
          <cell r="P2848">
            <v>1</v>
          </cell>
        </row>
        <row r="2849">
          <cell r="C2849">
            <v>4</v>
          </cell>
          <cell r="H2849" t="str">
            <v>01</v>
          </cell>
          <cell r="J2849" t="str">
            <v>Registrado</v>
          </cell>
          <cell r="L2849" t="str">
            <v>203</v>
          </cell>
          <cell r="N2849">
            <v>3</v>
          </cell>
          <cell r="O2849">
            <v>0</v>
          </cell>
          <cell r="P2849">
            <v>1</v>
          </cell>
        </row>
        <row r="2850">
          <cell r="C2850">
            <v>4</v>
          </cell>
          <cell r="H2850" t="str">
            <v>01</v>
          </cell>
          <cell r="J2850" t="str">
            <v>Registrado</v>
          </cell>
          <cell r="L2850" t="str">
            <v>203</v>
          </cell>
          <cell r="N2850">
            <v>3</v>
          </cell>
          <cell r="O2850">
            <v>0</v>
          </cell>
          <cell r="P2850">
            <v>1</v>
          </cell>
        </row>
        <row r="2851">
          <cell r="C2851">
            <v>4</v>
          </cell>
          <cell r="H2851" t="str">
            <v>01</v>
          </cell>
          <cell r="J2851" t="str">
            <v>Registrado</v>
          </cell>
          <cell r="L2851" t="str">
            <v>203</v>
          </cell>
          <cell r="N2851">
            <v>3</v>
          </cell>
          <cell r="O2851">
            <v>0</v>
          </cell>
          <cell r="P2851">
            <v>1</v>
          </cell>
        </row>
        <row r="2852">
          <cell r="C2852">
            <v>4</v>
          </cell>
          <cell r="H2852" t="str">
            <v>01</v>
          </cell>
          <cell r="J2852" t="str">
            <v>Registrado</v>
          </cell>
          <cell r="L2852" t="str">
            <v>203</v>
          </cell>
          <cell r="N2852">
            <v>3</v>
          </cell>
          <cell r="O2852">
            <v>0</v>
          </cell>
          <cell r="P2852">
            <v>1</v>
          </cell>
        </row>
        <row r="2853">
          <cell r="C2853">
            <v>4</v>
          </cell>
          <cell r="H2853" t="str">
            <v>01</v>
          </cell>
          <cell r="J2853" t="str">
            <v>Registrado</v>
          </cell>
          <cell r="L2853" t="str">
            <v>203</v>
          </cell>
          <cell r="N2853">
            <v>3</v>
          </cell>
          <cell r="O2853">
            <v>0</v>
          </cell>
          <cell r="P2853">
            <v>1</v>
          </cell>
        </row>
        <row r="2854">
          <cell r="C2854">
            <v>4</v>
          </cell>
          <cell r="H2854" t="str">
            <v>01</v>
          </cell>
          <cell r="J2854" t="str">
            <v>Registrado</v>
          </cell>
          <cell r="L2854" t="str">
            <v>203</v>
          </cell>
          <cell r="N2854">
            <v>3</v>
          </cell>
          <cell r="O2854">
            <v>0</v>
          </cell>
          <cell r="P2854">
            <v>1</v>
          </cell>
        </row>
        <row r="2855">
          <cell r="C2855">
            <v>4</v>
          </cell>
          <cell r="H2855" t="str">
            <v>01</v>
          </cell>
          <cell r="J2855" t="str">
            <v>Registrado</v>
          </cell>
          <cell r="L2855" t="str">
            <v>203</v>
          </cell>
          <cell r="N2855">
            <v>3</v>
          </cell>
          <cell r="O2855">
            <v>0</v>
          </cell>
          <cell r="P2855">
            <v>1</v>
          </cell>
        </row>
        <row r="2856">
          <cell r="C2856">
            <v>4</v>
          </cell>
          <cell r="H2856" t="str">
            <v>01</v>
          </cell>
          <cell r="J2856" t="str">
            <v>Registrado</v>
          </cell>
          <cell r="L2856" t="str">
            <v>203</v>
          </cell>
          <cell r="N2856">
            <v>3</v>
          </cell>
          <cell r="O2856">
            <v>0</v>
          </cell>
          <cell r="P2856">
            <v>1</v>
          </cell>
        </row>
        <row r="2857">
          <cell r="C2857">
            <v>4</v>
          </cell>
          <cell r="H2857" t="str">
            <v>01</v>
          </cell>
          <cell r="J2857" t="str">
            <v>Registrado</v>
          </cell>
          <cell r="L2857" t="str">
            <v>203</v>
          </cell>
          <cell r="N2857">
            <v>3</v>
          </cell>
          <cell r="O2857">
            <v>0</v>
          </cell>
          <cell r="P2857">
            <v>1</v>
          </cell>
        </row>
        <row r="2858">
          <cell r="C2858">
            <v>4</v>
          </cell>
          <cell r="H2858" t="str">
            <v>01</v>
          </cell>
          <cell r="J2858" t="str">
            <v>Registrado</v>
          </cell>
          <cell r="L2858" t="str">
            <v>203</v>
          </cell>
          <cell r="N2858">
            <v>3</v>
          </cell>
          <cell r="O2858">
            <v>0</v>
          </cell>
          <cell r="P2858">
            <v>1</v>
          </cell>
        </row>
        <row r="2859">
          <cell r="C2859">
            <v>4</v>
          </cell>
          <cell r="H2859" t="str">
            <v>01</v>
          </cell>
          <cell r="J2859" t="str">
            <v>Registrado</v>
          </cell>
          <cell r="L2859" t="str">
            <v>203</v>
          </cell>
          <cell r="N2859">
            <v>3</v>
          </cell>
          <cell r="O2859">
            <v>0</v>
          </cell>
          <cell r="P2859">
            <v>1</v>
          </cell>
        </row>
        <row r="2860">
          <cell r="C2860">
            <v>4</v>
          </cell>
          <cell r="H2860" t="str">
            <v>01</v>
          </cell>
          <cell r="J2860" t="str">
            <v>Registrado</v>
          </cell>
          <cell r="L2860" t="str">
            <v>203</v>
          </cell>
          <cell r="N2860">
            <v>3</v>
          </cell>
          <cell r="O2860">
            <v>0</v>
          </cell>
          <cell r="P2860">
            <v>1</v>
          </cell>
        </row>
        <row r="2861">
          <cell r="C2861">
            <v>4</v>
          </cell>
          <cell r="H2861" t="str">
            <v>01</v>
          </cell>
          <cell r="J2861" t="str">
            <v>Registrado</v>
          </cell>
          <cell r="L2861" t="str">
            <v>203</v>
          </cell>
          <cell r="N2861">
            <v>3</v>
          </cell>
          <cell r="O2861">
            <v>0</v>
          </cell>
          <cell r="P2861">
            <v>1</v>
          </cell>
        </row>
        <row r="2862">
          <cell r="C2862">
            <v>4</v>
          </cell>
          <cell r="H2862" t="str">
            <v>01</v>
          </cell>
          <cell r="J2862" t="str">
            <v>Registrado</v>
          </cell>
          <cell r="L2862" t="str">
            <v>203</v>
          </cell>
          <cell r="N2862">
            <v>3</v>
          </cell>
          <cell r="O2862">
            <v>0</v>
          </cell>
          <cell r="P2862">
            <v>1</v>
          </cell>
        </row>
        <row r="2863">
          <cell r="C2863">
            <v>4</v>
          </cell>
          <cell r="H2863" t="str">
            <v>01</v>
          </cell>
          <cell r="J2863" t="str">
            <v>Registrado</v>
          </cell>
          <cell r="L2863" t="str">
            <v>203</v>
          </cell>
          <cell r="N2863">
            <v>3</v>
          </cell>
          <cell r="O2863">
            <v>0</v>
          </cell>
          <cell r="P2863">
            <v>1</v>
          </cell>
        </row>
        <row r="2864">
          <cell r="C2864">
            <v>4</v>
          </cell>
          <cell r="H2864" t="str">
            <v>01</v>
          </cell>
          <cell r="J2864" t="str">
            <v>Registrado</v>
          </cell>
          <cell r="L2864" t="str">
            <v>203</v>
          </cell>
          <cell r="N2864">
            <v>3</v>
          </cell>
          <cell r="O2864">
            <v>0</v>
          </cell>
          <cell r="P2864">
            <v>1</v>
          </cell>
        </row>
        <row r="2865">
          <cell r="C2865">
            <v>4</v>
          </cell>
          <cell r="H2865" t="str">
            <v>01</v>
          </cell>
          <cell r="J2865" t="str">
            <v>Registrado</v>
          </cell>
          <cell r="L2865" t="str">
            <v>203</v>
          </cell>
          <cell r="N2865">
            <v>3</v>
          </cell>
          <cell r="O2865">
            <v>0</v>
          </cell>
          <cell r="P2865">
            <v>1</v>
          </cell>
        </row>
        <row r="2866">
          <cell r="C2866">
            <v>4</v>
          </cell>
          <cell r="H2866" t="str">
            <v>01</v>
          </cell>
          <cell r="J2866" t="str">
            <v>Registrado</v>
          </cell>
          <cell r="L2866" t="str">
            <v>203</v>
          </cell>
          <cell r="N2866">
            <v>3</v>
          </cell>
          <cell r="O2866">
            <v>0</v>
          </cell>
          <cell r="P2866">
            <v>1</v>
          </cell>
        </row>
        <row r="2867">
          <cell r="C2867">
            <v>4</v>
          </cell>
          <cell r="H2867" t="str">
            <v>01</v>
          </cell>
          <cell r="J2867" t="str">
            <v>Registrado</v>
          </cell>
          <cell r="L2867" t="str">
            <v>203</v>
          </cell>
          <cell r="N2867">
            <v>3</v>
          </cell>
          <cell r="O2867">
            <v>0</v>
          </cell>
          <cell r="P2867">
            <v>1</v>
          </cell>
        </row>
        <row r="2868">
          <cell r="C2868">
            <v>4</v>
          </cell>
          <cell r="H2868" t="str">
            <v>01</v>
          </cell>
          <cell r="J2868" t="str">
            <v>Registrado</v>
          </cell>
          <cell r="L2868" t="str">
            <v>203</v>
          </cell>
          <cell r="N2868">
            <v>3</v>
          </cell>
          <cell r="O2868">
            <v>0</v>
          </cell>
          <cell r="P2868">
            <v>1</v>
          </cell>
        </row>
        <row r="2869">
          <cell r="C2869">
            <v>4</v>
          </cell>
          <cell r="H2869" t="str">
            <v>01</v>
          </cell>
          <cell r="J2869" t="str">
            <v>Registrado</v>
          </cell>
          <cell r="L2869" t="str">
            <v>203</v>
          </cell>
          <cell r="N2869">
            <v>3</v>
          </cell>
          <cell r="O2869">
            <v>0</v>
          </cell>
          <cell r="P2869">
            <v>1</v>
          </cell>
        </row>
        <row r="2870">
          <cell r="C2870">
            <v>4</v>
          </cell>
          <cell r="H2870" t="str">
            <v>01</v>
          </cell>
          <cell r="J2870" t="str">
            <v>Registrado</v>
          </cell>
          <cell r="L2870" t="str">
            <v>203</v>
          </cell>
          <cell r="N2870">
            <v>3</v>
          </cell>
          <cell r="O2870">
            <v>0</v>
          </cell>
          <cell r="P2870">
            <v>1</v>
          </cell>
        </row>
        <row r="2871">
          <cell r="C2871">
            <v>4</v>
          </cell>
          <cell r="H2871" t="str">
            <v>01</v>
          </cell>
          <cell r="J2871" t="str">
            <v>Registrado</v>
          </cell>
          <cell r="L2871" t="str">
            <v>203</v>
          </cell>
          <cell r="N2871">
            <v>3</v>
          </cell>
          <cell r="O2871">
            <v>0</v>
          </cell>
          <cell r="P2871">
            <v>1</v>
          </cell>
        </row>
        <row r="2872">
          <cell r="C2872">
            <v>4</v>
          </cell>
          <cell r="H2872" t="str">
            <v>01</v>
          </cell>
          <cell r="J2872" t="str">
            <v>Registrado</v>
          </cell>
          <cell r="L2872" t="str">
            <v>203</v>
          </cell>
          <cell r="N2872">
            <v>3</v>
          </cell>
          <cell r="O2872">
            <v>0</v>
          </cell>
          <cell r="P2872">
            <v>1</v>
          </cell>
        </row>
        <row r="2873">
          <cell r="C2873">
            <v>4</v>
          </cell>
          <cell r="H2873" t="str">
            <v>01</v>
          </cell>
          <cell r="J2873" t="str">
            <v>Registrado</v>
          </cell>
          <cell r="L2873" t="str">
            <v>102</v>
          </cell>
          <cell r="N2873">
            <v>3</v>
          </cell>
          <cell r="O2873">
            <v>0</v>
          </cell>
          <cell r="P2873">
            <v>1</v>
          </cell>
        </row>
        <row r="2874">
          <cell r="C2874">
            <v>4</v>
          </cell>
          <cell r="H2874" t="str">
            <v>01</v>
          </cell>
          <cell r="J2874" t="str">
            <v>Registrado</v>
          </cell>
          <cell r="L2874" t="str">
            <v>102</v>
          </cell>
          <cell r="N2874">
            <v>3</v>
          </cell>
          <cell r="O2874">
            <v>0</v>
          </cell>
          <cell r="P2874">
            <v>1</v>
          </cell>
        </row>
        <row r="2875">
          <cell r="C2875">
            <v>4</v>
          </cell>
          <cell r="H2875" t="str">
            <v>01</v>
          </cell>
          <cell r="J2875" t="str">
            <v>Registrado</v>
          </cell>
          <cell r="L2875" t="str">
            <v>203</v>
          </cell>
          <cell r="N2875">
            <v>4</v>
          </cell>
          <cell r="O2875">
            <v>0</v>
          </cell>
          <cell r="P2875">
            <v>1</v>
          </cell>
        </row>
        <row r="2876">
          <cell r="C2876">
            <v>4</v>
          </cell>
          <cell r="H2876" t="str">
            <v>01</v>
          </cell>
          <cell r="J2876" t="str">
            <v>Registrado</v>
          </cell>
          <cell r="L2876" t="str">
            <v>102</v>
          </cell>
          <cell r="N2876">
            <v>4</v>
          </cell>
          <cell r="O2876">
            <v>0</v>
          </cell>
          <cell r="P2876">
            <v>1</v>
          </cell>
        </row>
        <row r="2877">
          <cell r="C2877">
            <v>4</v>
          </cell>
          <cell r="H2877" t="str">
            <v>01</v>
          </cell>
          <cell r="J2877" t="str">
            <v>Registrado</v>
          </cell>
          <cell r="L2877" t="str">
            <v>203</v>
          </cell>
          <cell r="N2877">
            <v>4</v>
          </cell>
          <cell r="O2877">
            <v>0</v>
          </cell>
          <cell r="P2877">
            <v>1</v>
          </cell>
        </row>
        <row r="2878">
          <cell r="C2878">
            <v>12</v>
          </cell>
          <cell r="H2878" t="str">
            <v>01</v>
          </cell>
          <cell r="J2878" t="str">
            <v>Registrado</v>
          </cell>
          <cell r="L2878" t="str">
            <v>203</v>
          </cell>
          <cell r="N2878">
            <v>3</v>
          </cell>
          <cell r="O2878">
            <v>0</v>
          </cell>
          <cell r="P2878">
            <v>1</v>
          </cell>
        </row>
        <row r="2879">
          <cell r="C2879">
            <v>12</v>
          </cell>
          <cell r="H2879" t="str">
            <v>01</v>
          </cell>
          <cell r="J2879" t="str">
            <v>Registrado</v>
          </cell>
          <cell r="L2879" t="str">
            <v>203</v>
          </cell>
          <cell r="N2879">
            <v>3</v>
          </cell>
          <cell r="O2879">
            <v>0</v>
          </cell>
          <cell r="P2879">
            <v>1</v>
          </cell>
        </row>
        <row r="2880">
          <cell r="C2880">
            <v>27</v>
          </cell>
          <cell r="H2880" t="str">
            <v>01</v>
          </cell>
          <cell r="J2880" t="str">
            <v>Registrado</v>
          </cell>
          <cell r="L2880" t="str">
            <v>101</v>
          </cell>
          <cell r="N2880">
            <v>1</v>
          </cell>
          <cell r="O2880">
            <v>0</v>
          </cell>
          <cell r="P2880">
            <v>1</v>
          </cell>
        </row>
        <row r="2881">
          <cell r="C2881">
            <v>22</v>
          </cell>
          <cell r="H2881" t="str">
            <v>01</v>
          </cell>
          <cell r="J2881" t="str">
            <v>Registrado</v>
          </cell>
          <cell r="L2881" t="str">
            <v>102</v>
          </cell>
          <cell r="N2881">
            <v>1</v>
          </cell>
          <cell r="O2881">
            <v>0</v>
          </cell>
          <cell r="P2881">
            <v>1</v>
          </cell>
        </row>
        <row r="2882">
          <cell r="C2882">
            <v>22</v>
          </cell>
          <cell r="H2882" t="str">
            <v>01</v>
          </cell>
          <cell r="J2882" t="str">
            <v>Registrado</v>
          </cell>
          <cell r="L2882" t="str">
            <v>102</v>
          </cell>
          <cell r="N2882">
            <v>1</v>
          </cell>
          <cell r="O2882">
            <v>0</v>
          </cell>
          <cell r="P2882">
            <v>1</v>
          </cell>
        </row>
        <row r="2883">
          <cell r="C2883">
            <v>22</v>
          </cell>
          <cell r="H2883" t="str">
            <v>01</v>
          </cell>
          <cell r="J2883" t="str">
            <v>Registrado</v>
          </cell>
          <cell r="L2883" t="str">
            <v>102</v>
          </cell>
          <cell r="N2883">
            <v>1</v>
          </cell>
          <cell r="O2883">
            <v>0</v>
          </cell>
          <cell r="P2883">
            <v>1</v>
          </cell>
        </row>
        <row r="2884">
          <cell r="C2884">
            <v>22</v>
          </cell>
          <cell r="H2884" t="str">
            <v>01</v>
          </cell>
          <cell r="J2884" t="str">
            <v>Registrado</v>
          </cell>
          <cell r="L2884" t="str">
            <v>102</v>
          </cell>
          <cell r="N2884">
            <v>1</v>
          </cell>
          <cell r="O2884">
            <v>0</v>
          </cell>
          <cell r="P2884">
            <v>1</v>
          </cell>
        </row>
        <row r="2885">
          <cell r="C2885">
            <v>22</v>
          </cell>
          <cell r="H2885" t="str">
            <v>01</v>
          </cell>
          <cell r="J2885" t="str">
            <v>Registrado</v>
          </cell>
          <cell r="L2885" t="str">
            <v>102</v>
          </cell>
          <cell r="N2885">
            <v>1</v>
          </cell>
          <cell r="O2885">
            <v>0</v>
          </cell>
          <cell r="P2885">
            <v>1</v>
          </cell>
        </row>
        <row r="2886">
          <cell r="C2886">
            <v>22</v>
          </cell>
          <cell r="H2886" t="str">
            <v>01</v>
          </cell>
          <cell r="J2886" t="str">
            <v>Registrado</v>
          </cell>
          <cell r="L2886" t="str">
            <v>102</v>
          </cell>
          <cell r="N2886">
            <v>1</v>
          </cell>
          <cell r="O2886">
            <v>0</v>
          </cell>
          <cell r="P2886">
            <v>1</v>
          </cell>
        </row>
        <row r="2887">
          <cell r="C2887">
            <v>22</v>
          </cell>
          <cell r="H2887" t="str">
            <v>01</v>
          </cell>
          <cell r="J2887" t="str">
            <v>Registrado</v>
          </cell>
          <cell r="L2887" t="str">
            <v>102</v>
          </cell>
          <cell r="N2887">
            <v>1</v>
          </cell>
          <cell r="O2887">
            <v>0</v>
          </cell>
          <cell r="P2887">
            <v>1</v>
          </cell>
        </row>
        <row r="2888">
          <cell r="C2888">
            <v>22</v>
          </cell>
          <cell r="H2888" t="str">
            <v>01</v>
          </cell>
          <cell r="J2888" t="str">
            <v>Registrado</v>
          </cell>
          <cell r="L2888" t="str">
            <v>102</v>
          </cell>
          <cell r="N2888">
            <v>1</v>
          </cell>
          <cell r="O2888">
            <v>0</v>
          </cell>
          <cell r="P2888">
            <v>1</v>
          </cell>
        </row>
        <row r="2889">
          <cell r="C2889">
            <v>22</v>
          </cell>
          <cell r="H2889" t="str">
            <v>01</v>
          </cell>
          <cell r="J2889" t="str">
            <v>Registrado</v>
          </cell>
          <cell r="L2889" t="str">
            <v>102</v>
          </cell>
          <cell r="N2889">
            <v>1</v>
          </cell>
          <cell r="O2889">
            <v>0</v>
          </cell>
          <cell r="P2889">
            <v>1</v>
          </cell>
        </row>
        <row r="2890">
          <cell r="C2890">
            <v>22</v>
          </cell>
          <cell r="H2890" t="str">
            <v>01</v>
          </cell>
          <cell r="J2890" t="str">
            <v>Registrado</v>
          </cell>
          <cell r="L2890" t="str">
            <v>102</v>
          </cell>
          <cell r="N2890">
            <v>1</v>
          </cell>
          <cell r="O2890">
            <v>0</v>
          </cell>
          <cell r="P2890">
            <v>1</v>
          </cell>
        </row>
        <row r="2891">
          <cell r="C2891">
            <v>22</v>
          </cell>
          <cell r="H2891" t="str">
            <v>01</v>
          </cell>
          <cell r="J2891" t="str">
            <v>Registrado</v>
          </cell>
          <cell r="L2891" t="str">
            <v>102</v>
          </cell>
          <cell r="N2891">
            <v>1</v>
          </cell>
          <cell r="O2891">
            <v>0</v>
          </cell>
          <cell r="P2891">
            <v>1</v>
          </cell>
        </row>
        <row r="2892">
          <cell r="C2892">
            <v>22</v>
          </cell>
          <cell r="H2892" t="str">
            <v>01</v>
          </cell>
          <cell r="J2892" t="str">
            <v>Registrado</v>
          </cell>
          <cell r="L2892" t="str">
            <v>102</v>
          </cell>
          <cell r="N2892">
            <v>1</v>
          </cell>
          <cell r="O2892">
            <v>0</v>
          </cell>
          <cell r="P2892">
            <v>1</v>
          </cell>
        </row>
        <row r="2893">
          <cell r="C2893">
            <v>22</v>
          </cell>
          <cell r="H2893" t="str">
            <v>01</v>
          </cell>
          <cell r="J2893" t="str">
            <v>Registrado</v>
          </cell>
          <cell r="L2893" t="str">
            <v>102</v>
          </cell>
          <cell r="N2893">
            <v>1</v>
          </cell>
          <cell r="O2893">
            <v>0</v>
          </cell>
          <cell r="P2893">
            <v>1</v>
          </cell>
        </row>
        <row r="2894">
          <cell r="C2894">
            <v>22</v>
          </cell>
          <cell r="H2894" t="str">
            <v>01</v>
          </cell>
          <cell r="J2894" t="str">
            <v>Registrado</v>
          </cell>
          <cell r="L2894" t="str">
            <v>102</v>
          </cell>
          <cell r="N2894">
            <v>1</v>
          </cell>
          <cell r="O2894">
            <v>0</v>
          </cell>
          <cell r="P2894">
            <v>1</v>
          </cell>
        </row>
        <row r="2895">
          <cell r="C2895">
            <v>22</v>
          </cell>
          <cell r="H2895" t="str">
            <v>01</v>
          </cell>
          <cell r="J2895" t="str">
            <v>Registrado</v>
          </cell>
          <cell r="L2895" t="str">
            <v>102</v>
          </cell>
          <cell r="N2895">
            <v>1</v>
          </cell>
          <cell r="O2895">
            <v>0</v>
          </cell>
          <cell r="P2895">
            <v>1</v>
          </cell>
        </row>
        <row r="2896">
          <cell r="C2896">
            <v>22</v>
          </cell>
          <cell r="H2896" t="str">
            <v>01</v>
          </cell>
          <cell r="J2896" t="str">
            <v>Registrado</v>
          </cell>
          <cell r="L2896" t="str">
            <v>102</v>
          </cell>
          <cell r="N2896">
            <v>1</v>
          </cell>
          <cell r="O2896">
            <v>0</v>
          </cell>
          <cell r="P2896">
            <v>1</v>
          </cell>
        </row>
        <row r="2897">
          <cell r="C2897">
            <v>22</v>
          </cell>
          <cell r="H2897" t="str">
            <v>01</v>
          </cell>
          <cell r="J2897" t="str">
            <v>Registrado</v>
          </cell>
          <cell r="L2897" t="str">
            <v>102</v>
          </cell>
          <cell r="N2897">
            <v>1</v>
          </cell>
          <cell r="O2897">
            <v>0</v>
          </cell>
          <cell r="P2897">
            <v>1</v>
          </cell>
        </row>
        <row r="2898">
          <cell r="C2898">
            <v>22</v>
          </cell>
          <cell r="H2898" t="str">
            <v>01</v>
          </cell>
          <cell r="J2898" t="str">
            <v>Registrado</v>
          </cell>
          <cell r="L2898" t="str">
            <v>102</v>
          </cell>
          <cell r="N2898">
            <v>1</v>
          </cell>
          <cell r="O2898">
            <v>0</v>
          </cell>
          <cell r="P2898">
            <v>1</v>
          </cell>
        </row>
        <row r="2899">
          <cell r="C2899">
            <v>22</v>
          </cell>
          <cell r="H2899" t="str">
            <v>01</v>
          </cell>
          <cell r="J2899" t="str">
            <v>Registrado</v>
          </cell>
          <cell r="L2899" t="str">
            <v>102</v>
          </cell>
          <cell r="N2899">
            <v>1</v>
          </cell>
          <cell r="O2899">
            <v>0</v>
          </cell>
          <cell r="P2899">
            <v>1</v>
          </cell>
        </row>
        <row r="2900">
          <cell r="C2900">
            <v>22</v>
          </cell>
          <cell r="H2900" t="str">
            <v>01</v>
          </cell>
          <cell r="J2900" t="str">
            <v>Registrado</v>
          </cell>
          <cell r="L2900" t="str">
            <v>203</v>
          </cell>
          <cell r="N2900">
            <v>3</v>
          </cell>
          <cell r="O2900">
            <v>0</v>
          </cell>
          <cell r="P2900">
            <v>1</v>
          </cell>
        </row>
        <row r="2901">
          <cell r="C2901">
            <v>22</v>
          </cell>
          <cell r="H2901" t="str">
            <v>01</v>
          </cell>
          <cell r="J2901" t="str">
            <v>Registrado</v>
          </cell>
          <cell r="L2901" t="str">
            <v>203</v>
          </cell>
          <cell r="N2901">
            <v>3</v>
          </cell>
          <cell r="O2901">
            <v>0</v>
          </cell>
          <cell r="P2901">
            <v>1</v>
          </cell>
        </row>
        <row r="2902">
          <cell r="C2902">
            <v>22</v>
          </cell>
          <cell r="H2902" t="str">
            <v>01</v>
          </cell>
          <cell r="J2902" t="str">
            <v>Registrado</v>
          </cell>
          <cell r="L2902" t="str">
            <v>203</v>
          </cell>
          <cell r="N2902">
            <v>3</v>
          </cell>
          <cell r="O2902">
            <v>0</v>
          </cell>
          <cell r="P2902">
            <v>1</v>
          </cell>
        </row>
        <row r="2903">
          <cell r="C2903">
            <v>28</v>
          </cell>
          <cell r="H2903" t="str">
            <v>01</v>
          </cell>
          <cell r="J2903" t="str">
            <v>Registrado</v>
          </cell>
          <cell r="L2903" t="str">
            <v>101</v>
          </cell>
          <cell r="N2903">
            <v>1</v>
          </cell>
          <cell r="O2903">
            <v>0</v>
          </cell>
          <cell r="P2903">
            <v>1</v>
          </cell>
        </row>
        <row r="2904">
          <cell r="C2904">
            <v>22</v>
          </cell>
          <cell r="H2904" t="str">
            <v>01</v>
          </cell>
          <cell r="J2904" t="str">
            <v>Registrado</v>
          </cell>
          <cell r="L2904" t="str">
            <v>102</v>
          </cell>
          <cell r="N2904">
            <v>1</v>
          </cell>
          <cell r="O2904">
            <v>0</v>
          </cell>
          <cell r="P2904">
            <v>1</v>
          </cell>
        </row>
        <row r="2905">
          <cell r="C2905">
            <v>22</v>
          </cell>
          <cell r="H2905" t="str">
            <v>01</v>
          </cell>
          <cell r="J2905" t="str">
            <v>Registrado</v>
          </cell>
          <cell r="L2905" t="str">
            <v>102</v>
          </cell>
          <cell r="N2905">
            <v>1</v>
          </cell>
          <cell r="O2905">
            <v>0</v>
          </cell>
          <cell r="P2905">
            <v>1</v>
          </cell>
        </row>
        <row r="2906">
          <cell r="C2906">
            <v>22</v>
          </cell>
          <cell r="H2906" t="str">
            <v>01</v>
          </cell>
          <cell r="J2906" t="str">
            <v>Registrado</v>
          </cell>
          <cell r="L2906" t="str">
            <v>102</v>
          </cell>
          <cell r="N2906">
            <v>1</v>
          </cell>
          <cell r="O2906">
            <v>0</v>
          </cell>
          <cell r="P2906">
            <v>1</v>
          </cell>
        </row>
        <row r="2907">
          <cell r="C2907">
            <v>22</v>
          </cell>
          <cell r="H2907" t="str">
            <v>01</v>
          </cell>
          <cell r="J2907" t="str">
            <v>Registrado</v>
          </cell>
          <cell r="L2907" t="str">
            <v>102</v>
          </cell>
          <cell r="N2907">
            <v>1</v>
          </cell>
          <cell r="O2907">
            <v>0</v>
          </cell>
          <cell r="P2907">
            <v>1</v>
          </cell>
        </row>
        <row r="2908">
          <cell r="C2908">
            <v>22</v>
          </cell>
          <cell r="H2908" t="str">
            <v>01</v>
          </cell>
          <cell r="J2908" t="str">
            <v>Registrado</v>
          </cell>
          <cell r="L2908" t="str">
            <v>102</v>
          </cell>
          <cell r="N2908">
            <v>1</v>
          </cell>
          <cell r="O2908">
            <v>0</v>
          </cell>
          <cell r="P2908">
            <v>1</v>
          </cell>
        </row>
        <row r="2909">
          <cell r="C2909">
            <v>22</v>
          </cell>
          <cell r="H2909" t="str">
            <v>01</v>
          </cell>
          <cell r="J2909" t="str">
            <v>Registrado</v>
          </cell>
          <cell r="L2909" t="str">
            <v>102</v>
          </cell>
          <cell r="N2909">
            <v>1</v>
          </cell>
          <cell r="O2909">
            <v>0</v>
          </cell>
          <cell r="P2909">
            <v>1</v>
          </cell>
        </row>
        <row r="2910">
          <cell r="C2910">
            <v>22</v>
          </cell>
          <cell r="H2910" t="str">
            <v>01</v>
          </cell>
          <cell r="J2910" t="str">
            <v>Registrado</v>
          </cell>
          <cell r="L2910" t="str">
            <v>102</v>
          </cell>
          <cell r="N2910">
            <v>1</v>
          </cell>
          <cell r="O2910">
            <v>0</v>
          </cell>
          <cell r="P2910">
            <v>1</v>
          </cell>
        </row>
        <row r="2911">
          <cell r="C2911">
            <v>22</v>
          </cell>
          <cell r="H2911" t="str">
            <v>01</v>
          </cell>
          <cell r="J2911" t="str">
            <v>Registrado</v>
          </cell>
          <cell r="L2911" t="str">
            <v>102</v>
          </cell>
          <cell r="N2911">
            <v>1</v>
          </cell>
          <cell r="O2911">
            <v>0</v>
          </cell>
          <cell r="P2911">
            <v>1</v>
          </cell>
        </row>
        <row r="2912">
          <cell r="C2912">
            <v>22</v>
          </cell>
          <cell r="H2912" t="str">
            <v>01</v>
          </cell>
          <cell r="J2912" t="str">
            <v>Registrado</v>
          </cell>
          <cell r="L2912" t="str">
            <v>102</v>
          </cell>
          <cell r="N2912">
            <v>1</v>
          </cell>
          <cell r="O2912">
            <v>0</v>
          </cell>
          <cell r="P2912">
            <v>1</v>
          </cell>
        </row>
        <row r="2913">
          <cell r="C2913">
            <v>22</v>
          </cell>
          <cell r="H2913" t="str">
            <v>01</v>
          </cell>
          <cell r="J2913" t="str">
            <v>Registrado</v>
          </cell>
          <cell r="L2913" t="str">
            <v>102</v>
          </cell>
          <cell r="N2913">
            <v>1</v>
          </cell>
          <cell r="O2913">
            <v>0</v>
          </cell>
          <cell r="P2913">
            <v>1</v>
          </cell>
        </row>
        <row r="2914">
          <cell r="C2914">
            <v>22</v>
          </cell>
          <cell r="H2914" t="str">
            <v>01</v>
          </cell>
          <cell r="J2914" t="str">
            <v>Registrado</v>
          </cell>
          <cell r="L2914" t="str">
            <v>102</v>
          </cell>
          <cell r="N2914">
            <v>1</v>
          </cell>
          <cell r="O2914">
            <v>0</v>
          </cell>
          <cell r="P2914">
            <v>1</v>
          </cell>
        </row>
        <row r="2915">
          <cell r="C2915">
            <v>22</v>
          </cell>
          <cell r="H2915" t="str">
            <v>01</v>
          </cell>
          <cell r="J2915" t="str">
            <v>Registrado</v>
          </cell>
          <cell r="L2915" t="str">
            <v>102</v>
          </cell>
          <cell r="N2915">
            <v>1</v>
          </cell>
          <cell r="O2915">
            <v>0</v>
          </cell>
          <cell r="P2915">
            <v>1</v>
          </cell>
        </row>
        <row r="2916">
          <cell r="C2916">
            <v>22</v>
          </cell>
          <cell r="H2916" t="str">
            <v>01</v>
          </cell>
          <cell r="J2916" t="str">
            <v>Registrado</v>
          </cell>
          <cell r="L2916" t="str">
            <v>102</v>
          </cell>
          <cell r="N2916">
            <v>1</v>
          </cell>
          <cell r="O2916">
            <v>0</v>
          </cell>
          <cell r="P2916">
            <v>1</v>
          </cell>
        </row>
        <row r="2917">
          <cell r="C2917">
            <v>22</v>
          </cell>
          <cell r="H2917" t="str">
            <v>01</v>
          </cell>
          <cell r="J2917" t="str">
            <v>Registrado</v>
          </cell>
          <cell r="L2917" t="str">
            <v>102</v>
          </cell>
          <cell r="N2917">
            <v>1</v>
          </cell>
          <cell r="O2917">
            <v>0</v>
          </cell>
          <cell r="P2917">
            <v>1</v>
          </cell>
        </row>
        <row r="2918">
          <cell r="C2918">
            <v>22</v>
          </cell>
          <cell r="H2918" t="str">
            <v>01</v>
          </cell>
          <cell r="J2918" t="str">
            <v>Registrado</v>
          </cell>
          <cell r="L2918" t="str">
            <v>102</v>
          </cell>
          <cell r="N2918">
            <v>1</v>
          </cell>
          <cell r="O2918">
            <v>0</v>
          </cell>
          <cell r="P2918">
            <v>1</v>
          </cell>
        </row>
        <row r="2919">
          <cell r="C2919">
            <v>22</v>
          </cell>
          <cell r="H2919" t="str">
            <v>01</v>
          </cell>
          <cell r="J2919" t="str">
            <v>Registrado</v>
          </cell>
          <cell r="L2919" t="str">
            <v>102</v>
          </cell>
          <cell r="N2919">
            <v>1</v>
          </cell>
          <cell r="O2919">
            <v>0</v>
          </cell>
          <cell r="P2919">
            <v>1</v>
          </cell>
        </row>
        <row r="2920">
          <cell r="C2920">
            <v>22</v>
          </cell>
          <cell r="H2920" t="str">
            <v>01</v>
          </cell>
          <cell r="J2920" t="str">
            <v>Registrado</v>
          </cell>
          <cell r="L2920" t="str">
            <v>102</v>
          </cell>
          <cell r="N2920">
            <v>1</v>
          </cell>
          <cell r="O2920">
            <v>0</v>
          </cell>
          <cell r="P2920">
            <v>1</v>
          </cell>
        </row>
        <row r="2921">
          <cell r="C2921">
            <v>22</v>
          </cell>
          <cell r="H2921" t="str">
            <v>01</v>
          </cell>
          <cell r="J2921" t="str">
            <v>Registrado</v>
          </cell>
          <cell r="L2921" t="str">
            <v>102</v>
          </cell>
          <cell r="N2921">
            <v>1</v>
          </cell>
          <cell r="O2921">
            <v>0</v>
          </cell>
          <cell r="P2921">
            <v>1</v>
          </cell>
        </row>
        <row r="2922">
          <cell r="C2922">
            <v>22</v>
          </cell>
          <cell r="H2922" t="str">
            <v>01</v>
          </cell>
          <cell r="J2922" t="str">
            <v>Registrado</v>
          </cell>
          <cell r="L2922" t="str">
            <v>203</v>
          </cell>
          <cell r="N2922">
            <v>2</v>
          </cell>
          <cell r="O2922">
            <v>0</v>
          </cell>
          <cell r="P2922">
            <v>1</v>
          </cell>
        </row>
        <row r="2923">
          <cell r="C2923">
            <v>22</v>
          </cell>
          <cell r="H2923" t="str">
            <v>01</v>
          </cell>
          <cell r="J2923" t="str">
            <v>Registrado</v>
          </cell>
          <cell r="L2923" t="str">
            <v>203</v>
          </cell>
          <cell r="N2923">
            <v>2</v>
          </cell>
          <cell r="O2923">
            <v>0</v>
          </cell>
          <cell r="P2923">
            <v>1</v>
          </cell>
        </row>
        <row r="2924">
          <cell r="C2924">
            <v>22</v>
          </cell>
          <cell r="H2924" t="str">
            <v>01</v>
          </cell>
          <cell r="J2924" t="str">
            <v>Registrado</v>
          </cell>
          <cell r="L2924" t="str">
            <v>203</v>
          </cell>
          <cell r="N2924">
            <v>2</v>
          </cell>
          <cell r="O2924">
            <v>0</v>
          </cell>
          <cell r="P2924">
            <v>1</v>
          </cell>
        </row>
        <row r="2925">
          <cell r="C2925">
            <v>22</v>
          </cell>
          <cell r="H2925" t="str">
            <v>01</v>
          </cell>
          <cell r="J2925" t="str">
            <v>Registrado</v>
          </cell>
          <cell r="L2925" t="str">
            <v>203</v>
          </cell>
          <cell r="N2925">
            <v>2</v>
          </cell>
          <cell r="O2925">
            <v>0</v>
          </cell>
          <cell r="P2925">
            <v>1</v>
          </cell>
        </row>
        <row r="2926">
          <cell r="C2926">
            <v>22</v>
          </cell>
          <cell r="H2926" t="str">
            <v>01</v>
          </cell>
          <cell r="J2926" t="str">
            <v>Registrado</v>
          </cell>
          <cell r="L2926" t="str">
            <v>203</v>
          </cell>
          <cell r="N2926">
            <v>2</v>
          </cell>
          <cell r="O2926">
            <v>0</v>
          </cell>
          <cell r="P2926">
            <v>1</v>
          </cell>
        </row>
        <row r="2927">
          <cell r="C2927">
            <v>22</v>
          </cell>
          <cell r="H2927" t="str">
            <v>01</v>
          </cell>
          <cell r="J2927" t="str">
            <v>Registrado</v>
          </cell>
          <cell r="L2927" t="str">
            <v>203</v>
          </cell>
          <cell r="N2927">
            <v>2</v>
          </cell>
          <cell r="O2927">
            <v>0</v>
          </cell>
          <cell r="P2927">
            <v>1</v>
          </cell>
        </row>
        <row r="2928">
          <cell r="C2928">
            <v>22</v>
          </cell>
          <cell r="H2928" t="str">
            <v>01</v>
          </cell>
          <cell r="J2928" t="str">
            <v>Registrado</v>
          </cell>
          <cell r="L2928" t="str">
            <v>203</v>
          </cell>
          <cell r="N2928">
            <v>2</v>
          </cell>
          <cell r="O2928">
            <v>0</v>
          </cell>
          <cell r="P2928">
            <v>1</v>
          </cell>
        </row>
        <row r="2929">
          <cell r="C2929">
            <v>22</v>
          </cell>
          <cell r="H2929" t="str">
            <v>01</v>
          </cell>
          <cell r="J2929" t="str">
            <v>Registrado</v>
          </cell>
          <cell r="L2929" t="str">
            <v>203</v>
          </cell>
          <cell r="N2929">
            <v>2</v>
          </cell>
          <cell r="O2929">
            <v>0</v>
          </cell>
          <cell r="P2929">
            <v>1</v>
          </cell>
        </row>
        <row r="2930">
          <cell r="C2930">
            <v>22</v>
          </cell>
          <cell r="H2930" t="str">
            <v>01</v>
          </cell>
          <cell r="J2930" t="str">
            <v>Registrado</v>
          </cell>
          <cell r="L2930" t="str">
            <v>203</v>
          </cell>
          <cell r="N2930">
            <v>2</v>
          </cell>
          <cell r="O2930">
            <v>0</v>
          </cell>
          <cell r="P2930">
            <v>1</v>
          </cell>
        </row>
        <row r="2931">
          <cell r="C2931">
            <v>22</v>
          </cell>
          <cell r="H2931" t="str">
            <v>01</v>
          </cell>
          <cell r="J2931" t="str">
            <v>Registrado</v>
          </cell>
          <cell r="L2931" t="str">
            <v>203</v>
          </cell>
          <cell r="N2931">
            <v>2</v>
          </cell>
          <cell r="O2931">
            <v>0</v>
          </cell>
          <cell r="P2931">
            <v>1</v>
          </cell>
        </row>
        <row r="2932">
          <cell r="C2932">
            <v>22</v>
          </cell>
          <cell r="H2932" t="str">
            <v>01</v>
          </cell>
          <cell r="J2932" t="str">
            <v>Registrado</v>
          </cell>
          <cell r="L2932" t="str">
            <v>203</v>
          </cell>
          <cell r="N2932">
            <v>2</v>
          </cell>
          <cell r="O2932">
            <v>0</v>
          </cell>
          <cell r="P2932">
            <v>1</v>
          </cell>
        </row>
        <row r="2933">
          <cell r="C2933">
            <v>22</v>
          </cell>
          <cell r="H2933" t="str">
            <v>01</v>
          </cell>
          <cell r="J2933" t="str">
            <v>Registrado</v>
          </cell>
          <cell r="L2933" t="str">
            <v>203</v>
          </cell>
          <cell r="N2933">
            <v>2</v>
          </cell>
          <cell r="O2933">
            <v>0</v>
          </cell>
          <cell r="P2933">
            <v>1</v>
          </cell>
        </row>
        <row r="2934">
          <cell r="C2934">
            <v>22</v>
          </cell>
          <cell r="H2934" t="str">
            <v>01</v>
          </cell>
          <cell r="J2934" t="str">
            <v>Registrado</v>
          </cell>
          <cell r="L2934" t="str">
            <v>203</v>
          </cell>
          <cell r="N2934">
            <v>2</v>
          </cell>
          <cell r="O2934">
            <v>0</v>
          </cell>
          <cell r="P2934">
            <v>1</v>
          </cell>
        </row>
        <row r="2935">
          <cell r="C2935">
            <v>22</v>
          </cell>
          <cell r="H2935" t="str">
            <v>01</v>
          </cell>
          <cell r="J2935" t="str">
            <v>Registrado</v>
          </cell>
          <cell r="L2935" t="str">
            <v>203</v>
          </cell>
          <cell r="N2935">
            <v>2</v>
          </cell>
          <cell r="O2935">
            <v>0</v>
          </cell>
          <cell r="P2935">
            <v>1</v>
          </cell>
        </row>
        <row r="2936">
          <cell r="C2936">
            <v>22</v>
          </cell>
          <cell r="H2936" t="str">
            <v>01</v>
          </cell>
          <cell r="J2936" t="str">
            <v>Registrado</v>
          </cell>
          <cell r="L2936" t="str">
            <v>203</v>
          </cell>
          <cell r="N2936">
            <v>2</v>
          </cell>
          <cell r="O2936">
            <v>0</v>
          </cell>
          <cell r="P2936">
            <v>1</v>
          </cell>
        </row>
        <row r="2937">
          <cell r="C2937">
            <v>27</v>
          </cell>
          <cell r="H2937" t="str">
            <v>01</v>
          </cell>
          <cell r="J2937" t="str">
            <v>Registrado</v>
          </cell>
          <cell r="L2937" t="str">
            <v>101</v>
          </cell>
          <cell r="N2937">
            <v>1</v>
          </cell>
          <cell r="O2937">
            <v>0</v>
          </cell>
          <cell r="P2937">
            <v>1</v>
          </cell>
        </row>
        <row r="2938">
          <cell r="C2938">
            <v>22</v>
          </cell>
          <cell r="H2938" t="str">
            <v>01</v>
          </cell>
          <cell r="J2938" t="str">
            <v>Registrado</v>
          </cell>
          <cell r="L2938" t="str">
            <v>102</v>
          </cell>
          <cell r="N2938">
            <v>1</v>
          </cell>
          <cell r="O2938">
            <v>0</v>
          </cell>
          <cell r="P2938">
            <v>1</v>
          </cell>
        </row>
        <row r="2939">
          <cell r="C2939">
            <v>22</v>
          </cell>
          <cell r="H2939" t="str">
            <v>01</v>
          </cell>
          <cell r="J2939" t="str">
            <v>Registrado</v>
          </cell>
          <cell r="L2939" t="str">
            <v>102</v>
          </cell>
          <cell r="N2939">
            <v>1</v>
          </cell>
          <cell r="O2939">
            <v>0</v>
          </cell>
          <cell r="P2939">
            <v>1</v>
          </cell>
        </row>
        <row r="2940">
          <cell r="C2940">
            <v>22</v>
          </cell>
          <cell r="H2940" t="str">
            <v>01</v>
          </cell>
          <cell r="J2940" t="str">
            <v>Registrado</v>
          </cell>
          <cell r="L2940" t="str">
            <v>102</v>
          </cell>
          <cell r="N2940">
            <v>1</v>
          </cell>
          <cell r="O2940">
            <v>0</v>
          </cell>
          <cell r="P2940">
            <v>1</v>
          </cell>
        </row>
        <row r="2941">
          <cell r="C2941">
            <v>22</v>
          </cell>
          <cell r="H2941" t="str">
            <v>01</v>
          </cell>
          <cell r="J2941" t="str">
            <v>Registrado</v>
          </cell>
          <cell r="L2941" t="str">
            <v>102</v>
          </cell>
          <cell r="N2941">
            <v>1</v>
          </cell>
          <cell r="O2941">
            <v>0</v>
          </cell>
          <cell r="P2941">
            <v>1</v>
          </cell>
        </row>
        <row r="2942">
          <cell r="C2942">
            <v>22</v>
          </cell>
          <cell r="H2942" t="str">
            <v>01</v>
          </cell>
          <cell r="J2942" t="str">
            <v>Registrado</v>
          </cell>
          <cell r="L2942" t="str">
            <v>102</v>
          </cell>
          <cell r="N2942">
            <v>1</v>
          </cell>
          <cell r="O2942">
            <v>0</v>
          </cell>
          <cell r="P2942">
            <v>1</v>
          </cell>
        </row>
        <row r="2943">
          <cell r="C2943">
            <v>22</v>
          </cell>
          <cell r="H2943" t="str">
            <v>01</v>
          </cell>
          <cell r="J2943" t="str">
            <v>Registrado</v>
          </cell>
          <cell r="L2943" t="str">
            <v>102</v>
          </cell>
          <cell r="N2943">
            <v>1</v>
          </cell>
          <cell r="O2943">
            <v>0</v>
          </cell>
          <cell r="P2943">
            <v>1</v>
          </cell>
        </row>
        <row r="2944">
          <cell r="C2944">
            <v>22</v>
          </cell>
          <cell r="H2944" t="str">
            <v>01</v>
          </cell>
          <cell r="J2944" t="str">
            <v>Registrado</v>
          </cell>
          <cell r="L2944" t="str">
            <v>102</v>
          </cell>
          <cell r="N2944">
            <v>1</v>
          </cell>
          <cell r="O2944">
            <v>0</v>
          </cell>
          <cell r="P2944">
            <v>1</v>
          </cell>
        </row>
        <row r="2945">
          <cell r="C2945">
            <v>22</v>
          </cell>
          <cell r="H2945" t="str">
            <v>01</v>
          </cell>
          <cell r="J2945" t="str">
            <v>Registrado</v>
          </cell>
          <cell r="L2945" t="str">
            <v>102</v>
          </cell>
          <cell r="N2945">
            <v>1</v>
          </cell>
          <cell r="O2945">
            <v>0</v>
          </cell>
          <cell r="P2945">
            <v>1</v>
          </cell>
        </row>
        <row r="2946">
          <cell r="C2946">
            <v>22</v>
          </cell>
          <cell r="H2946" t="str">
            <v>01</v>
          </cell>
          <cell r="J2946" t="str">
            <v>Registrado</v>
          </cell>
          <cell r="L2946" t="str">
            <v>102</v>
          </cell>
          <cell r="N2946">
            <v>1</v>
          </cell>
          <cell r="O2946">
            <v>0</v>
          </cell>
          <cell r="P2946">
            <v>1</v>
          </cell>
        </row>
        <row r="2947">
          <cell r="C2947">
            <v>22</v>
          </cell>
          <cell r="H2947" t="str">
            <v>01</v>
          </cell>
          <cell r="J2947" t="str">
            <v>Registrado</v>
          </cell>
          <cell r="L2947" t="str">
            <v>102</v>
          </cell>
          <cell r="N2947">
            <v>1</v>
          </cell>
          <cell r="O2947">
            <v>0</v>
          </cell>
          <cell r="P2947">
            <v>1</v>
          </cell>
        </row>
        <row r="2948">
          <cell r="C2948">
            <v>22</v>
          </cell>
          <cell r="H2948" t="str">
            <v>01</v>
          </cell>
          <cell r="J2948" t="str">
            <v>Registrado</v>
          </cell>
          <cell r="L2948" t="str">
            <v>102</v>
          </cell>
          <cell r="N2948">
            <v>1</v>
          </cell>
          <cell r="O2948">
            <v>0</v>
          </cell>
          <cell r="P2948">
            <v>1</v>
          </cell>
        </row>
        <row r="2949">
          <cell r="C2949">
            <v>22</v>
          </cell>
          <cell r="H2949" t="str">
            <v>01</v>
          </cell>
          <cell r="J2949" t="str">
            <v>Registrado</v>
          </cell>
          <cell r="L2949" t="str">
            <v>102</v>
          </cell>
          <cell r="N2949">
            <v>1</v>
          </cell>
          <cell r="O2949">
            <v>0</v>
          </cell>
          <cell r="P2949">
            <v>1</v>
          </cell>
        </row>
        <row r="2950">
          <cell r="C2950">
            <v>22</v>
          </cell>
          <cell r="H2950" t="str">
            <v>01</v>
          </cell>
          <cell r="J2950" t="str">
            <v>Registrado</v>
          </cell>
          <cell r="L2950" t="str">
            <v>102</v>
          </cell>
          <cell r="N2950">
            <v>1</v>
          </cell>
          <cell r="O2950">
            <v>0</v>
          </cell>
          <cell r="P2950">
            <v>1</v>
          </cell>
        </row>
        <row r="2951">
          <cell r="C2951">
            <v>22</v>
          </cell>
          <cell r="H2951" t="str">
            <v>01</v>
          </cell>
          <cell r="J2951" t="str">
            <v>Registrado</v>
          </cell>
          <cell r="L2951" t="str">
            <v>102</v>
          </cell>
          <cell r="N2951">
            <v>1</v>
          </cell>
          <cell r="O2951">
            <v>0</v>
          </cell>
          <cell r="P2951">
            <v>1</v>
          </cell>
        </row>
        <row r="2952">
          <cell r="C2952">
            <v>22</v>
          </cell>
          <cell r="H2952" t="str">
            <v>01</v>
          </cell>
          <cell r="J2952" t="str">
            <v>Registrado</v>
          </cell>
          <cell r="L2952" t="str">
            <v>102</v>
          </cell>
          <cell r="N2952">
            <v>1</v>
          </cell>
          <cell r="O2952">
            <v>0</v>
          </cell>
          <cell r="P2952">
            <v>1</v>
          </cell>
        </row>
        <row r="2953">
          <cell r="C2953">
            <v>22</v>
          </cell>
          <cell r="H2953" t="str">
            <v>01</v>
          </cell>
          <cell r="J2953" t="str">
            <v>Registrado</v>
          </cell>
          <cell r="L2953" t="str">
            <v>102</v>
          </cell>
          <cell r="N2953">
            <v>1</v>
          </cell>
          <cell r="O2953">
            <v>0</v>
          </cell>
          <cell r="P2953">
            <v>1</v>
          </cell>
        </row>
        <row r="2954">
          <cell r="C2954">
            <v>22</v>
          </cell>
          <cell r="H2954" t="str">
            <v>01</v>
          </cell>
          <cell r="J2954" t="str">
            <v>Registrado</v>
          </cell>
          <cell r="L2954" t="str">
            <v>102</v>
          </cell>
          <cell r="N2954">
            <v>1</v>
          </cell>
          <cell r="O2954">
            <v>0</v>
          </cell>
          <cell r="P2954">
            <v>1</v>
          </cell>
        </row>
        <row r="2955">
          <cell r="C2955">
            <v>22</v>
          </cell>
          <cell r="H2955" t="str">
            <v>01</v>
          </cell>
          <cell r="J2955" t="str">
            <v>Registrado</v>
          </cell>
          <cell r="L2955" t="str">
            <v>102</v>
          </cell>
          <cell r="N2955">
            <v>1</v>
          </cell>
          <cell r="O2955">
            <v>0</v>
          </cell>
          <cell r="P2955">
            <v>1</v>
          </cell>
        </row>
        <row r="2956">
          <cell r="C2956">
            <v>22</v>
          </cell>
          <cell r="H2956" t="str">
            <v>01</v>
          </cell>
          <cell r="J2956" t="str">
            <v>Registrado</v>
          </cell>
          <cell r="L2956" t="str">
            <v>102</v>
          </cell>
          <cell r="N2956">
            <v>1</v>
          </cell>
          <cell r="O2956">
            <v>0</v>
          </cell>
          <cell r="P2956">
            <v>1</v>
          </cell>
        </row>
        <row r="2957">
          <cell r="C2957">
            <v>22</v>
          </cell>
          <cell r="H2957" t="str">
            <v>01</v>
          </cell>
          <cell r="J2957" t="str">
            <v>Registrado</v>
          </cell>
          <cell r="L2957" t="str">
            <v>203</v>
          </cell>
          <cell r="N2957">
            <v>3</v>
          </cell>
          <cell r="O2957">
            <v>0</v>
          </cell>
          <cell r="P2957">
            <v>1</v>
          </cell>
        </row>
        <row r="2958">
          <cell r="C2958">
            <v>22</v>
          </cell>
          <cell r="H2958" t="str">
            <v>01</v>
          </cell>
          <cell r="J2958" t="str">
            <v>Registrado</v>
          </cell>
          <cell r="L2958" t="str">
            <v>302</v>
          </cell>
          <cell r="N2958">
            <v>5</v>
          </cell>
          <cell r="O2958">
            <v>0</v>
          </cell>
          <cell r="P2958">
            <v>2</v>
          </cell>
        </row>
        <row r="2959">
          <cell r="C2959">
            <v>27</v>
          </cell>
          <cell r="H2959" t="str">
            <v>01</v>
          </cell>
          <cell r="J2959" t="str">
            <v>Registrado</v>
          </cell>
          <cell r="L2959" t="str">
            <v>101</v>
          </cell>
          <cell r="N2959">
            <v>1</v>
          </cell>
          <cell r="O2959">
            <v>0</v>
          </cell>
          <cell r="P2959">
            <v>1</v>
          </cell>
        </row>
        <row r="2960">
          <cell r="C2960">
            <v>22</v>
          </cell>
          <cell r="H2960" t="str">
            <v>01</v>
          </cell>
          <cell r="J2960" t="str">
            <v>Registrado</v>
          </cell>
          <cell r="L2960" t="str">
            <v>102</v>
          </cell>
          <cell r="N2960">
            <v>1</v>
          </cell>
          <cell r="O2960">
            <v>0</v>
          </cell>
          <cell r="P2960">
            <v>1</v>
          </cell>
        </row>
        <row r="2961">
          <cell r="C2961">
            <v>22</v>
          </cell>
          <cell r="H2961" t="str">
            <v>01</v>
          </cell>
          <cell r="J2961" t="str">
            <v>Registrado</v>
          </cell>
          <cell r="L2961" t="str">
            <v>102</v>
          </cell>
          <cell r="N2961">
            <v>1</v>
          </cell>
          <cell r="O2961">
            <v>0</v>
          </cell>
          <cell r="P2961">
            <v>1</v>
          </cell>
        </row>
        <row r="2962">
          <cell r="C2962">
            <v>22</v>
          </cell>
          <cell r="H2962" t="str">
            <v>01</v>
          </cell>
          <cell r="J2962" t="str">
            <v>Registrado</v>
          </cell>
          <cell r="L2962" t="str">
            <v>102</v>
          </cell>
          <cell r="N2962">
            <v>1</v>
          </cell>
          <cell r="O2962">
            <v>0</v>
          </cell>
          <cell r="P2962">
            <v>1</v>
          </cell>
        </row>
        <row r="2963">
          <cell r="C2963">
            <v>22</v>
          </cell>
          <cell r="H2963" t="str">
            <v>01</v>
          </cell>
          <cell r="J2963" t="str">
            <v>Registrado</v>
          </cell>
          <cell r="L2963" t="str">
            <v>102</v>
          </cell>
          <cell r="N2963">
            <v>1</v>
          </cell>
          <cell r="O2963">
            <v>0</v>
          </cell>
          <cell r="P2963">
            <v>1</v>
          </cell>
        </row>
        <row r="2964">
          <cell r="C2964">
            <v>22</v>
          </cell>
          <cell r="H2964" t="str">
            <v>01</v>
          </cell>
          <cell r="J2964" t="str">
            <v>Registrado</v>
          </cell>
          <cell r="L2964" t="str">
            <v>102</v>
          </cell>
          <cell r="N2964">
            <v>1</v>
          </cell>
          <cell r="O2964">
            <v>0</v>
          </cell>
          <cell r="P2964">
            <v>1</v>
          </cell>
        </row>
        <row r="2965">
          <cell r="C2965">
            <v>22</v>
          </cell>
          <cell r="H2965" t="str">
            <v>01</v>
          </cell>
          <cell r="J2965" t="str">
            <v>Registrado</v>
          </cell>
          <cell r="L2965" t="str">
            <v>102</v>
          </cell>
          <cell r="N2965">
            <v>1</v>
          </cell>
          <cell r="O2965">
            <v>0</v>
          </cell>
          <cell r="P2965">
            <v>1</v>
          </cell>
        </row>
        <row r="2966">
          <cell r="C2966">
            <v>22</v>
          </cell>
          <cell r="H2966" t="str">
            <v>01</v>
          </cell>
          <cell r="J2966" t="str">
            <v>Registrado</v>
          </cell>
          <cell r="L2966" t="str">
            <v>102</v>
          </cell>
          <cell r="N2966">
            <v>1</v>
          </cell>
          <cell r="O2966">
            <v>0</v>
          </cell>
          <cell r="P2966">
            <v>1</v>
          </cell>
        </row>
        <row r="2967">
          <cell r="C2967">
            <v>22</v>
          </cell>
          <cell r="H2967" t="str">
            <v>01</v>
          </cell>
          <cell r="J2967" t="str">
            <v>Registrado</v>
          </cell>
          <cell r="L2967" t="str">
            <v>102</v>
          </cell>
          <cell r="N2967">
            <v>1</v>
          </cell>
          <cell r="O2967">
            <v>0</v>
          </cell>
          <cell r="P2967">
            <v>1</v>
          </cell>
        </row>
        <row r="2968">
          <cell r="C2968">
            <v>22</v>
          </cell>
          <cell r="H2968" t="str">
            <v>01</v>
          </cell>
          <cell r="J2968" t="str">
            <v>Registrado</v>
          </cell>
          <cell r="L2968" t="str">
            <v>102</v>
          </cell>
          <cell r="N2968">
            <v>1</v>
          </cell>
          <cell r="O2968">
            <v>0</v>
          </cell>
          <cell r="P2968">
            <v>1</v>
          </cell>
        </row>
        <row r="2969">
          <cell r="C2969">
            <v>22</v>
          </cell>
          <cell r="H2969" t="str">
            <v>01</v>
          </cell>
          <cell r="J2969" t="str">
            <v>Registrado</v>
          </cell>
          <cell r="L2969" t="str">
            <v>102</v>
          </cell>
          <cell r="N2969">
            <v>1</v>
          </cell>
          <cell r="O2969">
            <v>0</v>
          </cell>
          <cell r="P2969">
            <v>1</v>
          </cell>
        </row>
        <row r="2970">
          <cell r="C2970">
            <v>22</v>
          </cell>
          <cell r="H2970" t="str">
            <v>01</v>
          </cell>
          <cell r="J2970" t="str">
            <v>Registrado</v>
          </cell>
          <cell r="L2970" t="str">
            <v>102</v>
          </cell>
          <cell r="N2970">
            <v>1</v>
          </cell>
          <cell r="O2970">
            <v>0</v>
          </cell>
          <cell r="P2970">
            <v>1</v>
          </cell>
        </row>
        <row r="2971">
          <cell r="C2971">
            <v>22</v>
          </cell>
          <cell r="H2971" t="str">
            <v>01</v>
          </cell>
          <cell r="J2971" t="str">
            <v>Registrado</v>
          </cell>
          <cell r="L2971" t="str">
            <v>102</v>
          </cell>
          <cell r="N2971">
            <v>1</v>
          </cell>
          <cell r="O2971">
            <v>0</v>
          </cell>
          <cell r="P2971">
            <v>1</v>
          </cell>
        </row>
        <row r="2972">
          <cell r="C2972">
            <v>22</v>
          </cell>
          <cell r="H2972" t="str">
            <v>01</v>
          </cell>
          <cell r="J2972" t="str">
            <v>Registrado</v>
          </cell>
          <cell r="L2972" t="str">
            <v>102</v>
          </cell>
          <cell r="N2972">
            <v>1</v>
          </cell>
          <cell r="O2972">
            <v>0</v>
          </cell>
          <cell r="P2972">
            <v>1</v>
          </cell>
        </row>
        <row r="2973">
          <cell r="C2973">
            <v>22</v>
          </cell>
          <cell r="H2973" t="str">
            <v>01</v>
          </cell>
          <cell r="J2973" t="str">
            <v>Registrado</v>
          </cell>
          <cell r="L2973" t="str">
            <v>102</v>
          </cell>
          <cell r="N2973">
            <v>1</v>
          </cell>
          <cell r="O2973">
            <v>0</v>
          </cell>
          <cell r="P2973">
            <v>1</v>
          </cell>
        </row>
        <row r="2974">
          <cell r="C2974">
            <v>22</v>
          </cell>
          <cell r="H2974" t="str">
            <v>01</v>
          </cell>
          <cell r="J2974" t="str">
            <v>Registrado</v>
          </cell>
          <cell r="L2974" t="str">
            <v>102</v>
          </cell>
          <cell r="N2974">
            <v>1</v>
          </cell>
          <cell r="O2974">
            <v>0</v>
          </cell>
          <cell r="P2974">
            <v>1</v>
          </cell>
        </row>
        <row r="2975">
          <cell r="C2975">
            <v>22</v>
          </cell>
          <cell r="H2975" t="str">
            <v>01</v>
          </cell>
          <cell r="J2975" t="str">
            <v>Registrado</v>
          </cell>
          <cell r="L2975" t="str">
            <v>102</v>
          </cell>
          <cell r="N2975">
            <v>1</v>
          </cell>
          <cell r="O2975">
            <v>0</v>
          </cell>
          <cell r="P2975">
            <v>1</v>
          </cell>
        </row>
        <row r="2976">
          <cell r="C2976">
            <v>22</v>
          </cell>
          <cell r="H2976" t="str">
            <v>01</v>
          </cell>
          <cell r="J2976" t="str">
            <v>Registrado</v>
          </cell>
          <cell r="L2976" t="str">
            <v>102</v>
          </cell>
          <cell r="N2976">
            <v>1</v>
          </cell>
          <cell r="O2976">
            <v>0</v>
          </cell>
          <cell r="P2976">
            <v>1</v>
          </cell>
        </row>
        <row r="2977">
          <cell r="C2977">
            <v>22</v>
          </cell>
          <cell r="H2977" t="str">
            <v>01</v>
          </cell>
          <cell r="J2977" t="str">
            <v>Registrado</v>
          </cell>
          <cell r="L2977" t="str">
            <v>102</v>
          </cell>
          <cell r="N2977">
            <v>1</v>
          </cell>
          <cell r="O2977">
            <v>0</v>
          </cell>
          <cell r="P2977">
            <v>1</v>
          </cell>
        </row>
        <row r="2978">
          <cell r="C2978">
            <v>22</v>
          </cell>
          <cell r="H2978" t="str">
            <v>01</v>
          </cell>
          <cell r="J2978" t="str">
            <v>Registrado</v>
          </cell>
          <cell r="L2978" t="str">
            <v>203</v>
          </cell>
          <cell r="N2978">
            <v>2</v>
          </cell>
          <cell r="O2978">
            <v>0</v>
          </cell>
          <cell r="P2978">
            <v>1</v>
          </cell>
        </row>
        <row r="2979">
          <cell r="C2979">
            <v>22</v>
          </cell>
          <cell r="H2979" t="str">
            <v>01</v>
          </cell>
          <cell r="J2979" t="str">
            <v>Registrado</v>
          </cell>
          <cell r="L2979" t="str">
            <v>203</v>
          </cell>
          <cell r="N2979">
            <v>2</v>
          </cell>
          <cell r="O2979">
            <v>0</v>
          </cell>
          <cell r="P2979">
            <v>1</v>
          </cell>
        </row>
        <row r="2980">
          <cell r="C2980">
            <v>22</v>
          </cell>
          <cell r="H2980" t="str">
            <v>01</v>
          </cell>
          <cell r="J2980" t="str">
            <v>Registrado</v>
          </cell>
          <cell r="L2980" t="str">
            <v>203</v>
          </cell>
          <cell r="N2980">
            <v>2</v>
          </cell>
          <cell r="O2980">
            <v>0</v>
          </cell>
          <cell r="P2980">
            <v>1</v>
          </cell>
        </row>
        <row r="2981">
          <cell r="C2981">
            <v>22</v>
          </cell>
          <cell r="H2981" t="str">
            <v>01</v>
          </cell>
          <cell r="J2981" t="str">
            <v>Registrado</v>
          </cell>
          <cell r="L2981" t="str">
            <v>203</v>
          </cell>
          <cell r="N2981">
            <v>2</v>
          </cell>
          <cell r="O2981">
            <v>0</v>
          </cell>
          <cell r="P2981">
            <v>1</v>
          </cell>
        </row>
        <row r="2982">
          <cell r="C2982">
            <v>22</v>
          </cell>
          <cell r="H2982" t="str">
            <v>01</v>
          </cell>
          <cell r="J2982" t="str">
            <v>Registrado</v>
          </cell>
          <cell r="L2982" t="str">
            <v>203</v>
          </cell>
          <cell r="N2982">
            <v>2</v>
          </cell>
          <cell r="O2982">
            <v>0</v>
          </cell>
          <cell r="P2982">
            <v>1</v>
          </cell>
        </row>
        <row r="2983">
          <cell r="C2983">
            <v>22</v>
          </cell>
          <cell r="H2983" t="str">
            <v>01</v>
          </cell>
          <cell r="J2983" t="str">
            <v>Registrado</v>
          </cell>
          <cell r="L2983" t="str">
            <v>203</v>
          </cell>
          <cell r="N2983">
            <v>2</v>
          </cell>
          <cell r="O2983">
            <v>0</v>
          </cell>
          <cell r="P2983">
            <v>1</v>
          </cell>
        </row>
        <row r="2984">
          <cell r="C2984">
            <v>22</v>
          </cell>
          <cell r="H2984" t="str">
            <v>01</v>
          </cell>
          <cell r="J2984" t="str">
            <v>Registrado</v>
          </cell>
          <cell r="L2984" t="str">
            <v>203</v>
          </cell>
          <cell r="N2984">
            <v>2</v>
          </cell>
          <cell r="O2984">
            <v>0</v>
          </cell>
          <cell r="P2984">
            <v>1</v>
          </cell>
        </row>
        <row r="2985">
          <cell r="C2985">
            <v>22</v>
          </cell>
          <cell r="H2985" t="str">
            <v>01</v>
          </cell>
          <cell r="J2985" t="str">
            <v>Registrado</v>
          </cell>
          <cell r="L2985" t="str">
            <v>203</v>
          </cell>
          <cell r="N2985">
            <v>2</v>
          </cell>
          <cell r="O2985">
            <v>0</v>
          </cell>
          <cell r="P2985">
            <v>1</v>
          </cell>
        </row>
        <row r="2986">
          <cell r="C2986">
            <v>22</v>
          </cell>
          <cell r="H2986" t="str">
            <v>01</v>
          </cell>
          <cell r="J2986" t="str">
            <v>Registrado</v>
          </cell>
          <cell r="L2986" t="str">
            <v>203</v>
          </cell>
          <cell r="N2986">
            <v>2</v>
          </cell>
          <cell r="O2986">
            <v>0</v>
          </cell>
          <cell r="P2986">
            <v>1</v>
          </cell>
        </row>
        <row r="2987">
          <cell r="C2987">
            <v>22</v>
          </cell>
          <cell r="H2987" t="str">
            <v>01</v>
          </cell>
          <cell r="J2987" t="str">
            <v>Registrado</v>
          </cell>
          <cell r="L2987" t="str">
            <v>203</v>
          </cell>
          <cell r="N2987">
            <v>2</v>
          </cell>
          <cell r="O2987">
            <v>0</v>
          </cell>
          <cell r="P2987">
            <v>1</v>
          </cell>
        </row>
        <row r="2988">
          <cell r="C2988">
            <v>22</v>
          </cell>
          <cell r="H2988" t="str">
            <v>01</v>
          </cell>
          <cell r="J2988" t="str">
            <v>Registrado</v>
          </cell>
          <cell r="L2988" t="str">
            <v>203</v>
          </cell>
          <cell r="N2988">
            <v>2</v>
          </cell>
          <cell r="O2988">
            <v>0</v>
          </cell>
          <cell r="P2988">
            <v>1</v>
          </cell>
        </row>
        <row r="2989">
          <cell r="C2989">
            <v>22</v>
          </cell>
          <cell r="H2989" t="str">
            <v>01</v>
          </cell>
          <cell r="J2989" t="str">
            <v>Registrado</v>
          </cell>
          <cell r="L2989" t="str">
            <v>203</v>
          </cell>
          <cell r="N2989">
            <v>2</v>
          </cell>
          <cell r="O2989">
            <v>0</v>
          </cell>
          <cell r="P2989">
            <v>1</v>
          </cell>
        </row>
        <row r="2990">
          <cell r="C2990">
            <v>22</v>
          </cell>
          <cell r="H2990" t="str">
            <v>01</v>
          </cell>
          <cell r="J2990" t="str">
            <v>Registrado</v>
          </cell>
          <cell r="L2990" t="str">
            <v>203</v>
          </cell>
          <cell r="N2990">
            <v>2</v>
          </cell>
          <cell r="O2990">
            <v>0</v>
          </cell>
          <cell r="P2990">
            <v>1</v>
          </cell>
        </row>
        <row r="2991">
          <cell r="C2991">
            <v>22</v>
          </cell>
          <cell r="H2991" t="str">
            <v>01</v>
          </cell>
          <cell r="J2991" t="str">
            <v>Registrado</v>
          </cell>
          <cell r="L2991" t="str">
            <v>203</v>
          </cell>
          <cell r="N2991">
            <v>2</v>
          </cell>
          <cell r="O2991">
            <v>0</v>
          </cell>
          <cell r="P2991">
            <v>1</v>
          </cell>
        </row>
        <row r="2992">
          <cell r="C2992">
            <v>22</v>
          </cell>
          <cell r="H2992" t="str">
            <v>01</v>
          </cell>
          <cell r="J2992" t="str">
            <v>Registrado</v>
          </cell>
          <cell r="L2992" t="str">
            <v>203</v>
          </cell>
          <cell r="N2992">
            <v>2</v>
          </cell>
          <cell r="O2992">
            <v>0</v>
          </cell>
          <cell r="P2992">
            <v>1</v>
          </cell>
        </row>
        <row r="2993">
          <cell r="C2993">
            <v>22</v>
          </cell>
          <cell r="H2993" t="str">
            <v>01</v>
          </cell>
          <cell r="J2993" t="str">
            <v>Registrado</v>
          </cell>
          <cell r="L2993" t="str">
            <v>203</v>
          </cell>
          <cell r="N2993">
            <v>3</v>
          </cell>
          <cell r="O2993">
            <v>0</v>
          </cell>
          <cell r="P2993">
            <v>1</v>
          </cell>
        </row>
        <row r="2994">
          <cell r="C2994">
            <v>22</v>
          </cell>
          <cell r="H2994" t="str">
            <v>01</v>
          </cell>
          <cell r="J2994" t="str">
            <v>Registrado</v>
          </cell>
          <cell r="L2994" t="str">
            <v>203</v>
          </cell>
          <cell r="N2994">
            <v>3</v>
          </cell>
          <cell r="O2994">
            <v>0</v>
          </cell>
          <cell r="P2994">
            <v>1</v>
          </cell>
        </row>
        <row r="2995">
          <cell r="C2995">
            <v>27</v>
          </cell>
          <cell r="H2995" t="str">
            <v>01</v>
          </cell>
          <cell r="J2995" t="str">
            <v>Registrado</v>
          </cell>
          <cell r="L2995" t="str">
            <v>101</v>
          </cell>
          <cell r="N2995">
            <v>1</v>
          </cell>
          <cell r="O2995">
            <v>0</v>
          </cell>
          <cell r="P2995">
            <v>1</v>
          </cell>
        </row>
        <row r="2996">
          <cell r="C2996">
            <v>22</v>
          </cell>
          <cell r="H2996" t="str">
            <v>01</v>
          </cell>
          <cell r="J2996" t="str">
            <v>Registrado</v>
          </cell>
          <cell r="L2996" t="str">
            <v>102</v>
          </cell>
          <cell r="N2996">
            <v>1</v>
          </cell>
          <cell r="O2996">
            <v>0</v>
          </cell>
          <cell r="P2996">
            <v>1</v>
          </cell>
        </row>
        <row r="2997">
          <cell r="C2997">
            <v>22</v>
          </cell>
          <cell r="H2997" t="str">
            <v>01</v>
          </cell>
          <cell r="J2997" t="str">
            <v>Registrado</v>
          </cell>
          <cell r="L2997" t="str">
            <v>102</v>
          </cell>
          <cell r="N2997">
            <v>1</v>
          </cell>
          <cell r="O2997">
            <v>0</v>
          </cell>
          <cell r="P2997">
            <v>1</v>
          </cell>
        </row>
        <row r="2998">
          <cell r="C2998">
            <v>22</v>
          </cell>
          <cell r="H2998" t="str">
            <v>01</v>
          </cell>
          <cell r="J2998" t="str">
            <v>Registrado</v>
          </cell>
          <cell r="L2998" t="str">
            <v>102</v>
          </cell>
          <cell r="N2998">
            <v>1</v>
          </cell>
          <cell r="O2998">
            <v>0</v>
          </cell>
          <cell r="P2998">
            <v>1</v>
          </cell>
        </row>
        <row r="2999">
          <cell r="C2999">
            <v>22</v>
          </cell>
          <cell r="H2999" t="str">
            <v>01</v>
          </cell>
          <cell r="J2999" t="str">
            <v>Registrado</v>
          </cell>
          <cell r="L2999" t="str">
            <v>102</v>
          </cell>
          <cell r="N2999">
            <v>1</v>
          </cell>
          <cell r="O2999">
            <v>0</v>
          </cell>
          <cell r="P2999">
            <v>1</v>
          </cell>
        </row>
        <row r="3000">
          <cell r="C3000">
            <v>22</v>
          </cell>
          <cell r="H3000" t="str">
            <v>01</v>
          </cell>
          <cell r="J3000" t="str">
            <v>Registrado</v>
          </cell>
          <cell r="L3000" t="str">
            <v>102</v>
          </cell>
          <cell r="N3000">
            <v>1</v>
          </cell>
          <cell r="O3000">
            <v>0</v>
          </cell>
          <cell r="P3000">
            <v>1</v>
          </cell>
        </row>
        <row r="3001">
          <cell r="C3001">
            <v>22</v>
          </cell>
          <cell r="H3001" t="str">
            <v>01</v>
          </cell>
          <cell r="J3001" t="str">
            <v>Registrado</v>
          </cell>
          <cell r="L3001" t="str">
            <v>102</v>
          </cell>
          <cell r="N3001">
            <v>1</v>
          </cell>
          <cell r="O3001">
            <v>0</v>
          </cell>
          <cell r="P3001">
            <v>1</v>
          </cell>
        </row>
        <row r="3002">
          <cell r="C3002">
            <v>22</v>
          </cell>
          <cell r="H3002" t="str">
            <v>01</v>
          </cell>
          <cell r="J3002" t="str">
            <v>Registrado</v>
          </cell>
          <cell r="L3002" t="str">
            <v>102</v>
          </cell>
          <cell r="N3002">
            <v>1</v>
          </cell>
          <cell r="O3002">
            <v>0</v>
          </cell>
          <cell r="P3002">
            <v>1</v>
          </cell>
        </row>
        <row r="3003">
          <cell r="C3003">
            <v>22</v>
          </cell>
          <cell r="H3003" t="str">
            <v>01</v>
          </cell>
          <cell r="J3003" t="str">
            <v>Registrado</v>
          </cell>
          <cell r="L3003" t="str">
            <v>102</v>
          </cell>
          <cell r="N3003">
            <v>1</v>
          </cell>
          <cell r="O3003">
            <v>0</v>
          </cell>
          <cell r="P3003">
            <v>1</v>
          </cell>
        </row>
        <row r="3004">
          <cell r="C3004">
            <v>22</v>
          </cell>
          <cell r="H3004" t="str">
            <v>01</v>
          </cell>
          <cell r="J3004" t="str">
            <v>Registrado</v>
          </cell>
          <cell r="L3004" t="str">
            <v>102</v>
          </cell>
          <cell r="N3004">
            <v>1</v>
          </cell>
          <cell r="O3004">
            <v>0</v>
          </cell>
          <cell r="P3004">
            <v>1</v>
          </cell>
        </row>
        <row r="3005">
          <cell r="C3005">
            <v>22</v>
          </cell>
          <cell r="H3005" t="str">
            <v>01</v>
          </cell>
          <cell r="J3005" t="str">
            <v>Registrado</v>
          </cell>
          <cell r="L3005" t="str">
            <v>102</v>
          </cell>
          <cell r="N3005">
            <v>1</v>
          </cell>
          <cell r="O3005">
            <v>0</v>
          </cell>
          <cell r="P3005">
            <v>1</v>
          </cell>
        </row>
        <row r="3006">
          <cell r="C3006">
            <v>22</v>
          </cell>
          <cell r="H3006" t="str">
            <v>01</v>
          </cell>
          <cell r="J3006" t="str">
            <v>Registrado</v>
          </cell>
          <cell r="L3006" t="str">
            <v>102</v>
          </cell>
          <cell r="N3006">
            <v>1</v>
          </cell>
          <cell r="O3006">
            <v>0</v>
          </cell>
          <cell r="P3006">
            <v>1</v>
          </cell>
        </row>
        <row r="3007">
          <cell r="C3007">
            <v>22</v>
          </cell>
          <cell r="H3007" t="str">
            <v>01</v>
          </cell>
          <cell r="J3007" t="str">
            <v>Registrado</v>
          </cell>
          <cell r="L3007" t="str">
            <v>102</v>
          </cell>
          <cell r="N3007">
            <v>1</v>
          </cell>
          <cell r="O3007">
            <v>0</v>
          </cell>
          <cell r="P3007">
            <v>1</v>
          </cell>
        </row>
        <row r="3008">
          <cell r="C3008">
            <v>22</v>
          </cell>
          <cell r="H3008" t="str">
            <v>01</v>
          </cell>
          <cell r="J3008" t="str">
            <v>Registrado</v>
          </cell>
          <cell r="L3008" t="str">
            <v>102</v>
          </cell>
          <cell r="N3008">
            <v>1</v>
          </cell>
          <cell r="O3008">
            <v>0</v>
          </cell>
          <cell r="P3008">
            <v>1</v>
          </cell>
        </row>
        <row r="3009">
          <cell r="C3009">
            <v>22</v>
          </cell>
          <cell r="H3009" t="str">
            <v>01</v>
          </cell>
          <cell r="J3009" t="str">
            <v>Registrado</v>
          </cell>
          <cell r="L3009" t="str">
            <v>102</v>
          </cell>
          <cell r="N3009">
            <v>1</v>
          </cell>
          <cell r="O3009">
            <v>0</v>
          </cell>
          <cell r="P3009">
            <v>1</v>
          </cell>
        </row>
        <row r="3010">
          <cell r="C3010">
            <v>22</v>
          </cell>
          <cell r="H3010" t="str">
            <v>01</v>
          </cell>
          <cell r="J3010" t="str">
            <v>Registrado</v>
          </cell>
          <cell r="L3010" t="str">
            <v>102</v>
          </cell>
          <cell r="N3010">
            <v>1</v>
          </cell>
          <cell r="O3010">
            <v>0</v>
          </cell>
          <cell r="P3010">
            <v>1</v>
          </cell>
        </row>
        <row r="3011">
          <cell r="C3011">
            <v>22</v>
          </cell>
          <cell r="H3011" t="str">
            <v>01</v>
          </cell>
          <cell r="J3011" t="str">
            <v>Registrado</v>
          </cell>
          <cell r="L3011" t="str">
            <v>102</v>
          </cell>
          <cell r="N3011">
            <v>1</v>
          </cell>
          <cell r="O3011">
            <v>0</v>
          </cell>
          <cell r="P3011">
            <v>1</v>
          </cell>
        </row>
        <row r="3012">
          <cell r="C3012">
            <v>22</v>
          </cell>
          <cell r="H3012" t="str">
            <v>01</v>
          </cell>
          <cell r="J3012" t="str">
            <v>Registrado</v>
          </cell>
          <cell r="L3012" t="str">
            <v>102</v>
          </cell>
          <cell r="N3012">
            <v>1</v>
          </cell>
          <cell r="O3012">
            <v>0</v>
          </cell>
          <cell r="P3012">
            <v>1</v>
          </cell>
        </row>
        <row r="3013">
          <cell r="C3013">
            <v>22</v>
          </cell>
          <cell r="H3013" t="str">
            <v>01</v>
          </cell>
          <cell r="J3013" t="str">
            <v>Registrado</v>
          </cell>
          <cell r="L3013" t="str">
            <v>102</v>
          </cell>
          <cell r="N3013">
            <v>1</v>
          </cell>
          <cell r="O3013">
            <v>0</v>
          </cell>
          <cell r="P3013">
            <v>1</v>
          </cell>
        </row>
        <row r="3014">
          <cell r="C3014">
            <v>22</v>
          </cell>
          <cell r="H3014" t="str">
            <v>01</v>
          </cell>
          <cell r="J3014" t="str">
            <v>Registrado</v>
          </cell>
          <cell r="L3014" t="str">
            <v>203</v>
          </cell>
          <cell r="N3014">
            <v>2</v>
          </cell>
          <cell r="O3014">
            <v>0</v>
          </cell>
          <cell r="P3014">
            <v>1</v>
          </cell>
        </row>
        <row r="3015">
          <cell r="C3015">
            <v>22</v>
          </cell>
          <cell r="H3015" t="str">
            <v>01</v>
          </cell>
          <cell r="J3015" t="str">
            <v>Registrado</v>
          </cell>
          <cell r="L3015" t="str">
            <v>203</v>
          </cell>
          <cell r="N3015">
            <v>2</v>
          </cell>
          <cell r="O3015">
            <v>0</v>
          </cell>
          <cell r="P3015">
            <v>1</v>
          </cell>
        </row>
        <row r="3016">
          <cell r="C3016">
            <v>22</v>
          </cell>
          <cell r="H3016" t="str">
            <v>01</v>
          </cell>
          <cell r="J3016" t="str">
            <v>Registrado</v>
          </cell>
          <cell r="L3016" t="str">
            <v>203</v>
          </cell>
          <cell r="N3016">
            <v>2</v>
          </cell>
          <cell r="O3016">
            <v>0</v>
          </cell>
          <cell r="P3016">
            <v>1</v>
          </cell>
        </row>
        <row r="3017">
          <cell r="C3017">
            <v>22</v>
          </cell>
          <cell r="H3017" t="str">
            <v>01</v>
          </cell>
          <cell r="J3017" t="str">
            <v>Registrado</v>
          </cell>
          <cell r="L3017" t="str">
            <v>203</v>
          </cell>
          <cell r="N3017">
            <v>2</v>
          </cell>
          <cell r="O3017">
            <v>0</v>
          </cell>
          <cell r="P3017">
            <v>1</v>
          </cell>
        </row>
        <row r="3018">
          <cell r="C3018">
            <v>22</v>
          </cell>
          <cell r="H3018" t="str">
            <v>01</v>
          </cell>
          <cell r="J3018" t="str">
            <v>Registrado</v>
          </cell>
          <cell r="L3018" t="str">
            <v>203</v>
          </cell>
          <cell r="N3018">
            <v>2</v>
          </cell>
          <cell r="O3018">
            <v>0</v>
          </cell>
          <cell r="P3018">
            <v>1</v>
          </cell>
        </row>
        <row r="3019">
          <cell r="C3019">
            <v>22</v>
          </cell>
          <cell r="H3019" t="str">
            <v>01</v>
          </cell>
          <cell r="J3019" t="str">
            <v>Registrado</v>
          </cell>
          <cell r="L3019" t="str">
            <v>203</v>
          </cell>
          <cell r="N3019">
            <v>2</v>
          </cell>
          <cell r="O3019">
            <v>0</v>
          </cell>
          <cell r="P3019">
            <v>1</v>
          </cell>
        </row>
        <row r="3020">
          <cell r="C3020">
            <v>22</v>
          </cell>
          <cell r="H3020" t="str">
            <v>01</v>
          </cell>
          <cell r="J3020" t="str">
            <v>Registrado</v>
          </cell>
          <cell r="L3020" t="str">
            <v>203</v>
          </cell>
          <cell r="N3020">
            <v>2</v>
          </cell>
          <cell r="O3020">
            <v>0</v>
          </cell>
          <cell r="P3020">
            <v>1</v>
          </cell>
        </row>
        <row r="3021">
          <cell r="C3021">
            <v>22</v>
          </cell>
          <cell r="H3021" t="str">
            <v>01</v>
          </cell>
          <cell r="J3021" t="str">
            <v>Registrado</v>
          </cell>
          <cell r="L3021" t="str">
            <v>203</v>
          </cell>
          <cell r="N3021">
            <v>2</v>
          </cell>
          <cell r="O3021">
            <v>0</v>
          </cell>
          <cell r="P3021">
            <v>1</v>
          </cell>
        </row>
        <row r="3022">
          <cell r="C3022">
            <v>22</v>
          </cell>
          <cell r="H3022" t="str">
            <v>01</v>
          </cell>
          <cell r="J3022" t="str">
            <v>Registrado</v>
          </cell>
          <cell r="L3022" t="str">
            <v>203</v>
          </cell>
          <cell r="N3022">
            <v>2</v>
          </cell>
          <cell r="O3022">
            <v>0</v>
          </cell>
          <cell r="P3022">
            <v>1</v>
          </cell>
        </row>
        <row r="3023">
          <cell r="C3023">
            <v>22</v>
          </cell>
          <cell r="H3023" t="str">
            <v>01</v>
          </cell>
          <cell r="J3023" t="str">
            <v>Registrado</v>
          </cell>
          <cell r="L3023" t="str">
            <v>203</v>
          </cell>
          <cell r="N3023">
            <v>2</v>
          </cell>
          <cell r="O3023">
            <v>0</v>
          </cell>
          <cell r="P3023">
            <v>1</v>
          </cell>
        </row>
        <row r="3024">
          <cell r="C3024">
            <v>22</v>
          </cell>
          <cell r="H3024" t="str">
            <v>01</v>
          </cell>
          <cell r="J3024" t="str">
            <v>Registrado</v>
          </cell>
          <cell r="L3024" t="str">
            <v>203</v>
          </cell>
          <cell r="N3024">
            <v>2</v>
          </cell>
          <cell r="O3024">
            <v>0</v>
          </cell>
          <cell r="P3024">
            <v>1</v>
          </cell>
        </row>
        <row r="3025">
          <cell r="C3025">
            <v>22</v>
          </cell>
          <cell r="H3025" t="str">
            <v>01</v>
          </cell>
          <cell r="J3025" t="str">
            <v>Registrado</v>
          </cell>
          <cell r="L3025" t="str">
            <v>203</v>
          </cell>
          <cell r="N3025">
            <v>2</v>
          </cell>
          <cell r="O3025">
            <v>0</v>
          </cell>
          <cell r="P3025">
            <v>1</v>
          </cell>
        </row>
        <row r="3026">
          <cell r="C3026">
            <v>22</v>
          </cell>
          <cell r="H3026" t="str">
            <v>01</v>
          </cell>
          <cell r="J3026" t="str">
            <v>Registrado</v>
          </cell>
          <cell r="L3026" t="str">
            <v>203</v>
          </cell>
          <cell r="N3026">
            <v>2</v>
          </cell>
          <cell r="O3026">
            <v>0</v>
          </cell>
          <cell r="P3026">
            <v>1</v>
          </cell>
        </row>
        <row r="3027">
          <cell r="C3027">
            <v>22</v>
          </cell>
          <cell r="H3027" t="str">
            <v>01</v>
          </cell>
          <cell r="J3027" t="str">
            <v>Registrado</v>
          </cell>
          <cell r="L3027" t="str">
            <v>203</v>
          </cell>
          <cell r="N3027">
            <v>2</v>
          </cell>
          <cell r="O3027">
            <v>0</v>
          </cell>
          <cell r="P3027">
            <v>1</v>
          </cell>
        </row>
        <row r="3028">
          <cell r="C3028">
            <v>22</v>
          </cell>
          <cell r="H3028" t="str">
            <v>01</v>
          </cell>
          <cell r="J3028" t="str">
            <v>Registrado</v>
          </cell>
          <cell r="L3028" t="str">
            <v>203</v>
          </cell>
          <cell r="N3028">
            <v>2</v>
          </cell>
          <cell r="O3028">
            <v>0</v>
          </cell>
          <cell r="P3028">
            <v>1</v>
          </cell>
        </row>
        <row r="3029">
          <cell r="C3029">
            <v>22</v>
          </cell>
          <cell r="H3029" t="str">
            <v>01</v>
          </cell>
          <cell r="J3029" t="str">
            <v>Registrado</v>
          </cell>
          <cell r="L3029" t="str">
            <v>203</v>
          </cell>
          <cell r="N3029">
            <v>2</v>
          </cell>
          <cell r="O3029">
            <v>0</v>
          </cell>
          <cell r="P3029">
            <v>1</v>
          </cell>
        </row>
        <row r="3030">
          <cell r="C3030">
            <v>22</v>
          </cell>
          <cell r="H3030" t="str">
            <v>01</v>
          </cell>
          <cell r="J3030" t="str">
            <v>Registrado</v>
          </cell>
          <cell r="L3030" t="str">
            <v>203</v>
          </cell>
          <cell r="N3030">
            <v>3</v>
          </cell>
          <cell r="O3030">
            <v>0</v>
          </cell>
          <cell r="P3030">
            <v>1</v>
          </cell>
        </row>
        <row r="3031">
          <cell r="C3031">
            <v>22</v>
          </cell>
          <cell r="H3031" t="str">
            <v>01</v>
          </cell>
          <cell r="J3031" t="str">
            <v>Registrado</v>
          </cell>
          <cell r="L3031" t="str">
            <v>203</v>
          </cell>
          <cell r="N3031">
            <v>3</v>
          </cell>
          <cell r="O3031">
            <v>0</v>
          </cell>
          <cell r="P3031">
            <v>1</v>
          </cell>
        </row>
        <row r="3032">
          <cell r="C3032">
            <v>22</v>
          </cell>
          <cell r="H3032" t="str">
            <v>01</v>
          </cell>
          <cell r="J3032" t="str">
            <v>Registrado</v>
          </cell>
          <cell r="L3032" t="str">
            <v>203</v>
          </cell>
          <cell r="N3032">
            <v>3</v>
          </cell>
          <cell r="O3032">
            <v>0</v>
          </cell>
          <cell r="P3032">
            <v>1</v>
          </cell>
        </row>
        <row r="3033">
          <cell r="C3033">
            <v>22</v>
          </cell>
          <cell r="H3033" t="str">
            <v>01</v>
          </cell>
          <cell r="J3033" t="str">
            <v>Registrado</v>
          </cell>
          <cell r="L3033" t="str">
            <v>203</v>
          </cell>
          <cell r="N3033">
            <v>3</v>
          </cell>
          <cell r="O3033">
            <v>0</v>
          </cell>
          <cell r="P3033">
            <v>1</v>
          </cell>
        </row>
        <row r="3034">
          <cell r="C3034">
            <v>22</v>
          </cell>
          <cell r="H3034" t="str">
            <v>01</v>
          </cell>
          <cell r="J3034" t="str">
            <v>Registrado</v>
          </cell>
          <cell r="L3034" t="str">
            <v>302</v>
          </cell>
          <cell r="N3034">
            <v>5</v>
          </cell>
          <cell r="O3034">
            <v>0</v>
          </cell>
          <cell r="P3034">
            <v>2</v>
          </cell>
        </row>
        <row r="3035">
          <cell r="C3035">
            <v>12</v>
          </cell>
          <cell r="H3035" t="str">
            <v>01</v>
          </cell>
          <cell r="J3035" t="str">
            <v>Registrado</v>
          </cell>
          <cell r="L3035" t="str">
            <v>101</v>
          </cell>
          <cell r="N3035">
            <v>1</v>
          </cell>
          <cell r="O3035">
            <v>0</v>
          </cell>
          <cell r="P3035">
            <v>1</v>
          </cell>
        </row>
        <row r="3036">
          <cell r="C3036">
            <v>4</v>
          </cell>
          <cell r="H3036" t="str">
            <v>00</v>
          </cell>
          <cell r="J3036" t="str">
            <v>Registrado</v>
          </cell>
          <cell r="L3036" t="str">
            <v>203</v>
          </cell>
          <cell r="N3036">
            <v>1</v>
          </cell>
          <cell r="O3036">
            <v>0</v>
          </cell>
          <cell r="P3036">
            <v>1</v>
          </cell>
        </row>
        <row r="3037">
          <cell r="C3037">
            <v>4</v>
          </cell>
          <cell r="H3037" t="str">
            <v>00</v>
          </cell>
          <cell r="J3037" t="str">
            <v>Registrado</v>
          </cell>
          <cell r="L3037" t="str">
            <v>203</v>
          </cell>
          <cell r="N3037">
            <v>1</v>
          </cell>
          <cell r="O3037">
            <v>0</v>
          </cell>
          <cell r="P3037">
            <v>1</v>
          </cell>
        </row>
        <row r="3038">
          <cell r="C3038">
            <v>4</v>
          </cell>
          <cell r="H3038" t="str">
            <v>00</v>
          </cell>
          <cell r="J3038" t="str">
            <v>Registrado</v>
          </cell>
          <cell r="L3038" t="str">
            <v>203</v>
          </cell>
          <cell r="N3038">
            <v>1</v>
          </cell>
          <cell r="O3038">
            <v>0</v>
          </cell>
          <cell r="P3038">
            <v>1</v>
          </cell>
        </row>
        <row r="3039">
          <cell r="C3039">
            <v>4</v>
          </cell>
          <cell r="H3039" t="str">
            <v>00</v>
          </cell>
          <cell r="J3039" t="str">
            <v>Registrado</v>
          </cell>
          <cell r="L3039" t="str">
            <v>203</v>
          </cell>
          <cell r="N3039">
            <v>1</v>
          </cell>
          <cell r="O3039">
            <v>0</v>
          </cell>
          <cell r="P3039">
            <v>1</v>
          </cell>
        </row>
        <row r="3040">
          <cell r="C3040">
            <v>4</v>
          </cell>
          <cell r="H3040" t="str">
            <v>00</v>
          </cell>
          <cell r="J3040" t="str">
            <v>Registrado</v>
          </cell>
          <cell r="L3040" t="str">
            <v>203</v>
          </cell>
          <cell r="N3040">
            <v>1</v>
          </cell>
          <cell r="O3040">
            <v>0</v>
          </cell>
          <cell r="P3040">
            <v>1</v>
          </cell>
        </row>
        <row r="3041">
          <cell r="C3041">
            <v>4</v>
          </cell>
          <cell r="H3041" t="str">
            <v>00</v>
          </cell>
          <cell r="J3041" t="str">
            <v>Registrado</v>
          </cell>
          <cell r="L3041" t="str">
            <v>203</v>
          </cell>
          <cell r="N3041">
            <v>1</v>
          </cell>
          <cell r="O3041">
            <v>0</v>
          </cell>
          <cell r="P3041">
            <v>1</v>
          </cell>
        </row>
        <row r="3042">
          <cell r="C3042">
            <v>4</v>
          </cell>
          <cell r="H3042" t="str">
            <v>00</v>
          </cell>
          <cell r="J3042" t="str">
            <v>Registrado</v>
          </cell>
          <cell r="L3042" t="str">
            <v>203</v>
          </cell>
          <cell r="N3042">
            <v>1</v>
          </cell>
          <cell r="O3042">
            <v>0</v>
          </cell>
          <cell r="P3042">
            <v>1</v>
          </cell>
        </row>
        <row r="3043">
          <cell r="C3043">
            <v>4</v>
          </cell>
          <cell r="H3043" t="str">
            <v>00</v>
          </cell>
          <cell r="J3043" t="str">
            <v>Registrado</v>
          </cell>
          <cell r="L3043" t="str">
            <v>203</v>
          </cell>
          <cell r="N3043">
            <v>1</v>
          </cell>
          <cell r="O3043">
            <v>0</v>
          </cell>
          <cell r="P3043">
            <v>1</v>
          </cell>
        </row>
        <row r="3044">
          <cell r="C3044">
            <v>4</v>
          </cell>
          <cell r="H3044" t="str">
            <v>00</v>
          </cell>
          <cell r="J3044" t="str">
            <v>Registrado</v>
          </cell>
          <cell r="L3044" t="str">
            <v>203</v>
          </cell>
          <cell r="N3044">
            <v>1</v>
          </cell>
          <cell r="O3044">
            <v>0</v>
          </cell>
          <cell r="P3044">
            <v>1</v>
          </cell>
        </row>
        <row r="3045">
          <cell r="C3045">
            <v>4</v>
          </cell>
          <cell r="H3045" t="str">
            <v>00</v>
          </cell>
          <cell r="J3045" t="str">
            <v>Registrado</v>
          </cell>
          <cell r="L3045" t="str">
            <v>203</v>
          </cell>
          <cell r="N3045">
            <v>1</v>
          </cell>
          <cell r="O3045">
            <v>0</v>
          </cell>
          <cell r="P3045">
            <v>1</v>
          </cell>
        </row>
        <row r="3046">
          <cell r="C3046">
            <v>4</v>
          </cell>
          <cell r="H3046" t="str">
            <v>00</v>
          </cell>
          <cell r="J3046" t="str">
            <v>Registrado</v>
          </cell>
          <cell r="L3046" t="str">
            <v>203</v>
          </cell>
          <cell r="N3046">
            <v>3</v>
          </cell>
          <cell r="O3046">
            <v>0</v>
          </cell>
          <cell r="P3046">
            <v>1</v>
          </cell>
        </row>
        <row r="3047">
          <cell r="C3047">
            <v>4</v>
          </cell>
          <cell r="H3047" t="str">
            <v>00</v>
          </cell>
          <cell r="J3047" t="str">
            <v>Registrado</v>
          </cell>
          <cell r="L3047" t="str">
            <v>203</v>
          </cell>
          <cell r="N3047">
            <v>2</v>
          </cell>
          <cell r="O3047">
            <v>0</v>
          </cell>
          <cell r="P3047">
            <v>1</v>
          </cell>
        </row>
        <row r="3048">
          <cell r="C3048">
            <v>4</v>
          </cell>
          <cell r="H3048" t="str">
            <v>00</v>
          </cell>
          <cell r="J3048" t="str">
            <v>Registrado</v>
          </cell>
          <cell r="L3048" t="str">
            <v>203</v>
          </cell>
          <cell r="N3048">
            <v>2</v>
          </cell>
          <cell r="O3048">
            <v>0</v>
          </cell>
          <cell r="P3048">
            <v>1</v>
          </cell>
        </row>
        <row r="3049">
          <cell r="C3049">
            <v>4</v>
          </cell>
          <cell r="H3049" t="str">
            <v>00</v>
          </cell>
          <cell r="J3049" t="str">
            <v>Registrado</v>
          </cell>
          <cell r="L3049" t="str">
            <v>203</v>
          </cell>
          <cell r="N3049">
            <v>2</v>
          </cell>
          <cell r="O3049">
            <v>0</v>
          </cell>
          <cell r="P3049">
            <v>1</v>
          </cell>
        </row>
        <row r="3050">
          <cell r="C3050">
            <v>4</v>
          </cell>
          <cell r="H3050" t="str">
            <v>00</v>
          </cell>
          <cell r="J3050" t="str">
            <v>Registrado</v>
          </cell>
          <cell r="L3050" t="str">
            <v>203</v>
          </cell>
          <cell r="N3050">
            <v>2</v>
          </cell>
          <cell r="O3050">
            <v>0</v>
          </cell>
          <cell r="P3050">
            <v>1</v>
          </cell>
        </row>
        <row r="3051">
          <cell r="C3051">
            <v>4</v>
          </cell>
          <cell r="H3051" t="str">
            <v>00</v>
          </cell>
          <cell r="J3051" t="str">
            <v>Registrado</v>
          </cell>
          <cell r="L3051" t="str">
            <v>203</v>
          </cell>
          <cell r="N3051">
            <v>2</v>
          </cell>
          <cell r="O3051">
            <v>0</v>
          </cell>
          <cell r="P3051">
            <v>1</v>
          </cell>
        </row>
        <row r="3052">
          <cell r="C3052">
            <v>4</v>
          </cell>
          <cell r="H3052" t="str">
            <v>00</v>
          </cell>
          <cell r="J3052" t="str">
            <v>Registrado</v>
          </cell>
          <cell r="L3052" t="str">
            <v>203</v>
          </cell>
          <cell r="N3052">
            <v>2</v>
          </cell>
          <cell r="O3052">
            <v>0</v>
          </cell>
          <cell r="P3052">
            <v>1</v>
          </cell>
        </row>
        <row r="3053">
          <cell r="C3053">
            <v>4</v>
          </cell>
          <cell r="H3053" t="str">
            <v>00</v>
          </cell>
          <cell r="J3053" t="str">
            <v>Registrado</v>
          </cell>
          <cell r="L3053" t="str">
            <v>203</v>
          </cell>
          <cell r="N3053">
            <v>2</v>
          </cell>
          <cell r="O3053">
            <v>0</v>
          </cell>
          <cell r="P3053">
            <v>1</v>
          </cell>
        </row>
        <row r="3054">
          <cell r="C3054">
            <v>4</v>
          </cell>
          <cell r="H3054" t="str">
            <v>00</v>
          </cell>
          <cell r="J3054" t="str">
            <v>Registrado</v>
          </cell>
          <cell r="L3054" t="str">
            <v>203</v>
          </cell>
          <cell r="N3054">
            <v>2</v>
          </cell>
          <cell r="O3054">
            <v>0</v>
          </cell>
          <cell r="P3054">
            <v>1</v>
          </cell>
        </row>
        <row r="3055">
          <cell r="C3055">
            <v>4</v>
          </cell>
          <cell r="H3055" t="str">
            <v>00</v>
          </cell>
          <cell r="J3055" t="str">
            <v>Registrado</v>
          </cell>
          <cell r="L3055" t="str">
            <v>203</v>
          </cell>
          <cell r="N3055">
            <v>2</v>
          </cell>
          <cell r="O3055">
            <v>0</v>
          </cell>
          <cell r="P3055">
            <v>1</v>
          </cell>
        </row>
        <row r="3056">
          <cell r="C3056">
            <v>4</v>
          </cell>
          <cell r="H3056" t="str">
            <v>00</v>
          </cell>
          <cell r="J3056" t="str">
            <v>Registrado</v>
          </cell>
          <cell r="L3056" t="str">
            <v>203</v>
          </cell>
          <cell r="N3056">
            <v>2</v>
          </cell>
          <cell r="O3056">
            <v>0</v>
          </cell>
          <cell r="P3056">
            <v>1</v>
          </cell>
        </row>
        <row r="3057">
          <cell r="C3057">
            <v>4</v>
          </cell>
          <cell r="H3057" t="str">
            <v>00</v>
          </cell>
          <cell r="J3057" t="str">
            <v>Registrado</v>
          </cell>
          <cell r="L3057" t="str">
            <v>203</v>
          </cell>
          <cell r="N3057">
            <v>2</v>
          </cell>
          <cell r="O3057">
            <v>0</v>
          </cell>
          <cell r="P3057">
            <v>1</v>
          </cell>
        </row>
        <row r="3058">
          <cell r="C3058">
            <v>4</v>
          </cell>
          <cell r="H3058" t="str">
            <v>00</v>
          </cell>
          <cell r="J3058" t="str">
            <v>Registrado</v>
          </cell>
          <cell r="L3058" t="str">
            <v>203</v>
          </cell>
          <cell r="N3058">
            <v>2</v>
          </cell>
          <cell r="O3058">
            <v>0</v>
          </cell>
          <cell r="P3058">
            <v>1</v>
          </cell>
        </row>
        <row r="3059">
          <cell r="C3059">
            <v>4</v>
          </cell>
          <cell r="H3059" t="str">
            <v>00</v>
          </cell>
          <cell r="J3059" t="str">
            <v>Registrado</v>
          </cell>
          <cell r="L3059" t="str">
            <v>203</v>
          </cell>
          <cell r="N3059">
            <v>2</v>
          </cell>
          <cell r="O3059">
            <v>0</v>
          </cell>
          <cell r="P3059">
            <v>1</v>
          </cell>
        </row>
        <row r="3060">
          <cell r="C3060">
            <v>4</v>
          </cell>
          <cell r="H3060" t="str">
            <v>00</v>
          </cell>
          <cell r="J3060" t="str">
            <v>Registrado</v>
          </cell>
          <cell r="L3060" t="str">
            <v>203</v>
          </cell>
          <cell r="N3060">
            <v>2</v>
          </cell>
          <cell r="O3060">
            <v>0</v>
          </cell>
          <cell r="P3060">
            <v>1</v>
          </cell>
        </row>
        <row r="3061">
          <cell r="C3061">
            <v>4</v>
          </cell>
          <cell r="H3061" t="str">
            <v>00</v>
          </cell>
          <cell r="J3061" t="str">
            <v>Registrado</v>
          </cell>
          <cell r="L3061" t="str">
            <v>203</v>
          </cell>
          <cell r="N3061">
            <v>2</v>
          </cell>
          <cell r="O3061">
            <v>0</v>
          </cell>
          <cell r="P3061">
            <v>1</v>
          </cell>
        </row>
        <row r="3062">
          <cell r="C3062">
            <v>4</v>
          </cell>
          <cell r="H3062" t="str">
            <v>00</v>
          </cell>
          <cell r="J3062" t="str">
            <v>Registrado</v>
          </cell>
          <cell r="L3062" t="str">
            <v>203</v>
          </cell>
          <cell r="N3062">
            <v>2</v>
          </cell>
          <cell r="O3062">
            <v>0</v>
          </cell>
          <cell r="P3062">
            <v>1</v>
          </cell>
        </row>
        <row r="3063">
          <cell r="C3063">
            <v>4</v>
          </cell>
          <cell r="H3063" t="str">
            <v>00</v>
          </cell>
          <cell r="J3063" t="str">
            <v>Registrado</v>
          </cell>
          <cell r="L3063" t="str">
            <v>203</v>
          </cell>
          <cell r="N3063">
            <v>2</v>
          </cell>
          <cell r="O3063">
            <v>0</v>
          </cell>
          <cell r="P3063">
            <v>1</v>
          </cell>
        </row>
        <row r="3064">
          <cell r="C3064">
            <v>4</v>
          </cell>
          <cell r="H3064" t="str">
            <v>00</v>
          </cell>
          <cell r="J3064" t="str">
            <v>Registrado</v>
          </cell>
          <cell r="L3064" t="str">
            <v>203</v>
          </cell>
          <cell r="N3064">
            <v>3</v>
          </cell>
          <cell r="O3064">
            <v>0</v>
          </cell>
          <cell r="P3064">
            <v>1</v>
          </cell>
        </row>
        <row r="3065">
          <cell r="C3065">
            <v>4</v>
          </cell>
          <cell r="H3065" t="str">
            <v>00</v>
          </cell>
          <cell r="J3065" t="str">
            <v>Registrado</v>
          </cell>
          <cell r="L3065" t="str">
            <v>203</v>
          </cell>
          <cell r="N3065">
            <v>3</v>
          </cell>
          <cell r="O3065">
            <v>0</v>
          </cell>
          <cell r="P3065">
            <v>1</v>
          </cell>
        </row>
        <row r="3066">
          <cell r="C3066">
            <v>4</v>
          </cell>
          <cell r="H3066" t="str">
            <v>00</v>
          </cell>
          <cell r="J3066" t="str">
            <v>Registrado</v>
          </cell>
          <cell r="L3066" t="str">
            <v>203</v>
          </cell>
          <cell r="N3066">
            <v>3</v>
          </cell>
          <cell r="O3066">
            <v>0</v>
          </cell>
          <cell r="P3066">
            <v>1</v>
          </cell>
        </row>
        <row r="3067">
          <cell r="C3067">
            <v>4</v>
          </cell>
          <cell r="H3067" t="str">
            <v>00</v>
          </cell>
          <cell r="J3067" t="str">
            <v>Registrado</v>
          </cell>
          <cell r="L3067" t="str">
            <v>203</v>
          </cell>
          <cell r="N3067">
            <v>3</v>
          </cell>
          <cell r="O3067">
            <v>0</v>
          </cell>
          <cell r="P3067">
            <v>1</v>
          </cell>
        </row>
        <row r="3068">
          <cell r="C3068">
            <v>4</v>
          </cell>
          <cell r="H3068" t="str">
            <v>00</v>
          </cell>
          <cell r="J3068" t="str">
            <v>Registrado</v>
          </cell>
          <cell r="L3068" t="str">
            <v>203</v>
          </cell>
          <cell r="N3068">
            <v>3</v>
          </cell>
          <cell r="O3068">
            <v>0</v>
          </cell>
          <cell r="P3068">
            <v>1</v>
          </cell>
        </row>
        <row r="3069">
          <cell r="C3069">
            <v>4</v>
          </cell>
          <cell r="H3069" t="str">
            <v>00</v>
          </cell>
          <cell r="J3069" t="str">
            <v>Registrado</v>
          </cell>
          <cell r="L3069" t="str">
            <v>203</v>
          </cell>
          <cell r="N3069">
            <v>3</v>
          </cell>
          <cell r="O3069">
            <v>0</v>
          </cell>
          <cell r="P3069">
            <v>1</v>
          </cell>
        </row>
        <row r="3070">
          <cell r="C3070">
            <v>4</v>
          </cell>
          <cell r="H3070" t="str">
            <v>00</v>
          </cell>
          <cell r="J3070" t="str">
            <v>Registrado</v>
          </cell>
          <cell r="L3070" t="str">
            <v>203</v>
          </cell>
          <cell r="N3070">
            <v>3</v>
          </cell>
          <cell r="O3070">
            <v>0</v>
          </cell>
          <cell r="P3070">
            <v>1</v>
          </cell>
        </row>
        <row r="3071">
          <cell r="C3071">
            <v>4</v>
          </cell>
          <cell r="H3071" t="str">
            <v>00</v>
          </cell>
          <cell r="J3071" t="str">
            <v>Registrado</v>
          </cell>
          <cell r="L3071" t="str">
            <v>203</v>
          </cell>
          <cell r="N3071">
            <v>3</v>
          </cell>
          <cell r="O3071">
            <v>0</v>
          </cell>
          <cell r="P3071">
            <v>1</v>
          </cell>
        </row>
        <row r="3072">
          <cell r="C3072">
            <v>4</v>
          </cell>
          <cell r="H3072" t="str">
            <v>00</v>
          </cell>
          <cell r="J3072" t="str">
            <v>Registrado</v>
          </cell>
          <cell r="L3072" t="str">
            <v>203</v>
          </cell>
          <cell r="N3072">
            <v>3</v>
          </cell>
          <cell r="O3072">
            <v>0</v>
          </cell>
          <cell r="P3072">
            <v>1</v>
          </cell>
        </row>
        <row r="3073">
          <cell r="C3073">
            <v>4</v>
          </cell>
          <cell r="H3073" t="str">
            <v>00</v>
          </cell>
          <cell r="J3073" t="str">
            <v>Registrado</v>
          </cell>
          <cell r="L3073" t="str">
            <v>203</v>
          </cell>
          <cell r="N3073">
            <v>3</v>
          </cell>
          <cell r="O3073">
            <v>0</v>
          </cell>
          <cell r="P3073">
            <v>1</v>
          </cell>
        </row>
        <row r="3074">
          <cell r="C3074">
            <v>4</v>
          </cell>
          <cell r="H3074" t="str">
            <v>00</v>
          </cell>
          <cell r="J3074" t="str">
            <v>Registrado</v>
          </cell>
          <cell r="L3074" t="str">
            <v>203</v>
          </cell>
          <cell r="N3074">
            <v>3</v>
          </cell>
          <cell r="O3074">
            <v>0</v>
          </cell>
          <cell r="P3074">
            <v>1</v>
          </cell>
        </row>
        <row r="3075">
          <cell r="C3075">
            <v>4</v>
          </cell>
          <cell r="H3075" t="str">
            <v>00</v>
          </cell>
          <cell r="J3075" t="str">
            <v>Registrado</v>
          </cell>
          <cell r="L3075" t="str">
            <v>203</v>
          </cell>
          <cell r="N3075">
            <v>3</v>
          </cell>
          <cell r="O3075">
            <v>0</v>
          </cell>
          <cell r="P3075">
            <v>1</v>
          </cell>
        </row>
        <row r="3076">
          <cell r="C3076">
            <v>4</v>
          </cell>
          <cell r="H3076" t="str">
            <v>00</v>
          </cell>
          <cell r="J3076" t="str">
            <v>Registrado</v>
          </cell>
          <cell r="L3076" t="str">
            <v>203</v>
          </cell>
          <cell r="N3076">
            <v>3</v>
          </cell>
          <cell r="O3076">
            <v>0</v>
          </cell>
          <cell r="P3076">
            <v>1</v>
          </cell>
        </row>
        <row r="3077">
          <cell r="C3077">
            <v>4</v>
          </cell>
          <cell r="H3077" t="str">
            <v>00</v>
          </cell>
          <cell r="J3077" t="str">
            <v>Registrado</v>
          </cell>
          <cell r="L3077" t="str">
            <v>203</v>
          </cell>
          <cell r="N3077">
            <v>3</v>
          </cell>
          <cell r="O3077">
            <v>0</v>
          </cell>
          <cell r="P3077">
            <v>1</v>
          </cell>
        </row>
        <row r="3078">
          <cell r="C3078">
            <v>4</v>
          </cell>
          <cell r="H3078" t="str">
            <v>00</v>
          </cell>
          <cell r="J3078" t="str">
            <v>Registrado</v>
          </cell>
          <cell r="L3078" t="str">
            <v>203</v>
          </cell>
          <cell r="N3078">
            <v>3</v>
          </cell>
          <cell r="O3078">
            <v>0</v>
          </cell>
          <cell r="P3078">
            <v>1</v>
          </cell>
        </row>
        <row r="3079">
          <cell r="C3079">
            <v>4</v>
          </cell>
          <cell r="H3079" t="str">
            <v>00</v>
          </cell>
          <cell r="J3079" t="str">
            <v>Registrado</v>
          </cell>
          <cell r="L3079" t="str">
            <v>203</v>
          </cell>
          <cell r="N3079">
            <v>3</v>
          </cell>
          <cell r="O3079">
            <v>0</v>
          </cell>
          <cell r="P3079">
            <v>1</v>
          </cell>
        </row>
        <row r="3080">
          <cell r="C3080">
            <v>4</v>
          </cell>
          <cell r="H3080" t="str">
            <v>00</v>
          </cell>
          <cell r="J3080" t="str">
            <v>Registrado</v>
          </cell>
          <cell r="L3080" t="str">
            <v>203</v>
          </cell>
          <cell r="N3080">
            <v>3</v>
          </cell>
          <cell r="O3080">
            <v>0</v>
          </cell>
          <cell r="P3080">
            <v>1</v>
          </cell>
        </row>
        <row r="3081">
          <cell r="C3081">
            <v>4</v>
          </cell>
          <cell r="H3081" t="str">
            <v>00</v>
          </cell>
          <cell r="J3081" t="str">
            <v>Registrado</v>
          </cell>
          <cell r="L3081" t="str">
            <v>203</v>
          </cell>
          <cell r="N3081">
            <v>3</v>
          </cell>
          <cell r="O3081">
            <v>0</v>
          </cell>
          <cell r="P3081">
            <v>1</v>
          </cell>
        </row>
        <row r="3082">
          <cell r="C3082">
            <v>4</v>
          </cell>
          <cell r="H3082" t="str">
            <v>00</v>
          </cell>
          <cell r="J3082" t="str">
            <v>Registrado</v>
          </cell>
          <cell r="L3082" t="str">
            <v>203</v>
          </cell>
          <cell r="N3082">
            <v>3</v>
          </cell>
          <cell r="O3082">
            <v>0</v>
          </cell>
          <cell r="P3082">
            <v>1</v>
          </cell>
        </row>
        <row r="3083">
          <cell r="C3083">
            <v>4</v>
          </cell>
          <cell r="H3083" t="str">
            <v>00</v>
          </cell>
          <cell r="J3083" t="str">
            <v>Registrado</v>
          </cell>
          <cell r="L3083" t="str">
            <v>203</v>
          </cell>
          <cell r="N3083">
            <v>3</v>
          </cell>
          <cell r="O3083">
            <v>0</v>
          </cell>
          <cell r="P3083">
            <v>1</v>
          </cell>
        </row>
        <row r="3084">
          <cell r="C3084">
            <v>4</v>
          </cell>
          <cell r="H3084" t="str">
            <v>00</v>
          </cell>
          <cell r="J3084" t="str">
            <v>Registrado</v>
          </cell>
          <cell r="L3084" t="str">
            <v>203</v>
          </cell>
          <cell r="N3084">
            <v>3</v>
          </cell>
          <cell r="O3084">
            <v>0</v>
          </cell>
          <cell r="P3084">
            <v>1</v>
          </cell>
        </row>
        <row r="3085">
          <cell r="C3085">
            <v>4</v>
          </cell>
          <cell r="H3085" t="str">
            <v>00</v>
          </cell>
          <cell r="J3085" t="str">
            <v>Registrado</v>
          </cell>
          <cell r="L3085" t="str">
            <v>203</v>
          </cell>
          <cell r="N3085">
            <v>3</v>
          </cell>
          <cell r="O3085">
            <v>0</v>
          </cell>
          <cell r="P3085">
            <v>1</v>
          </cell>
        </row>
        <row r="3086">
          <cell r="C3086">
            <v>4</v>
          </cell>
          <cell r="H3086" t="str">
            <v>00</v>
          </cell>
          <cell r="J3086" t="str">
            <v>Registrado</v>
          </cell>
          <cell r="L3086" t="str">
            <v>203</v>
          </cell>
          <cell r="N3086">
            <v>3</v>
          </cell>
          <cell r="O3086">
            <v>0</v>
          </cell>
          <cell r="P3086">
            <v>1</v>
          </cell>
        </row>
        <row r="3087">
          <cell r="C3087">
            <v>4</v>
          </cell>
          <cell r="H3087" t="str">
            <v>00</v>
          </cell>
          <cell r="J3087" t="str">
            <v>Registrado</v>
          </cell>
          <cell r="L3087" t="str">
            <v>203</v>
          </cell>
          <cell r="N3087">
            <v>3</v>
          </cell>
          <cell r="O3087">
            <v>0</v>
          </cell>
          <cell r="P3087">
            <v>1</v>
          </cell>
        </row>
        <row r="3088">
          <cell r="C3088">
            <v>4</v>
          </cell>
          <cell r="H3088" t="str">
            <v>00</v>
          </cell>
          <cell r="J3088" t="str">
            <v>Registrado</v>
          </cell>
          <cell r="L3088" t="str">
            <v>203</v>
          </cell>
          <cell r="N3088">
            <v>3</v>
          </cell>
          <cell r="O3088">
            <v>0</v>
          </cell>
          <cell r="P3088">
            <v>1</v>
          </cell>
        </row>
        <row r="3089">
          <cell r="C3089">
            <v>4</v>
          </cell>
          <cell r="H3089" t="str">
            <v>00</v>
          </cell>
          <cell r="J3089" t="str">
            <v>Registrado</v>
          </cell>
          <cell r="L3089" t="str">
            <v>203</v>
          </cell>
          <cell r="N3089">
            <v>3</v>
          </cell>
          <cell r="O3089">
            <v>0</v>
          </cell>
          <cell r="P3089">
            <v>1</v>
          </cell>
        </row>
        <row r="3090">
          <cell r="C3090">
            <v>4</v>
          </cell>
          <cell r="H3090" t="str">
            <v>00</v>
          </cell>
          <cell r="J3090" t="str">
            <v>Registrado</v>
          </cell>
          <cell r="L3090" t="str">
            <v>203</v>
          </cell>
          <cell r="N3090">
            <v>3</v>
          </cell>
          <cell r="O3090">
            <v>0</v>
          </cell>
          <cell r="P3090">
            <v>1</v>
          </cell>
        </row>
        <row r="3091">
          <cell r="C3091">
            <v>4</v>
          </cell>
          <cell r="H3091" t="str">
            <v>00</v>
          </cell>
          <cell r="J3091" t="str">
            <v>Registrado</v>
          </cell>
          <cell r="L3091" t="str">
            <v>203</v>
          </cell>
          <cell r="N3091">
            <v>3</v>
          </cell>
          <cell r="O3091">
            <v>0</v>
          </cell>
          <cell r="P3091">
            <v>1</v>
          </cell>
        </row>
        <row r="3092">
          <cell r="C3092">
            <v>4</v>
          </cell>
          <cell r="H3092" t="str">
            <v>00</v>
          </cell>
          <cell r="J3092" t="str">
            <v>Registrado</v>
          </cell>
          <cell r="L3092" t="str">
            <v>203</v>
          </cell>
          <cell r="N3092">
            <v>3</v>
          </cell>
          <cell r="O3092">
            <v>0</v>
          </cell>
          <cell r="P3092">
            <v>1</v>
          </cell>
        </row>
        <row r="3093">
          <cell r="C3093">
            <v>4</v>
          </cell>
          <cell r="H3093" t="str">
            <v>00</v>
          </cell>
          <cell r="J3093" t="str">
            <v>Registrado</v>
          </cell>
          <cell r="L3093" t="str">
            <v>203</v>
          </cell>
          <cell r="N3093">
            <v>3</v>
          </cell>
          <cell r="O3093">
            <v>0</v>
          </cell>
          <cell r="P3093">
            <v>1</v>
          </cell>
        </row>
        <row r="3094">
          <cell r="C3094">
            <v>4</v>
          </cell>
          <cell r="H3094" t="str">
            <v>00</v>
          </cell>
          <cell r="J3094" t="str">
            <v>Registrado</v>
          </cell>
          <cell r="L3094" t="str">
            <v>203</v>
          </cell>
          <cell r="N3094">
            <v>3</v>
          </cell>
          <cell r="O3094">
            <v>0</v>
          </cell>
          <cell r="P3094">
            <v>1</v>
          </cell>
        </row>
        <row r="3095">
          <cell r="C3095">
            <v>4</v>
          </cell>
          <cell r="H3095" t="str">
            <v>00</v>
          </cell>
          <cell r="J3095" t="str">
            <v>Registrado</v>
          </cell>
          <cell r="L3095" t="str">
            <v>203</v>
          </cell>
          <cell r="N3095">
            <v>4</v>
          </cell>
          <cell r="O3095">
            <v>0</v>
          </cell>
          <cell r="P3095">
            <v>1</v>
          </cell>
        </row>
        <row r="3096">
          <cell r="C3096">
            <v>12</v>
          </cell>
          <cell r="H3096" t="str">
            <v>00</v>
          </cell>
          <cell r="J3096" t="str">
            <v>Registrado</v>
          </cell>
          <cell r="L3096" t="str">
            <v>203</v>
          </cell>
          <cell r="N3096">
            <v>3</v>
          </cell>
          <cell r="O3096">
            <v>0</v>
          </cell>
          <cell r="P3096">
            <v>1</v>
          </cell>
        </row>
        <row r="3097">
          <cell r="C3097">
            <v>15</v>
          </cell>
          <cell r="H3097" t="str">
            <v>00</v>
          </cell>
          <cell r="J3097" t="str">
            <v>Registrado</v>
          </cell>
          <cell r="L3097" t="str">
            <v>203</v>
          </cell>
          <cell r="N3097">
            <v>4</v>
          </cell>
          <cell r="O3097">
            <v>0</v>
          </cell>
          <cell r="P3097">
            <v>1</v>
          </cell>
        </row>
        <row r="3098">
          <cell r="C3098">
            <v>15</v>
          </cell>
          <cell r="H3098" t="str">
            <v>00</v>
          </cell>
          <cell r="J3098" t="str">
            <v>Registrado</v>
          </cell>
          <cell r="L3098" t="str">
            <v>203</v>
          </cell>
          <cell r="N3098">
            <v>4</v>
          </cell>
          <cell r="O3098">
            <v>0</v>
          </cell>
          <cell r="P3098">
            <v>1</v>
          </cell>
        </row>
        <row r="3099">
          <cell r="C3099">
            <v>15</v>
          </cell>
          <cell r="H3099" t="str">
            <v>00</v>
          </cell>
          <cell r="J3099" t="str">
            <v>Registrado</v>
          </cell>
          <cell r="L3099" t="str">
            <v>203</v>
          </cell>
          <cell r="N3099">
            <v>1</v>
          </cell>
          <cell r="O3099">
            <v>0</v>
          </cell>
          <cell r="P3099">
            <v>1</v>
          </cell>
        </row>
        <row r="3100">
          <cell r="C3100">
            <v>15</v>
          </cell>
          <cell r="H3100" t="str">
            <v>00</v>
          </cell>
          <cell r="J3100" t="str">
            <v>Registrado</v>
          </cell>
          <cell r="L3100" t="str">
            <v>203</v>
          </cell>
          <cell r="N3100">
            <v>3</v>
          </cell>
          <cell r="O3100">
            <v>0</v>
          </cell>
          <cell r="P3100">
            <v>1</v>
          </cell>
        </row>
        <row r="3101">
          <cell r="C3101">
            <v>15</v>
          </cell>
          <cell r="H3101" t="str">
            <v>00</v>
          </cell>
          <cell r="J3101" t="str">
            <v>Registrado</v>
          </cell>
          <cell r="L3101" t="str">
            <v>203</v>
          </cell>
          <cell r="N3101">
            <v>3</v>
          </cell>
          <cell r="O3101">
            <v>0</v>
          </cell>
          <cell r="P3101">
            <v>1</v>
          </cell>
        </row>
        <row r="3102">
          <cell r="C3102">
            <v>15</v>
          </cell>
          <cell r="H3102" t="str">
            <v>00</v>
          </cell>
          <cell r="J3102" t="str">
            <v>Registrado</v>
          </cell>
          <cell r="L3102" t="str">
            <v>203</v>
          </cell>
          <cell r="N3102">
            <v>1</v>
          </cell>
          <cell r="O3102">
            <v>0</v>
          </cell>
          <cell r="P3102">
            <v>1</v>
          </cell>
        </row>
        <row r="3103">
          <cell r="C3103">
            <v>15</v>
          </cell>
          <cell r="H3103" t="str">
            <v>00</v>
          </cell>
          <cell r="J3103" t="str">
            <v>Registrado</v>
          </cell>
          <cell r="L3103" t="str">
            <v>203</v>
          </cell>
          <cell r="N3103">
            <v>2</v>
          </cell>
          <cell r="O3103">
            <v>0</v>
          </cell>
          <cell r="P3103">
            <v>1</v>
          </cell>
        </row>
        <row r="3104">
          <cell r="C3104">
            <v>15</v>
          </cell>
          <cell r="H3104" t="str">
            <v>00</v>
          </cell>
          <cell r="J3104" t="str">
            <v>Registrado</v>
          </cell>
          <cell r="L3104" t="str">
            <v>203</v>
          </cell>
          <cell r="N3104">
            <v>2</v>
          </cell>
          <cell r="O3104">
            <v>0</v>
          </cell>
          <cell r="P3104">
            <v>1</v>
          </cell>
        </row>
        <row r="3105">
          <cell r="C3105">
            <v>15</v>
          </cell>
          <cell r="H3105" t="str">
            <v>00</v>
          </cell>
          <cell r="J3105" t="str">
            <v>Registrado</v>
          </cell>
          <cell r="L3105" t="str">
            <v>203</v>
          </cell>
          <cell r="N3105">
            <v>2</v>
          </cell>
          <cell r="O3105">
            <v>0</v>
          </cell>
          <cell r="P3105">
            <v>1</v>
          </cell>
        </row>
        <row r="3106">
          <cell r="C3106">
            <v>15</v>
          </cell>
          <cell r="H3106" t="str">
            <v>00</v>
          </cell>
          <cell r="J3106" t="str">
            <v>Registrado</v>
          </cell>
          <cell r="L3106" t="str">
            <v>203</v>
          </cell>
          <cell r="N3106">
            <v>2</v>
          </cell>
          <cell r="O3106">
            <v>0</v>
          </cell>
          <cell r="P3106">
            <v>1</v>
          </cell>
        </row>
        <row r="3107">
          <cell r="C3107">
            <v>15</v>
          </cell>
          <cell r="H3107" t="str">
            <v>00</v>
          </cell>
          <cell r="J3107" t="str">
            <v>Registrado</v>
          </cell>
          <cell r="L3107" t="str">
            <v>203</v>
          </cell>
          <cell r="N3107">
            <v>2</v>
          </cell>
          <cell r="O3107">
            <v>0</v>
          </cell>
          <cell r="P3107">
            <v>1</v>
          </cell>
        </row>
        <row r="3108">
          <cell r="C3108">
            <v>15</v>
          </cell>
          <cell r="H3108" t="str">
            <v>00</v>
          </cell>
          <cell r="J3108" t="str">
            <v>Registrado</v>
          </cell>
          <cell r="L3108" t="str">
            <v>203</v>
          </cell>
          <cell r="N3108">
            <v>2</v>
          </cell>
          <cell r="O3108">
            <v>0</v>
          </cell>
          <cell r="P3108">
            <v>1</v>
          </cell>
        </row>
        <row r="3109">
          <cell r="C3109">
            <v>15</v>
          </cell>
          <cell r="H3109" t="str">
            <v>00</v>
          </cell>
          <cell r="J3109" t="str">
            <v>Registrado</v>
          </cell>
          <cell r="L3109" t="str">
            <v>203</v>
          </cell>
          <cell r="N3109">
            <v>2</v>
          </cell>
          <cell r="O3109">
            <v>0</v>
          </cell>
          <cell r="P3109">
            <v>1</v>
          </cell>
        </row>
        <row r="3110">
          <cell r="C3110">
            <v>15</v>
          </cell>
          <cell r="H3110" t="str">
            <v>00</v>
          </cell>
          <cell r="J3110" t="str">
            <v>Registrado</v>
          </cell>
          <cell r="L3110" t="str">
            <v>203</v>
          </cell>
          <cell r="N3110">
            <v>2</v>
          </cell>
          <cell r="O3110">
            <v>0</v>
          </cell>
          <cell r="P3110">
            <v>1</v>
          </cell>
        </row>
        <row r="3111">
          <cell r="C3111">
            <v>15</v>
          </cell>
          <cell r="H3111" t="str">
            <v>00</v>
          </cell>
          <cell r="J3111" t="str">
            <v>Registrado</v>
          </cell>
          <cell r="L3111" t="str">
            <v>203</v>
          </cell>
          <cell r="N3111">
            <v>3</v>
          </cell>
          <cell r="O3111">
            <v>0</v>
          </cell>
          <cell r="P3111">
            <v>1</v>
          </cell>
        </row>
        <row r="3112">
          <cell r="C3112">
            <v>15</v>
          </cell>
          <cell r="H3112" t="str">
            <v>00</v>
          </cell>
          <cell r="J3112" t="str">
            <v>Registrado</v>
          </cell>
          <cell r="L3112" t="str">
            <v>203</v>
          </cell>
          <cell r="N3112">
            <v>3</v>
          </cell>
          <cell r="O3112">
            <v>0</v>
          </cell>
          <cell r="P3112">
            <v>1</v>
          </cell>
        </row>
        <row r="3113">
          <cell r="C3113">
            <v>15</v>
          </cell>
          <cell r="H3113" t="str">
            <v>00</v>
          </cell>
          <cell r="J3113" t="str">
            <v>Registrado</v>
          </cell>
          <cell r="L3113" t="str">
            <v>203</v>
          </cell>
          <cell r="N3113">
            <v>3</v>
          </cell>
          <cell r="O3113">
            <v>0</v>
          </cell>
          <cell r="P3113">
            <v>1</v>
          </cell>
        </row>
        <row r="3114">
          <cell r="C3114">
            <v>15</v>
          </cell>
          <cell r="H3114" t="str">
            <v>00</v>
          </cell>
          <cell r="J3114" t="str">
            <v>Registrado</v>
          </cell>
          <cell r="L3114" t="str">
            <v>203</v>
          </cell>
          <cell r="N3114">
            <v>3</v>
          </cell>
          <cell r="O3114">
            <v>0</v>
          </cell>
          <cell r="P3114">
            <v>1</v>
          </cell>
        </row>
        <row r="3115">
          <cell r="C3115">
            <v>15</v>
          </cell>
          <cell r="H3115" t="str">
            <v>00</v>
          </cell>
          <cell r="J3115" t="str">
            <v>Registrado</v>
          </cell>
          <cell r="L3115" t="str">
            <v>203</v>
          </cell>
          <cell r="N3115">
            <v>3</v>
          </cell>
          <cell r="O3115">
            <v>0</v>
          </cell>
          <cell r="P3115">
            <v>1</v>
          </cell>
        </row>
        <row r="3116">
          <cell r="C3116">
            <v>15</v>
          </cell>
          <cell r="H3116" t="str">
            <v>00</v>
          </cell>
          <cell r="J3116" t="str">
            <v>Registrado</v>
          </cell>
          <cell r="L3116" t="str">
            <v>203</v>
          </cell>
          <cell r="N3116">
            <v>3</v>
          </cell>
          <cell r="O3116">
            <v>0</v>
          </cell>
          <cell r="P3116">
            <v>1</v>
          </cell>
        </row>
        <row r="3117">
          <cell r="C3117">
            <v>15</v>
          </cell>
          <cell r="H3117" t="str">
            <v>00</v>
          </cell>
          <cell r="J3117" t="str">
            <v>Registrado</v>
          </cell>
          <cell r="L3117" t="str">
            <v>203</v>
          </cell>
          <cell r="N3117">
            <v>3</v>
          </cell>
          <cell r="O3117">
            <v>0</v>
          </cell>
          <cell r="P3117">
            <v>1</v>
          </cell>
        </row>
        <row r="3118">
          <cell r="C3118">
            <v>15</v>
          </cell>
          <cell r="H3118" t="str">
            <v>00</v>
          </cell>
          <cell r="J3118" t="str">
            <v>Registrado</v>
          </cell>
          <cell r="L3118" t="str">
            <v>203</v>
          </cell>
          <cell r="N3118">
            <v>1</v>
          </cell>
          <cell r="O3118">
            <v>0</v>
          </cell>
          <cell r="P3118">
            <v>1</v>
          </cell>
        </row>
        <row r="3119">
          <cell r="C3119">
            <v>15</v>
          </cell>
          <cell r="H3119" t="str">
            <v>00</v>
          </cell>
          <cell r="J3119" t="str">
            <v>Registrado</v>
          </cell>
          <cell r="L3119" t="str">
            <v>203</v>
          </cell>
          <cell r="N3119">
            <v>3</v>
          </cell>
          <cell r="O3119">
            <v>0</v>
          </cell>
          <cell r="P3119">
            <v>1</v>
          </cell>
        </row>
        <row r="3120">
          <cell r="C3120">
            <v>15</v>
          </cell>
          <cell r="H3120" t="str">
            <v>00</v>
          </cell>
          <cell r="J3120" t="str">
            <v>Registrado</v>
          </cell>
          <cell r="L3120" t="str">
            <v>203</v>
          </cell>
          <cell r="N3120">
            <v>4</v>
          </cell>
          <cell r="O3120">
            <v>0</v>
          </cell>
          <cell r="P3120">
            <v>1</v>
          </cell>
        </row>
        <row r="3121">
          <cell r="C3121">
            <v>27</v>
          </cell>
          <cell r="H3121" t="str">
            <v>01</v>
          </cell>
          <cell r="J3121" t="str">
            <v>Registrado</v>
          </cell>
          <cell r="L3121" t="str">
            <v>101</v>
          </cell>
          <cell r="N3121">
            <v>1</v>
          </cell>
          <cell r="O3121">
            <v>0</v>
          </cell>
          <cell r="P3121">
            <v>1</v>
          </cell>
        </row>
        <row r="3122">
          <cell r="C3122">
            <v>22</v>
          </cell>
          <cell r="H3122" t="str">
            <v>01</v>
          </cell>
          <cell r="J3122" t="str">
            <v>Registrado</v>
          </cell>
          <cell r="L3122" t="str">
            <v>101</v>
          </cell>
          <cell r="N3122">
            <v>1</v>
          </cell>
          <cell r="O3122">
            <v>0</v>
          </cell>
          <cell r="P3122">
            <v>2</v>
          </cell>
        </row>
        <row r="3123">
          <cell r="C3123">
            <v>4</v>
          </cell>
          <cell r="H3123" t="str">
            <v>00</v>
          </cell>
          <cell r="J3123" t="str">
            <v>Registrado</v>
          </cell>
          <cell r="L3123" t="str">
            <v>203</v>
          </cell>
          <cell r="N3123">
            <v>1</v>
          </cell>
          <cell r="O3123">
            <v>0</v>
          </cell>
          <cell r="P3123">
            <v>1</v>
          </cell>
        </row>
        <row r="3124">
          <cell r="C3124">
            <v>12</v>
          </cell>
          <cell r="H3124" t="str">
            <v>00</v>
          </cell>
          <cell r="J3124" t="str">
            <v>Registrado</v>
          </cell>
          <cell r="L3124" t="str">
            <v>203</v>
          </cell>
          <cell r="N3124">
            <v>1</v>
          </cell>
          <cell r="O3124">
            <v>0</v>
          </cell>
          <cell r="P3124">
            <v>1</v>
          </cell>
        </row>
        <row r="3125">
          <cell r="C3125">
            <v>4</v>
          </cell>
          <cell r="H3125" t="str">
            <v>00</v>
          </cell>
          <cell r="J3125" t="str">
            <v>Registrado</v>
          </cell>
          <cell r="L3125" t="str">
            <v>203</v>
          </cell>
          <cell r="N3125">
            <v>1</v>
          </cell>
          <cell r="O3125">
            <v>0</v>
          </cell>
          <cell r="P3125">
            <v>1</v>
          </cell>
        </row>
        <row r="3126">
          <cell r="C3126">
            <v>12</v>
          </cell>
          <cell r="H3126" t="str">
            <v>00</v>
          </cell>
          <cell r="J3126" t="str">
            <v>Registrado</v>
          </cell>
          <cell r="L3126" t="str">
            <v>203</v>
          </cell>
          <cell r="N3126">
            <v>1</v>
          </cell>
          <cell r="O3126">
            <v>0</v>
          </cell>
          <cell r="P3126">
            <v>1</v>
          </cell>
        </row>
        <row r="3127">
          <cell r="C3127">
            <v>4</v>
          </cell>
          <cell r="H3127" t="str">
            <v>00</v>
          </cell>
          <cell r="J3127" t="str">
            <v>Registrado</v>
          </cell>
          <cell r="L3127" t="str">
            <v>203</v>
          </cell>
          <cell r="N3127">
            <v>1</v>
          </cell>
          <cell r="O3127">
            <v>0</v>
          </cell>
          <cell r="P3127">
            <v>1</v>
          </cell>
        </row>
        <row r="3128">
          <cell r="C3128">
            <v>12</v>
          </cell>
          <cell r="H3128" t="str">
            <v>00</v>
          </cell>
          <cell r="J3128" t="str">
            <v>Registrado</v>
          </cell>
          <cell r="L3128" t="str">
            <v>203</v>
          </cell>
          <cell r="N3128">
            <v>1</v>
          </cell>
          <cell r="O3128">
            <v>0</v>
          </cell>
          <cell r="P3128">
            <v>1</v>
          </cell>
        </row>
        <row r="3129">
          <cell r="C3129">
            <v>4</v>
          </cell>
          <cell r="H3129" t="str">
            <v>00</v>
          </cell>
          <cell r="J3129" t="str">
            <v>Registrado</v>
          </cell>
          <cell r="L3129" t="str">
            <v>203</v>
          </cell>
          <cell r="N3129">
            <v>1</v>
          </cell>
          <cell r="O3129">
            <v>0</v>
          </cell>
          <cell r="P3129">
            <v>1</v>
          </cell>
        </row>
        <row r="3130">
          <cell r="C3130">
            <v>12</v>
          </cell>
          <cell r="H3130" t="str">
            <v>00</v>
          </cell>
          <cell r="J3130" t="str">
            <v>Registrado</v>
          </cell>
          <cell r="L3130" t="str">
            <v>203</v>
          </cell>
          <cell r="N3130">
            <v>1</v>
          </cell>
          <cell r="O3130">
            <v>0</v>
          </cell>
          <cell r="P3130">
            <v>1</v>
          </cell>
        </row>
        <row r="3131">
          <cell r="C3131">
            <v>4</v>
          </cell>
          <cell r="H3131" t="str">
            <v>00</v>
          </cell>
          <cell r="J3131" t="str">
            <v>Registrado</v>
          </cell>
          <cell r="L3131" t="str">
            <v>203</v>
          </cell>
          <cell r="N3131">
            <v>1</v>
          </cell>
          <cell r="O3131">
            <v>0</v>
          </cell>
          <cell r="P3131">
            <v>1</v>
          </cell>
        </row>
        <row r="3132">
          <cell r="C3132">
            <v>12</v>
          </cell>
          <cell r="H3132" t="str">
            <v>00</v>
          </cell>
          <cell r="J3132" t="str">
            <v>Registrado</v>
          </cell>
          <cell r="L3132" t="str">
            <v>203</v>
          </cell>
          <cell r="N3132">
            <v>1</v>
          </cell>
          <cell r="O3132">
            <v>0</v>
          </cell>
          <cell r="P3132">
            <v>1</v>
          </cell>
        </row>
        <row r="3133">
          <cell r="C3133">
            <v>4</v>
          </cell>
          <cell r="H3133" t="str">
            <v>00</v>
          </cell>
          <cell r="J3133" t="str">
            <v>Registrado</v>
          </cell>
          <cell r="L3133" t="str">
            <v>203</v>
          </cell>
          <cell r="N3133">
            <v>1</v>
          </cell>
          <cell r="O3133">
            <v>0</v>
          </cell>
          <cell r="P3133">
            <v>1</v>
          </cell>
        </row>
        <row r="3134">
          <cell r="C3134">
            <v>12</v>
          </cell>
          <cell r="H3134" t="str">
            <v>00</v>
          </cell>
          <cell r="J3134" t="str">
            <v>Registrado</v>
          </cell>
          <cell r="L3134" t="str">
            <v>203</v>
          </cell>
          <cell r="N3134">
            <v>1</v>
          </cell>
          <cell r="O3134">
            <v>0</v>
          </cell>
          <cell r="P3134">
            <v>1</v>
          </cell>
        </row>
        <row r="3135">
          <cell r="C3135">
            <v>4</v>
          </cell>
          <cell r="H3135" t="str">
            <v>00</v>
          </cell>
          <cell r="J3135" t="str">
            <v>Registrado</v>
          </cell>
          <cell r="L3135" t="str">
            <v>203</v>
          </cell>
          <cell r="N3135">
            <v>1</v>
          </cell>
          <cell r="O3135">
            <v>0</v>
          </cell>
          <cell r="P3135">
            <v>1</v>
          </cell>
        </row>
        <row r="3136">
          <cell r="C3136">
            <v>12</v>
          </cell>
          <cell r="H3136" t="str">
            <v>00</v>
          </cell>
          <cell r="J3136" t="str">
            <v>Registrado</v>
          </cell>
          <cell r="L3136" t="str">
            <v>203</v>
          </cell>
          <cell r="N3136">
            <v>1</v>
          </cell>
          <cell r="O3136">
            <v>0</v>
          </cell>
          <cell r="P3136">
            <v>1</v>
          </cell>
        </row>
        <row r="3137">
          <cell r="C3137">
            <v>4</v>
          </cell>
          <cell r="H3137" t="str">
            <v>00</v>
          </cell>
          <cell r="J3137" t="str">
            <v>Registrado</v>
          </cell>
          <cell r="L3137" t="str">
            <v>203</v>
          </cell>
          <cell r="N3137">
            <v>1</v>
          </cell>
          <cell r="O3137">
            <v>0</v>
          </cell>
          <cell r="P3137">
            <v>1</v>
          </cell>
        </row>
        <row r="3138">
          <cell r="C3138">
            <v>12</v>
          </cell>
          <cell r="H3138" t="str">
            <v>00</v>
          </cell>
          <cell r="J3138" t="str">
            <v>Registrado</v>
          </cell>
          <cell r="L3138" t="str">
            <v>203</v>
          </cell>
          <cell r="N3138">
            <v>1</v>
          </cell>
          <cell r="O3138">
            <v>0</v>
          </cell>
          <cell r="P3138">
            <v>1</v>
          </cell>
        </row>
        <row r="3139">
          <cell r="C3139">
            <v>4</v>
          </cell>
          <cell r="H3139" t="str">
            <v>00</v>
          </cell>
          <cell r="J3139" t="str">
            <v>Registrado</v>
          </cell>
          <cell r="L3139" t="str">
            <v>203</v>
          </cell>
          <cell r="N3139">
            <v>3</v>
          </cell>
          <cell r="O3139">
            <v>0</v>
          </cell>
          <cell r="P3139">
            <v>1</v>
          </cell>
        </row>
        <row r="3140">
          <cell r="C3140">
            <v>12</v>
          </cell>
          <cell r="H3140" t="str">
            <v>00</v>
          </cell>
          <cell r="J3140" t="str">
            <v>Registrado</v>
          </cell>
          <cell r="L3140" t="str">
            <v>203</v>
          </cell>
          <cell r="N3140">
            <v>3</v>
          </cell>
          <cell r="O3140">
            <v>0</v>
          </cell>
          <cell r="P3140">
            <v>1</v>
          </cell>
        </row>
        <row r="3141">
          <cell r="C3141">
            <v>4</v>
          </cell>
          <cell r="H3141" t="str">
            <v>00</v>
          </cell>
          <cell r="J3141" t="str">
            <v>Registrado</v>
          </cell>
          <cell r="L3141" t="str">
            <v>203</v>
          </cell>
          <cell r="N3141">
            <v>2</v>
          </cell>
          <cell r="O3141">
            <v>0</v>
          </cell>
          <cell r="P3141">
            <v>1</v>
          </cell>
        </row>
        <row r="3142">
          <cell r="C3142">
            <v>12</v>
          </cell>
          <cell r="H3142" t="str">
            <v>00</v>
          </cell>
          <cell r="J3142" t="str">
            <v>Registrado</v>
          </cell>
          <cell r="L3142" t="str">
            <v>203</v>
          </cell>
          <cell r="N3142">
            <v>2</v>
          </cell>
          <cell r="O3142">
            <v>0</v>
          </cell>
          <cell r="P3142">
            <v>1</v>
          </cell>
        </row>
        <row r="3143">
          <cell r="C3143">
            <v>4</v>
          </cell>
          <cell r="H3143" t="str">
            <v>00</v>
          </cell>
          <cell r="J3143" t="str">
            <v>Registrado</v>
          </cell>
          <cell r="L3143" t="str">
            <v>203</v>
          </cell>
          <cell r="N3143">
            <v>2</v>
          </cell>
          <cell r="O3143">
            <v>0</v>
          </cell>
          <cell r="P3143">
            <v>1</v>
          </cell>
        </row>
        <row r="3144">
          <cell r="C3144">
            <v>12</v>
          </cell>
          <cell r="H3144" t="str">
            <v>00</v>
          </cell>
          <cell r="J3144" t="str">
            <v>Registrado</v>
          </cell>
          <cell r="L3144" t="str">
            <v>203</v>
          </cell>
          <cell r="N3144">
            <v>2</v>
          </cell>
          <cell r="O3144">
            <v>0</v>
          </cell>
          <cell r="P3144">
            <v>1</v>
          </cell>
        </row>
        <row r="3145">
          <cell r="C3145">
            <v>4</v>
          </cell>
          <cell r="H3145" t="str">
            <v>00</v>
          </cell>
          <cell r="J3145" t="str">
            <v>Registrado</v>
          </cell>
          <cell r="L3145" t="str">
            <v>203</v>
          </cell>
          <cell r="N3145">
            <v>2</v>
          </cell>
          <cell r="O3145">
            <v>0</v>
          </cell>
          <cell r="P3145">
            <v>1</v>
          </cell>
        </row>
        <row r="3146">
          <cell r="C3146">
            <v>12</v>
          </cell>
          <cell r="H3146" t="str">
            <v>00</v>
          </cell>
          <cell r="J3146" t="str">
            <v>Registrado</v>
          </cell>
          <cell r="L3146" t="str">
            <v>203</v>
          </cell>
          <cell r="N3146">
            <v>2</v>
          </cell>
          <cell r="O3146">
            <v>0</v>
          </cell>
          <cell r="P3146">
            <v>1</v>
          </cell>
        </row>
        <row r="3147">
          <cell r="C3147">
            <v>4</v>
          </cell>
          <cell r="H3147" t="str">
            <v>00</v>
          </cell>
          <cell r="J3147" t="str">
            <v>Registrado</v>
          </cell>
          <cell r="L3147" t="str">
            <v>203</v>
          </cell>
          <cell r="N3147">
            <v>2</v>
          </cell>
          <cell r="O3147">
            <v>0</v>
          </cell>
          <cell r="P3147">
            <v>1</v>
          </cell>
        </row>
        <row r="3148">
          <cell r="C3148">
            <v>12</v>
          </cell>
          <cell r="H3148" t="str">
            <v>00</v>
          </cell>
          <cell r="J3148" t="str">
            <v>Registrado</v>
          </cell>
          <cell r="L3148" t="str">
            <v>203</v>
          </cell>
          <cell r="N3148">
            <v>2</v>
          </cell>
          <cell r="O3148">
            <v>0</v>
          </cell>
          <cell r="P3148">
            <v>1</v>
          </cell>
        </row>
        <row r="3149">
          <cell r="C3149">
            <v>4</v>
          </cell>
          <cell r="H3149" t="str">
            <v>00</v>
          </cell>
          <cell r="J3149" t="str">
            <v>Registrado</v>
          </cell>
          <cell r="L3149" t="str">
            <v>203</v>
          </cell>
          <cell r="N3149">
            <v>2</v>
          </cell>
          <cell r="O3149">
            <v>0</v>
          </cell>
          <cell r="P3149">
            <v>1</v>
          </cell>
        </row>
        <row r="3150">
          <cell r="C3150">
            <v>12</v>
          </cell>
          <cell r="H3150" t="str">
            <v>00</v>
          </cell>
          <cell r="J3150" t="str">
            <v>Registrado</v>
          </cell>
          <cell r="L3150" t="str">
            <v>203</v>
          </cell>
          <cell r="N3150">
            <v>2</v>
          </cell>
          <cell r="O3150">
            <v>0</v>
          </cell>
          <cell r="P3150">
            <v>1</v>
          </cell>
        </row>
        <row r="3151">
          <cell r="C3151">
            <v>4</v>
          </cell>
          <cell r="H3151" t="str">
            <v>00</v>
          </cell>
          <cell r="J3151" t="str">
            <v>Registrado</v>
          </cell>
          <cell r="L3151" t="str">
            <v>203</v>
          </cell>
          <cell r="N3151">
            <v>2</v>
          </cell>
          <cell r="O3151">
            <v>0</v>
          </cell>
          <cell r="P3151">
            <v>1</v>
          </cell>
        </row>
        <row r="3152">
          <cell r="C3152">
            <v>12</v>
          </cell>
          <cell r="H3152" t="str">
            <v>00</v>
          </cell>
          <cell r="J3152" t="str">
            <v>Registrado</v>
          </cell>
          <cell r="L3152" t="str">
            <v>203</v>
          </cell>
          <cell r="N3152">
            <v>2</v>
          </cell>
          <cell r="O3152">
            <v>0</v>
          </cell>
          <cell r="P3152">
            <v>1</v>
          </cell>
        </row>
        <row r="3153">
          <cell r="C3153">
            <v>4</v>
          </cell>
          <cell r="H3153" t="str">
            <v>00</v>
          </cell>
          <cell r="J3153" t="str">
            <v>Registrado</v>
          </cell>
          <cell r="L3153" t="str">
            <v>203</v>
          </cell>
          <cell r="N3153">
            <v>2</v>
          </cell>
          <cell r="O3153">
            <v>0</v>
          </cell>
          <cell r="P3153">
            <v>1</v>
          </cell>
        </row>
        <row r="3154">
          <cell r="C3154">
            <v>12</v>
          </cell>
          <cell r="H3154" t="str">
            <v>00</v>
          </cell>
          <cell r="J3154" t="str">
            <v>Registrado</v>
          </cell>
          <cell r="L3154" t="str">
            <v>203</v>
          </cell>
          <cell r="N3154">
            <v>2</v>
          </cell>
          <cell r="O3154">
            <v>0</v>
          </cell>
          <cell r="P3154">
            <v>1</v>
          </cell>
        </row>
        <row r="3155">
          <cell r="C3155">
            <v>4</v>
          </cell>
          <cell r="H3155" t="str">
            <v>00</v>
          </cell>
          <cell r="J3155" t="str">
            <v>Registrado</v>
          </cell>
          <cell r="L3155" t="str">
            <v>203</v>
          </cell>
          <cell r="N3155">
            <v>2</v>
          </cell>
          <cell r="O3155">
            <v>0</v>
          </cell>
          <cell r="P3155">
            <v>1</v>
          </cell>
        </row>
        <row r="3156">
          <cell r="C3156">
            <v>12</v>
          </cell>
          <cell r="H3156" t="str">
            <v>00</v>
          </cell>
          <cell r="J3156" t="str">
            <v>Registrado</v>
          </cell>
          <cell r="L3156" t="str">
            <v>203</v>
          </cell>
          <cell r="N3156">
            <v>2</v>
          </cell>
          <cell r="O3156">
            <v>0</v>
          </cell>
          <cell r="P3156">
            <v>1</v>
          </cell>
        </row>
        <row r="3157">
          <cell r="C3157">
            <v>4</v>
          </cell>
          <cell r="H3157" t="str">
            <v>00</v>
          </cell>
          <cell r="J3157" t="str">
            <v>Registrado</v>
          </cell>
          <cell r="L3157" t="str">
            <v>203</v>
          </cell>
          <cell r="N3157">
            <v>2</v>
          </cell>
          <cell r="O3157">
            <v>0</v>
          </cell>
          <cell r="P3157">
            <v>1</v>
          </cell>
        </row>
        <row r="3158">
          <cell r="C3158">
            <v>12</v>
          </cell>
          <cell r="H3158" t="str">
            <v>00</v>
          </cell>
          <cell r="J3158" t="str">
            <v>Registrado</v>
          </cell>
          <cell r="L3158" t="str">
            <v>203</v>
          </cell>
          <cell r="N3158">
            <v>2</v>
          </cell>
          <cell r="O3158">
            <v>0</v>
          </cell>
          <cell r="P3158">
            <v>1</v>
          </cell>
        </row>
        <row r="3159">
          <cell r="C3159">
            <v>4</v>
          </cell>
          <cell r="H3159" t="str">
            <v>00</v>
          </cell>
          <cell r="J3159" t="str">
            <v>Registrado</v>
          </cell>
          <cell r="L3159" t="str">
            <v>203</v>
          </cell>
          <cell r="N3159">
            <v>2</v>
          </cell>
          <cell r="O3159">
            <v>0</v>
          </cell>
          <cell r="P3159">
            <v>1</v>
          </cell>
        </row>
        <row r="3160">
          <cell r="C3160">
            <v>12</v>
          </cell>
          <cell r="H3160" t="str">
            <v>00</v>
          </cell>
          <cell r="J3160" t="str">
            <v>Registrado</v>
          </cell>
          <cell r="L3160" t="str">
            <v>203</v>
          </cell>
          <cell r="N3160">
            <v>2</v>
          </cell>
          <cell r="O3160">
            <v>0</v>
          </cell>
          <cell r="P3160">
            <v>1</v>
          </cell>
        </row>
        <row r="3161">
          <cell r="C3161">
            <v>4</v>
          </cell>
          <cell r="H3161" t="str">
            <v>00</v>
          </cell>
          <cell r="J3161" t="str">
            <v>Registrado</v>
          </cell>
          <cell r="L3161" t="str">
            <v>203</v>
          </cell>
          <cell r="N3161">
            <v>2</v>
          </cell>
          <cell r="O3161">
            <v>0</v>
          </cell>
          <cell r="P3161">
            <v>1</v>
          </cell>
        </row>
        <row r="3162">
          <cell r="C3162">
            <v>12</v>
          </cell>
          <cell r="H3162" t="str">
            <v>00</v>
          </cell>
          <cell r="J3162" t="str">
            <v>Registrado</v>
          </cell>
          <cell r="L3162" t="str">
            <v>203</v>
          </cell>
          <cell r="N3162">
            <v>2</v>
          </cell>
          <cell r="O3162">
            <v>0</v>
          </cell>
          <cell r="P3162">
            <v>1</v>
          </cell>
        </row>
        <row r="3163">
          <cell r="C3163">
            <v>4</v>
          </cell>
          <cell r="H3163" t="str">
            <v>00</v>
          </cell>
          <cell r="J3163" t="str">
            <v>Registrado</v>
          </cell>
          <cell r="L3163" t="str">
            <v>203</v>
          </cell>
          <cell r="N3163">
            <v>2</v>
          </cell>
          <cell r="O3163">
            <v>0</v>
          </cell>
          <cell r="P3163">
            <v>1</v>
          </cell>
        </row>
        <row r="3164">
          <cell r="C3164">
            <v>12</v>
          </cell>
          <cell r="H3164" t="str">
            <v>00</v>
          </cell>
          <cell r="J3164" t="str">
            <v>Registrado</v>
          </cell>
          <cell r="L3164" t="str">
            <v>203</v>
          </cell>
          <cell r="N3164">
            <v>2</v>
          </cell>
          <cell r="O3164">
            <v>0</v>
          </cell>
          <cell r="P3164">
            <v>1</v>
          </cell>
        </row>
        <row r="3165">
          <cell r="C3165">
            <v>4</v>
          </cell>
          <cell r="H3165" t="str">
            <v>00</v>
          </cell>
          <cell r="J3165" t="str">
            <v>Registrado</v>
          </cell>
          <cell r="L3165" t="str">
            <v>203</v>
          </cell>
          <cell r="N3165">
            <v>3</v>
          </cell>
          <cell r="O3165">
            <v>0</v>
          </cell>
          <cell r="P3165">
            <v>1</v>
          </cell>
        </row>
        <row r="3166">
          <cell r="C3166">
            <v>12</v>
          </cell>
          <cell r="H3166" t="str">
            <v>00</v>
          </cell>
          <cell r="J3166" t="str">
            <v>Registrado</v>
          </cell>
          <cell r="L3166" t="str">
            <v>203</v>
          </cell>
          <cell r="N3166">
            <v>3</v>
          </cell>
          <cell r="O3166">
            <v>0</v>
          </cell>
          <cell r="P3166">
            <v>1</v>
          </cell>
        </row>
        <row r="3167">
          <cell r="C3167">
            <v>4</v>
          </cell>
          <cell r="H3167" t="str">
            <v>00</v>
          </cell>
          <cell r="J3167" t="str">
            <v>Registrado</v>
          </cell>
          <cell r="L3167" t="str">
            <v>203</v>
          </cell>
          <cell r="N3167">
            <v>3</v>
          </cell>
          <cell r="O3167">
            <v>0</v>
          </cell>
          <cell r="P3167">
            <v>1</v>
          </cell>
        </row>
        <row r="3168">
          <cell r="C3168">
            <v>12</v>
          </cell>
          <cell r="H3168" t="str">
            <v>00</v>
          </cell>
          <cell r="J3168" t="str">
            <v>Registrado</v>
          </cell>
          <cell r="L3168" t="str">
            <v>203</v>
          </cell>
          <cell r="N3168">
            <v>3</v>
          </cell>
          <cell r="O3168">
            <v>0</v>
          </cell>
          <cell r="P3168">
            <v>1</v>
          </cell>
        </row>
        <row r="3169">
          <cell r="C3169">
            <v>4</v>
          </cell>
          <cell r="H3169" t="str">
            <v>00</v>
          </cell>
          <cell r="J3169" t="str">
            <v>Registrado</v>
          </cell>
          <cell r="L3169" t="str">
            <v>203</v>
          </cell>
          <cell r="N3169">
            <v>3</v>
          </cell>
          <cell r="O3169">
            <v>0</v>
          </cell>
          <cell r="P3169">
            <v>1</v>
          </cell>
        </row>
        <row r="3170">
          <cell r="C3170">
            <v>12</v>
          </cell>
          <cell r="H3170" t="str">
            <v>00</v>
          </cell>
          <cell r="J3170" t="str">
            <v>Registrado</v>
          </cell>
          <cell r="L3170" t="str">
            <v>203</v>
          </cell>
          <cell r="N3170">
            <v>3</v>
          </cell>
          <cell r="O3170">
            <v>0</v>
          </cell>
          <cell r="P3170">
            <v>1</v>
          </cell>
        </row>
        <row r="3171">
          <cell r="C3171">
            <v>4</v>
          </cell>
          <cell r="H3171" t="str">
            <v>00</v>
          </cell>
          <cell r="J3171" t="str">
            <v>Registrado</v>
          </cell>
          <cell r="L3171" t="str">
            <v>203</v>
          </cell>
          <cell r="N3171">
            <v>3</v>
          </cell>
          <cell r="O3171">
            <v>0</v>
          </cell>
          <cell r="P3171">
            <v>1</v>
          </cell>
        </row>
        <row r="3172">
          <cell r="C3172">
            <v>12</v>
          </cell>
          <cell r="H3172" t="str">
            <v>00</v>
          </cell>
          <cell r="J3172" t="str">
            <v>Registrado</v>
          </cell>
          <cell r="L3172" t="str">
            <v>203</v>
          </cell>
          <cell r="N3172">
            <v>3</v>
          </cell>
          <cell r="O3172">
            <v>0</v>
          </cell>
          <cell r="P3172">
            <v>1</v>
          </cell>
        </row>
        <row r="3173">
          <cell r="C3173">
            <v>4</v>
          </cell>
          <cell r="H3173" t="str">
            <v>00</v>
          </cell>
          <cell r="J3173" t="str">
            <v>Registrado</v>
          </cell>
          <cell r="L3173" t="str">
            <v>203</v>
          </cell>
          <cell r="N3173">
            <v>3</v>
          </cell>
          <cell r="O3173">
            <v>0</v>
          </cell>
          <cell r="P3173">
            <v>1</v>
          </cell>
        </row>
        <row r="3174">
          <cell r="C3174">
            <v>12</v>
          </cell>
          <cell r="H3174" t="str">
            <v>00</v>
          </cell>
          <cell r="J3174" t="str">
            <v>Registrado</v>
          </cell>
          <cell r="L3174" t="str">
            <v>203</v>
          </cell>
          <cell r="N3174">
            <v>3</v>
          </cell>
          <cell r="O3174">
            <v>0</v>
          </cell>
          <cell r="P3174">
            <v>1</v>
          </cell>
        </row>
        <row r="3175">
          <cell r="C3175">
            <v>4</v>
          </cell>
          <cell r="H3175" t="str">
            <v>00</v>
          </cell>
          <cell r="J3175" t="str">
            <v>Registrado</v>
          </cell>
          <cell r="L3175" t="str">
            <v>203</v>
          </cell>
          <cell r="N3175">
            <v>3</v>
          </cell>
          <cell r="O3175">
            <v>0</v>
          </cell>
          <cell r="P3175">
            <v>1</v>
          </cell>
        </row>
        <row r="3176">
          <cell r="C3176">
            <v>12</v>
          </cell>
          <cell r="H3176" t="str">
            <v>00</v>
          </cell>
          <cell r="J3176" t="str">
            <v>Registrado</v>
          </cell>
          <cell r="L3176" t="str">
            <v>203</v>
          </cell>
          <cell r="N3176">
            <v>3</v>
          </cell>
          <cell r="O3176">
            <v>0</v>
          </cell>
          <cell r="P3176">
            <v>1</v>
          </cell>
        </row>
        <row r="3177">
          <cell r="C3177">
            <v>4</v>
          </cell>
          <cell r="H3177" t="str">
            <v>00</v>
          </cell>
          <cell r="J3177" t="str">
            <v>Registrado</v>
          </cell>
          <cell r="L3177" t="str">
            <v>203</v>
          </cell>
          <cell r="N3177">
            <v>3</v>
          </cell>
          <cell r="O3177">
            <v>0</v>
          </cell>
          <cell r="P3177">
            <v>1</v>
          </cell>
        </row>
        <row r="3178">
          <cell r="C3178">
            <v>12</v>
          </cell>
          <cell r="H3178" t="str">
            <v>00</v>
          </cell>
          <cell r="J3178" t="str">
            <v>Registrado</v>
          </cell>
          <cell r="L3178" t="str">
            <v>203</v>
          </cell>
          <cell r="N3178">
            <v>3</v>
          </cell>
          <cell r="O3178">
            <v>0</v>
          </cell>
          <cell r="P3178">
            <v>1</v>
          </cell>
        </row>
        <row r="3179">
          <cell r="C3179">
            <v>4</v>
          </cell>
          <cell r="H3179" t="str">
            <v>00</v>
          </cell>
          <cell r="J3179" t="str">
            <v>Registrado</v>
          </cell>
          <cell r="L3179" t="str">
            <v>203</v>
          </cell>
          <cell r="N3179">
            <v>3</v>
          </cell>
          <cell r="O3179">
            <v>0</v>
          </cell>
          <cell r="P3179">
            <v>1</v>
          </cell>
        </row>
        <row r="3180">
          <cell r="C3180">
            <v>12</v>
          </cell>
          <cell r="H3180" t="str">
            <v>00</v>
          </cell>
          <cell r="J3180" t="str">
            <v>Registrado</v>
          </cell>
          <cell r="L3180" t="str">
            <v>203</v>
          </cell>
          <cell r="N3180">
            <v>3</v>
          </cell>
          <cell r="O3180">
            <v>0</v>
          </cell>
          <cell r="P3180">
            <v>1</v>
          </cell>
        </row>
        <row r="3181">
          <cell r="C3181">
            <v>4</v>
          </cell>
          <cell r="H3181" t="str">
            <v>00</v>
          </cell>
          <cell r="J3181" t="str">
            <v>Registrado</v>
          </cell>
          <cell r="L3181" t="str">
            <v>203</v>
          </cell>
          <cell r="N3181">
            <v>3</v>
          </cell>
          <cell r="O3181">
            <v>0</v>
          </cell>
          <cell r="P3181">
            <v>1</v>
          </cell>
        </row>
        <row r="3182">
          <cell r="C3182">
            <v>12</v>
          </cell>
          <cell r="H3182" t="str">
            <v>00</v>
          </cell>
          <cell r="J3182" t="str">
            <v>Registrado</v>
          </cell>
          <cell r="L3182" t="str">
            <v>203</v>
          </cell>
          <cell r="N3182">
            <v>3</v>
          </cell>
          <cell r="O3182">
            <v>0</v>
          </cell>
          <cell r="P3182">
            <v>1</v>
          </cell>
        </row>
        <row r="3183">
          <cell r="C3183">
            <v>4</v>
          </cell>
          <cell r="H3183" t="str">
            <v>00</v>
          </cell>
          <cell r="J3183" t="str">
            <v>Registrado</v>
          </cell>
          <cell r="L3183" t="str">
            <v>203</v>
          </cell>
          <cell r="N3183">
            <v>3</v>
          </cell>
          <cell r="O3183">
            <v>0</v>
          </cell>
          <cell r="P3183">
            <v>1</v>
          </cell>
        </row>
        <row r="3184">
          <cell r="C3184">
            <v>12</v>
          </cell>
          <cell r="H3184" t="str">
            <v>00</v>
          </cell>
          <cell r="J3184" t="str">
            <v>Registrado</v>
          </cell>
          <cell r="L3184" t="str">
            <v>203</v>
          </cell>
          <cell r="N3184">
            <v>3</v>
          </cell>
          <cell r="O3184">
            <v>0</v>
          </cell>
          <cell r="P3184">
            <v>1</v>
          </cell>
        </row>
        <row r="3185">
          <cell r="C3185">
            <v>4</v>
          </cell>
          <cell r="H3185" t="str">
            <v>00</v>
          </cell>
          <cell r="J3185" t="str">
            <v>Registrado</v>
          </cell>
          <cell r="L3185" t="str">
            <v>203</v>
          </cell>
          <cell r="N3185">
            <v>3</v>
          </cell>
          <cell r="O3185">
            <v>0</v>
          </cell>
          <cell r="P3185">
            <v>1</v>
          </cell>
        </row>
        <row r="3186">
          <cell r="C3186">
            <v>12</v>
          </cell>
          <cell r="H3186" t="str">
            <v>00</v>
          </cell>
          <cell r="J3186" t="str">
            <v>Registrado</v>
          </cell>
          <cell r="L3186" t="str">
            <v>203</v>
          </cell>
          <cell r="N3186">
            <v>3</v>
          </cell>
          <cell r="O3186">
            <v>0</v>
          </cell>
          <cell r="P3186">
            <v>1</v>
          </cell>
        </row>
        <row r="3187">
          <cell r="C3187">
            <v>4</v>
          </cell>
          <cell r="H3187" t="str">
            <v>00</v>
          </cell>
          <cell r="J3187" t="str">
            <v>Registrado</v>
          </cell>
          <cell r="L3187" t="str">
            <v>203</v>
          </cell>
          <cell r="N3187">
            <v>3</v>
          </cell>
          <cell r="O3187">
            <v>0</v>
          </cell>
          <cell r="P3187">
            <v>1</v>
          </cell>
        </row>
        <row r="3188">
          <cell r="C3188">
            <v>12</v>
          </cell>
          <cell r="H3188" t="str">
            <v>00</v>
          </cell>
          <cell r="J3188" t="str">
            <v>Registrado</v>
          </cell>
          <cell r="L3188" t="str">
            <v>203</v>
          </cell>
          <cell r="N3188">
            <v>3</v>
          </cell>
          <cell r="O3188">
            <v>0</v>
          </cell>
          <cell r="P3188">
            <v>1</v>
          </cell>
        </row>
        <row r="3189">
          <cell r="C3189">
            <v>4</v>
          </cell>
          <cell r="H3189" t="str">
            <v>00</v>
          </cell>
          <cell r="J3189" t="str">
            <v>Registrado</v>
          </cell>
          <cell r="L3189" t="str">
            <v>203</v>
          </cell>
          <cell r="N3189">
            <v>3</v>
          </cell>
          <cell r="O3189">
            <v>0</v>
          </cell>
          <cell r="P3189">
            <v>1</v>
          </cell>
        </row>
        <row r="3190">
          <cell r="C3190">
            <v>12</v>
          </cell>
          <cell r="H3190" t="str">
            <v>00</v>
          </cell>
          <cell r="J3190" t="str">
            <v>Registrado</v>
          </cell>
          <cell r="L3190" t="str">
            <v>203</v>
          </cell>
          <cell r="N3190">
            <v>3</v>
          </cell>
          <cell r="O3190">
            <v>0</v>
          </cell>
          <cell r="P3190">
            <v>1</v>
          </cell>
        </row>
        <row r="3191">
          <cell r="C3191">
            <v>4</v>
          </cell>
          <cell r="H3191" t="str">
            <v>00</v>
          </cell>
          <cell r="J3191" t="str">
            <v>Registrado</v>
          </cell>
          <cell r="L3191" t="str">
            <v>203</v>
          </cell>
          <cell r="N3191">
            <v>3</v>
          </cell>
          <cell r="O3191">
            <v>0</v>
          </cell>
          <cell r="P3191">
            <v>1</v>
          </cell>
        </row>
        <row r="3192">
          <cell r="C3192">
            <v>12</v>
          </cell>
          <cell r="H3192" t="str">
            <v>00</v>
          </cell>
          <cell r="J3192" t="str">
            <v>Registrado</v>
          </cell>
          <cell r="L3192" t="str">
            <v>203</v>
          </cell>
          <cell r="N3192">
            <v>3</v>
          </cell>
          <cell r="O3192">
            <v>0</v>
          </cell>
          <cell r="P3192">
            <v>1</v>
          </cell>
        </row>
        <row r="3193">
          <cell r="C3193">
            <v>4</v>
          </cell>
          <cell r="H3193" t="str">
            <v>00</v>
          </cell>
          <cell r="J3193" t="str">
            <v>Registrado</v>
          </cell>
          <cell r="L3193" t="str">
            <v>203</v>
          </cell>
          <cell r="N3193">
            <v>3</v>
          </cell>
          <cell r="O3193">
            <v>0</v>
          </cell>
          <cell r="P3193">
            <v>1</v>
          </cell>
        </row>
        <row r="3194">
          <cell r="C3194">
            <v>12</v>
          </cell>
          <cell r="H3194" t="str">
            <v>00</v>
          </cell>
          <cell r="J3194" t="str">
            <v>Registrado</v>
          </cell>
          <cell r="L3194" t="str">
            <v>203</v>
          </cell>
          <cell r="N3194">
            <v>3</v>
          </cell>
          <cell r="O3194">
            <v>0</v>
          </cell>
          <cell r="P3194">
            <v>1</v>
          </cell>
        </row>
        <row r="3195">
          <cell r="C3195">
            <v>4</v>
          </cell>
          <cell r="H3195" t="str">
            <v>00</v>
          </cell>
          <cell r="J3195" t="str">
            <v>Registrado</v>
          </cell>
          <cell r="L3195" t="str">
            <v>203</v>
          </cell>
          <cell r="N3195">
            <v>3</v>
          </cell>
          <cell r="O3195">
            <v>0</v>
          </cell>
          <cell r="P3195">
            <v>1</v>
          </cell>
        </row>
        <row r="3196">
          <cell r="C3196">
            <v>12</v>
          </cell>
          <cell r="H3196" t="str">
            <v>00</v>
          </cell>
          <cell r="J3196" t="str">
            <v>Registrado</v>
          </cell>
          <cell r="L3196" t="str">
            <v>203</v>
          </cell>
          <cell r="N3196">
            <v>3</v>
          </cell>
          <cell r="O3196">
            <v>0</v>
          </cell>
          <cell r="P3196">
            <v>1</v>
          </cell>
        </row>
        <row r="3197">
          <cell r="C3197">
            <v>4</v>
          </cell>
          <cell r="H3197" t="str">
            <v>00</v>
          </cell>
          <cell r="J3197" t="str">
            <v>Registrado</v>
          </cell>
          <cell r="L3197" t="str">
            <v>203</v>
          </cell>
          <cell r="N3197">
            <v>3</v>
          </cell>
          <cell r="O3197">
            <v>0</v>
          </cell>
          <cell r="P3197">
            <v>1</v>
          </cell>
        </row>
        <row r="3198">
          <cell r="C3198">
            <v>12</v>
          </cell>
          <cell r="H3198" t="str">
            <v>00</v>
          </cell>
          <cell r="J3198" t="str">
            <v>Registrado</v>
          </cell>
          <cell r="L3198" t="str">
            <v>203</v>
          </cell>
          <cell r="N3198">
            <v>3</v>
          </cell>
          <cell r="O3198">
            <v>0</v>
          </cell>
          <cell r="P3198">
            <v>1</v>
          </cell>
        </row>
        <row r="3199">
          <cell r="C3199">
            <v>4</v>
          </cell>
          <cell r="H3199" t="str">
            <v>00</v>
          </cell>
          <cell r="J3199" t="str">
            <v>Registrado</v>
          </cell>
          <cell r="L3199" t="str">
            <v>203</v>
          </cell>
          <cell r="N3199">
            <v>3</v>
          </cell>
          <cell r="O3199">
            <v>0</v>
          </cell>
          <cell r="P3199">
            <v>1</v>
          </cell>
        </row>
        <row r="3200">
          <cell r="C3200">
            <v>12</v>
          </cell>
          <cell r="H3200" t="str">
            <v>00</v>
          </cell>
          <cell r="J3200" t="str">
            <v>Registrado</v>
          </cell>
          <cell r="L3200" t="str">
            <v>203</v>
          </cell>
          <cell r="N3200">
            <v>3</v>
          </cell>
          <cell r="O3200">
            <v>0</v>
          </cell>
          <cell r="P3200">
            <v>1</v>
          </cell>
        </row>
        <row r="3201">
          <cell r="C3201">
            <v>19</v>
          </cell>
          <cell r="H3201" t="str">
            <v>01</v>
          </cell>
          <cell r="J3201" t="str">
            <v>Registrado</v>
          </cell>
          <cell r="L3201" t="str">
            <v>101</v>
          </cell>
          <cell r="N3201">
            <v>1</v>
          </cell>
          <cell r="O3201">
            <v>0</v>
          </cell>
          <cell r="P3201">
            <v>1</v>
          </cell>
        </row>
        <row r="3202">
          <cell r="C3202">
            <v>15</v>
          </cell>
          <cell r="H3202" t="str">
            <v>01</v>
          </cell>
          <cell r="J3202" t="str">
            <v>Registrado</v>
          </cell>
          <cell r="L3202" t="str">
            <v>102</v>
          </cell>
          <cell r="N3202">
            <v>1</v>
          </cell>
          <cell r="O3202">
            <v>0</v>
          </cell>
          <cell r="P3202">
            <v>1</v>
          </cell>
        </row>
        <row r="3203">
          <cell r="C3203">
            <v>4</v>
          </cell>
          <cell r="H3203" t="str">
            <v>01</v>
          </cell>
          <cell r="J3203" t="str">
            <v>Registrado</v>
          </cell>
          <cell r="L3203" t="str">
            <v>203</v>
          </cell>
          <cell r="N3203">
            <v>1</v>
          </cell>
          <cell r="O3203">
            <v>0</v>
          </cell>
          <cell r="P3203">
            <v>1</v>
          </cell>
        </row>
        <row r="3204">
          <cell r="C3204">
            <v>4</v>
          </cell>
          <cell r="H3204" t="str">
            <v>01</v>
          </cell>
          <cell r="J3204" t="str">
            <v>Registrado</v>
          </cell>
          <cell r="L3204" t="str">
            <v>203</v>
          </cell>
          <cell r="N3204">
            <v>1</v>
          </cell>
          <cell r="O3204">
            <v>0</v>
          </cell>
          <cell r="P3204">
            <v>1</v>
          </cell>
        </row>
        <row r="3205">
          <cell r="C3205">
            <v>4</v>
          </cell>
          <cell r="H3205" t="str">
            <v>01</v>
          </cell>
          <cell r="J3205" t="str">
            <v>Registrado</v>
          </cell>
          <cell r="L3205" t="str">
            <v>203</v>
          </cell>
          <cell r="N3205">
            <v>1</v>
          </cell>
          <cell r="O3205">
            <v>0</v>
          </cell>
          <cell r="P3205">
            <v>1</v>
          </cell>
        </row>
        <row r="3206">
          <cell r="C3206">
            <v>4</v>
          </cell>
          <cell r="H3206" t="str">
            <v>01</v>
          </cell>
          <cell r="J3206" t="str">
            <v>Registrado</v>
          </cell>
          <cell r="L3206" t="str">
            <v>203</v>
          </cell>
          <cell r="N3206">
            <v>1</v>
          </cell>
          <cell r="O3206">
            <v>0</v>
          </cell>
          <cell r="P3206">
            <v>1</v>
          </cell>
        </row>
        <row r="3207">
          <cell r="C3207">
            <v>4</v>
          </cell>
          <cell r="H3207" t="str">
            <v>01</v>
          </cell>
          <cell r="J3207" t="str">
            <v>Registrado</v>
          </cell>
          <cell r="L3207" t="str">
            <v>203</v>
          </cell>
          <cell r="N3207">
            <v>1</v>
          </cell>
          <cell r="O3207">
            <v>0</v>
          </cell>
          <cell r="P3207">
            <v>1</v>
          </cell>
        </row>
        <row r="3208">
          <cell r="C3208">
            <v>4</v>
          </cell>
          <cell r="H3208" t="str">
            <v>01</v>
          </cell>
          <cell r="J3208" t="str">
            <v>Registrado</v>
          </cell>
          <cell r="L3208" t="str">
            <v>203</v>
          </cell>
          <cell r="N3208">
            <v>1</v>
          </cell>
          <cell r="O3208">
            <v>0</v>
          </cell>
          <cell r="P3208">
            <v>1</v>
          </cell>
        </row>
        <row r="3209">
          <cell r="C3209">
            <v>4</v>
          </cell>
          <cell r="H3209" t="str">
            <v>01</v>
          </cell>
          <cell r="J3209" t="str">
            <v>Registrado</v>
          </cell>
          <cell r="L3209" t="str">
            <v>203</v>
          </cell>
          <cell r="N3209">
            <v>1</v>
          </cell>
          <cell r="O3209">
            <v>0</v>
          </cell>
          <cell r="P3209">
            <v>1</v>
          </cell>
        </row>
        <row r="3210">
          <cell r="C3210">
            <v>4</v>
          </cell>
          <cell r="H3210" t="str">
            <v>01</v>
          </cell>
          <cell r="J3210" t="str">
            <v>Registrado</v>
          </cell>
          <cell r="L3210" t="str">
            <v>203</v>
          </cell>
          <cell r="N3210">
            <v>1</v>
          </cell>
          <cell r="O3210">
            <v>0</v>
          </cell>
          <cell r="P3210">
            <v>1</v>
          </cell>
        </row>
        <row r="3211">
          <cell r="C3211">
            <v>4</v>
          </cell>
          <cell r="H3211" t="str">
            <v>01</v>
          </cell>
          <cell r="J3211" t="str">
            <v>Registrado</v>
          </cell>
          <cell r="L3211" t="str">
            <v>203</v>
          </cell>
          <cell r="N3211">
            <v>1</v>
          </cell>
          <cell r="O3211">
            <v>0</v>
          </cell>
          <cell r="P3211">
            <v>1</v>
          </cell>
        </row>
        <row r="3212">
          <cell r="C3212">
            <v>4</v>
          </cell>
          <cell r="H3212" t="str">
            <v>01</v>
          </cell>
          <cell r="J3212" t="str">
            <v>Registrado</v>
          </cell>
          <cell r="L3212" t="str">
            <v>203</v>
          </cell>
          <cell r="N3212">
            <v>1</v>
          </cell>
          <cell r="O3212">
            <v>0</v>
          </cell>
          <cell r="P3212">
            <v>1</v>
          </cell>
        </row>
        <row r="3213">
          <cell r="C3213">
            <v>4</v>
          </cell>
          <cell r="H3213" t="str">
            <v>01</v>
          </cell>
          <cell r="J3213" t="str">
            <v>Registrado</v>
          </cell>
          <cell r="L3213" t="str">
            <v>203</v>
          </cell>
          <cell r="N3213">
            <v>1</v>
          </cell>
          <cell r="O3213">
            <v>0</v>
          </cell>
          <cell r="P3213">
            <v>1</v>
          </cell>
        </row>
        <row r="3214">
          <cell r="C3214">
            <v>4</v>
          </cell>
          <cell r="H3214" t="str">
            <v>01</v>
          </cell>
          <cell r="J3214" t="str">
            <v>Registrado</v>
          </cell>
          <cell r="L3214" t="str">
            <v>203</v>
          </cell>
          <cell r="N3214">
            <v>1</v>
          </cell>
          <cell r="O3214">
            <v>0</v>
          </cell>
          <cell r="P3214">
            <v>1</v>
          </cell>
        </row>
        <row r="3215">
          <cell r="C3215">
            <v>4</v>
          </cell>
          <cell r="H3215" t="str">
            <v>01</v>
          </cell>
          <cell r="J3215" t="str">
            <v>Registrado</v>
          </cell>
          <cell r="L3215" t="str">
            <v>203</v>
          </cell>
          <cell r="N3215">
            <v>1</v>
          </cell>
          <cell r="O3215">
            <v>0</v>
          </cell>
          <cell r="P3215">
            <v>1</v>
          </cell>
        </row>
        <row r="3216">
          <cell r="C3216">
            <v>4</v>
          </cell>
          <cell r="H3216" t="str">
            <v>01</v>
          </cell>
          <cell r="J3216" t="str">
            <v>Registrado</v>
          </cell>
          <cell r="L3216" t="str">
            <v>203</v>
          </cell>
          <cell r="N3216">
            <v>1</v>
          </cell>
          <cell r="O3216">
            <v>0</v>
          </cell>
          <cell r="P3216">
            <v>1</v>
          </cell>
        </row>
        <row r="3217">
          <cell r="C3217">
            <v>4</v>
          </cell>
          <cell r="H3217" t="str">
            <v>01</v>
          </cell>
          <cell r="J3217" t="str">
            <v>Registrado</v>
          </cell>
          <cell r="L3217" t="str">
            <v>203</v>
          </cell>
          <cell r="N3217">
            <v>1</v>
          </cell>
          <cell r="O3217">
            <v>0</v>
          </cell>
          <cell r="P3217">
            <v>1</v>
          </cell>
        </row>
        <row r="3218">
          <cell r="C3218">
            <v>4</v>
          </cell>
          <cell r="H3218" t="str">
            <v>01</v>
          </cell>
          <cell r="J3218" t="str">
            <v>Registrado</v>
          </cell>
          <cell r="L3218" t="str">
            <v>203</v>
          </cell>
          <cell r="N3218">
            <v>1</v>
          </cell>
          <cell r="O3218">
            <v>0</v>
          </cell>
          <cell r="P3218">
            <v>1</v>
          </cell>
        </row>
        <row r="3219">
          <cell r="C3219">
            <v>4</v>
          </cell>
          <cell r="H3219" t="str">
            <v>01</v>
          </cell>
          <cell r="J3219" t="str">
            <v>Registrado</v>
          </cell>
          <cell r="L3219" t="str">
            <v>203</v>
          </cell>
          <cell r="N3219">
            <v>1</v>
          </cell>
          <cell r="O3219">
            <v>0</v>
          </cell>
          <cell r="P3219">
            <v>1</v>
          </cell>
        </row>
        <row r="3220">
          <cell r="C3220">
            <v>4</v>
          </cell>
          <cell r="H3220" t="str">
            <v>01</v>
          </cell>
          <cell r="J3220" t="str">
            <v>Registrado</v>
          </cell>
          <cell r="L3220" t="str">
            <v>203</v>
          </cell>
          <cell r="N3220">
            <v>1</v>
          </cell>
          <cell r="O3220">
            <v>0</v>
          </cell>
          <cell r="P3220">
            <v>1</v>
          </cell>
        </row>
        <row r="3221">
          <cell r="C3221">
            <v>4</v>
          </cell>
          <cell r="H3221" t="str">
            <v>01</v>
          </cell>
          <cell r="J3221" t="str">
            <v>Registrado</v>
          </cell>
          <cell r="L3221" t="str">
            <v>203</v>
          </cell>
          <cell r="N3221">
            <v>1</v>
          </cell>
          <cell r="O3221">
            <v>0</v>
          </cell>
          <cell r="P3221">
            <v>1</v>
          </cell>
        </row>
        <row r="3222">
          <cell r="C3222">
            <v>4</v>
          </cell>
          <cell r="H3222" t="str">
            <v>01</v>
          </cell>
          <cell r="J3222" t="str">
            <v>Registrado</v>
          </cell>
          <cell r="L3222" t="str">
            <v>203</v>
          </cell>
          <cell r="N3222">
            <v>1</v>
          </cell>
          <cell r="O3222">
            <v>0</v>
          </cell>
          <cell r="P3222">
            <v>1</v>
          </cell>
        </row>
        <row r="3223">
          <cell r="C3223">
            <v>4</v>
          </cell>
          <cell r="H3223" t="str">
            <v>01</v>
          </cell>
          <cell r="J3223" t="str">
            <v>Registrado</v>
          </cell>
          <cell r="L3223" t="str">
            <v>203</v>
          </cell>
          <cell r="N3223">
            <v>1</v>
          </cell>
          <cell r="O3223">
            <v>0</v>
          </cell>
          <cell r="P3223">
            <v>1</v>
          </cell>
        </row>
        <row r="3224">
          <cell r="C3224">
            <v>4</v>
          </cell>
          <cell r="H3224" t="str">
            <v>01</v>
          </cell>
          <cell r="J3224" t="str">
            <v>Registrado</v>
          </cell>
          <cell r="L3224" t="str">
            <v>203</v>
          </cell>
          <cell r="N3224">
            <v>1</v>
          </cell>
          <cell r="O3224">
            <v>0</v>
          </cell>
          <cell r="P3224">
            <v>1</v>
          </cell>
        </row>
        <row r="3225">
          <cell r="C3225">
            <v>4</v>
          </cell>
          <cell r="H3225" t="str">
            <v>01</v>
          </cell>
          <cell r="J3225" t="str">
            <v>Registrado</v>
          </cell>
          <cell r="L3225" t="str">
            <v>203</v>
          </cell>
          <cell r="N3225">
            <v>3</v>
          </cell>
          <cell r="O3225">
            <v>0</v>
          </cell>
          <cell r="P3225">
            <v>1</v>
          </cell>
        </row>
        <row r="3226">
          <cell r="C3226">
            <v>4</v>
          </cell>
          <cell r="H3226" t="str">
            <v>01</v>
          </cell>
          <cell r="J3226" t="str">
            <v>Registrado</v>
          </cell>
          <cell r="L3226" t="str">
            <v>203</v>
          </cell>
          <cell r="N3226">
            <v>3</v>
          </cell>
          <cell r="O3226">
            <v>0</v>
          </cell>
          <cell r="P3226">
            <v>1</v>
          </cell>
        </row>
        <row r="3227">
          <cell r="C3227">
            <v>4</v>
          </cell>
          <cell r="H3227" t="str">
            <v>01</v>
          </cell>
          <cell r="J3227" t="str">
            <v>Registrado</v>
          </cell>
          <cell r="L3227" t="str">
            <v>203</v>
          </cell>
          <cell r="N3227">
            <v>2</v>
          </cell>
          <cell r="O3227">
            <v>0</v>
          </cell>
          <cell r="P3227">
            <v>1</v>
          </cell>
        </row>
        <row r="3228">
          <cell r="C3228">
            <v>4</v>
          </cell>
          <cell r="H3228" t="str">
            <v>01</v>
          </cell>
          <cell r="J3228" t="str">
            <v>Registrado</v>
          </cell>
          <cell r="L3228" t="str">
            <v>203</v>
          </cell>
          <cell r="N3228">
            <v>2</v>
          </cell>
          <cell r="O3228">
            <v>0</v>
          </cell>
          <cell r="P3228">
            <v>1</v>
          </cell>
        </row>
        <row r="3229">
          <cell r="C3229">
            <v>4</v>
          </cell>
          <cell r="H3229" t="str">
            <v>01</v>
          </cell>
          <cell r="J3229" t="str">
            <v>Registrado</v>
          </cell>
          <cell r="L3229" t="str">
            <v>203</v>
          </cell>
          <cell r="N3229">
            <v>2</v>
          </cell>
          <cell r="O3229">
            <v>0</v>
          </cell>
          <cell r="P3229">
            <v>1</v>
          </cell>
        </row>
        <row r="3230">
          <cell r="C3230">
            <v>4</v>
          </cell>
          <cell r="H3230" t="str">
            <v>01</v>
          </cell>
          <cell r="J3230" t="str">
            <v>Registrado</v>
          </cell>
          <cell r="L3230" t="str">
            <v>203</v>
          </cell>
          <cell r="N3230">
            <v>2</v>
          </cell>
          <cell r="O3230">
            <v>0</v>
          </cell>
          <cell r="P3230">
            <v>1</v>
          </cell>
        </row>
        <row r="3231">
          <cell r="C3231">
            <v>4</v>
          </cell>
          <cell r="H3231" t="str">
            <v>01</v>
          </cell>
          <cell r="J3231" t="str">
            <v>Registrado</v>
          </cell>
          <cell r="L3231" t="str">
            <v>203</v>
          </cell>
          <cell r="N3231">
            <v>2</v>
          </cell>
          <cell r="O3231">
            <v>0</v>
          </cell>
          <cell r="P3231">
            <v>1</v>
          </cell>
        </row>
        <row r="3232">
          <cell r="C3232">
            <v>4</v>
          </cell>
          <cell r="H3232" t="str">
            <v>01</v>
          </cell>
          <cell r="J3232" t="str">
            <v>Registrado</v>
          </cell>
          <cell r="L3232" t="str">
            <v>203</v>
          </cell>
          <cell r="N3232">
            <v>2</v>
          </cell>
          <cell r="O3232">
            <v>0</v>
          </cell>
          <cell r="P3232">
            <v>1</v>
          </cell>
        </row>
        <row r="3233">
          <cell r="C3233">
            <v>4</v>
          </cell>
          <cell r="H3233" t="str">
            <v>01</v>
          </cell>
          <cell r="J3233" t="str">
            <v>Registrado</v>
          </cell>
          <cell r="L3233" t="str">
            <v>203</v>
          </cell>
          <cell r="N3233">
            <v>2</v>
          </cell>
          <cell r="O3233">
            <v>0</v>
          </cell>
          <cell r="P3233">
            <v>1</v>
          </cell>
        </row>
        <row r="3234">
          <cell r="C3234">
            <v>4</v>
          </cell>
          <cell r="H3234" t="str">
            <v>01</v>
          </cell>
          <cell r="J3234" t="str">
            <v>Registrado</v>
          </cell>
          <cell r="L3234" t="str">
            <v>203</v>
          </cell>
          <cell r="N3234">
            <v>2</v>
          </cell>
          <cell r="O3234">
            <v>0</v>
          </cell>
          <cell r="P3234">
            <v>1</v>
          </cell>
        </row>
        <row r="3235">
          <cell r="C3235">
            <v>15</v>
          </cell>
          <cell r="H3235" t="str">
            <v>01</v>
          </cell>
          <cell r="J3235" t="str">
            <v>Registrado</v>
          </cell>
          <cell r="L3235" t="str">
            <v>203</v>
          </cell>
          <cell r="N3235">
            <v>2</v>
          </cell>
          <cell r="O3235">
            <v>0</v>
          </cell>
          <cell r="P3235">
            <v>1</v>
          </cell>
        </row>
        <row r="3236">
          <cell r="C3236">
            <v>15</v>
          </cell>
          <cell r="H3236" t="str">
            <v>01</v>
          </cell>
          <cell r="J3236" t="str">
            <v>Registrado</v>
          </cell>
          <cell r="L3236" t="str">
            <v>203</v>
          </cell>
          <cell r="N3236">
            <v>2</v>
          </cell>
          <cell r="O3236">
            <v>0</v>
          </cell>
          <cell r="P3236">
            <v>1</v>
          </cell>
        </row>
        <row r="3237">
          <cell r="C3237">
            <v>4</v>
          </cell>
          <cell r="H3237" t="str">
            <v>01</v>
          </cell>
          <cell r="J3237" t="str">
            <v>Registrado</v>
          </cell>
          <cell r="L3237" t="str">
            <v>203</v>
          </cell>
          <cell r="N3237">
            <v>2</v>
          </cell>
          <cell r="O3237">
            <v>0</v>
          </cell>
          <cell r="P3237">
            <v>1</v>
          </cell>
        </row>
        <row r="3238">
          <cell r="C3238">
            <v>4</v>
          </cell>
          <cell r="H3238" t="str">
            <v>01</v>
          </cell>
          <cell r="J3238" t="str">
            <v>Registrado</v>
          </cell>
          <cell r="L3238" t="str">
            <v>203</v>
          </cell>
          <cell r="N3238">
            <v>2</v>
          </cell>
          <cell r="O3238">
            <v>0</v>
          </cell>
          <cell r="P3238">
            <v>1</v>
          </cell>
        </row>
        <row r="3239">
          <cell r="C3239">
            <v>4</v>
          </cell>
          <cell r="H3239" t="str">
            <v>01</v>
          </cell>
          <cell r="J3239" t="str">
            <v>Registrado</v>
          </cell>
          <cell r="L3239" t="str">
            <v>203</v>
          </cell>
          <cell r="N3239">
            <v>2</v>
          </cell>
          <cell r="O3239">
            <v>0</v>
          </cell>
          <cell r="P3239">
            <v>1</v>
          </cell>
        </row>
        <row r="3240">
          <cell r="C3240">
            <v>4</v>
          </cell>
          <cell r="H3240" t="str">
            <v>01</v>
          </cell>
          <cell r="J3240" t="str">
            <v>Registrado</v>
          </cell>
          <cell r="L3240" t="str">
            <v>203</v>
          </cell>
          <cell r="N3240">
            <v>2</v>
          </cell>
          <cell r="O3240">
            <v>0</v>
          </cell>
          <cell r="P3240">
            <v>1</v>
          </cell>
        </row>
        <row r="3241">
          <cell r="C3241">
            <v>4</v>
          </cell>
          <cell r="H3241" t="str">
            <v>01</v>
          </cell>
          <cell r="J3241" t="str">
            <v>Registrado</v>
          </cell>
          <cell r="L3241" t="str">
            <v>203</v>
          </cell>
          <cell r="N3241">
            <v>2</v>
          </cell>
          <cell r="O3241">
            <v>0</v>
          </cell>
          <cell r="P3241">
            <v>1</v>
          </cell>
        </row>
        <row r="3242">
          <cell r="C3242">
            <v>4</v>
          </cell>
          <cell r="H3242" t="str">
            <v>01</v>
          </cell>
          <cell r="J3242" t="str">
            <v>Registrado</v>
          </cell>
          <cell r="L3242" t="str">
            <v>203</v>
          </cell>
          <cell r="N3242">
            <v>2</v>
          </cell>
          <cell r="O3242">
            <v>0</v>
          </cell>
          <cell r="P3242">
            <v>1</v>
          </cell>
        </row>
        <row r="3243">
          <cell r="C3243">
            <v>4</v>
          </cell>
          <cell r="H3243" t="str">
            <v>01</v>
          </cell>
          <cell r="J3243" t="str">
            <v>Registrado</v>
          </cell>
          <cell r="L3243" t="str">
            <v>203</v>
          </cell>
          <cell r="N3243">
            <v>2</v>
          </cell>
          <cell r="O3243">
            <v>0</v>
          </cell>
          <cell r="P3243">
            <v>1</v>
          </cell>
        </row>
        <row r="3244">
          <cell r="C3244">
            <v>4</v>
          </cell>
          <cell r="H3244" t="str">
            <v>01</v>
          </cell>
          <cell r="J3244" t="str">
            <v>Registrado</v>
          </cell>
          <cell r="L3244" t="str">
            <v>203</v>
          </cell>
          <cell r="N3244">
            <v>2</v>
          </cell>
          <cell r="O3244">
            <v>0</v>
          </cell>
          <cell r="P3244">
            <v>1</v>
          </cell>
        </row>
        <row r="3245">
          <cell r="C3245">
            <v>4</v>
          </cell>
          <cell r="H3245" t="str">
            <v>01</v>
          </cell>
          <cell r="J3245" t="str">
            <v>Registrado</v>
          </cell>
          <cell r="L3245" t="str">
            <v>203</v>
          </cell>
          <cell r="N3245">
            <v>2</v>
          </cell>
          <cell r="O3245">
            <v>0</v>
          </cell>
          <cell r="P3245">
            <v>1</v>
          </cell>
        </row>
        <row r="3246">
          <cell r="C3246">
            <v>4</v>
          </cell>
          <cell r="H3246" t="str">
            <v>01</v>
          </cell>
          <cell r="J3246" t="str">
            <v>Registrado</v>
          </cell>
          <cell r="L3246" t="str">
            <v>203</v>
          </cell>
          <cell r="N3246">
            <v>2</v>
          </cell>
          <cell r="O3246">
            <v>0</v>
          </cell>
          <cell r="P3246">
            <v>1</v>
          </cell>
        </row>
        <row r="3247">
          <cell r="C3247">
            <v>4</v>
          </cell>
          <cell r="H3247" t="str">
            <v>01</v>
          </cell>
          <cell r="J3247" t="str">
            <v>Registrado</v>
          </cell>
          <cell r="L3247" t="str">
            <v>203</v>
          </cell>
          <cell r="N3247">
            <v>2</v>
          </cell>
          <cell r="O3247">
            <v>0</v>
          </cell>
          <cell r="P3247">
            <v>1</v>
          </cell>
        </row>
        <row r="3248">
          <cell r="C3248">
            <v>4</v>
          </cell>
          <cell r="H3248" t="str">
            <v>01</v>
          </cell>
          <cell r="J3248" t="str">
            <v>Registrado</v>
          </cell>
          <cell r="L3248" t="str">
            <v>203</v>
          </cell>
          <cell r="N3248">
            <v>2</v>
          </cell>
          <cell r="O3248">
            <v>0</v>
          </cell>
          <cell r="P3248">
            <v>1</v>
          </cell>
        </row>
        <row r="3249">
          <cell r="C3249">
            <v>15</v>
          </cell>
          <cell r="H3249" t="str">
            <v>01</v>
          </cell>
          <cell r="J3249" t="str">
            <v>Registrado</v>
          </cell>
          <cell r="L3249" t="str">
            <v>203</v>
          </cell>
          <cell r="N3249">
            <v>2</v>
          </cell>
          <cell r="O3249">
            <v>0</v>
          </cell>
          <cell r="P3249">
            <v>1</v>
          </cell>
        </row>
        <row r="3250">
          <cell r="C3250">
            <v>4</v>
          </cell>
          <cell r="H3250" t="str">
            <v>01</v>
          </cell>
          <cell r="J3250" t="str">
            <v>Registrado</v>
          </cell>
          <cell r="L3250" t="str">
            <v>203</v>
          </cell>
          <cell r="N3250">
            <v>2</v>
          </cell>
          <cell r="O3250">
            <v>0</v>
          </cell>
          <cell r="P3250">
            <v>1</v>
          </cell>
        </row>
        <row r="3251">
          <cell r="C3251">
            <v>4</v>
          </cell>
          <cell r="H3251" t="str">
            <v>01</v>
          </cell>
          <cell r="J3251" t="str">
            <v>Registrado</v>
          </cell>
          <cell r="L3251" t="str">
            <v>203</v>
          </cell>
          <cell r="N3251">
            <v>2</v>
          </cell>
          <cell r="O3251">
            <v>0</v>
          </cell>
          <cell r="P3251">
            <v>1</v>
          </cell>
        </row>
        <row r="3252">
          <cell r="C3252">
            <v>4</v>
          </cell>
          <cell r="H3252" t="str">
            <v>01</v>
          </cell>
          <cell r="J3252" t="str">
            <v>Registrado</v>
          </cell>
          <cell r="L3252" t="str">
            <v>203</v>
          </cell>
          <cell r="N3252">
            <v>2</v>
          </cell>
          <cell r="O3252">
            <v>0</v>
          </cell>
          <cell r="P3252">
            <v>1</v>
          </cell>
        </row>
        <row r="3253">
          <cell r="C3253">
            <v>4</v>
          </cell>
          <cell r="H3253" t="str">
            <v>01</v>
          </cell>
          <cell r="J3253" t="str">
            <v>Registrado</v>
          </cell>
          <cell r="L3253" t="str">
            <v>203</v>
          </cell>
          <cell r="N3253">
            <v>2</v>
          </cell>
          <cell r="O3253">
            <v>0</v>
          </cell>
          <cell r="P3253">
            <v>1</v>
          </cell>
        </row>
        <row r="3254">
          <cell r="C3254">
            <v>4</v>
          </cell>
          <cell r="H3254" t="str">
            <v>01</v>
          </cell>
          <cell r="J3254" t="str">
            <v>Registrado</v>
          </cell>
          <cell r="L3254" t="str">
            <v>203</v>
          </cell>
          <cell r="N3254">
            <v>2</v>
          </cell>
          <cell r="O3254">
            <v>0</v>
          </cell>
          <cell r="P3254">
            <v>1</v>
          </cell>
        </row>
        <row r="3255">
          <cell r="C3255">
            <v>4</v>
          </cell>
          <cell r="H3255" t="str">
            <v>01</v>
          </cell>
          <cell r="J3255" t="str">
            <v>Registrado</v>
          </cell>
          <cell r="L3255" t="str">
            <v>203</v>
          </cell>
          <cell r="N3255">
            <v>2</v>
          </cell>
          <cell r="O3255">
            <v>0</v>
          </cell>
          <cell r="P3255">
            <v>1</v>
          </cell>
        </row>
        <row r="3256">
          <cell r="C3256">
            <v>4</v>
          </cell>
          <cell r="H3256" t="str">
            <v>01</v>
          </cell>
          <cell r="J3256" t="str">
            <v>Registrado</v>
          </cell>
          <cell r="L3256" t="str">
            <v>203</v>
          </cell>
          <cell r="N3256">
            <v>2</v>
          </cell>
          <cell r="O3256">
            <v>0</v>
          </cell>
          <cell r="P3256">
            <v>1</v>
          </cell>
        </row>
        <row r="3257">
          <cell r="C3257">
            <v>4</v>
          </cell>
          <cell r="H3257" t="str">
            <v>01</v>
          </cell>
          <cell r="J3257" t="str">
            <v>Registrado</v>
          </cell>
          <cell r="L3257" t="str">
            <v>203</v>
          </cell>
          <cell r="N3257">
            <v>3</v>
          </cell>
          <cell r="O3257">
            <v>0</v>
          </cell>
          <cell r="P3257">
            <v>1</v>
          </cell>
        </row>
        <row r="3258">
          <cell r="C3258">
            <v>4</v>
          </cell>
          <cell r="H3258" t="str">
            <v>01</v>
          </cell>
          <cell r="J3258" t="str">
            <v>Registrado</v>
          </cell>
          <cell r="L3258" t="str">
            <v>203</v>
          </cell>
          <cell r="N3258">
            <v>3</v>
          </cell>
          <cell r="O3258">
            <v>0</v>
          </cell>
          <cell r="P3258">
            <v>1</v>
          </cell>
        </row>
        <row r="3259">
          <cell r="C3259">
            <v>4</v>
          </cell>
          <cell r="H3259" t="str">
            <v>01</v>
          </cell>
          <cell r="J3259" t="str">
            <v>Registrado</v>
          </cell>
          <cell r="L3259" t="str">
            <v>203</v>
          </cell>
          <cell r="N3259">
            <v>3</v>
          </cell>
          <cell r="O3259">
            <v>0</v>
          </cell>
          <cell r="P3259">
            <v>1</v>
          </cell>
        </row>
        <row r="3260">
          <cell r="C3260">
            <v>4</v>
          </cell>
          <cell r="H3260" t="str">
            <v>01</v>
          </cell>
          <cell r="J3260" t="str">
            <v>Registrado</v>
          </cell>
          <cell r="L3260" t="str">
            <v>203</v>
          </cell>
          <cell r="N3260">
            <v>3</v>
          </cell>
          <cell r="O3260">
            <v>0</v>
          </cell>
          <cell r="P3260">
            <v>1</v>
          </cell>
        </row>
        <row r="3261">
          <cell r="C3261">
            <v>4</v>
          </cell>
          <cell r="H3261" t="str">
            <v>01</v>
          </cell>
          <cell r="J3261" t="str">
            <v>Registrado</v>
          </cell>
          <cell r="L3261" t="str">
            <v>203</v>
          </cell>
          <cell r="N3261">
            <v>3</v>
          </cell>
          <cell r="O3261">
            <v>0</v>
          </cell>
          <cell r="P3261">
            <v>1</v>
          </cell>
        </row>
        <row r="3262">
          <cell r="C3262">
            <v>4</v>
          </cell>
          <cell r="H3262" t="str">
            <v>01</v>
          </cell>
          <cell r="J3262" t="str">
            <v>Registrado</v>
          </cell>
          <cell r="L3262" t="str">
            <v>203</v>
          </cell>
          <cell r="N3262">
            <v>3</v>
          </cell>
          <cell r="O3262">
            <v>0</v>
          </cell>
          <cell r="P3262">
            <v>1</v>
          </cell>
        </row>
        <row r="3263">
          <cell r="C3263">
            <v>15</v>
          </cell>
          <cell r="H3263" t="str">
            <v>01</v>
          </cell>
          <cell r="J3263" t="str">
            <v>Registrado</v>
          </cell>
          <cell r="L3263" t="str">
            <v>203</v>
          </cell>
          <cell r="N3263">
            <v>3</v>
          </cell>
          <cell r="O3263">
            <v>0</v>
          </cell>
          <cell r="P3263">
            <v>1</v>
          </cell>
        </row>
        <row r="3264">
          <cell r="C3264">
            <v>4</v>
          </cell>
          <cell r="H3264" t="str">
            <v>01</v>
          </cell>
          <cell r="J3264" t="str">
            <v>Registrado</v>
          </cell>
          <cell r="L3264" t="str">
            <v>203</v>
          </cell>
          <cell r="N3264">
            <v>3</v>
          </cell>
          <cell r="O3264">
            <v>0</v>
          </cell>
          <cell r="P3264">
            <v>1</v>
          </cell>
        </row>
        <row r="3265">
          <cell r="C3265">
            <v>4</v>
          </cell>
          <cell r="H3265" t="str">
            <v>01</v>
          </cell>
          <cell r="J3265" t="str">
            <v>Registrado</v>
          </cell>
          <cell r="L3265" t="str">
            <v>203</v>
          </cell>
          <cell r="N3265">
            <v>3</v>
          </cell>
          <cell r="O3265">
            <v>0</v>
          </cell>
          <cell r="P3265">
            <v>1</v>
          </cell>
        </row>
        <row r="3266">
          <cell r="C3266">
            <v>15</v>
          </cell>
          <cell r="H3266" t="str">
            <v>01</v>
          </cell>
          <cell r="J3266" t="str">
            <v>Registrado</v>
          </cell>
          <cell r="L3266" t="str">
            <v>203</v>
          </cell>
          <cell r="N3266">
            <v>3</v>
          </cell>
          <cell r="O3266">
            <v>0</v>
          </cell>
          <cell r="P3266">
            <v>1</v>
          </cell>
        </row>
        <row r="3267">
          <cell r="C3267">
            <v>4</v>
          </cell>
          <cell r="H3267" t="str">
            <v>01</v>
          </cell>
          <cell r="J3267" t="str">
            <v>Registrado</v>
          </cell>
          <cell r="L3267" t="str">
            <v>203</v>
          </cell>
          <cell r="N3267">
            <v>3</v>
          </cell>
          <cell r="O3267">
            <v>0</v>
          </cell>
          <cell r="P3267">
            <v>1</v>
          </cell>
        </row>
        <row r="3268">
          <cell r="C3268">
            <v>4</v>
          </cell>
          <cell r="H3268" t="str">
            <v>01</v>
          </cell>
          <cell r="J3268" t="str">
            <v>Registrado</v>
          </cell>
          <cell r="L3268" t="str">
            <v>203</v>
          </cell>
          <cell r="N3268">
            <v>3</v>
          </cell>
          <cell r="O3268">
            <v>0</v>
          </cell>
          <cell r="P3268">
            <v>1</v>
          </cell>
        </row>
        <row r="3269">
          <cell r="C3269">
            <v>12</v>
          </cell>
          <cell r="H3269" t="str">
            <v>01</v>
          </cell>
          <cell r="J3269" t="str">
            <v>Registrado</v>
          </cell>
          <cell r="L3269" t="str">
            <v>203</v>
          </cell>
          <cell r="N3269">
            <v>3</v>
          </cell>
          <cell r="O3269">
            <v>0</v>
          </cell>
          <cell r="P3269">
            <v>1</v>
          </cell>
        </row>
        <row r="3270">
          <cell r="C3270">
            <v>4</v>
          </cell>
          <cell r="H3270" t="str">
            <v>01</v>
          </cell>
          <cell r="J3270" t="str">
            <v>Registrado</v>
          </cell>
          <cell r="L3270" t="str">
            <v>203</v>
          </cell>
          <cell r="N3270">
            <v>3</v>
          </cell>
          <cell r="O3270">
            <v>0</v>
          </cell>
          <cell r="P3270">
            <v>1</v>
          </cell>
        </row>
        <row r="3271">
          <cell r="C3271">
            <v>4</v>
          </cell>
          <cell r="H3271" t="str">
            <v>01</v>
          </cell>
          <cell r="J3271" t="str">
            <v>Registrado</v>
          </cell>
          <cell r="L3271" t="str">
            <v>203</v>
          </cell>
          <cell r="N3271">
            <v>3</v>
          </cell>
          <cell r="O3271">
            <v>0</v>
          </cell>
          <cell r="P3271">
            <v>1</v>
          </cell>
        </row>
        <row r="3272">
          <cell r="C3272">
            <v>4</v>
          </cell>
          <cell r="H3272" t="str">
            <v>01</v>
          </cell>
          <cell r="J3272" t="str">
            <v>Registrado</v>
          </cell>
          <cell r="L3272" t="str">
            <v>203</v>
          </cell>
          <cell r="N3272">
            <v>3</v>
          </cell>
          <cell r="O3272">
            <v>0</v>
          </cell>
          <cell r="P3272">
            <v>1</v>
          </cell>
        </row>
        <row r="3273">
          <cell r="C3273">
            <v>4</v>
          </cell>
          <cell r="H3273" t="str">
            <v>01</v>
          </cell>
          <cell r="J3273" t="str">
            <v>Registrado</v>
          </cell>
          <cell r="L3273" t="str">
            <v>203</v>
          </cell>
          <cell r="N3273">
            <v>3</v>
          </cell>
          <cell r="O3273">
            <v>0</v>
          </cell>
          <cell r="P3273">
            <v>1</v>
          </cell>
        </row>
        <row r="3274">
          <cell r="C3274">
            <v>4</v>
          </cell>
          <cell r="H3274" t="str">
            <v>01</v>
          </cell>
          <cell r="J3274" t="str">
            <v>Registrado</v>
          </cell>
          <cell r="L3274" t="str">
            <v>203</v>
          </cell>
          <cell r="N3274">
            <v>3</v>
          </cell>
          <cell r="O3274">
            <v>0</v>
          </cell>
          <cell r="P3274">
            <v>1</v>
          </cell>
        </row>
        <row r="3275">
          <cell r="C3275">
            <v>4</v>
          </cell>
          <cell r="H3275" t="str">
            <v>01</v>
          </cell>
          <cell r="J3275" t="str">
            <v>Registrado</v>
          </cell>
          <cell r="L3275" t="str">
            <v>203</v>
          </cell>
          <cell r="N3275">
            <v>3</v>
          </cell>
          <cell r="O3275">
            <v>0</v>
          </cell>
          <cell r="P3275">
            <v>1</v>
          </cell>
        </row>
        <row r="3276">
          <cell r="C3276">
            <v>4</v>
          </cell>
          <cell r="H3276" t="str">
            <v>01</v>
          </cell>
          <cell r="J3276" t="str">
            <v>Registrado</v>
          </cell>
          <cell r="L3276" t="str">
            <v>203</v>
          </cell>
          <cell r="N3276">
            <v>3</v>
          </cell>
          <cell r="O3276">
            <v>0</v>
          </cell>
          <cell r="P3276">
            <v>1</v>
          </cell>
        </row>
        <row r="3277">
          <cell r="C3277">
            <v>4</v>
          </cell>
          <cell r="H3277" t="str">
            <v>01</v>
          </cell>
          <cell r="J3277" t="str">
            <v>Registrado</v>
          </cell>
          <cell r="L3277" t="str">
            <v>203</v>
          </cell>
          <cell r="N3277">
            <v>3</v>
          </cell>
          <cell r="O3277">
            <v>0</v>
          </cell>
          <cell r="P3277">
            <v>1</v>
          </cell>
        </row>
        <row r="3278">
          <cell r="C3278">
            <v>4</v>
          </cell>
          <cell r="H3278" t="str">
            <v>01</v>
          </cell>
          <cell r="J3278" t="str">
            <v>Registrado</v>
          </cell>
          <cell r="L3278" t="str">
            <v>203</v>
          </cell>
          <cell r="N3278">
            <v>3</v>
          </cell>
          <cell r="O3278">
            <v>0</v>
          </cell>
          <cell r="P3278">
            <v>1</v>
          </cell>
        </row>
        <row r="3279">
          <cell r="C3279">
            <v>4</v>
          </cell>
          <cell r="H3279" t="str">
            <v>01</v>
          </cell>
          <cell r="J3279" t="str">
            <v>Registrado</v>
          </cell>
          <cell r="L3279" t="str">
            <v>203</v>
          </cell>
          <cell r="N3279">
            <v>3</v>
          </cell>
          <cell r="O3279">
            <v>0</v>
          </cell>
          <cell r="P3279">
            <v>1</v>
          </cell>
        </row>
        <row r="3280">
          <cell r="C3280">
            <v>4</v>
          </cell>
          <cell r="H3280" t="str">
            <v>01</v>
          </cell>
          <cell r="J3280" t="str">
            <v>Registrado</v>
          </cell>
          <cell r="L3280" t="str">
            <v>203</v>
          </cell>
          <cell r="N3280">
            <v>3</v>
          </cell>
          <cell r="O3280">
            <v>0</v>
          </cell>
          <cell r="P3280">
            <v>1</v>
          </cell>
        </row>
        <row r="3281">
          <cell r="C3281">
            <v>4</v>
          </cell>
          <cell r="H3281" t="str">
            <v>01</v>
          </cell>
          <cell r="J3281" t="str">
            <v>Registrado</v>
          </cell>
          <cell r="L3281" t="str">
            <v>203</v>
          </cell>
          <cell r="N3281">
            <v>3</v>
          </cell>
          <cell r="O3281">
            <v>0</v>
          </cell>
          <cell r="P3281">
            <v>1</v>
          </cell>
        </row>
        <row r="3282">
          <cell r="C3282">
            <v>4</v>
          </cell>
          <cell r="H3282" t="str">
            <v>01</v>
          </cell>
          <cell r="J3282" t="str">
            <v>Registrado</v>
          </cell>
          <cell r="L3282" t="str">
            <v>203</v>
          </cell>
          <cell r="N3282">
            <v>3</v>
          </cell>
          <cell r="O3282">
            <v>0</v>
          </cell>
          <cell r="P3282">
            <v>1</v>
          </cell>
        </row>
        <row r="3283">
          <cell r="C3283">
            <v>4</v>
          </cell>
          <cell r="H3283" t="str">
            <v>01</v>
          </cell>
          <cell r="J3283" t="str">
            <v>Registrado</v>
          </cell>
          <cell r="L3283" t="str">
            <v>203</v>
          </cell>
          <cell r="N3283">
            <v>3</v>
          </cell>
          <cell r="O3283">
            <v>0</v>
          </cell>
          <cell r="P3283">
            <v>1</v>
          </cell>
        </row>
        <row r="3284">
          <cell r="C3284">
            <v>15</v>
          </cell>
          <cell r="H3284" t="str">
            <v>01</v>
          </cell>
          <cell r="J3284" t="str">
            <v>Registrado</v>
          </cell>
          <cell r="L3284" t="str">
            <v>203</v>
          </cell>
          <cell r="N3284">
            <v>3</v>
          </cell>
          <cell r="O3284">
            <v>0</v>
          </cell>
          <cell r="P3284">
            <v>1</v>
          </cell>
        </row>
        <row r="3285">
          <cell r="C3285">
            <v>4</v>
          </cell>
          <cell r="H3285" t="str">
            <v>01</v>
          </cell>
          <cell r="J3285" t="str">
            <v>Registrado</v>
          </cell>
          <cell r="L3285" t="str">
            <v>203</v>
          </cell>
          <cell r="N3285">
            <v>3</v>
          </cell>
          <cell r="O3285">
            <v>0</v>
          </cell>
          <cell r="P3285">
            <v>1</v>
          </cell>
        </row>
        <row r="3286">
          <cell r="C3286">
            <v>4</v>
          </cell>
          <cell r="H3286" t="str">
            <v>01</v>
          </cell>
          <cell r="J3286" t="str">
            <v>Registrado</v>
          </cell>
          <cell r="L3286" t="str">
            <v>203</v>
          </cell>
          <cell r="N3286">
            <v>3</v>
          </cell>
          <cell r="O3286">
            <v>0</v>
          </cell>
          <cell r="P3286">
            <v>1</v>
          </cell>
        </row>
        <row r="3287">
          <cell r="C3287">
            <v>4</v>
          </cell>
          <cell r="H3287" t="str">
            <v>01</v>
          </cell>
          <cell r="J3287" t="str">
            <v>Registrado</v>
          </cell>
          <cell r="L3287" t="str">
            <v>203</v>
          </cell>
          <cell r="N3287">
            <v>3</v>
          </cell>
          <cell r="O3287">
            <v>0</v>
          </cell>
          <cell r="P3287">
            <v>1</v>
          </cell>
        </row>
        <row r="3288">
          <cell r="C3288">
            <v>4</v>
          </cell>
          <cell r="H3288" t="str">
            <v>01</v>
          </cell>
          <cell r="J3288" t="str">
            <v>Registrado</v>
          </cell>
          <cell r="L3288" t="str">
            <v>203</v>
          </cell>
          <cell r="N3288">
            <v>3</v>
          </cell>
          <cell r="O3288">
            <v>0</v>
          </cell>
          <cell r="P3288">
            <v>1</v>
          </cell>
        </row>
        <row r="3289">
          <cell r="C3289">
            <v>4</v>
          </cell>
          <cell r="H3289" t="str">
            <v>01</v>
          </cell>
          <cell r="J3289" t="str">
            <v>Registrado</v>
          </cell>
          <cell r="L3289" t="str">
            <v>203</v>
          </cell>
          <cell r="N3289">
            <v>3</v>
          </cell>
          <cell r="O3289">
            <v>0</v>
          </cell>
          <cell r="P3289">
            <v>1</v>
          </cell>
        </row>
        <row r="3290">
          <cell r="C3290">
            <v>15</v>
          </cell>
          <cell r="H3290" t="str">
            <v>01</v>
          </cell>
          <cell r="J3290" t="str">
            <v>Registrado</v>
          </cell>
          <cell r="L3290" t="str">
            <v>102</v>
          </cell>
          <cell r="N3290">
            <v>3</v>
          </cell>
          <cell r="O3290">
            <v>0</v>
          </cell>
          <cell r="P3290">
            <v>1</v>
          </cell>
        </row>
        <row r="3291">
          <cell r="C3291">
            <v>15</v>
          </cell>
          <cell r="H3291" t="str">
            <v>01</v>
          </cell>
          <cell r="J3291" t="str">
            <v>Registrado</v>
          </cell>
          <cell r="L3291" t="str">
            <v>203</v>
          </cell>
          <cell r="N3291">
            <v>3</v>
          </cell>
          <cell r="O3291">
            <v>0</v>
          </cell>
          <cell r="P3291">
            <v>1</v>
          </cell>
        </row>
        <row r="3292">
          <cell r="C3292">
            <v>4</v>
          </cell>
          <cell r="H3292" t="str">
            <v>01</v>
          </cell>
          <cell r="J3292" t="str">
            <v>Registrado</v>
          </cell>
          <cell r="L3292" t="str">
            <v>203</v>
          </cell>
          <cell r="N3292">
            <v>3</v>
          </cell>
          <cell r="O3292">
            <v>0</v>
          </cell>
          <cell r="P3292">
            <v>1</v>
          </cell>
        </row>
        <row r="3293">
          <cell r="C3293">
            <v>15</v>
          </cell>
          <cell r="H3293" t="str">
            <v>01</v>
          </cell>
          <cell r="J3293" t="str">
            <v>Registrado</v>
          </cell>
          <cell r="L3293" t="str">
            <v>203</v>
          </cell>
          <cell r="N3293">
            <v>3</v>
          </cell>
          <cell r="O3293">
            <v>0</v>
          </cell>
          <cell r="P3293">
            <v>1</v>
          </cell>
        </row>
        <row r="3294">
          <cell r="C3294">
            <v>15</v>
          </cell>
          <cell r="H3294" t="str">
            <v>01</v>
          </cell>
          <cell r="J3294" t="str">
            <v>Registrado</v>
          </cell>
          <cell r="L3294" t="str">
            <v>102</v>
          </cell>
          <cell r="N3294">
            <v>3</v>
          </cell>
          <cell r="O3294">
            <v>0</v>
          </cell>
          <cell r="P3294">
            <v>1</v>
          </cell>
        </row>
        <row r="3295">
          <cell r="C3295">
            <v>15</v>
          </cell>
          <cell r="H3295" t="str">
            <v>01</v>
          </cell>
          <cell r="J3295" t="str">
            <v>Registrado</v>
          </cell>
          <cell r="L3295" t="str">
            <v>203</v>
          </cell>
          <cell r="N3295">
            <v>3</v>
          </cell>
          <cell r="O3295">
            <v>0</v>
          </cell>
          <cell r="P3295">
            <v>1</v>
          </cell>
        </row>
        <row r="3296">
          <cell r="C3296">
            <v>15</v>
          </cell>
          <cell r="H3296" t="str">
            <v>01</v>
          </cell>
          <cell r="J3296" t="str">
            <v>Registrado</v>
          </cell>
          <cell r="L3296" t="str">
            <v>102</v>
          </cell>
          <cell r="N3296">
            <v>4</v>
          </cell>
          <cell r="O3296">
            <v>0</v>
          </cell>
          <cell r="P3296">
            <v>1</v>
          </cell>
        </row>
        <row r="3297">
          <cell r="C3297">
            <v>15</v>
          </cell>
          <cell r="H3297" t="str">
            <v>01</v>
          </cell>
          <cell r="J3297" t="str">
            <v>Registrado</v>
          </cell>
          <cell r="L3297" t="str">
            <v>203</v>
          </cell>
          <cell r="N3297">
            <v>4</v>
          </cell>
          <cell r="O3297">
            <v>0</v>
          </cell>
          <cell r="P3297">
            <v>1</v>
          </cell>
        </row>
        <row r="3298">
          <cell r="C3298">
            <v>15</v>
          </cell>
          <cell r="H3298" t="str">
            <v>01</v>
          </cell>
          <cell r="J3298" t="str">
            <v>Registrado</v>
          </cell>
          <cell r="L3298" t="str">
            <v>203</v>
          </cell>
          <cell r="N3298">
            <v>4</v>
          </cell>
          <cell r="O3298">
            <v>0</v>
          </cell>
          <cell r="P3298">
            <v>1</v>
          </cell>
        </row>
        <row r="3299">
          <cell r="C3299">
            <v>4</v>
          </cell>
          <cell r="H3299" t="str">
            <v>01</v>
          </cell>
          <cell r="J3299" t="str">
            <v>Registrado</v>
          </cell>
          <cell r="L3299" t="str">
            <v>203</v>
          </cell>
          <cell r="N3299">
            <v>4</v>
          </cell>
          <cell r="O3299">
            <v>0</v>
          </cell>
          <cell r="P3299">
            <v>1</v>
          </cell>
        </row>
        <row r="3300">
          <cell r="C3300">
            <v>15</v>
          </cell>
          <cell r="H3300" t="str">
            <v>01</v>
          </cell>
          <cell r="J3300" t="str">
            <v>Registrado</v>
          </cell>
          <cell r="L3300" t="str">
            <v>102</v>
          </cell>
          <cell r="N3300">
            <v>4</v>
          </cell>
          <cell r="O3300">
            <v>0</v>
          </cell>
          <cell r="P3300">
            <v>1</v>
          </cell>
        </row>
        <row r="3301">
          <cell r="C3301">
            <v>15</v>
          </cell>
          <cell r="H3301" t="str">
            <v>01</v>
          </cell>
          <cell r="J3301" t="str">
            <v>Registrado</v>
          </cell>
          <cell r="L3301" t="str">
            <v>203</v>
          </cell>
          <cell r="N3301">
            <v>4</v>
          </cell>
          <cell r="O3301">
            <v>0</v>
          </cell>
          <cell r="P3301">
            <v>1</v>
          </cell>
        </row>
        <row r="3302">
          <cell r="C3302">
            <v>15</v>
          </cell>
          <cell r="H3302" t="str">
            <v>01</v>
          </cell>
          <cell r="J3302" t="str">
            <v>Registrado</v>
          </cell>
          <cell r="L3302" t="str">
            <v>102</v>
          </cell>
          <cell r="N3302">
            <v>4</v>
          </cell>
          <cell r="O3302">
            <v>0</v>
          </cell>
          <cell r="P3302">
            <v>1</v>
          </cell>
        </row>
        <row r="3303">
          <cell r="C3303">
            <v>15</v>
          </cell>
          <cell r="H3303" t="str">
            <v>01</v>
          </cell>
          <cell r="J3303" t="str">
            <v>Registrado</v>
          </cell>
          <cell r="L3303" t="str">
            <v>203</v>
          </cell>
          <cell r="N3303">
            <v>4</v>
          </cell>
          <cell r="O3303">
            <v>0</v>
          </cell>
          <cell r="P3303">
            <v>1</v>
          </cell>
        </row>
        <row r="3304">
          <cell r="C3304">
            <v>15</v>
          </cell>
          <cell r="H3304" t="str">
            <v>01</v>
          </cell>
          <cell r="J3304" t="str">
            <v>Registrado</v>
          </cell>
          <cell r="L3304" t="str">
            <v>203</v>
          </cell>
          <cell r="N3304">
            <v>4</v>
          </cell>
          <cell r="O3304">
            <v>0</v>
          </cell>
          <cell r="P3304">
            <v>1</v>
          </cell>
        </row>
        <row r="3305">
          <cell r="C3305">
            <v>15</v>
          </cell>
          <cell r="H3305" t="str">
            <v>01</v>
          </cell>
          <cell r="J3305" t="str">
            <v>Registrado</v>
          </cell>
          <cell r="L3305" t="str">
            <v>203</v>
          </cell>
          <cell r="N3305">
            <v>7</v>
          </cell>
          <cell r="O3305">
            <v>0</v>
          </cell>
          <cell r="P3305">
            <v>2</v>
          </cell>
        </row>
        <row r="3306">
          <cell r="C3306">
            <v>15</v>
          </cell>
          <cell r="H3306" t="str">
            <v>01</v>
          </cell>
          <cell r="J3306" t="str">
            <v>Registrado</v>
          </cell>
          <cell r="L3306" t="str">
            <v>203</v>
          </cell>
          <cell r="N3306">
            <v>7</v>
          </cell>
          <cell r="O3306">
            <v>0</v>
          </cell>
          <cell r="P3306">
            <v>2</v>
          </cell>
        </row>
        <row r="3307">
          <cell r="C3307">
            <v>4</v>
          </cell>
          <cell r="H3307" t="str">
            <v>01</v>
          </cell>
          <cell r="J3307" t="str">
            <v>Registrado</v>
          </cell>
          <cell r="L3307" t="str">
            <v>203</v>
          </cell>
          <cell r="N3307">
            <v>1</v>
          </cell>
          <cell r="O3307">
            <v>0</v>
          </cell>
          <cell r="P3307">
            <v>1</v>
          </cell>
        </row>
        <row r="3308">
          <cell r="C3308">
            <v>4</v>
          </cell>
          <cell r="H3308" t="str">
            <v>01</v>
          </cell>
          <cell r="J3308" t="str">
            <v>Registrado</v>
          </cell>
          <cell r="L3308" t="str">
            <v>203</v>
          </cell>
          <cell r="N3308">
            <v>1</v>
          </cell>
          <cell r="O3308">
            <v>0</v>
          </cell>
          <cell r="P3308">
            <v>1</v>
          </cell>
        </row>
        <row r="3309">
          <cell r="C3309">
            <v>4</v>
          </cell>
          <cell r="H3309" t="str">
            <v>01</v>
          </cell>
          <cell r="J3309" t="str">
            <v>Registrado</v>
          </cell>
          <cell r="L3309" t="str">
            <v>203</v>
          </cell>
          <cell r="N3309">
            <v>1</v>
          </cell>
          <cell r="O3309">
            <v>0</v>
          </cell>
          <cell r="P3309">
            <v>1</v>
          </cell>
        </row>
        <row r="3310">
          <cell r="C3310">
            <v>4</v>
          </cell>
          <cell r="H3310" t="str">
            <v>01</v>
          </cell>
          <cell r="J3310" t="str">
            <v>Registrado</v>
          </cell>
          <cell r="L3310" t="str">
            <v>203</v>
          </cell>
          <cell r="N3310">
            <v>3</v>
          </cell>
          <cell r="O3310">
            <v>0</v>
          </cell>
          <cell r="P3310">
            <v>1</v>
          </cell>
        </row>
        <row r="3311">
          <cell r="C3311">
            <v>15</v>
          </cell>
          <cell r="H3311" t="str">
            <v>01</v>
          </cell>
          <cell r="J3311" t="str">
            <v>Registrado</v>
          </cell>
          <cell r="L3311" t="str">
            <v>203</v>
          </cell>
          <cell r="N3311">
            <v>4</v>
          </cell>
          <cell r="O3311">
            <v>0</v>
          </cell>
          <cell r="P3311">
            <v>1</v>
          </cell>
        </row>
        <row r="3312">
          <cell r="C3312">
            <v>19</v>
          </cell>
          <cell r="H3312" t="str">
            <v>01</v>
          </cell>
          <cell r="J3312" t="str">
            <v>Registrado</v>
          </cell>
          <cell r="L3312" t="str">
            <v>101</v>
          </cell>
          <cell r="N3312">
            <v>1</v>
          </cell>
          <cell r="O3312">
            <v>0</v>
          </cell>
          <cell r="P3312">
            <v>1</v>
          </cell>
        </row>
        <row r="3313">
          <cell r="C3313">
            <v>4</v>
          </cell>
          <cell r="H3313" t="str">
            <v>01</v>
          </cell>
          <cell r="J3313" t="str">
            <v>Registrado</v>
          </cell>
          <cell r="L3313" t="str">
            <v>203</v>
          </cell>
          <cell r="N3313">
            <v>1</v>
          </cell>
          <cell r="O3313">
            <v>0</v>
          </cell>
          <cell r="P3313">
            <v>1</v>
          </cell>
        </row>
        <row r="3314">
          <cell r="C3314">
            <v>4</v>
          </cell>
          <cell r="H3314" t="str">
            <v>01</v>
          </cell>
          <cell r="J3314" t="str">
            <v>Registrado</v>
          </cell>
          <cell r="L3314" t="str">
            <v>203</v>
          </cell>
          <cell r="N3314">
            <v>1</v>
          </cell>
          <cell r="O3314">
            <v>0</v>
          </cell>
          <cell r="P3314">
            <v>1</v>
          </cell>
        </row>
        <row r="3315">
          <cell r="C3315">
            <v>4</v>
          </cell>
          <cell r="H3315" t="str">
            <v>01</v>
          </cell>
          <cell r="J3315" t="str">
            <v>Registrado</v>
          </cell>
          <cell r="L3315" t="str">
            <v>203</v>
          </cell>
          <cell r="N3315">
            <v>1</v>
          </cell>
          <cell r="O3315">
            <v>0</v>
          </cell>
          <cell r="P3315">
            <v>1</v>
          </cell>
        </row>
        <row r="3316">
          <cell r="C3316">
            <v>4</v>
          </cell>
          <cell r="H3316" t="str">
            <v>01</v>
          </cell>
          <cell r="J3316" t="str">
            <v>Registrado</v>
          </cell>
          <cell r="L3316" t="str">
            <v>203</v>
          </cell>
          <cell r="N3316">
            <v>1</v>
          </cell>
          <cell r="O3316">
            <v>0</v>
          </cell>
          <cell r="P3316">
            <v>1</v>
          </cell>
        </row>
        <row r="3317">
          <cell r="C3317">
            <v>4</v>
          </cell>
          <cell r="H3317" t="str">
            <v>01</v>
          </cell>
          <cell r="J3317" t="str">
            <v>Registrado</v>
          </cell>
          <cell r="L3317" t="str">
            <v>203</v>
          </cell>
          <cell r="N3317">
            <v>1</v>
          </cell>
          <cell r="O3317">
            <v>0</v>
          </cell>
          <cell r="P3317">
            <v>1</v>
          </cell>
        </row>
        <row r="3318">
          <cell r="C3318">
            <v>4</v>
          </cell>
          <cell r="H3318" t="str">
            <v>01</v>
          </cell>
          <cell r="J3318" t="str">
            <v>Registrado</v>
          </cell>
          <cell r="L3318" t="str">
            <v>203</v>
          </cell>
          <cell r="N3318">
            <v>1</v>
          </cell>
          <cell r="O3318">
            <v>0</v>
          </cell>
          <cell r="P3318">
            <v>1</v>
          </cell>
        </row>
        <row r="3319">
          <cell r="C3319">
            <v>4</v>
          </cell>
          <cell r="H3319" t="str">
            <v>01</v>
          </cell>
          <cell r="J3319" t="str">
            <v>Registrado</v>
          </cell>
          <cell r="L3319" t="str">
            <v>203</v>
          </cell>
          <cell r="N3319">
            <v>1</v>
          </cell>
          <cell r="O3319">
            <v>0</v>
          </cell>
          <cell r="P3319">
            <v>1</v>
          </cell>
        </row>
        <row r="3320">
          <cell r="C3320">
            <v>4</v>
          </cell>
          <cell r="H3320" t="str">
            <v>01</v>
          </cell>
          <cell r="J3320" t="str">
            <v>Registrado</v>
          </cell>
          <cell r="L3320" t="str">
            <v>203</v>
          </cell>
          <cell r="N3320">
            <v>1</v>
          </cell>
          <cell r="O3320">
            <v>0</v>
          </cell>
          <cell r="P3320">
            <v>1</v>
          </cell>
        </row>
        <row r="3321">
          <cell r="C3321">
            <v>4</v>
          </cell>
          <cell r="H3321" t="str">
            <v>01</v>
          </cell>
          <cell r="J3321" t="str">
            <v>Registrado</v>
          </cell>
          <cell r="L3321" t="str">
            <v>203</v>
          </cell>
          <cell r="N3321">
            <v>1</v>
          </cell>
          <cell r="O3321">
            <v>0</v>
          </cell>
          <cell r="P3321">
            <v>1</v>
          </cell>
        </row>
        <row r="3322">
          <cell r="C3322">
            <v>4</v>
          </cell>
          <cell r="H3322" t="str">
            <v>01</v>
          </cell>
          <cell r="J3322" t="str">
            <v>Registrado</v>
          </cell>
          <cell r="L3322" t="str">
            <v>203</v>
          </cell>
          <cell r="N3322">
            <v>1</v>
          </cell>
          <cell r="O3322">
            <v>0</v>
          </cell>
          <cell r="P3322">
            <v>1</v>
          </cell>
        </row>
        <row r="3323">
          <cell r="C3323">
            <v>4</v>
          </cell>
          <cell r="H3323" t="str">
            <v>01</v>
          </cell>
          <cell r="J3323" t="str">
            <v>Registrado</v>
          </cell>
          <cell r="L3323" t="str">
            <v>203</v>
          </cell>
          <cell r="N3323">
            <v>1</v>
          </cell>
          <cell r="O3323">
            <v>0</v>
          </cell>
          <cell r="P3323">
            <v>1</v>
          </cell>
        </row>
        <row r="3324">
          <cell r="C3324">
            <v>4</v>
          </cell>
          <cell r="H3324" t="str">
            <v>01</v>
          </cell>
          <cell r="J3324" t="str">
            <v>Registrado</v>
          </cell>
          <cell r="L3324" t="str">
            <v>203</v>
          </cell>
          <cell r="N3324">
            <v>1</v>
          </cell>
          <cell r="O3324">
            <v>0</v>
          </cell>
          <cell r="P3324">
            <v>1</v>
          </cell>
        </row>
        <row r="3325">
          <cell r="C3325">
            <v>4</v>
          </cell>
          <cell r="H3325" t="str">
            <v>01</v>
          </cell>
          <cell r="J3325" t="str">
            <v>Registrado</v>
          </cell>
          <cell r="L3325" t="str">
            <v>203</v>
          </cell>
          <cell r="N3325">
            <v>1</v>
          </cell>
          <cell r="O3325">
            <v>0</v>
          </cell>
          <cell r="P3325">
            <v>1</v>
          </cell>
        </row>
        <row r="3326">
          <cell r="C3326">
            <v>4</v>
          </cell>
          <cell r="H3326" t="str">
            <v>01</v>
          </cell>
          <cell r="J3326" t="str">
            <v>Registrado</v>
          </cell>
          <cell r="L3326" t="str">
            <v>203</v>
          </cell>
          <cell r="N3326">
            <v>1</v>
          </cell>
          <cell r="O3326">
            <v>0</v>
          </cell>
          <cell r="P3326">
            <v>1</v>
          </cell>
        </row>
        <row r="3327">
          <cell r="C3327">
            <v>4</v>
          </cell>
          <cell r="H3327" t="str">
            <v>01</v>
          </cell>
          <cell r="J3327" t="str">
            <v>Registrado</v>
          </cell>
          <cell r="L3327" t="str">
            <v>203</v>
          </cell>
          <cell r="N3327">
            <v>3</v>
          </cell>
          <cell r="O3327">
            <v>0</v>
          </cell>
          <cell r="P3327">
            <v>1</v>
          </cell>
        </row>
        <row r="3328">
          <cell r="C3328">
            <v>4</v>
          </cell>
          <cell r="H3328" t="str">
            <v>01</v>
          </cell>
          <cell r="J3328" t="str">
            <v>Registrado</v>
          </cell>
          <cell r="L3328" t="str">
            <v>203</v>
          </cell>
          <cell r="N3328">
            <v>2</v>
          </cell>
          <cell r="O3328">
            <v>0</v>
          </cell>
          <cell r="P3328">
            <v>1</v>
          </cell>
        </row>
        <row r="3329">
          <cell r="C3329">
            <v>4</v>
          </cell>
          <cell r="H3329" t="str">
            <v>01</v>
          </cell>
          <cell r="J3329" t="str">
            <v>Registrado</v>
          </cell>
          <cell r="L3329" t="str">
            <v>203</v>
          </cell>
          <cell r="N3329">
            <v>2</v>
          </cell>
          <cell r="O3329">
            <v>0</v>
          </cell>
          <cell r="P3329">
            <v>1</v>
          </cell>
        </row>
        <row r="3330">
          <cell r="C3330">
            <v>4</v>
          </cell>
          <cell r="H3330" t="str">
            <v>01</v>
          </cell>
          <cell r="J3330" t="str">
            <v>Registrado</v>
          </cell>
          <cell r="L3330" t="str">
            <v>203</v>
          </cell>
          <cell r="N3330">
            <v>3</v>
          </cell>
          <cell r="O3330">
            <v>0</v>
          </cell>
          <cell r="P3330">
            <v>1</v>
          </cell>
        </row>
        <row r="3331">
          <cell r="C3331">
            <v>4</v>
          </cell>
          <cell r="H3331" t="str">
            <v>01</v>
          </cell>
          <cell r="J3331" t="str">
            <v>Registrado</v>
          </cell>
          <cell r="L3331" t="str">
            <v>203</v>
          </cell>
          <cell r="N3331">
            <v>3</v>
          </cell>
          <cell r="O3331">
            <v>0</v>
          </cell>
          <cell r="P3331">
            <v>1</v>
          </cell>
        </row>
        <row r="3332">
          <cell r="C3332">
            <v>4</v>
          </cell>
          <cell r="H3332" t="str">
            <v>01</v>
          </cell>
          <cell r="J3332" t="str">
            <v>Registrado</v>
          </cell>
          <cell r="L3332" t="str">
            <v>203</v>
          </cell>
          <cell r="N3332">
            <v>5</v>
          </cell>
          <cell r="O3332">
            <v>0</v>
          </cell>
          <cell r="P3332">
            <v>2</v>
          </cell>
        </row>
        <row r="3333">
          <cell r="C3333">
            <v>4</v>
          </cell>
          <cell r="H3333" t="str">
            <v>01</v>
          </cell>
          <cell r="J3333" t="str">
            <v>Registrado</v>
          </cell>
          <cell r="L3333" t="str">
            <v>203</v>
          </cell>
          <cell r="N3333">
            <v>5</v>
          </cell>
          <cell r="O3333">
            <v>0</v>
          </cell>
          <cell r="P3333">
            <v>2</v>
          </cell>
        </row>
        <row r="3334">
          <cell r="C3334">
            <v>4</v>
          </cell>
          <cell r="H3334" t="str">
            <v>01</v>
          </cell>
          <cell r="J3334" t="str">
            <v>Registrado</v>
          </cell>
          <cell r="L3334" t="str">
            <v>203</v>
          </cell>
          <cell r="N3334">
            <v>5</v>
          </cell>
          <cell r="O3334">
            <v>0</v>
          </cell>
          <cell r="P3334">
            <v>2</v>
          </cell>
        </row>
        <row r="3335">
          <cell r="C3335">
            <v>13</v>
          </cell>
          <cell r="H3335" t="str">
            <v>01</v>
          </cell>
          <cell r="J3335" t="str">
            <v>Registrado</v>
          </cell>
          <cell r="L3335" t="str">
            <v>101</v>
          </cell>
          <cell r="N3335">
            <v>1</v>
          </cell>
          <cell r="O3335">
            <v>0</v>
          </cell>
          <cell r="P3335">
            <v>1</v>
          </cell>
        </row>
        <row r="3336">
          <cell r="C3336">
            <v>4</v>
          </cell>
          <cell r="H3336" t="str">
            <v>01</v>
          </cell>
          <cell r="J3336" t="str">
            <v>Registrado</v>
          </cell>
          <cell r="L3336" t="str">
            <v>203</v>
          </cell>
          <cell r="N3336">
            <v>1</v>
          </cell>
          <cell r="O3336">
            <v>0</v>
          </cell>
          <cell r="P3336">
            <v>1</v>
          </cell>
        </row>
        <row r="3337">
          <cell r="C3337">
            <v>4</v>
          </cell>
          <cell r="H3337" t="str">
            <v>01</v>
          </cell>
          <cell r="J3337" t="str">
            <v>Registrado</v>
          </cell>
          <cell r="L3337" t="str">
            <v>203</v>
          </cell>
          <cell r="N3337">
            <v>1</v>
          </cell>
          <cell r="O3337">
            <v>0</v>
          </cell>
          <cell r="P3337">
            <v>1</v>
          </cell>
        </row>
        <row r="3338">
          <cell r="C3338">
            <v>4</v>
          </cell>
          <cell r="H3338" t="str">
            <v>01</v>
          </cell>
          <cell r="J3338" t="str">
            <v>Registrado</v>
          </cell>
          <cell r="L3338" t="str">
            <v>203</v>
          </cell>
          <cell r="N3338">
            <v>1</v>
          </cell>
          <cell r="O3338">
            <v>0</v>
          </cell>
          <cell r="P3338">
            <v>1</v>
          </cell>
        </row>
        <row r="3339">
          <cell r="C3339">
            <v>4</v>
          </cell>
          <cell r="H3339" t="str">
            <v>01</v>
          </cell>
          <cell r="J3339" t="str">
            <v>Registrado</v>
          </cell>
          <cell r="L3339" t="str">
            <v>203</v>
          </cell>
          <cell r="N3339">
            <v>1</v>
          </cell>
          <cell r="O3339">
            <v>0</v>
          </cell>
          <cell r="P3339">
            <v>1</v>
          </cell>
        </row>
        <row r="3340">
          <cell r="C3340">
            <v>4</v>
          </cell>
          <cell r="H3340" t="str">
            <v>01</v>
          </cell>
          <cell r="J3340" t="str">
            <v>Registrado</v>
          </cell>
          <cell r="L3340" t="str">
            <v>203</v>
          </cell>
          <cell r="N3340">
            <v>1</v>
          </cell>
          <cell r="O3340">
            <v>0</v>
          </cell>
          <cell r="P3340">
            <v>1</v>
          </cell>
        </row>
        <row r="3341">
          <cell r="C3341">
            <v>4</v>
          </cell>
          <cell r="H3341" t="str">
            <v>01</v>
          </cell>
          <cell r="J3341" t="str">
            <v>Registrado</v>
          </cell>
          <cell r="L3341" t="str">
            <v>203</v>
          </cell>
          <cell r="N3341">
            <v>1</v>
          </cell>
          <cell r="O3341">
            <v>0</v>
          </cell>
          <cell r="P3341">
            <v>1</v>
          </cell>
        </row>
        <row r="3342">
          <cell r="C3342">
            <v>4</v>
          </cell>
          <cell r="H3342" t="str">
            <v>01</v>
          </cell>
          <cell r="J3342" t="str">
            <v>Registrado</v>
          </cell>
          <cell r="L3342" t="str">
            <v>203</v>
          </cell>
          <cell r="N3342">
            <v>1</v>
          </cell>
          <cell r="O3342">
            <v>0</v>
          </cell>
          <cell r="P3342">
            <v>1</v>
          </cell>
        </row>
        <row r="3343">
          <cell r="C3343">
            <v>4</v>
          </cell>
          <cell r="H3343" t="str">
            <v>01</v>
          </cell>
          <cell r="J3343" t="str">
            <v>Registrado</v>
          </cell>
          <cell r="L3343" t="str">
            <v>203</v>
          </cell>
          <cell r="N3343">
            <v>1</v>
          </cell>
          <cell r="O3343">
            <v>0</v>
          </cell>
          <cell r="P3343">
            <v>1</v>
          </cell>
        </row>
        <row r="3344">
          <cell r="C3344">
            <v>4</v>
          </cell>
          <cell r="H3344" t="str">
            <v>01</v>
          </cell>
          <cell r="J3344" t="str">
            <v>Registrado</v>
          </cell>
          <cell r="L3344" t="str">
            <v>203</v>
          </cell>
          <cell r="N3344">
            <v>1</v>
          </cell>
          <cell r="O3344">
            <v>0</v>
          </cell>
          <cell r="P3344">
            <v>1</v>
          </cell>
        </row>
        <row r="3345">
          <cell r="C3345">
            <v>4</v>
          </cell>
          <cell r="H3345" t="str">
            <v>01</v>
          </cell>
          <cell r="J3345" t="str">
            <v>Registrado</v>
          </cell>
          <cell r="L3345" t="str">
            <v>203</v>
          </cell>
          <cell r="N3345">
            <v>1</v>
          </cell>
          <cell r="O3345">
            <v>0</v>
          </cell>
          <cell r="P3345">
            <v>1</v>
          </cell>
        </row>
        <row r="3346">
          <cell r="C3346">
            <v>4</v>
          </cell>
          <cell r="H3346" t="str">
            <v>01</v>
          </cell>
          <cell r="J3346" t="str">
            <v>Registrado</v>
          </cell>
          <cell r="L3346" t="str">
            <v>203</v>
          </cell>
          <cell r="N3346">
            <v>1</v>
          </cell>
          <cell r="O3346">
            <v>0</v>
          </cell>
          <cell r="P3346">
            <v>1</v>
          </cell>
        </row>
        <row r="3347">
          <cell r="C3347">
            <v>4</v>
          </cell>
          <cell r="H3347" t="str">
            <v>01</v>
          </cell>
          <cell r="J3347" t="str">
            <v>Registrado</v>
          </cell>
          <cell r="L3347" t="str">
            <v>203</v>
          </cell>
          <cell r="N3347">
            <v>1</v>
          </cell>
          <cell r="O3347">
            <v>0</v>
          </cell>
          <cell r="P3347">
            <v>1</v>
          </cell>
        </row>
        <row r="3348">
          <cell r="C3348">
            <v>4</v>
          </cell>
          <cell r="H3348" t="str">
            <v>01</v>
          </cell>
          <cell r="J3348" t="str">
            <v>Registrado</v>
          </cell>
          <cell r="L3348" t="str">
            <v>203</v>
          </cell>
          <cell r="N3348">
            <v>1</v>
          </cell>
          <cell r="O3348">
            <v>0</v>
          </cell>
          <cell r="P3348">
            <v>1</v>
          </cell>
        </row>
        <row r="3349">
          <cell r="C3349">
            <v>4</v>
          </cell>
          <cell r="H3349" t="str">
            <v>01</v>
          </cell>
          <cell r="J3349" t="str">
            <v>Registrado</v>
          </cell>
          <cell r="L3349" t="str">
            <v>203</v>
          </cell>
          <cell r="N3349">
            <v>1</v>
          </cell>
          <cell r="O3349">
            <v>0</v>
          </cell>
          <cell r="P3349">
            <v>1</v>
          </cell>
        </row>
        <row r="3350">
          <cell r="C3350">
            <v>4</v>
          </cell>
          <cell r="H3350" t="str">
            <v>01</v>
          </cell>
          <cell r="J3350" t="str">
            <v>Registrado</v>
          </cell>
          <cell r="L3350" t="str">
            <v>203</v>
          </cell>
          <cell r="N3350">
            <v>1</v>
          </cell>
          <cell r="O3350">
            <v>0</v>
          </cell>
          <cell r="P3350">
            <v>1</v>
          </cell>
        </row>
        <row r="3351">
          <cell r="C3351">
            <v>4</v>
          </cell>
          <cell r="H3351" t="str">
            <v>01</v>
          </cell>
          <cell r="J3351" t="str">
            <v>Registrado</v>
          </cell>
          <cell r="L3351" t="str">
            <v>203</v>
          </cell>
          <cell r="N3351">
            <v>1</v>
          </cell>
          <cell r="O3351">
            <v>0</v>
          </cell>
          <cell r="P3351">
            <v>1</v>
          </cell>
        </row>
        <row r="3352">
          <cell r="C3352">
            <v>4</v>
          </cell>
          <cell r="H3352" t="str">
            <v>01</v>
          </cell>
          <cell r="J3352" t="str">
            <v>Registrado</v>
          </cell>
          <cell r="L3352" t="str">
            <v>203</v>
          </cell>
          <cell r="N3352">
            <v>1</v>
          </cell>
          <cell r="O3352">
            <v>0</v>
          </cell>
          <cell r="P3352">
            <v>1</v>
          </cell>
        </row>
        <row r="3353">
          <cell r="C3353">
            <v>4</v>
          </cell>
          <cell r="H3353" t="str">
            <v>01</v>
          </cell>
          <cell r="J3353" t="str">
            <v>Registrado</v>
          </cell>
          <cell r="L3353" t="str">
            <v>203</v>
          </cell>
          <cell r="N3353">
            <v>1</v>
          </cell>
          <cell r="O3353">
            <v>0</v>
          </cell>
          <cell r="P3353">
            <v>1</v>
          </cell>
        </row>
        <row r="3354">
          <cell r="C3354">
            <v>4</v>
          </cell>
          <cell r="H3354" t="str">
            <v>01</v>
          </cell>
          <cell r="J3354" t="str">
            <v>Registrado</v>
          </cell>
          <cell r="L3354" t="str">
            <v>203</v>
          </cell>
          <cell r="N3354">
            <v>1</v>
          </cell>
          <cell r="O3354">
            <v>0</v>
          </cell>
          <cell r="P3354">
            <v>1</v>
          </cell>
        </row>
        <row r="3355">
          <cell r="C3355">
            <v>4</v>
          </cell>
          <cell r="H3355" t="str">
            <v>01</v>
          </cell>
          <cell r="J3355" t="str">
            <v>Registrado</v>
          </cell>
          <cell r="L3355" t="str">
            <v>203</v>
          </cell>
          <cell r="N3355">
            <v>1</v>
          </cell>
          <cell r="O3355">
            <v>0</v>
          </cell>
          <cell r="P3355">
            <v>1</v>
          </cell>
        </row>
        <row r="3356">
          <cell r="C3356">
            <v>4</v>
          </cell>
          <cell r="H3356" t="str">
            <v>01</v>
          </cell>
          <cell r="J3356" t="str">
            <v>Registrado</v>
          </cell>
          <cell r="L3356" t="str">
            <v>203</v>
          </cell>
          <cell r="N3356">
            <v>1</v>
          </cell>
          <cell r="O3356">
            <v>0</v>
          </cell>
          <cell r="P3356">
            <v>1</v>
          </cell>
        </row>
        <row r="3357">
          <cell r="C3357">
            <v>4</v>
          </cell>
          <cell r="H3357" t="str">
            <v>01</v>
          </cell>
          <cell r="J3357" t="str">
            <v>Registrado</v>
          </cell>
          <cell r="L3357" t="str">
            <v>203</v>
          </cell>
          <cell r="N3357">
            <v>1</v>
          </cell>
          <cell r="O3357">
            <v>0</v>
          </cell>
          <cell r="P3357">
            <v>1</v>
          </cell>
        </row>
        <row r="3358">
          <cell r="C3358">
            <v>4</v>
          </cell>
          <cell r="H3358" t="str">
            <v>01</v>
          </cell>
          <cell r="J3358" t="str">
            <v>Registrado</v>
          </cell>
          <cell r="L3358" t="str">
            <v>203</v>
          </cell>
          <cell r="N3358">
            <v>1</v>
          </cell>
          <cell r="O3358">
            <v>0</v>
          </cell>
          <cell r="P3358">
            <v>1</v>
          </cell>
        </row>
        <row r="3359">
          <cell r="C3359">
            <v>4</v>
          </cell>
          <cell r="H3359" t="str">
            <v>01</v>
          </cell>
          <cell r="J3359" t="str">
            <v>Registrado</v>
          </cell>
          <cell r="L3359" t="str">
            <v>203</v>
          </cell>
          <cell r="N3359">
            <v>1</v>
          </cell>
          <cell r="O3359">
            <v>0</v>
          </cell>
          <cell r="P3359">
            <v>1</v>
          </cell>
        </row>
        <row r="3360">
          <cell r="C3360">
            <v>4</v>
          </cell>
          <cell r="H3360" t="str">
            <v>01</v>
          </cell>
          <cell r="J3360" t="str">
            <v>Registrado</v>
          </cell>
          <cell r="L3360" t="str">
            <v>203</v>
          </cell>
          <cell r="N3360">
            <v>1</v>
          </cell>
          <cell r="O3360">
            <v>0</v>
          </cell>
          <cell r="P3360">
            <v>1</v>
          </cell>
        </row>
        <row r="3361">
          <cell r="C3361">
            <v>4</v>
          </cell>
          <cell r="H3361" t="str">
            <v>01</v>
          </cell>
          <cell r="J3361" t="str">
            <v>Registrado</v>
          </cell>
          <cell r="L3361" t="str">
            <v>203</v>
          </cell>
          <cell r="N3361">
            <v>1</v>
          </cell>
          <cell r="O3361">
            <v>0</v>
          </cell>
          <cell r="P3361">
            <v>1</v>
          </cell>
        </row>
        <row r="3362">
          <cell r="C3362">
            <v>4</v>
          </cell>
          <cell r="H3362" t="str">
            <v>01</v>
          </cell>
          <cell r="J3362" t="str">
            <v>Registrado</v>
          </cell>
          <cell r="L3362" t="str">
            <v>203</v>
          </cell>
          <cell r="N3362">
            <v>1</v>
          </cell>
          <cell r="O3362">
            <v>0</v>
          </cell>
          <cell r="P3362">
            <v>1</v>
          </cell>
        </row>
        <row r="3363">
          <cell r="C3363">
            <v>4</v>
          </cell>
          <cell r="H3363" t="str">
            <v>01</v>
          </cell>
          <cell r="J3363" t="str">
            <v>Registrado</v>
          </cell>
          <cell r="L3363" t="str">
            <v>203</v>
          </cell>
          <cell r="N3363">
            <v>3</v>
          </cell>
          <cell r="O3363">
            <v>0</v>
          </cell>
          <cell r="P3363">
            <v>1</v>
          </cell>
        </row>
        <row r="3364">
          <cell r="C3364">
            <v>4</v>
          </cell>
          <cell r="H3364" t="str">
            <v>01</v>
          </cell>
          <cell r="J3364" t="str">
            <v>Registrado</v>
          </cell>
          <cell r="L3364" t="str">
            <v>203</v>
          </cell>
          <cell r="N3364">
            <v>2</v>
          </cell>
          <cell r="O3364">
            <v>0</v>
          </cell>
          <cell r="P3364">
            <v>1</v>
          </cell>
        </row>
        <row r="3365">
          <cell r="C3365">
            <v>4</v>
          </cell>
          <cell r="H3365" t="str">
            <v>01</v>
          </cell>
          <cell r="J3365" t="str">
            <v>Registrado</v>
          </cell>
          <cell r="L3365" t="str">
            <v>203</v>
          </cell>
          <cell r="N3365">
            <v>2</v>
          </cell>
          <cell r="O3365">
            <v>0</v>
          </cell>
          <cell r="P3365">
            <v>1</v>
          </cell>
        </row>
        <row r="3366">
          <cell r="C3366">
            <v>4</v>
          </cell>
          <cell r="H3366" t="str">
            <v>01</v>
          </cell>
          <cell r="J3366" t="str">
            <v>Registrado</v>
          </cell>
          <cell r="L3366" t="str">
            <v>203</v>
          </cell>
          <cell r="N3366">
            <v>2</v>
          </cell>
          <cell r="O3366">
            <v>0</v>
          </cell>
          <cell r="P3366">
            <v>1</v>
          </cell>
        </row>
        <row r="3367">
          <cell r="C3367">
            <v>4</v>
          </cell>
          <cell r="H3367" t="str">
            <v>01</v>
          </cell>
          <cell r="J3367" t="str">
            <v>Registrado</v>
          </cell>
          <cell r="L3367" t="str">
            <v>203</v>
          </cell>
          <cell r="N3367">
            <v>2</v>
          </cell>
          <cell r="O3367">
            <v>0</v>
          </cell>
          <cell r="P3367">
            <v>1</v>
          </cell>
        </row>
        <row r="3368">
          <cell r="C3368">
            <v>4</v>
          </cell>
          <cell r="H3368" t="str">
            <v>01</v>
          </cell>
          <cell r="J3368" t="str">
            <v>Registrado</v>
          </cell>
          <cell r="L3368" t="str">
            <v>203</v>
          </cell>
          <cell r="N3368">
            <v>2</v>
          </cell>
          <cell r="O3368">
            <v>0</v>
          </cell>
          <cell r="P3368">
            <v>1</v>
          </cell>
        </row>
        <row r="3369">
          <cell r="C3369">
            <v>4</v>
          </cell>
          <cell r="H3369" t="str">
            <v>01</v>
          </cell>
          <cell r="J3369" t="str">
            <v>Registrado</v>
          </cell>
          <cell r="L3369" t="str">
            <v>203</v>
          </cell>
          <cell r="N3369">
            <v>2</v>
          </cell>
          <cell r="O3369">
            <v>0</v>
          </cell>
          <cell r="P3369">
            <v>1</v>
          </cell>
        </row>
        <row r="3370">
          <cell r="C3370">
            <v>4</v>
          </cell>
          <cell r="H3370" t="str">
            <v>01</v>
          </cell>
          <cell r="J3370" t="str">
            <v>Registrado</v>
          </cell>
          <cell r="L3370" t="str">
            <v>203</v>
          </cell>
          <cell r="N3370">
            <v>2</v>
          </cell>
          <cell r="O3370">
            <v>0</v>
          </cell>
          <cell r="P3370">
            <v>1</v>
          </cell>
        </row>
        <row r="3371">
          <cell r="C3371">
            <v>4</v>
          </cell>
          <cell r="H3371" t="str">
            <v>01</v>
          </cell>
          <cell r="J3371" t="str">
            <v>Registrado</v>
          </cell>
          <cell r="L3371" t="str">
            <v>203</v>
          </cell>
          <cell r="N3371">
            <v>2</v>
          </cell>
          <cell r="O3371">
            <v>0</v>
          </cell>
          <cell r="P3371">
            <v>1</v>
          </cell>
        </row>
        <row r="3372">
          <cell r="C3372">
            <v>4</v>
          </cell>
          <cell r="H3372" t="str">
            <v>01</v>
          </cell>
          <cell r="J3372" t="str">
            <v>Registrado</v>
          </cell>
          <cell r="L3372" t="str">
            <v>203</v>
          </cell>
          <cell r="N3372">
            <v>2</v>
          </cell>
          <cell r="O3372">
            <v>0</v>
          </cell>
          <cell r="P3372">
            <v>1</v>
          </cell>
        </row>
        <row r="3373">
          <cell r="C3373">
            <v>4</v>
          </cell>
          <cell r="H3373" t="str">
            <v>01</v>
          </cell>
          <cell r="J3373" t="str">
            <v>Registrado</v>
          </cell>
          <cell r="L3373" t="str">
            <v>203</v>
          </cell>
          <cell r="N3373">
            <v>2</v>
          </cell>
          <cell r="O3373">
            <v>0</v>
          </cell>
          <cell r="P3373">
            <v>1</v>
          </cell>
        </row>
        <row r="3374">
          <cell r="C3374">
            <v>4</v>
          </cell>
          <cell r="H3374" t="str">
            <v>01</v>
          </cell>
          <cell r="J3374" t="str">
            <v>Registrado</v>
          </cell>
          <cell r="L3374" t="str">
            <v>203</v>
          </cell>
          <cell r="N3374">
            <v>2</v>
          </cell>
          <cell r="O3374">
            <v>0</v>
          </cell>
          <cell r="P3374">
            <v>1</v>
          </cell>
        </row>
        <row r="3375">
          <cell r="C3375">
            <v>4</v>
          </cell>
          <cell r="H3375" t="str">
            <v>01</v>
          </cell>
          <cell r="J3375" t="str">
            <v>Registrado</v>
          </cell>
          <cell r="L3375" t="str">
            <v>203</v>
          </cell>
          <cell r="N3375">
            <v>2</v>
          </cell>
          <cell r="O3375">
            <v>0</v>
          </cell>
          <cell r="P3375">
            <v>1</v>
          </cell>
        </row>
        <row r="3376">
          <cell r="C3376">
            <v>4</v>
          </cell>
          <cell r="H3376" t="str">
            <v>01</v>
          </cell>
          <cell r="J3376" t="str">
            <v>Registrado</v>
          </cell>
          <cell r="L3376" t="str">
            <v>203</v>
          </cell>
          <cell r="N3376">
            <v>2</v>
          </cell>
          <cell r="O3376">
            <v>0</v>
          </cell>
          <cell r="P3376">
            <v>1</v>
          </cell>
        </row>
        <row r="3377">
          <cell r="C3377">
            <v>4</v>
          </cell>
          <cell r="H3377" t="str">
            <v>01</v>
          </cell>
          <cell r="J3377" t="str">
            <v>Registrado</v>
          </cell>
          <cell r="L3377" t="str">
            <v>203</v>
          </cell>
          <cell r="N3377">
            <v>2</v>
          </cell>
          <cell r="O3377">
            <v>0</v>
          </cell>
          <cell r="P3377">
            <v>1</v>
          </cell>
        </row>
        <row r="3378">
          <cell r="C3378">
            <v>4</v>
          </cell>
          <cell r="H3378" t="str">
            <v>01</v>
          </cell>
          <cell r="J3378" t="str">
            <v>Registrado</v>
          </cell>
          <cell r="L3378" t="str">
            <v>203</v>
          </cell>
          <cell r="N3378">
            <v>2</v>
          </cell>
          <cell r="O3378">
            <v>0</v>
          </cell>
          <cell r="P3378">
            <v>1</v>
          </cell>
        </row>
        <row r="3379">
          <cell r="C3379">
            <v>4</v>
          </cell>
          <cell r="H3379" t="str">
            <v>01</v>
          </cell>
          <cell r="J3379" t="str">
            <v>Registrado</v>
          </cell>
          <cell r="L3379" t="str">
            <v>203</v>
          </cell>
          <cell r="N3379">
            <v>2</v>
          </cell>
          <cell r="O3379">
            <v>0</v>
          </cell>
          <cell r="P3379">
            <v>1</v>
          </cell>
        </row>
        <row r="3380">
          <cell r="C3380">
            <v>4</v>
          </cell>
          <cell r="H3380" t="str">
            <v>01</v>
          </cell>
          <cell r="J3380" t="str">
            <v>Registrado</v>
          </cell>
          <cell r="L3380" t="str">
            <v>203</v>
          </cell>
          <cell r="N3380">
            <v>2</v>
          </cell>
          <cell r="O3380">
            <v>0</v>
          </cell>
          <cell r="P3380">
            <v>1</v>
          </cell>
        </row>
        <row r="3381">
          <cell r="C3381">
            <v>4</v>
          </cell>
          <cell r="H3381" t="str">
            <v>01</v>
          </cell>
          <cell r="J3381" t="str">
            <v>Registrado</v>
          </cell>
          <cell r="L3381" t="str">
            <v>203</v>
          </cell>
          <cell r="N3381">
            <v>2</v>
          </cell>
          <cell r="O3381">
            <v>0</v>
          </cell>
          <cell r="P3381">
            <v>1</v>
          </cell>
        </row>
        <row r="3382">
          <cell r="C3382">
            <v>4</v>
          </cell>
          <cell r="H3382" t="str">
            <v>01</v>
          </cell>
          <cell r="J3382" t="str">
            <v>Registrado</v>
          </cell>
          <cell r="L3382" t="str">
            <v>203</v>
          </cell>
          <cell r="N3382">
            <v>2</v>
          </cell>
          <cell r="O3382">
            <v>0</v>
          </cell>
          <cell r="P3382">
            <v>1</v>
          </cell>
        </row>
        <row r="3383">
          <cell r="C3383">
            <v>4</v>
          </cell>
          <cell r="H3383" t="str">
            <v>01</v>
          </cell>
          <cell r="J3383" t="str">
            <v>Registrado</v>
          </cell>
          <cell r="L3383" t="str">
            <v>203</v>
          </cell>
          <cell r="N3383">
            <v>2</v>
          </cell>
          <cell r="O3383">
            <v>0</v>
          </cell>
          <cell r="P3383">
            <v>1</v>
          </cell>
        </row>
        <row r="3384">
          <cell r="C3384">
            <v>4</v>
          </cell>
          <cell r="H3384" t="str">
            <v>01</v>
          </cell>
          <cell r="J3384" t="str">
            <v>Registrado</v>
          </cell>
          <cell r="L3384" t="str">
            <v>203</v>
          </cell>
          <cell r="N3384">
            <v>2</v>
          </cell>
          <cell r="O3384">
            <v>0</v>
          </cell>
          <cell r="P3384">
            <v>1</v>
          </cell>
        </row>
        <row r="3385">
          <cell r="C3385">
            <v>4</v>
          </cell>
          <cell r="H3385" t="str">
            <v>01</v>
          </cell>
          <cell r="J3385" t="str">
            <v>Registrado</v>
          </cell>
          <cell r="L3385" t="str">
            <v>203</v>
          </cell>
          <cell r="N3385">
            <v>2</v>
          </cell>
          <cell r="O3385">
            <v>0</v>
          </cell>
          <cell r="P3385">
            <v>1</v>
          </cell>
        </row>
        <row r="3386">
          <cell r="C3386">
            <v>4</v>
          </cell>
          <cell r="H3386" t="str">
            <v>01</v>
          </cell>
          <cell r="J3386" t="str">
            <v>Registrado</v>
          </cell>
          <cell r="L3386" t="str">
            <v>203</v>
          </cell>
          <cell r="N3386">
            <v>2</v>
          </cell>
          <cell r="O3386">
            <v>0</v>
          </cell>
          <cell r="P3386">
            <v>1</v>
          </cell>
        </row>
        <row r="3387">
          <cell r="C3387">
            <v>4</v>
          </cell>
          <cell r="H3387" t="str">
            <v>01</v>
          </cell>
          <cell r="J3387" t="str">
            <v>Registrado</v>
          </cell>
          <cell r="L3387" t="str">
            <v>203</v>
          </cell>
          <cell r="N3387">
            <v>2</v>
          </cell>
          <cell r="O3387">
            <v>0</v>
          </cell>
          <cell r="P3387">
            <v>1</v>
          </cell>
        </row>
        <row r="3388">
          <cell r="C3388">
            <v>4</v>
          </cell>
          <cell r="H3388" t="str">
            <v>01</v>
          </cell>
          <cell r="J3388" t="str">
            <v>Registrado</v>
          </cell>
          <cell r="L3388" t="str">
            <v>203</v>
          </cell>
          <cell r="N3388">
            <v>2</v>
          </cell>
          <cell r="O3388">
            <v>0</v>
          </cell>
          <cell r="P3388">
            <v>1</v>
          </cell>
        </row>
        <row r="3389">
          <cell r="C3389">
            <v>4</v>
          </cell>
          <cell r="H3389" t="str">
            <v>01</v>
          </cell>
          <cell r="J3389" t="str">
            <v>Registrado</v>
          </cell>
          <cell r="L3389" t="str">
            <v>203</v>
          </cell>
          <cell r="N3389">
            <v>2</v>
          </cell>
          <cell r="O3389">
            <v>0</v>
          </cell>
          <cell r="P3389">
            <v>1</v>
          </cell>
        </row>
        <row r="3390">
          <cell r="C3390">
            <v>4</v>
          </cell>
          <cell r="H3390" t="str">
            <v>01</v>
          </cell>
          <cell r="J3390" t="str">
            <v>Registrado</v>
          </cell>
          <cell r="L3390" t="str">
            <v>203</v>
          </cell>
          <cell r="N3390">
            <v>3</v>
          </cell>
          <cell r="O3390">
            <v>0</v>
          </cell>
          <cell r="P3390">
            <v>1</v>
          </cell>
        </row>
        <row r="3391">
          <cell r="C3391">
            <v>4</v>
          </cell>
          <cell r="H3391" t="str">
            <v>01</v>
          </cell>
          <cell r="J3391" t="str">
            <v>Registrado</v>
          </cell>
          <cell r="L3391" t="str">
            <v>203</v>
          </cell>
          <cell r="N3391">
            <v>3</v>
          </cell>
          <cell r="O3391">
            <v>0</v>
          </cell>
          <cell r="P3391">
            <v>1</v>
          </cell>
        </row>
        <row r="3392">
          <cell r="C3392">
            <v>4</v>
          </cell>
          <cell r="H3392" t="str">
            <v>01</v>
          </cell>
          <cell r="J3392" t="str">
            <v>Registrado</v>
          </cell>
          <cell r="L3392" t="str">
            <v>203</v>
          </cell>
          <cell r="N3392">
            <v>3</v>
          </cell>
          <cell r="O3392">
            <v>0</v>
          </cell>
          <cell r="P3392">
            <v>1</v>
          </cell>
        </row>
        <row r="3393">
          <cell r="C3393">
            <v>4</v>
          </cell>
          <cell r="H3393" t="str">
            <v>01</v>
          </cell>
          <cell r="J3393" t="str">
            <v>Registrado</v>
          </cell>
          <cell r="L3393" t="str">
            <v>203</v>
          </cell>
          <cell r="N3393">
            <v>3</v>
          </cell>
          <cell r="O3393">
            <v>0</v>
          </cell>
          <cell r="P3393">
            <v>1</v>
          </cell>
        </row>
        <row r="3394">
          <cell r="C3394">
            <v>4</v>
          </cell>
          <cell r="H3394" t="str">
            <v>01</v>
          </cell>
          <cell r="J3394" t="str">
            <v>Registrado</v>
          </cell>
          <cell r="L3394" t="str">
            <v>203</v>
          </cell>
          <cell r="N3394">
            <v>3</v>
          </cell>
          <cell r="O3394">
            <v>0</v>
          </cell>
          <cell r="P3394">
            <v>1</v>
          </cell>
        </row>
        <row r="3395">
          <cell r="C3395">
            <v>4</v>
          </cell>
          <cell r="H3395" t="str">
            <v>01</v>
          </cell>
          <cell r="J3395" t="str">
            <v>Registrado</v>
          </cell>
          <cell r="L3395" t="str">
            <v>203</v>
          </cell>
          <cell r="N3395">
            <v>3</v>
          </cell>
          <cell r="O3395">
            <v>0</v>
          </cell>
          <cell r="P3395">
            <v>1</v>
          </cell>
        </row>
        <row r="3396">
          <cell r="C3396">
            <v>4</v>
          </cell>
          <cell r="H3396" t="str">
            <v>01</v>
          </cell>
          <cell r="J3396" t="str">
            <v>Registrado</v>
          </cell>
          <cell r="L3396" t="str">
            <v>203</v>
          </cell>
          <cell r="N3396">
            <v>3</v>
          </cell>
          <cell r="O3396">
            <v>0</v>
          </cell>
          <cell r="P3396">
            <v>1</v>
          </cell>
        </row>
        <row r="3397">
          <cell r="C3397">
            <v>4</v>
          </cell>
          <cell r="H3397" t="str">
            <v>01</v>
          </cell>
          <cell r="J3397" t="str">
            <v>Registrado</v>
          </cell>
          <cell r="L3397" t="str">
            <v>203</v>
          </cell>
          <cell r="N3397">
            <v>3</v>
          </cell>
          <cell r="O3397">
            <v>0</v>
          </cell>
          <cell r="P3397">
            <v>1</v>
          </cell>
        </row>
        <row r="3398">
          <cell r="C3398">
            <v>4</v>
          </cell>
          <cell r="H3398" t="str">
            <v>01</v>
          </cell>
          <cell r="J3398" t="str">
            <v>Registrado</v>
          </cell>
          <cell r="L3398" t="str">
            <v>203</v>
          </cell>
          <cell r="N3398">
            <v>3</v>
          </cell>
          <cell r="O3398">
            <v>0</v>
          </cell>
          <cell r="P3398">
            <v>1</v>
          </cell>
        </row>
        <row r="3399">
          <cell r="C3399">
            <v>4</v>
          </cell>
          <cell r="H3399" t="str">
            <v>01</v>
          </cell>
          <cell r="J3399" t="str">
            <v>Registrado</v>
          </cell>
          <cell r="L3399" t="str">
            <v>203</v>
          </cell>
          <cell r="N3399">
            <v>3</v>
          </cell>
          <cell r="O3399">
            <v>0</v>
          </cell>
          <cell r="P3399">
            <v>1</v>
          </cell>
        </row>
        <row r="3400">
          <cell r="C3400">
            <v>4</v>
          </cell>
          <cell r="H3400" t="str">
            <v>01</v>
          </cell>
          <cell r="J3400" t="str">
            <v>Registrado</v>
          </cell>
          <cell r="L3400" t="str">
            <v>203</v>
          </cell>
          <cell r="N3400">
            <v>3</v>
          </cell>
          <cell r="O3400">
            <v>0</v>
          </cell>
          <cell r="P3400">
            <v>1</v>
          </cell>
        </row>
        <row r="3401">
          <cell r="C3401">
            <v>4</v>
          </cell>
          <cell r="H3401" t="str">
            <v>01</v>
          </cell>
          <cell r="J3401" t="str">
            <v>Registrado</v>
          </cell>
          <cell r="L3401" t="str">
            <v>203</v>
          </cell>
          <cell r="N3401">
            <v>3</v>
          </cell>
          <cell r="O3401">
            <v>0</v>
          </cell>
          <cell r="P3401">
            <v>1</v>
          </cell>
        </row>
        <row r="3402">
          <cell r="C3402">
            <v>4</v>
          </cell>
          <cell r="H3402" t="str">
            <v>01</v>
          </cell>
          <cell r="J3402" t="str">
            <v>Registrado</v>
          </cell>
          <cell r="L3402" t="str">
            <v>203</v>
          </cell>
          <cell r="N3402">
            <v>3</v>
          </cell>
          <cell r="O3402">
            <v>0</v>
          </cell>
          <cell r="P3402">
            <v>1</v>
          </cell>
        </row>
        <row r="3403">
          <cell r="C3403">
            <v>4</v>
          </cell>
          <cell r="H3403" t="str">
            <v>01</v>
          </cell>
          <cell r="J3403" t="str">
            <v>Registrado</v>
          </cell>
          <cell r="L3403" t="str">
            <v>203</v>
          </cell>
          <cell r="N3403">
            <v>3</v>
          </cell>
          <cell r="O3403">
            <v>0</v>
          </cell>
          <cell r="P3403">
            <v>1</v>
          </cell>
        </row>
        <row r="3404">
          <cell r="C3404">
            <v>4</v>
          </cell>
          <cell r="H3404" t="str">
            <v>01</v>
          </cell>
          <cell r="J3404" t="str">
            <v>Registrado</v>
          </cell>
          <cell r="L3404" t="str">
            <v>203</v>
          </cell>
          <cell r="N3404">
            <v>3</v>
          </cell>
          <cell r="O3404">
            <v>0</v>
          </cell>
          <cell r="P3404">
            <v>1</v>
          </cell>
        </row>
        <row r="3405">
          <cell r="C3405">
            <v>4</v>
          </cell>
          <cell r="H3405" t="str">
            <v>01</v>
          </cell>
          <cell r="J3405" t="str">
            <v>Registrado</v>
          </cell>
          <cell r="L3405" t="str">
            <v>203</v>
          </cell>
          <cell r="N3405">
            <v>3</v>
          </cell>
          <cell r="O3405">
            <v>0</v>
          </cell>
          <cell r="P3405">
            <v>1</v>
          </cell>
        </row>
        <row r="3406">
          <cell r="C3406">
            <v>4</v>
          </cell>
          <cell r="H3406" t="str">
            <v>01</v>
          </cell>
          <cell r="J3406" t="str">
            <v>Registrado</v>
          </cell>
          <cell r="L3406" t="str">
            <v>203</v>
          </cell>
          <cell r="N3406">
            <v>3</v>
          </cell>
          <cell r="O3406">
            <v>0</v>
          </cell>
          <cell r="P3406">
            <v>1</v>
          </cell>
        </row>
        <row r="3407">
          <cell r="C3407">
            <v>4</v>
          </cell>
          <cell r="H3407" t="str">
            <v>01</v>
          </cell>
          <cell r="J3407" t="str">
            <v>Registrado</v>
          </cell>
          <cell r="L3407" t="str">
            <v>203</v>
          </cell>
          <cell r="N3407">
            <v>3</v>
          </cell>
          <cell r="O3407">
            <v>0</v>
          </cell>
          <cell r="P3407">
            <v>1</v>
          </cell>
        </row>
        <row r="3408">
          <cell r="C3408">
            <v>4</v>
          </cell>
          <cell r="H3408" t="str">
            <v>01</v>
          </cell>
          <cell r="J3408" t="str">
            <v>Registrado</v>
          </cell>
          <cell r="L3408" t="str">
            <v>203</v>
          </cell>
          <cell r="N3408">
            <v>3</v>
          </cell>
          <cell r="O3408">
            <v>0</v>
          </cell>
          <cell r="P3408">
            <v>1</v>
          </cell>
        </row>
        <row r="3409">
          <cell r="C3409">
            <v>4</v>
          </cell>
          <cell r="H3409" t="str">
            <v>01</v>
          </cell>
          <cell r="J3409" t="str">
            <v>Registrado</v>
          </cell>
          <cell r="L3409" t="str">
            <v>203</v>
          </cell>
          <cell r="N3409">
            <v>3</v>
          </cell>
          <cell r="O3409">
            <v>0</v>
          </cell>
          <cell r="P3409">
            <v>1</v>
          </cell>
        </row>
        <row r="3410">
          <cell r="C3410">
            <v>4</v>
          </cell>
          <cell r="H3410" t="str">
            <v>01</v>
          </cell>
          <cell r="J3410" t="str">
            <v>Registrado</v>
          </cell>
          <cell r="L3410" t="str">
            <v>203</v>
          </cell>
          <cell r="N3410">
            <v>3</v>
          </cell>
          <cell r="O3410">
            <v>0</v>
          </cell>
          <cell r="P3410">
            <v>1</v>
          </cell>
        </row>
        <row r="3411">
          <cell r="C3411">
            <v>4</v>
          </cell>
          <cell r="H3411" t="str">
            <v>01</v>
          </cell>
          <cell r="J3411" t="str">
            <v>Registrado</v>
          </cell>
          <cell r="L3411" t="str">
            <v>203</v>
          </cell>
          <cell r="N3411">
            <v>3</v>
          </cell>
          <cell r="O3411">
            <v>0</v>
          </cell>
          <cell r="P3411">
            <v>1</v>
          </cell>
        </row>
        <row r="3412">
          <cell r="C3412">
            <v>4</v>
          </cell>
          <cell r="H3412" t="str">
            <v>01</v>
          </cell>
          <cell r="J3412" t="str">
            <v>Registrado</v>
          </cell>
          <cell r="L3412" t="str">
            <v>203</v>
          </cell>
          <cell r="N3412">
            <v>3</v>
          </cell>
          <cell r="O3412">
            <v>0</v>
          </cell>
          <cell r="P3412">
            <v>1</v>
          </cell>
        </row>
        <row r="3413">
          <cell r="C3413">
            <v>4</v>
          </cell>
          <cell r="H3413" t="str">
            <v>01</v>
          </cell>
          <cell r="J3413" t="str">
            <v>Registrado</v>
          </cell>
          <cell r="L3413" t="str">
            <v>203</v>
          </cell>
          <cell r="N3413">
            <v>3</v>
          </cell>
          <cell r="O3413">
            <v>0</v>
          </cell>
          <cell r="P3413">
            <v>1</v>
          </cell>
        </row>
        <row r="3414">
          <cell r="C3414">
            <v>4</v>
          </cell>
          <cell r="H3414" t="str">
            <v>01</v>
          </cell>
          <cell r="J3414" t="str">
            <v>Registrado</v>
          </cell>
          <cell r="L3414" t="str">
            <v>203</v>
          </cell>
          <cell r="N3414">
            <v>3</v>
          </cell>
          <cell r="O3414">
            <v>0</v>
          </cell>
          <cell r="P3414">
            <v>1</v>
          </cell>
        </row>
        <row r="3415">
          <cell r="C3415">
            <v>4</v>
          </cell>
          <cell r="H3415" t="str">
            <v>01</v>
          </cell>
          <cell r="J3415" t="str">
            <v>Registrado</v>
          </cell>
          <cell r="L3415" t="str">
            <v>203</v>
          </cell>
          <cell r="N3415">
            <v>3</v>
          </cell>
          <cell r="O3415">
            <v>0</v>
          </cell>
          <cell r="P3415">
            <v>1</v>
          </cell>
        </row>
        <row r="3416">
          <cell r="C3416">
            <v>4</v>
          </cell>
          <cell r="H3416" t="str">
            <v>01</v>
          </cell>
          <cell r="J3416" t="str">
            <v>Registrado</v>
          </cell>
          <cell r="L3416" t="str">
            <v>203</v>
          </cell>
          <cell r="N3416">
            <v>3</v>
          </cell>
          <cell r="O3416">
            <v>0</v>
          </cell>
          <cell r="P3416">
            <v>1</v>
          </cell>
        </row>
        <row r="3417">
          <cell r="C3417">
            <v>4</v>
          </cell>
          <cell r="H3417" t="str">
            <v>01</v>
          </cell>
          <cell r="J3417" t="str">
            <v>Registrado</v>
          </cell>
          <cell r="L3417" t="str">
            <v>203</v>
          </cell>
          <cell r="N3417">
            <v>3</v>
          </cell>
          <cell r="O3417">
            <v>0</v>
          </cell>
          <cell r="P3417">
            <v>1</v>
          </cell>
        </row>
        <row r="3418">
          <cell r="C3418">
            <v>4</v>
          </cell>
          <cell r="H3418" t="str">
            <v>01</v>
          </cell>
          <cell r="J3418" t="str">
            <v>Registrado</v>
          </cell>
          <cell r="L3418" t="str">
            <v>203</v>
          </cell>
          <cell r="N3418">
            <v>3</v>
          </cell>
          <cell r="O3418">
            <v>0</v>
          </cell>
          <cell r="P3418">
            <v>1</v>
          </cell>
        </row>
        <row r="3419">
          <cell r="C3419">
            <v>4</v>
          </cell>
          <cell r="H3419" t="str">
            <v>01</v>
          </cell>
          <cell r="J3419" t="str">
            <v>Registrado</v>
          </cell>
          <cell r="L3419" t="str">
            <v>203</v>
          </cell>
          <cell r="N3419">
            <v>3</v>
          </cell>
          <cell r="O3419">
            <v>0</v>
          </cell>
          <cell r="P3419">
            <v>1</v>
          </cell>
        </row>
        <row r="3420">
          <cell r="C3420">
            <v>4</v>
          </cell>
          <cell r="H3420" t="str">
            <v>01</v>
          </cell>
          <cell r="J3420" t="str">
            <v>Registrado</v>
          </cell>
          <cell r="L3420" t="str">
            <v>203</v>
          </cell>
          <cell r="N3420">
            <v>3</v>
          </cell>
          <cell r="O3420">
            <v>0</v>
          </cell>
          <cell r="P3420">
            <v>1</v>
          </cell>
        </row>
        <row r="3421">
          <cell r="C3421">
            <v>4</v>
          </cell>
          <cell r="H3421" t="str">
            <v>01</v>
          </cell>
          <cell r="J3421" t="str">
            <v>Registrado</v>
          </cell>
          <cell r="L3421" t="str">
            <v>203</v>
          </cell>
          <cell r="N3421">
            <v>3</v>
          </cell>
          <cell r="O3421">
            <v>0</v>
          </cell>
          <cell r="P3421">
            <v>1</v>
          </cell>
        </row>
        <row r="3422">
          <cell r="C3422">
            <v>4</v>
          </cell>
          <cell r="H3422" t="str">
            <v>01</v>
          </cell>
          <cell r="J3422" t="str">
            <v>Registrado</v>
          </cell>
          <cell r="L3422" t="str">
            <v>203</v>
          </cell>
          <cell r="N3422">
            <v>3</v>
          </cell>
          <cell r="O3422">
            <v>0</v>
          </cell>
          <cell r="P3422">
            <v>1</v>
          </cell>
        </row>
        <row r="3423">
          <cell r="C3423">
            <v>4</v>
          </cell>
          <cell r="H3423" t="str">
            <v>01</v>
          </cell>
          <cell r="J3423" t="str">
            <v>Registrado</v>
          </cell>
          <cell r="L3423" t="str">
            <v>203</v>
          </cell>
          <cell r="N3423">
            <v>3</v>
          </cell>
          <cell r="O3423">
            <v>0</v>
          </cell>
          <cell r="P3423">
            <v>1</v>
          </cell>
        </row>
        <row r="3424">
          <cell r="C3424">
            <v>4</v>
          </cell>
          <cell r="H3424" t="str">
            <v>01</v>
          </cell>
          <cell r="J3424" t="str">
            <v>Registrado</v>
          </cell>
          <cell r="L3424" t="str">
            <v>203</v>
          </cell>
          <cell r="N3424">
            <v>3</v>
          </cell>
          <cell r="O3424">
            <v>0</v>
          </cell>
          <cell r="P3424">
            <v>1</v>
          </cell>
        </row>
        <row r="3425">
          <cell r="C3425">
            <v>4</v>
          </cell>
          <cell r="H3425" t="str">
            <v>01</v>
          </cell>
          <cell r="J3425" t="str">
            <v>Registrado</v>
          </cell>
          <cell r="L3425" t="str">
            <v>203</v>
          </cell>
          <cell r="N3425">
            <v>3</v>
          </cell>
          <cell r="O3425">
            <v>0</v>
          </cell>
          <cell r="P3425">
            <v>1</v>
          </cell>
        </row>
        <row r="3426">
          <cell r="C3426">
            <v>4</v>
          </cell>
          <cell r="H3426" t="str">
            <v>01</v>
          </cell>
          <cell r="J3426" t="str">
            <v>Registrado</v>
          </cell>
          <cell r="L3426" t="str">
            <v>203</v>
          </cell>
          <cell r="N3426">
            <v>3</v>
          </cell>
          <cell r="O3426">
            <v>0</v>
          </cell>
          <cell r="P3426">
            <v>1</v>
          </cell>
        </row>
        <row r="3427">
          <cell r="C3427">
            <v>4</v>
          </cell>
          <cell r="H3427" t="str">
            <v>01</v>
          </cell>
          <cell r="J3427" t="str">
            <v>Registrado</v>
          </cell>
          <cell r="L3427" t="str">
            <v>203</v>
          </cell>
          <cell r="N3427">
            <v>3</v>
          </cell>
          <cell r="O3427">
            <v>0</v>
          </cell>
          <cell r="P3427">
            <v>1</v>
          </cell>
        </row>
        <row r="3428">
          <cell r="C3428">
            <v>4</v>
          </cell>
          <cell r="H3428" t="str">
            <v>01</v>
          </cell>
          <cell r="J3428" t="str">
            <v>Registrado</v>
          </cell>
          <cell r="L3428" t="str">
            <v>203</v>
          </cell>
          <cell r="N3428">
            <v>3</v>
          </cell>
          <cell r="O3428">
            <v>0</v>
          </cell>
          <cell r="P3428">
            <v>1</v>
          </cell>
        </row>
        <row r="3429">
          <cell r="C3429">
            <v>4</v>
          </cell>
          <cell r="H3429" t="str">
            <v>01</v>
          </cell>
          <cell r="J3429" t="str">
            <v>Registrado</v>
          </cell>
          <cell r="L3429" t="str">
            <v>203</v>
          </cell>
          <cell r="N3429">
            <v>3</v>
          </cell>
          <cell r="O3429">
            <v>0</v>
          </cell>
          <cell r="P3429">
            <v>1</v>
          </cell>
        </row>
        <row r="3430">
          <cell r="C3430">
            <v>4</v>
          </cell>
          <cell r="H3430" t="str">
            <v>01</v>
          </cell>
          <cell r="J3430" t="str">
            <v>Registrado</v>
          </cell>
          <cell r="L3430" t="str">
            <v>203</v>
          </cell>
          <cell r="N3430">
            <v>5</v>
          </cell>
          <cell r="O3430">
            <v>0</v>
          </cell>
          <cell r="P3430">
            <v>2</v>
          </cell>
        </row>
        <row r="3431">
          <cell r="C3431">
            <v>4</v>
          </cell>
          <cell r="H3431" t="str">
            <v>01</v>
          </cell>
          <cell r="J3431" t="str">
            <v>Registrado</v>
          </cell>
          <cell r="L3431" t="str">
            <v>203</v>
          </cell>
          <cell r="N3431">
            <v>5</v>
          </cell>
          <cell r="O3431">
            <v>0</v>
          </cell>
          <cell r="P3431">
            <v>2</v>
          </cell>
        </row>
        <row r="3432">
          <cell r="C3432">
            <v>4</v>
          </cell>
          <cell r="H3432" t="str">
            <v>01</v>
          </cell>
          <cell r="J3432" t="str">
            <v>Registrado</v>
          </cell>
          <cell r="L3432" t="str">
            <v>203</v>
          </cell>
          <cell r="N3432">
            <v>5</v>
          </cell>
          <cell r="O3432">
            <v>0</v>
          </cell>
          <cell r="P3432">
            <v>2</v>
          </cell>
        </row>
        <row r="3433">
          <cell r="C3433">
            <v>4</v>
          </cell>
          <cell r="H3433" t="str">
            <v>01</v>
          </cell>
          <cell r="J3433" t="str">
            <v>Registrado</v>
          </cell>
          <cell r="L3433" t="str">
            <v>203</v>
          </cell>
          <cell r="N3433">
            <v>5</v>
          </cell>
          <cell r="O3433">
            <v>0</v>
          </cell>
          <cell r="P3433">
            <v>2</v>
          </cell>
        </row>
        <row r="3434">
          <cell r="C3434">
            <v>4</v>
          </cell>
          <cell r="H3434" t="str">
            <v>01</v>
          </cell>
          <cell r="J3434" t="str">
            <v>Registrado</v>
          </cell>
          <cell r="L3434" t="str">
            <v>203</v>
          </cell>
          <cell r="N3434">
            <v>5</v>
          </cell>
          <cell r="O3434">
            <v>0</v>
          </cell>
          <cell r="P3434">
            <v>2</v>
          </cell>
        </row>
        <row r="3435">
          <cell r="C3435">
            <v>4</v>
          </cell>
          <cell r="H3435" t="str">
            <v>01</v>
          </cell>
          <cell r="J3435" t="str">
            <v>Registrado</v>
          </cell>
          <cell r="L3435" t="str">
            <v>203</v>
          </cell>
          <cell r="N3435">
            <v>5</v>
          </cell>
          <cell r="O3435">
            <v>0</v>
          </cell>
          <cell r="P3435">
            <v>2</v>
          </cell>
        </row>
        <row r="3436">
          <cell r="C3436">
            <v>4</v>
          </cell>
          <cell r="H3436" t="str">
            <v>01</v>
          </cell>
          <cell r="J3436" t="str">
            <v>Registrado</v>
          </cell>
          <cell r="L3436" t="str">
            <v>203</v>
          </cell>
          <cell r="N3436">
            <v>5</v>
          </cell>
          <cell r="O3436">
            <v>0</v>
          </cell>
          <cell r="P3436">
            <v>2</v>
          </cell>
        </row>
        <row r="3437">
          <cell r="C3437">
            <v>4</v>
          </cell>
          <cell r="H3437" t="str">
            <v>01</v>
          </cell>
          <cell r="J3437" t="str">
            <v>Registrado</v>
          </cell>
          <cell r="L3437" t="str">
            <v>203</v>
          </cell>
          <cell r="N3437">
            <v>5</v>
          </cell>
          <cell r="O3437">
            <v>0</v>
          </cell>
          <cell r="P3437">
            <v>2</v>
          </cell>
        </row>
        <row r="3438">
          <cell r="C3438">
            <v>4</v>
          </cell>
          <cell r="H3438" t="str">
            <v>01</v>
          </cell>
          <cell r="J3438" t="str">
            <v>Registrado</v>
          </cell>
          <cell r="L3438" t="str">
            <v>203</v>
          </cell>
          <cell r="N3438">
            <v>5</v>
          </cell>
          <cell r="O3438">
            <v>0</v>
          </cell>
          <cell r="P3438">
            <v>2</v>
          </cell>
        </row>
        <row r="3439">
          <cell r="C3439">
            <v>4</v>
          </cell>
          <cell r="H3439" t="str">
            <v>01</v>
          </cell>
          <cell r="J3439" t="str">
            <v>Registrado</v>
          </cell>
          <cell r="L3439" t="str">
            <v>203</v>
          </cell>
          <cell r="N3439">
            <v>5</v>
          </cell>
          <cell r="O3439">
            <v>0</v>
          </cell>
          <cell r="P3439">
            <v>2</v>
          </cell>
        </row>
        <row r="3440">
          <cell r="C3440">
            <v>4</v>
          </cell>
          <cell r="H3440" t="str">
            <v>01</v>
          </cell>
          <cell r="J3440" t="str">
            <v>Registrado</v>
          </cell>
          <cell r="L3440" t="str">
            <v>203</v>
          </cell>
          <cell r="N3440">
            <v>5</v>
          </cell>
          <cell r="O3440">
            <v>0</v>
          </cell>
          <cell r="P3440">
            <v>2</v>
          </cell>
        </row>
        <row r="3441">
          <cell r="C3441">
            <v>4</v>
          </cell>
          <cell r="H3441" t="str">
            <v>01</v>
          </cell>
          <cell r="J3441" t="str">
            <v>Registrado</v>
          </cell>
          <cell r="L3441" t="str">
            <v>203</v>
          </cell>
          <cell r="N3441">
            <v>6</v>
          </cell>
          <cell r="O3441">
            <v>0</v>
          </cell>
          <cell r="P3441">
            <v>2</v>
          </cell>
        </row>
        <row r="3442">
          <cell r="C3442">
            <v>4</v>
          </cell>
          <cell r="H3442" t="str">
            <v>01</v>
          </cell>
          <cell r="J3442" t="str">
            <v>Registrado</v>
          </cell>
          <cell r="L3442" t="str">
            <v>203</v>
          </cell>
          <cell r="N3442">
            <v>6</v>
          </cell>
          <cell r="O3442">
            <v>0</v>
          </cell>
          <cell r="P3442">
            <v>2</v>
          </cell>
        </row>
        <row r="3443">
          <cell r="C3443">
            <v>13</v>
          </cell>
          <cell r="H3443" t="str">
            <v>01</v>
          </cell>
          <cell r="J3443" t="str">
            <v>Registrado</v>
          </cell>
          <cell r="L3443" t="str">
            <v>101</v>
          </cell>
          <cell r="N3443">
            <v>1</v>
          </cell>
          <cell r="O3443">
            <v>0</v>
          </cell>
          <cell r="P3443">
            <v>1</v>
          </cell>
        </row>
        <row r="3444">
          <cell r="C3444">
            <v>4</v>
          </cell>
          <cell r="H3444" t="str">
            <v>01</v>
          </cell>
          <cell r="J3444" t="str">
            <v>Registrado</v>
          </cell>
          <cell r="L3444" t="str">
            <v>203</v>
          </cell>
          <cell r="N3444">
            <v>1</v>
          </cell>
          <cell r="O3444">
            <v>0</v>
          </cell>
          <cell r="P3444">
            <v>1</v>
          </cell>
        </row>
        <row r="3445">
          <cell r="C3445">
            <v>4</v>
          </cell>
          <cell r="H3445" t="str">
            <v>01</v>
          </cell>
          <cell r="J3445" t="str">
            <v>Registrado</v>
          </cell>
          <cell r="L3445" t="str">
            <v>203</v>
          </cell>
          <cell r="N3445">
            <v>1</v>
          </cell>
          <cell r="O3445">
            <v>0</v>
          </cell>
          <cell r="P3445">
            <v>1</v>
          </cell>
        </row>
        <row r="3446">
          <cell r="C3446">
            <v>4</v>
          </cell>
          <cell r="H3446" t="str">
            <v>01</v>
          </cell>
          <cell r="J3446" t="str">
            <v>Registrado</v>
          </cell>
          <cell r="L3446" t="str">
            <v>203</v>
          </cell>
          <cell r="N3446">
            <v>1</v>
          </cell>
          <cell r="O3446">
            <v>0</v>
          </cell>
          <cell r="P3446">
            <v>1</v>
          </cell>
        </row>
        <row r="3447">
          <cell r="C3447">
            <v>4</v>
          </cell>
          <cell r="H3447" t="str">
            <v>01</v>
          </cell>
          <cell r="J3447" t="str">
            <v>Registrado</v>
          </cell>
          <cell r="L3447" t="str">
            <v>203</v>
          </cell>
          <cell r="N3447">
            <v>1</v>
          </cell>
          <cell r="O3447">
            <v>0</v>
          </cell>
          <cell r="P3447">
            <v>1</v>
          </cell>
        </row>
        <row r="3448">
          <cell r="C3448">
            <v>4</v>
          </cell>
          <cell r="H3448" t="str">
            <v>01</v>
          </cell>
          <cell r="J3448" t="str">
            <v>Registrado</v>
          </cell>
          <cell r="L3448" t="str">
            <v>203</v>
          </cell>
          <cell r="N3448">
            <v>1</v>
          </cell>
          <cell r="O3448">
            <v>0</v>
          </cell>
          <cell r="P3448">
            <v>1</v>
          </cell>
        </row>
        <row r="3449">
          <cell r="C3449">
            <v>4</v>
          </cell>
          <cell r="H3449" t="str">
            <v>01</v>
          </cell>
          <cell r="J3449" t="str">
            <v>Registrado</v>
          </cell>
          <cell r="L3449" t="str">
            <v>203</v>
          </cell>
          <cell r="N3449">
            <v>1</v>
          </cell>
          <cell r="O3449">
            <v>0</v>
          </cell>
          <cell r="P3449">
            <v>1</v>
          </cell>
        </row>
        <row r="3450">
          <cell r="C3450">
            <v>4</v>
          </cell>
          <cell r="H3450" t="str">
            <v>01</v>
          </cell>
          <cell r="J3450" t="str">
            <v>Registrado</v>
          </cell>
          <cell r="L3450" t="str">
            <v>203</v>
          </cell>
          <cell r="N3450">
            <v>1</v>
          </cell>
          <cell r="O3450">
            <v>0</v>
          </cell>
          <cell r="P3450">
            <v>1</v>
          </cell>
        </row>
        <row r="3451">
          <cell r="C3451">
            <v>4</v>
          </cell>
          <cell r="H3451" t="str">
            <v>01</v>
          </cell>
          <cell r="J3451" t="str">
            <v>Registrado</v>
          </cell>
          <cell r="L3451" t="str">
            <v>203</v>
          </cell>
          <cell r="N3451">
            <v>1</v>
          </cell>
          <cell r="O3451">
            <v>0</v>
          </cell>
          <cell r="P3451">
            <v>1</v>
          </cell>
        </row>
        <row r="3452">
          <cell r="C3452">
            <v>4</v>
          </cell>
          <cell r="H3452" t="str">
            <v>01</v>
          </cell>
          <cell r="J3452" t="str">
            <v>Registrado</v>
          </cell>
          <cell r="L3452" t="str">
            <v>203</v>
          </cell>
          <cell r="N3452">
            <v>1</v>
          </cell>
          <cell r="O3452">
            <v>0</v>
          </cell>
          <cell r="P3452">
            <v>1</v>
          </cell>
        </row>
        <row r="3453">
          <cell r="C3453">
            <v>4</v>
          </cell>
          <cell r="H3453" t="str">
            <v>01</v>
          </cell>
          <cell r="J3453" t="str">
            <v>Registrado</v>
          </cell>
          <cell r="L3453" t="str">
            <v>203</v>
          </cell>
          <cell r="N3453">
            <v>1</v>
          </cell>
          <cell r="O3453">
            <v>0</v>
          </cell>
          <cell r="P3453">
            <v>1</v>
          </cell>
        </row>
        <row r="3454">
          <cell r="C3454">
            <v>4</v>
          </cell>
          <cell r="H3454" t="str">
            <v>01</v>
          </cell>
          <cell r="J3454" t="str">
            <v>Registrado</v>
          </cell>
          <cell r="L3454" t="str">
            <v>203</v>
          </cell>
          <cell r="N3454">
            <v>1</v>
          </cell>
          <cell r="O3454">
            <v>0</v>
          </cell>
          <cell r="P3454">
            <v>1</v>
          </cell>
        </row>
        <row r="3455">
          <cell r="C3455">
            <v>4</v>
          </cell>
          <cell r="H3455" t="str">
            <v>01</v>
          </cell>
          <cell r="J3455" t="str">
            <v>Registrado</v>
          </cell>
          <cell r="L3455" t="str">
            <v>203</v>
          </cell>
          <cell r="N3455">
            <v>1</v>
          </cell>
          <cell r="O3455">
            <v>0</v>
          </cell>
          <cell r="P3455">
            <v>1</v>
          </cell>
        </row>
        <row r="3456">
          <cell r="C3456">
            <v>4</v>
          </cell>
          <cell r="H3456" t="str">
            <v>01</v>
          </cell>
          <cell r="J3456" t="str">
            <v>Registrado</v>
          </cell>
          <cell r="L3456" t="str">
            <v>203</v>
          </cell>
          <cell r="N3456">
            <v>1</v>
          </cell>
          <cell r="O3456">
            <v>0</v>
          </cell>
          <cell r="P3456">
            <v>1</v>
          </cell>
        </row>
        <row r="3457">
          <cell r="C3457">
            <v>4</v>
          </cell>
          <cell r="H3457" t="str">
            <v>01</v>
          </cell>
          <cell r="J3457" t="str">
            <v>Registrado</v>
          </cell>
          <cell r="L3457" t="str">
            <v>203</v>
          </cell>
          <cell r="N3457">
            <v>1</v>
          </cell>
          <cell r="O3457">
            <v>0</v>
          </cell>
          <cell r="P3457">
            <v>1</v>
          </cell>
        </row>
        <row r="3458">
          <cell r="C3458">
            <v>4</v>
          </cell>
          <cell r="H3458" t="str">
            <v>01</v>
          </cell>
          <cell r="J3458" t="str">
            <v>Registrado</v>
          </cell>
          <cell r="L3458" t="str">
            <v>203</v>
          </cell>
          <cell r="N3458">
            <v>3</v>
          </cell>
          <cell r="O3458">
            <v>0</v>
          </cell>
          <cell r="P3458">
            <v>1</v>
          </cell>
        </row>
        <row r="3459">
          <cell r="C3459">
            <v>12</v>
          </cell>
          <cell r="H3459" t="str">
            <v>01</v>
          </cell>
          <cell r="J3459" t="str">
            <v>Registrado</v>
          </cell>
          <cell r="L3459" t="str">
            <v>203</v>
          </cell>
          <cell r="N3459">
            <v>3</v>
          </cell>
          <cell r="O3459">
            <v>0</v>
          </cell>
          <cell r="P3459">
            <v>1</v>
          </cell>
        </row>
        <row r="3460">
          <cell r="C3460">
            <v>12</v>
          </cell>
          <cell r="H3460" t="str">
            <v>01</v>
          </cell>
          <cell r="J3460" t="str">
            <v>Registrado</v>
          </cell>
          <cell r="L3460" t="str">
            <v>203</v>
          </cell>
          <cell r="N3460">
            <v>4</v>
          </cell>
          <cell r="O3460">
            <v>0</v>
          </cell>
          <cell r="P3460">
            <v>1</v>
          </cell>
        </row>
        <row r="3461">
          <cell r="C3461">
            <v>12</v>
          </cell>
          <cell r="H3461" t="str">
            <v>01</v>
          </cell>
          <cell r="J3461" t="str">
            <v>Registrado</v>
          </cell>
          <cell r="L3461" t="str">
            <v>101</v>
          </cell>
          <cell r="N3461">
            <v>1</v>
          </cell>
          <cell r="O3461">
            <v>0</v>
          </cell>
          <cell r="P3461">
            <v>1</v>
          </cell>
        </row>
        <row r="3462">
          <cell r="C3462">
            <v>15</v>
          </cell>
          <cell r="H3462" t="str">
            <v>01</v>
          </cell>
          <cell r="J3462" t="str">
            <v>Registrado</v>
          </cell>
          <cell r="L3462" t="str">
            <v>203</v>
          </cell>
          <cell r="N3462">
            <v>1</v>
          </cell>
          <cell r="O3462">
            <v>0</v>
          </cell>
          <cell r="P3462">
            <v>1</v>
          </cell>
        </row>
        <row r="3463">
          <cell r="C3463">
            <v>15</v>
          </cell>
          <cell r="H3463" t="str">
            <v>01</v>
          </cell>
          <cell r="J3463" t="str">
            <v>Registrado</v>
          </cell>
          <cell r="L3463" t="str">
            <v>203</v>
          </cell>
          <cell r="N3463">
            <v>1</v>
          </cell>
          <cell r="O3463">
            <v>0</v>
          </cell>
          <cell r="P3463">
            <v>1</v>
          </cell>
        </row>
        <row r="3464">
          <cell r="C3464">
            <v>15</v>
          </cell>
          <cell r="H3464" t="str">
            <v>01</v>
          </cell>
          <cell r="J3464" t="str">
            <v>Registrado</v>
          </cell>
          <cell r="L3464" t="str">
            <v>203</v>
          </cell>
          <cell r="N3464">
            <v>1</v>
          </cell>
          <cell r="O3464">
            <v>0</v>
          </cell>
          <cell r="P3464">
            <v>1</v>
          </cell>
        </row>
        <row r="3465">
          <cell r="C3465">
            <v>15</v>
          </cell>
          <cell r="H3465" t="str">
            <v>01</v>
          </cell>
          <cell r="J3465" t="str">
            <v>Registrado</v>
          </cell>
          <cell r="L3465" t="str">
            <v>203</v>
          </cell>
          <cell r="N3465">
            <v>1</v>
          </cell>
          <cell r="O3465">
            <v>0</v>
          </cell>
          <cell r="P3465">
            <v>1</v>
          </cell>
        </row>
        <row r="3466">
          <cell r="C3466">
            <v>15</v>
          </cell>
          <cell r="H3466" t="str">
            <v>01</v>
          </cell>
          <cell r="J3466" t="str">
            <v>Registrado</v>
          </cell>
          <cell r="L3466" t="str">
            <v>203</v>
          </cell>
          <cell r="N3466">
            <v>1</v>
          </cell>
          <cell r="O3466">
            <v>0</v>
          </cell>
          <cell r="P3466">
            <v>1</v>
          </cell>
        </row>
        <row r="3467">
          <cell r="C3467">
            <v>15</v>
          </cell>
          <cell r="H3467" t="str">
            <v>01</v>
          </cell>
          <cell r="J3467" t="str">
            <v>Registrado</v>
          </cell>
          <cell r="L3467" t="str">
            <v>203</v>
          </cell>
          <cell r="N3467">
            <v>1</v>
          </cell>
          <cell r="O3467">
            <v>0</v>
          </cell>
          <cell r="P3467">
            <v>1</v>
          </cell>
        </row>
        <row r="3468">
          <cell r="C3468">
            <v>15</v>
          </cell>
          <cell r="H3468" t="str">
            <v>01</v>
          </cell>
          <cell r="J3468" t="str">
            <v>Registrado</v>
          </cell>
          <cell r="L3468" t="str">
            <v>203</v>
          </cell>
          <cell r="N3468">
            <v>1</v>
          </cell>
          <cell r="O3468">
            <v>0</v>
          </cell>
          <cell r="P3468">
            <v>1</v>
          </cell>
        </row>
        <row r="3469">
          <cell r="C3469">
            <v>15</v>
          </cell>
          <cell r="H3469" t="str">
            <v>01</v>
          </cell>
          <cell r="J3469" t="str">
            <v>Registrado</v>
          </cell>
          <cell r="L3469" t="str">
            <v>203</v>
          </cell>
          <cell r="N3469">
            <v>1</v>
          </cell>
          <cell r="O3469">
            <v>0</v>
          </cell>
          <cell r="P3469">
            <v>1</v>
          </cell>
        </row>
        <row r="3470">
          <cell r="C3470">
            <v>15</v>
          </cell>
          <cell r="H3470" t="str">
            <v>01</v>
          </cell>
          <cell r="J3470" t="str">
            <v>Registrado</v>
          </cell>
          <cell r="L3470" t="str">
            <v>203</v>
          </cell>
          <cell r="N3470">
            <v>1</v>
          </cell>
          <cell r="O3470">
            <v>0</v>
          </cell>
          <cell r="P3470">
            <v>1</v>
          </cell>
        </row>
        <row r="3471">
          <cell r="C3471">
            <v>15</v>
          </cell>
          <cell r="H3471" t="str">
            <v>01</v>
          </cell>
          <cell r="J3471" t="str">
            <v>Registrado</v>
          </cell>
          <cell r="L3471" t="str">
            <v>203</v>
          </cell>
          <cell r="N3471">
            <v>1</v>
          </cell>
          <cell r="O3471">
            <v>0</v>
          </cell>
          <cell r="P3471">
            <v>1</v>
          </cell>
        </row>
        <row r="3472">
          <cell r="C3472">
            <v>15</v>
          </cell>
          <cell r="H3472" t="str">
            <v>01</v>
          </cell>
          <cell r="J3472" t="str">
            <v>Registrado</v>
          </cell>
          <cell r="L3472" t="str">
            <v>203</v>
          </cell>
          <cell r="N3472">
            <v>1</v>
          </cell>
          <cell r="O3472">
            <v>0</v>
          </cell>
          <cell r="P3472">
            <v>1</v>
          </cell>
        </row>
        <row r="3473">
          <cell r="C3473">
            <v>15</v>
          </cell>
          <cell r="H3473" t="str">
            <v>01</v>
          </cell>
          <cell r="J3473" t="str">
            <v>Registrado</v>
          </cell>
          <cell r="L3473" t="str">
            <v>203</v>
          </cell>
          <cell r="N3473">
            <v>1</v>
          </cell>
          <cell r="O3473">
            <v>0</v>
          </cell>
          <cell r="P3473">
            <v>1</v>
          </cell>
        </row>
        <row r="3474">
          <cell r="C3474">
            <v>15</v>
          </cell>
          <cell r="H3474" t="str">
            <v>01</v>
          </cell>
          <cell r="J3474" t="str">
            <v>Registrado</v>
          </cell>
          <cell r="L3474" t="str">
            <v>203</v>
          </cell>
          <cell r="N3474">
            <v>1</v>
          </cell>
          <cell r="O3474">
            <v>0</v>
          </cell>
          <cell r="P3474">
            <v>1</v>
          </cell>
        </row>
        <row r="3475">
          <cell r="C3475">
            <v>15</v>
          </cell>
          <cell r="H3475" t="str">
            <v>01</v>
          </cell>
          <cell r="J3475" t="str">
            <v>Registrado</v>
          </cell>
          <cell r="L3475" t="str">
            <v>203</v>
          </cell>
          <cell r="N3475">
            <v>1</v>
          </cell>
          <cell r="O3475">
            <v>0</v>
          </cell>
          <cell r="P3475">
            <v>1</v>
          </cell>
        </row>
        <row r="3476">
          <cell r="C3476">
            <v>15</v>
          </cell>
          <cell r="H3476" t="str">
            <v>01</v>
          </cell>
          <cell r="J3476" t="str">
            <v>Registrado</v>
          </cell>
          <cell r="L3476" t="str">
            <v>203</v>
          </cell>
          <cell r="N3476">
            <v>1</v>
          </cell>
          <cell r="O3476">
            <v>0</v>
          </cell>
          <cell r="P3476">
            <v>1</v>
          </cell>
        </row>
        <row r="3477">
          <cell r="C3477">
            <v>15</v>
          </cell>
          <cell r="H3477" t="str">
            <v>01</v>
          </cell>
          <cell r="J3477" t="str">
            <v>Registrado</v>
          </cell>
          <cell r="L3477" t="str">
            <v>203</v>
          </cell>
          <cell r="N3477">
            <v>1</v>
          </cell>
          <cell r="O3477">
            <v>0</v>
          </cell>
          <cell r="P3477">
            <v>1</v>
          </cell>
        </row>
        <row r="3478">
          <cell r="C3478">
            <v>15</v>
          </cell>
          <cell r="H3478" t="str">
            <v>01</v>
          </cell>
          <cell r="J3478" t="str">
            <v>Registrado</v>
          </cell>
          <cell r="L3478" t="str">
            <v>203</v>
          </cell>
          <cell r="N3478">
            <v>3</v>
          </cell>
          <cell r="O3478">
            <v>0</v>
          </cell>
          <cell r="P3478">
            <v>1</v>
          </cell>
        </row>
        <row r="3479">
          <cell r="C3479">
            <v>15</v>
          </cell>
          <cell r="H3479" t="str">
            <v>01</v>
          </cell>
          <cell r="J3479" t="str">
            <v>Registrado</v>
          </cell>
          <cell r="L3479" t="str">
            <v>203</v>
          </cell>
          <cell r="N3479">
            <v>2</v>
          </cell>
          <cell r="O3479">
            <v>0</v>
          </cell>
          <cell r="P3479">
            <v>1</v>
          </cell>
        </row>
        <row r="3480">
          <cell r="C3480">
            <v>15</v>
          </cell>
          <cell r="H3480" t="str">
            <v>01</v>
          </cell>
          <cell r="J3480" t="str">
            <v>Registrado</v>
          </cell>
          <cell r="L3480" t="str">
            <v>203</v>
          </cell>
          <cell r="N3480">
            <v>4</v>
          </cell>
          <cell r="O3480">
            <v>0</v>
          </cell>
          <cell r="P3480">
            <v>1</v>
          </cell>
        </row>
        <row r="3481">
          <cell r="C3481">
            <v>15</v>
          </cell>
          <cell r="H3481" t="str">
            <v>01</v>
          </cell>
          <cell r="J3481" t="str">
            <v>Registrado</v>
          </cell>
          <cell r="L3481" t="str">
            <v>203</v>
          </cell>
          <cell r="N3481">
            <v>4</v>
          </cell>
          <cell r="O3481">
            <v>0</v>
          </cell>
          <cell r="P3481">
            <v>1</v>
          </cell>
        </row>
        <row r="3482">
          <cell r="C3482">
            <v>15</v>
          </cell>
          <cell r="H3482" t="str">
            <v>01</v>
          </cell>
          <cell r="J3482" t="str">
            <v>Registrado</v>
          </cell>
          <cell r="L3482" t="str">
            <v>203</v>
          </cell>
          <cell r="N3482">
            <v>4</v>
          </cell>
          <cell r="O3482">
            <v>0</v>
          </cell>
          <cell r="P3482">
            <v>1</v>
          </cell>
        </row>
        <row r="3483">
          <cell r="C3483">
            <v>3</v>
          </cell>
          <cell r="H3483" t="str">
            <v>01</v>
          </cell>
          <cell r="J3483" t="str">
            <v>Registrado</v>
          </cell>
          <cell r="L3483" t="str">
            <v>101</v>
          </cell>
          <cell r="N3483">
            <v>1</v>
          </cell>
          <cell r="O3483">
            <v>0</v>
          </cell>
          <cell r="P3483">
            <v>1</v>
          </cell>
        </row>
        <row r="3484">
          <cell r="C3484">
            <v>15</v>
          </cell>
          <cell r="H3484" t="str">
            <v>01</v>
          </cell>
          <cell r="J3484" t="str">
            <v>Registrado</v>
          </cell>
          <cell r="L3484" t="str">
            <v>203</v>
          </cell>
          <cell r="N3484">
            <v>1</v>
          </cell>
          <cell r="O3484">
            <v>0</v>
          </cell>
          <cell r="P3484">
            <v>1</v>
          </cell>
        </row>
        <row r="3485">
          <cell r="C3485">
            <v>15</v>
          </cell>
          <cell r="H3485" t="str">
            <v>01</v>
          </cell>
          <cell r="J3485" t="str">
            <v>Registrado</v>
          </cell>
          <cell r="L3485" t="str">
            <v>203</v>
          </cell>
          <cell r="N3485">
            <v>1</v>
          </cell>
          <cell r="O3485">
            <v>0</v>
          </cell>
          <cell r="P3485">
            <v>1</v>
          </cell>
        </row>
        <row r="3486">
          <cell r="C3486">
            <v>15</v>
          </cell>
          <cell r="H3486" t="str">
            <v>01</v>
          </cell>
          <cell r="J3486" t="str">
            <v>Registrado</v>
          </cell>
          <cell r="L3486" t="str">
            <v>203</v>
          </cell>
          <cell r="N3486">
            <v>1</v>
          </cell>
          <cell r="O3486">
            <v>0</v>
          </cell>
          <cell r="P3486">
            <v>1</v>
          </cell>
        </row>
        <row r="3487">
          <cell r="C3487">
            <v>15</v>
          </cell>
          <cell r="H3487" t="str">
            <v>01</v>
          </cell>
          <cell r="J3487" t="str">
            <v>Registrado</v>
          </cell>
          <cell r="L3487" t="str">
            <v>203</v>
          </cell>
          <cell r="N3487">
            <v>1</v>
          </cell>
          <cell r="O3487">
            <v>0</v>
          </cell>
          <cell r="P3487">
            <v>1</v>
          </cell>
        </row>
        <row r="3488">
          <cell r="C3488">
            <v>15</v>
          </cell>
          <cell r="H3488" t="str">
            <v>01</v>
          </cell>
          <cell r="J3488" t="str">
            <v>Registrado</v>
          </cell>
          <cell r="L3488" t="str">
            <v>203</v>
          </cell>
          <cell r="N3488">
            <v>1</v>
          </cell>
          <cell r="O3488">
            <v>0</v>
          </cell>
          <cell r="P3488">
            <v>1</v>
          </cell>
        </row>
        <row r="3489">
          <cell r="C3489">
            <v>15</v>
          </cell>
          <cell r="H3489" t="str">
            <v>01</v>
          </cell>
          <cell r="J3489" t="str">
            <v>Registrado</v>
          </cell>
          <cell r="L3489" t="str">
            <v>203</v>
          </cell>
          <cell r="N3489">
            <v>1</v>
          </cell>
          <cell r="O3489">
            <v>0</v>
          </cell>
          <cell r="P3489">
            <v>1</v>
          </cell>
        </row>
        <row r="3490">
          <cell r="C3490">
            <v>15</v>
          </cell>
          <cell r="H3490" t="str">
            <v>01</v>
          </cell>
          <cell r="J3490" t="str">
            <v>Registrado</v>
          </cell>
          <cell r="L3490" t="str">
            <v>203</v>
          </cell>
          <cell r="N3490">
            <v>1</v>
          </cell>
          <cell r="O3490">
            <v>0</v>
          </cell>
          <cell r="P3490">
            <v>1</v>
          </cell>
        </row>
        <row r="3491">
          <cell r="C3491">
            <v>15</v>
          </cell>
          <cell r="H3491" t="str">
            <v>01</v>
          </cell>
          <cell r="J3491" t="str">
            <v>Registrado</v>
          </cell>
          <cell r="L3491" t="str">
            <v>203</v>
          </cell>
          <cell r="N3491">
            <v>1</v>
          </cell>
          <cell r="O3491">
            <v>0</v>
          </cell>
          <cell r="P3491">
            <v>1</v>
          </cell>
        </row>
        <row r="3492">
          <cell r="C3492">
            <v>15</v>
          </cell>
          <cell r="H3492" t="str">
            <v>01</v>
          </cell>
          <cell r="J3492" t="str">
            <v>Registrado</v>
          </cell>
          <cell r="L3492" t="str">
            <v>203</v>
          </cell>
          <cell r="N3492">
            <v>1</v>
          </cell>
          <cell r="O3492">
            <v>0</v>
          </cell>
          <cell r="P3492">
            <v>1</v>
          </cell>
        </row>
        <row r="3493">
          <cell r="C3493">
            <v>15</v>
          </cell>
          <cell r="H3493" t="str">
            <v>01</v>
          </cell>
          <cell r="J3493" t="str">
            <v>Registrado</v>
          </cell>
          <cell r="L3493" t="str">
            <v>203</v>
          </cell>
          <cell r="N3493">
            <v>1</v>
          </cell>
          <cell r="O3493">
            <v>0</v>
          </cell>
          <cell r="P3493">
            <v>1</v>
          </cell>
        </row>
        <row r="3494">
          <cell r="C3494">
            <v>15</v>
          </cell>
          <cell r="H3494" t="str">
            <v>01</v>
          </cell>
          <cell r="J3494" t="str">
            <v>Registrado</v>
          </cell>
          <cell r="L3494" t="str">
            <v>203</v>
          </cell>
          <cell r="N3494">
            <v>1</v>
          </cell>
          <cell r="O3494">
            <v>0</v>
          </cell>
          <cell r="P3494">
            <v>1</v>
          </cell>
        </row>
        <row r="3495">
          <cell r="C3495">
            <v>15</v>
          </cell>
          <cell r="H3495" t="str">
            <v>01</v>
          </cell>
          <cell r="J3495" t="str">
            <v>Registrado</v>
          </cell>
          <cell r="L3495" t="str">
            <v>203</v>
          </cell>
          <cell r="N3495">
            <v>1</v>
          </cell>
          <cell r="O3495">
            <v>0</v>
          </cell>
          <cell r="P3495">
            <v>1</v>
          </cell>
        </row>
        <row r="3496">
          <cell r="C3496">
            <v>15</v>
          </cell>
          <cell r="H3496" t="str">
            <v>01</v>
          </cell>
          <cell r="J3496" t="str">
            <v>Registrado</v>
          </cell>
          <cell r="L3496" t="str">
            <v>203</v>
          </cell>
          <cell r="N3496">
            <v>1</v>
          </cell>
          <cell r="O3496">
            <v>0</v>
          </cell>
          <cell r="P3496">
            <v>1</v>
          </cell>
        </row>
        <row r="3497">
          <cell r="C3497">
            <v>15</v>
          </cell>
          <cell r="H3497" t="str">
            <v>01</v>
          </cell>
          <cell r="J3497" t="str">
            <v>Registrado</v>
          </cell>
          <cell r="L3497" t="str">
            <v>203</v>
          </cell>
          <cell r="N3497">
            <v>3</v>
          </cell>
          <cell r="O3497">
            <v>0</v>
          </cell>
          <cell r="P3497">
            <v>1</v>
          </cell>
        </row>
        <row r="3498">
          <cell r="C3498">
            <v>15</v>
          </cell>
          <cell r="H3498" t="str">
            <v>01</v>
          </cell>
          <cell r="J3498" t="str">
            <v>Registrado</v>
          </cell>
          <cell r="L3498" t="str">
            <v>203</v>
          </cell>
          <cell r="N3498">
            <v>4</v>
          </cell>
          <cell r="O3498">
            <v>0</v>
          </cell>
          <cell r="P3498">
            <v>1</v>
          </cell>
        </row>
        <row r="3499">
          <cell r="C3499">
            <v>5</v>
          </cell>
          <cell r="H3499" t="str">
            <v>01</v>
          </cell>
          <cell r="J3499" t="str">
            <v>Registrado</v>
          </cell>
          <cell r="L3499" t="str">
            <v>101</v>
          </cell>
          <cell r="N3499">
            <v>1</v>
          </cell>
          <cell r="O3499">
            <v>0</v>
          </cell>
          <cell r="P3499">
            <v>1</v>
          </cell>
        </row>
        <row r="3500">
          <cell r="C3500">
            <v>15</v>
          </cell>
          <cell r="H3500" t="str">
            <v>01</v>
          </cell>
          <cell r="J3500" t="str">
            <v>Registrado</v>
          </cell>
          <cell r="L3500" t="str">
            <v>203</v>
          </cell>
          <cell r="N3500">
            <v>1</v>
          </cell>
          <cell r="O3500">
            <v>0</v>
          </cell>
          <cell r="P3500">
            <v>1</v>
          </cell>
        </row>
        <row r="3501">
          <cell r="C3501">
            <v>15</v>
          </cell>
          <cell r="H3501" t="str">
            <v>01</v>
          </cell>
          <cell r="J3501" t="str">
            <v>Registrado</v>
          </cell>
          <cell r="L3501" t="str">
            <v>203</v>
          </cell>
          <cell r="N3501">
            <v>1</v>
          </cell>
          <cell r="O3501">
            <v>0</v>
          </cell>
          <cell r="P3501">
            <v>1</v>
          </cell>
        </row>
        <row r="3502">
          <cell r="C3502">
            <v>15</v>
          </cell>
          <cell r="H3502" t="str">
            <v>01</v>
          </cell>
          <cell r="J3502" t="str">
            <v>Registrado</v>
          </cell>
          <cell r="L3502" t="str">
            <v>203</v>
          </cell>
          <cell r="N3502">
            <v>1</v>
          </cell>
          <cell r="O3502">
            <v>0</v>
          </cell>
          <cell r="P3502">
            <v>1</v>
          </cell>
        </row>
        <row r="3503">
          <cell r="C3503">
            <v>15</v>
          </cell>
          <cell r="H3503" t="str">
            <v>01</v>
          </cell>
          <cell r="J3503" t="str">
            <v>Registrado</v>
          </cell>
          <cell r="L3503" t="str">
            <v>203</v>
          </cell>
          <cell r="N3503">
            <v>1</v>
          </cell>
          <cell r="O3503">
            <v>0</v>
          </cell>
          <cell r="P3503">
            <v>1</v>
          </cell>
        </row>
        <row r="3504">
          <cell r="C3504">
            <v>15</v>
          </cell>
          <cell r="H3504" t="str">
            <v>01</v>
          </cell>
          <cell r="J3504" t="str">
            <v>Registrado</v>
          </cell>
          <cell r="L3504" t="str">
            <v>203</v>
          </cell>
          <cell r="N3504">
            <v>1</v>
          </cell>
          <cell r="O3504">
            <v>0</v>
          </cell>
          <cell r="P3504">
            <v>1</v>
          </cell>
        </row>
        <row r="3505">
          <cell r="C3505">
            <v>15</v>
          </cell>
          <cell r="H3505" t="str">
            <v>01</v>
          </cell>
          <cell r="J3505" t="str">
            <v>Registrado</v>
          </cell>
          <cell r="L3505" t="str">
            <v>203</v>
          </cell>
          <cell r="N3505">
            <v>1</v>
          </cell>
          <cell r="O3505">
            <v>0</v>
          </cell>
          <cell r="P3505">
            <v>1</v>
          </cell>
        </row>
        <row r="3506">
          <cell r="C3506">
            <v>15</v>
          </cell>
          <cell r="H3506" t="str">
            <v>01</v>
          </cell>
          <cell r="J3506" t="str">
            <v>Registrado</v>
          </cell>
          <cell r="L3506" t="str">
            <v>203</v>
          </cell>
          <cell r="N3506">
            <v>1</v>
          </cell>
          <cell r="O3506">
            <v>0</v>
          </cell>
          <cell r="P3506">
            <v>1</v>
          </cell>
        </row>
        <row r="3507">
          <cell r="C3507">
            <v>15</v>
          </cell>
          <cell r="H3507" t="str">
            <v>01</v>
          </cell>
          <cell r="J3507" t="str">
            <v>Registrado</v>
          </cell>
          <cell r="L3507" t="str">
            <v>203</v>
          </cell>
          <cell r="N3507">
            <v>1</v>
          </cell>
          <cell r="O3507">
            <v>0</v>
          </cell>
          <cell r="P3507">
            <v>1</v>
          </cell>
        </row>
        <row r="3508">
          <cell r="C3508">
            <v>15</v>
          </cell>
          <cell r="H3508" t="str">
            <v>01</v>
          </cell>
          <cell r="J3508" t="str">
            <v>Registrado</v>
          </cell>
          <cell r="L3508" t="str">
            <v>203</v>
          </cell>
          <cell r="N3508">
            <v>1</v>
          </cell>
          <cell r="O3508">
            <v>0</v>
          </cell>
          <cell r="P3508">
            <v>1</v>
          </cell>
        </row>
        <row r="3509">
          <cell r="C3509">
            <v>15</v>
          </cell>
          <cell r="H3509" t="str">
            <v>01</v>
          </cell>
          <cell r="J3509" t="str">
            <v>Registrado</v>
          </cell>
          <cell r="L3509" t="str">
            <v>203</v>
          </cell>
          <cell r="N3509">
            <v>1</v>
          </cell>
          <cell r="O3509">
            <v>0</v>
          </cell>
          <cell r="P3509">
            <v>1</v>
          </cell>
        </row>
        <row r="3510">
          <cell r="C3510">
            <v>15</v>
          </cell>
          <cell r="H3510" t="str">
            <v>01</v>
          </cell>
          <cell r="J3510" t="str">
            <v>Registrado</v>
          </cell>
          <cell r="L3510" t="str">
            <v>203</v>
          </cell>
          <cell r="N3510">
            <v>1</v>
          </cell>
          <cell r="O3510">
            <v>0</v>
          </cell>
          <cell r="P3510">
            <v>1</v>
          </cell>
        </row>
        <row r="3511">
          <cell r="C3511">
            <v>15</v>
          </cell>
          <cell r="H3511" t="str">
            <v>01</v>
          </cell>
          <cell r="J3511" t="str">
            <v>Registrado</v>
          </cell>
          <cell r="L3511" t="str">
            <v>203</v>
          </cell>
          <cell r="N3511">
            <v>1</v>
          </cell>
          <cell r="O3511">
            <v>0</v>
          </cell>
          <cell r="P3511">
            <v>1</v>
          </cell>
        </row>
        <row r="3512">
          <cell r="C3512">
            <v>15</v>
          </cell>
          <cell r="H3512" t="str">
            <v>01</v>
          </cell>
          <cell r="J3512" t="str">
            <v>Registrado</v>
          </cell>
          <cell r="L3512" t="str">
            <v>203</v>
          </cell>
          <cell r="N3512">
            <v>1</v>
          </cell>
          <cell r="O3512">
            <v>0</v>
          </cell>
          <cell r="P3512">
            <v>1</v>
          </cell>
        </row>
        <row r="3513">
          <cell r="C3513">
            <v>15</v>
          </cell>
          <cell r="H3513" t="str">
            <v>01</v>
          </cell>
          <cell r="J3513" t="str">
            <v>Registrado</v>
          </cell>
          <cell r="L3513" t="str">
            <v>203</v>
          </cell>
          <cell r="N3513">
            <v>1</v>
          </cell>
          <cell r="O3513">
            <v>0</v>
          </cell>
          <cell r="P3513">
            <v>1</v>
          </cell>
        </row>
        <row r="3514">
          <cell r="C3514">
            <v>15</v>
          </cell>
          <cell r="H3514" t="str">
            <v>01</v>
          </cell>
          <cell r="J3514" t="str">
            <v>Registrado</v>
          </cell>
          <cell r="L3514" t="str">
            <v>203</v>
          </cell>
          <cell r="N3514">
            <v>1</v>
          </cell>
          <cell r="O3514">
            <v>0</v>
          </cell>
          <cell r="P3514">
            <v>1</v>
          </cell>
        </row>
        <row r="3515">
          <cell r="C3515">
            <v>15</v>
          </cell>
          <cell r="H3515" t="str">
            <v>01</v>
          </cell>
          <cell r="J3515" t="str">
            <v>Registrado</v>
          </cell>
          <cell r="L3515" t="str">
            <v>203</v>
          </cell>
          <cell r="N3515">
            <v>3</v>
          </cell>
          <cell r="O3515">
            <v>0</v>
          </cell>
          <cell r="P3515">
            <v>1</v>
          </cell>
        </row>
        <row r="3516">
          <cell r="C3516">
            <v>15</v>
          </cell>
          <cell r="H3516" t="str">
            <v>01</v>
          </cell>
          <cell r="J3516" t="str">
            <v>Registrado</v>
          </cell>
          <cell r="L3516" t="str">
            <v>203</v>
          </cell>
          <cell r="N3516">
            <v>2</v>
          </cell>
          <cell r="O3516">
            <v>0</v>
          </cell>
          <cell r="P3516">
            <v>1</v>
          </cell>
        </row>
        <row r="3517">
          <cell r="C3517">
            <v>15</v>
          </cell>
          <cell r="H3517" t="str">
            <v>01</v>
          </cell>
          <cell r="J3517" t="str">
            <v>Registrado</v>
          </cell>
          <cell r="L3517" t="str">
            <v>203</v>
          </cell>
          <cell r="N3517">
            <v>4</v>
          </cell>
          <cell r="O3517">
            <v>0</v>
          </cell>
          <cell r="P3517">
            <v>1</v>
          </cell>
        </row>
        <row r="3518">
          <cell r="C3518">
            <v>15</v>
          </cell>
          <cell r="H3518" t="str">
            <v>01</v>
          </cell>
          <cell r="J3518" t="str">
            <v>Registrado</v>
          </cell>
          <cell r="L3518" t="str">
            <v>203</v>
          </cell>
          <cell r="N3518">
            <v>3</v>
          </cell>
          <cell r="O3518">
            <v>0</v>
          </cell>
          <cell r="P3518">
            <v>1</v>
          </cell>
        </row>
        <row r="3519">
          <cell r="C3519">
            <v>9</v>
          </cell>
          <cell r="H3519" t="str">
            <v>01</v>
          </cell>
          <cell r="J3519" t="str">
            <v>Registrado</v>
          </cell>
          <cell r="L3519" t="str">
            <v>101</v>
          </cell>
          <cell r="N3519">
            <v>1</v>
          </cell>
          <cell r="O3519">
            <v>0</v>
          </cell>
          <cell r="P3519">
            <v>1</v>
          </cell>
        </row>
        <row r="3520">
          <cell r="C3520">
            <v>15</v>
          </cell>
          <cell r="H3520" t="str">
            <v>01</v>
          </cell>
          <cell r="J3520" t="str">
            <v>Registrado</v>
          </cell>
          <cell r="L3520" t="str">
            <v>203</v>
          </cell>
          <cell r="N3520">
            <v>1</v>
          </cell>
          <cell r="O3520">
            <v>0</v>
          </cell>
          <cell r="P3520">
            <v>1</v>
          </cell>
        </row>
        <row r="3521">
          <cell r="C3521">
            <v>15</v>
          </cell>
          <cell r="H3521" t="str">
            <v>01</v>
          </cell>
          <cell r="J3521" t="str">
            <v>Registrado</v>
          </cell>
          <cell r="L3521" t="str">
            <v>203</v>
          </cell>
          <cell r="N3521">
            <v>1</v>
          </cell>
          <cell r="O3521">
            <v>0</v>
          </cell>
          <cell r="P3521">
            <v>1</v>
          </cell>
        </row>
        <row r="3522">
          <cell r="C3522">
            <v>15</v>
          </cell>
          <cell r="H3522" t="str">
            <v>01</v>
          </cell>
          <cell r="J3522" t="str">
            <v>Registrado</v>
          </cell>
          <cell r="L3522" t="str">
            <v>203</v>
          </cell>
          <cell r="N3522">
            <v>1</v>
          </cell>
          <cell r="O3522">
            <v>0</v>
          </cell>
          <cell r="P3522">
            <v>1</v>
          </cell>
        </row>
        <row r="3523">
          <cell r="C3523">
            <v>15</v>
          </cell>
          <cell r="H3523" t="str">
            <v>01</v>
          </cell>
          <cell r="J3523" t="str">
            <v>Registrado</v>
          </cell>
          <cell r="L3523" t="str">
            <v>203</v>
          </cell>
          <cell r="N3523">
            <v>1</v>
          </cell>
          <cell r="O3523">
            <v>0</v>
          </cell>
          <cell r="P3523">
            <v>1</v>
          </cell>
        </row>
        <row r="3524">
          <cell r="C3524">
            <v>15</v>
          </cell>
          <cell r="H3524" t="str">
            <v>01</v>
          </cell>
          <cell r="J3524" t="str">
            <v>Registrado</v>
          </cell>
          <cell r="L3524" t="str">
            <v>203</v>
          </cell>
          <cell r="N3524">
            <v>1</v>
          </cell>
          <cell r="O3524">
            <v>0</v>
          </cell>
          <cell r="P3524">
            <v>1</v>
          </cell>
        </row>
        <row r="3525">
          <cell r="C3525">
            <v>15</v>
          </cell>
          <cell r="H3525" t="str">
            <v>01</v>
          </cell>
          <cell r="J3525" t="str">
            <v>Registrado</v>
          </cell>
          <cell r="L3525" t="str">
            <v>203</v>
          </cell>
          <cell r="N3525">
            <v>1</v>
          </cell>
          <cell r="O3525">
            <v>0</v>
          </cell>
          <cell r="P3525">
            <v>1</v>
          </cell>
        </row>
        <row r="3526">
          <cell r="C3526">
            <v>15</v>
          </cell>
          <cell r="H3526" t="str">
            <v>01</v>
          </cell>
          <cell r="J3526" t="str">
            <v>Registrado</v>
          </cell>
          <cell r="L3526" t="str">
            <v>203</v>
          </cell>
          <cell r="N3526">
            <v>1</v>
          </cell>
          <cell r="O3526">
            <v>0</v>
          </cell>
          <cell r="P3526">
            <v>1</v>
          </cell>
        </row>
        <row r="3527">
          <cell r="C3527">
            <v>15</v>
          </cell>
          <cell r="H3527" t="str">
            <v>01</v>
          </cell>
          <cell r="J3527" t="str">
            <v>Registrado</v>
          </cell>
          <cell r="L3527" t="str">
            <v>203</v>
          </cell>
          <cell r="N3527">
            <v>1</v>
          </cell>
          <cell r="O3527">
            <v>0</v>
          </cell>
          <cell r="P3527">
            <v>1</v>
          </cell>
        </row>
        <row r="3528">
          <cell r="C3528">
            <v>15</v>
          </cell>
          <cell r="H3528" t="str">
            <v>01</v>
          </cell>
          <cell r="J3528" t="str">
            <v>Registrado</v>
          </cell>
          <cell r="L3528" t="str">
            <v>203</v>
          </cell>
          <cell r="N3528">
            <v>1</v>
          </cell>
          <cell r="O3528">
            <v>0</v>
          </cell>
          <cell r="P3528">
            <v>1</v>
          </cell>
        </row>
        <row r="3529">
          <cell r="C3529">
            <v>15</v>
          </cell>
          <cell r="H3529" t="str">
            <v>01</v>
          </cell>
          <cell r="J3529" t="str">
            <v>Registrado</v>
          </cell>
          <cell r="L3529" t="str">
            <v>203</v>
          </cell>
          <cell r="N3529">
            <v>1</v>
          </cell>
          <cell r="O3529">
            <v>0</v>
          </cell>
          <cell r="P3529">
            <v>1</v>
          </cell>
        </row>
        <row r="3530">
          <cell r="C3530">
            <v>15</v>
          </cell>
          <cell r="H3530" t="str">
            <v>01</v>
          </cell>
          <cell r="J3530" t="str">
            <v>Registrado</v>
          </cell>
          <cell r="L3530" t="str">
            <v>203</v>
          </cell>
          <cell r="N3530">
            <v>1</v>
          </cell>
          <cell r="O3530">
            <v>0</v>
          </cell>
          <cell r="P3530">
            <v>1</v>
          </cell>
        </row>
        <row r="3531">
          <cell r="C3531">
            <v>15</v>
          </cell>
          <cell r="H3531" t="str">
            <v>01</v>
          </cell>
          <cell r="J3531" t="str">
            <v>Registrado</v>
          </cell>
          <cell r="L3531" t="str">
            <v>203</v>
          </cell>
          <cell r="N3531">
            <v>1</v>
          </cell>
          <cell r="O3531">
            <v>0</v>
          </cell>
          <cell r="P3531">
            <v>1</v>
          </cell>
        </row>
        <row r="3532">
          <cell r="C3532">
            <v>15</v>
          </cell>
          <cell r="H3532" t="str">
            <v>01</v>
          </cell>
          <cell r="J3532" t="str">
            <v>Registrado</v>
          </cell>
          <cell r="L3532" t="str">
            <v>203</v>
          </cell>
          <cell r="N3532">
            <v>1</v>
          </cell>
          <cell r="O3532">
            <v>0</v>
          </cell>
          <cell r="P3532">
            <v>1</v>
          </cell>
        </row>
        <row r="3533">
          <cell r="C3533">
            <v>15</v>
          </cell>
          <cell r="H3533" t="str">
            <v>01</v>
          </cell>
          <cell r="J3533" t="str">
            <v>Registrado</v>
          </cell>
          <cell r="L3533" t="str">
            <v>203</v>
          </cell>
          <cell r="N3533">
            <v>1</v>
          </cell>
          <cell r="O3533">
            <v>0</v>
          </cell>
          <cell r="P3533">
            <v>1</v>
          </cell>
        </row>
        <row r="3534">
          <cell r="C3534">
            <v>15</v>
          </cell>
          <cell r="H3534" t="str">
            <v>01</v>
          </cell>
          <cell r="J3534" t="str">
            <v>Registrado</v>
          </cell>
          <cell r="L3534" t="str">
            <v>203</v>
          </cell>
          <cell r="N3534">
            <v>3</v>
          </cell>
          <cell r="O3534">
            <v>0</v>
          </cell>
          <cell r="P3534">
            <v>1</v>
          </cell>
        </row>
        <row r="3535">
          <cell r="C3535">
            <v>15</v>
          </cell>
          <cell r="H3535" t="str">
            <v>01</v>
          </cell>
          <cell r="J3535" t="str">
            <v>Registrado</v>
          </cell>
          <cell r="L3535" t="str">
            <v>203</v>
          </cell>
          <cell r="N3535">
            <v>2</v>
          </cell>
          <cell r="O3535">
            <v>0</v>
          </cell>
          <cell r="P3535">
            <v>1</v>
          </cell>
        </row>
        <row r="3536">
          <cell r="C3536">
            <v>3</v>
          </cell>
          <cell r="H3536" t="str">
            <v>01</v>
          </cell>
          <cell r="J3536" t="str">
            <v>Registrado</v>
          </cell>
          <cell r="L3536" t="str">
            <v>101</v>
          </cell>
          <cell r="N3536">
            <v>1</v>
          </cell>
          <cell r="O3536">
            <v>0</v>
          </cell>
          <cell r="P3536">
            <v>1</v>
          </cell>
        </row>
        <row r="3537">
          <cell r="C3537">
            <v>15</v>
          </cell>
          <cell r="H3537" t="str">
            <v>01</v>
          </cell>
          <cell r="J3537" t="str">
            <v>Registrado</v>
          </cell>
          <cell r="L3537" t="str">
            <v>203</v>
          </cell>
          <cell r="N3537">
            <v>1</v>
          </cell>
          <cell r="O3537">
            <v>0</v>
          </cell>
          <cell r="P3537">
            <v>1</v>
          </cell>
        </row>
        <row r="3538">
          <cell r="C3538">
            <v>15</v>
          </cell>
          <cell r="H3538" t="str">
            <v>01</v>
          </cell>
          <cell r="J3538" t="str">
            <v>Registrado</v>
          </cell>
          <cell r="L3538" t="str">
            <v>203</v>
          </cell>
          <cell r="N3538">
            <v>1</v>
          </cell>
          <cell r="O3538">
            <v>0</v>
          </cell>
          <cell r="P3538">
            <v>1</v>
          </cell>
        </row>
        <row r="3539">
          <cell r="C3539">
            <v>15</v>
          </cell>
          <cell r="H3539" t="str">
            <v>01</v>
          </cell>
          <cell r="J3539" t="str">
            <v>Registrado</v>
          </cell>
          <cell r="L3539" t="str">
            <v>203</v>
          </cell>
          <cell r="N3539">
            <v>1</v>
          </cell>
          <cell r="O3539">
            <v>0</v>
          </cell>
          <cell r="P3539">
            <v>1</v>
          </cell>
        </row>
        <row r="3540">
          <cell r="C3540">
            <v>15</v>
          </cell>
          <cell r="H3540" t="str">
            <v>01</v>
          </cell>
          <cell r="J3540" t="str">
            <v>Registrado</v>
          </cell>
          <cell r="L3540" t="str">
            <v>203</v>
          </cell>
          <cell r="N3540">
            <v>1</v>
          </cell>
          <cell r="O3540">
            <v>0</v>
          </cell>
          <cell r="P3540">
            <v>1</v>
          </cell>
        </row>
        <row r="3541">
          <cell r="C3541">
            <v>15</v>
          </cell>
          <cell r="H3541" t="str">
            <v>01</v>
          </cell>
          <cell r="J3541" t="str">
            <v>Registrado</v>
          </cell>
          <cell r="L3541" t="str">
            <v>203</v>
          </cell>
          <cell r="N3541">
            <v>1</v>
          </cell>
          <cell r="O3541">
            <v>0</v>
          </cell>
          <cell r="P3541">
            <v>1</v>
          </cell>
        </row>
        <row r="3542">
          <cell r="C3542">
            <v>15</v>
          </cell>
          <cell r="H3542" t="str">
            <v>01</v>
          </cell>
          <cell r="J3542" t="str">
            <v>Registrado</v>
          </cell>
          <cell r="L3542" t="str">
            <v>203</v>
          </cell>
          <cell r="N3542">
            <v>1</v>
          </cell>
          <cell r="O3542">
            <v>0</v>
          </cell>
          <cell r="P3542">
            <v>1</v>
          </cell>
        </row>
        <row r="3543">
          <cell r="C3543">
            <v>15</v>
          </cell>
          <cell r="H3543" t="str">
            <v>01</v>
          </cell>
          <cell r="J3543" t="str">
            <v>Registrado</v>
          </cell>
          <cell r="L3543" t="str">
            <v>203</v>
          </cell>
          <cell r="N3543">
            <v>1</v>
          </cell>
          <cell r="O3543">
            <v>0</v>
          </cell>
          <cell r="P3543">
            <v>1</v>
          </cell>
        </row>
        <row r="3544">
          <cell r="C3544">
            <v>15</v>
          </cell>
          <cell r="H3544" t="str">
            <v>01</v>
          </cell>
          <cell r="J3544" t="str">
            <v>Registrado</v>
          </cell>
          <cell r="L3544" t="str">
            <v>203</v>
          </cell>
          <cell r="N3544">
            <v>1</v>
          </cell>
          <cell r="O3544">
            <v>0</v>
          </cell>
          <cell r="P3544">
            <v>1</v>
          </cell>
        </row>
        <row r="3545">
          <cell r="C3545">
            <v>15</v>
          </cell>
          <cell r="H3545" t="str">
            <v>01</v>
          </cell>
          <cell r="J3545" t="str">
            <v>Registrado</v>
          </cell>
          <cell r="L3545" t="str">
            <v>203</v>
          </cell>
          <cell r="N3545">
            <v>1</v>
          </cell>
          <cell r="O3545">
            <v>0</v>
          </cell>
          <cell r="P3545">
            <v>1</v>
          </cell>
        </row>
        <row r="3546">
          <cell r="C3546">
            <v>15</v>
          </cell>
          <cell r="H3546" t="str">
            <v>01</v>
          </cell>
          <cell r="J3546" t="str">
            <v>Registrado</v>
          </cell>
          <cell r="L3546" t="str">
            <v>203</v>
          </cell>
          <cell r="N3546">
            <v>1</v>
          </cell>
          <cell r="O3546">
            <v>0</v>
          </cell>
          <cell r="P3546">
            <v>1</v>
          </cell>
        </row>
        <row r="3547">
          <cell r="C3547">
            <v>15</v>
          </cell>
          <cell r="H3547" t="str">
            <v>01</v>
          </cell>
          <cell r="J3547" t="str">
            <v>Registrado</v>
          </cell>
          <cell r="L3547" t="str">
            <v>203</v>
          </cell>
          <cell r="N3547">
            <v>1</v>
          </cell>
          <cell r="O3547">
            <v>0</v>
          </cell>
          <cell r="P3547">
            <v>1</v>
          </cell>
        </row>
        <row r="3548">
          <cell r="C3548">
            <v>15</v>
          </cell>
          <cell r="H3548" t="str">
            <v>01</v>
          </cell>
          <cell r="J3548" t="str">
            <v>Registrado</v>
          </cell>
          <cell r="L3548" t="str">
            <v>203</v>
          </cell>
          <cell r="N3548">
            <v>1</v>
          </cell>
          <cell r="O3548">
            <v>0</v>
          </cell>
          <cell r="P3548">
            <v>1</v>
          </cell>
        </row>
        <row r="3549">
          <cell r="C3549">
            <v>15</v>
          </cell>
          <cell r="H3549" t="str">
            <v>01</v>
          </cell>
          <cell r="J3549" t="str">
            <v>Registrado</v>
          </cell>
          <cell r="L3549" t="str">
            <v>203</v>
          </cell>
          <cell r="N3549">
            <v>1</v>
          </cell>
          <cell r="O3549">
            <v>0</v>
          </cell>
          <cell r="P3549">
            <v>1</v>
          </cell>
        </row>
        <row r="3550">
          <cell r="C3550">
            <v>15</v>
          </cell>
          <cell r="H3550" t="str">
            <v>01</v>
          </cell>
          <cell r="J3550" t="str">
            <v>Registrado</v>
          </cell>
          <cell r="L3550" t="str">
            <v>203</v>
          </cell>
          <cell r="N3550">
            <v>1</v>
          </cell>
          <cell r="O3550">
            <v>0</v>
          </cell>
          <cell r="P3550">
            <v>1</v>
          </cell>
        </row>
        <row r="3551">
          <cell r="C3551">
            <v>15</v>
          </cell>
          <cell r="H3551" t="str">
            <v>01</v>
          </cell>
          <cell r="J3551" t="str">
            <v>Registrado</v>
          </cell>
          <cell r="L3551" t="str">
            <v>203</v>
          </cell>
          <cell r="N3551">
            <v>3</v>
          </cell>
          <cell r="O3551">
            <v>0</v>
          </cell>
          <cell r="P3551">
            <v>1</v>
          </cell>
        </row>
        <row r="3552">
          <cell r="C3552">
            <v>15</v>
          </cell>
          <cell r="H3552" t="str">
            <v>01</v>
          </cell>
          <cell r="J3552" t="str">
            <v>Registrado</v>
          </cell>
          <cell r="L3552" t="str">
            <v>203</v>
          </cell>
          <cell r="N3552">
            <v>2</v>
          </cell>
          <cell r="O3552">
            <v>0</v>
          </cell>
          <cell r="P3552">
            <v>1</v>
          </cell>
        </row>
        <row r="3553">
          <cell r="C3553">
            <v>25</v>
          </cell>
          <cell r="H3553" t="str">
            <v>01</v>
          </cell>
          <cell r="J3553" t="str">
            <v>Registrado</v>
          </cell>
          <cell r="L3553" t="str">
            <v>101</v>
          </cell>
          <cell r="N3553">
            <v>1</v>
          </cell>
          <cell r="O3553">
            <v>0</v>
          </cell>
          <cell r="P3553">
            <v>2</v>
          </cell>
        </row>
        <row r="3554">
          <cell r="C3554">
            <v>15</v>
          </cell>
          <cell r="H3554" t="str">
            <v>01</v>
          </cell>
          <cell r="J3554" t="str">
            <v>Registrado</v>
          </cell>
          <cell r="L3554" t="str">
            <v>203</v>
          </cell>
          <cell r="N3554">
            <v>1</v>
          </cell>
          <cell r="O3554">
            <v>0</v>
          </cell>
          <cell r="P3554">
            <v>1</v>
          </cell>
        </row>
        <row r="3555">
          <cell r="C3555">
            <v>15</v>
          </cell>
          <cell r="H3555" t="str">
            <v>01</v>
          </cell>
          <cell r="J3555" t="str">
            <v>Registrado</v>
          </cell>
          <cell r="L3555" t="str">
            <v>203</v>
          </cell>
          <cell r="N3555">
            <v>1</v>
          </cell>
          <cell r="O3555">
            <v>0</v>
          </cell>
          <cell r="P3555">
            <v>1</v>
          </cell>
        </row>
        <row r="3556">
          <cell r="C3556">
            <v>15</v>
          </cell>
          <cell r="H3556" t="str">
            <v>01</v>
          </cell>
          <cell r="J3556" t="str">
            <v>Registrado</v>
          </cell>
          <cell r="L3556" t="str">
            <v>203</v>
          </cell>
          <cell r="N3556">
            <v>1</v>
          </cell>
          <cell r="O3556">
            <v>0</v>
          </cell>
          <cell r="P3556">
            <v>1</v>
          </cell>
        </row>
        <row r="3557">
          <cell r="C3557">
            <v>15</v>
          </cell>
          <cell r="H3557" t="str">
            <v>01</v>
          </cell>
          <cell r="J3557" t="str">
            <v>Registrado</v>
          </cell>
          <cell r="L3557" t="str">
            <v>203</v>
          </cell>
          <cell r="N3557">
            <v>1</v>
          </cell>
          <cell r="O3557">
            <v>0</v>
          </cell>
          <cell r="P3557">
            <v>1</v>
          </cell>
        </row>
        <row r="3558">
          <cell r="C3558">
            <v>15</v>
          </cell>
          <cell r="H3558" t="str">
            <v>01</v>
          </cell>
          <cell r="J3558" t="str">
            <v>Registrado</v>
          </cell>
          <cell r="L3558" t="str">
            <v>203</v>
          </cell>
          <cell r="N3558">
            <v>1</v>
          </cell>
          <cell r="O3558">
            <v>0</v>
          </cell>
          <cell r="P3558">
            <v>1</v>
          </cell>
        </row>
        <row r="3559">
          <cell r="C3559">
            <v>15</v>
          </cell>
          <cell r="H3559" t="str">
            <v>01</v>
          </cell>
          <cell r="J3559" t="str">
            <v>Registrado</v>
          </cell>
          <cell r="L3559" t="str">
            <v>203</v>
          </cell>
          <cell r="N3559">
            <v>1</v>
          </cell>
          <cell r="O3559">
            <v>0</v>
          </cell>
          <cell r="P3559">
            <v>1</v>
          </cell>
        </row>
        <row r="3560">
          <cell r="C3560">
            <v>15</v>
          </cell>
          <cell r="H3560" t="str">
            <v>01</v>
          </cell>
          <cell r="J3560" t="str">
            <v>Registrado</v>
          </cell>
          <cell r="L3560" t="str">
            <v>203</v>
          </cell>
          <cell r="N3560">
            <v>1</v>
          </cell>
          <cell r="O3560">
            <v>0</v>
          </cell>
          <cell r="P3560">
            <v>1</v>
          </cell>
        </row>
        <row r="3561">
          <cell r="C3561">
            <v>15</v>
          </cell>
          <cell r="H3561" t="str">
            <v>01</v>
          </cell>
          <cell r="J3561" t="str">
            <v>Registrado</v>
          </cell>
          <cell r="L3561" t="str">
            <v>203</v>
          </cell>
          <cell r="N3561">
            <v>1</v>
          </cell>
          <cell r="O3561">
            <v>0</v>
          </cell>
          <cell r="P3561">
            <v>1</v>
          </cell>
        </row>
        <row r="3562">
          <cell r="C3562">
            <v>15</v>
          </cell>
          <cell r="H3562" t="str">
            <v>01</v>
          </cell>
          <cell r="J3562" t="str">
            <v>Registrado</v>
          </cell>
          <cell r="L3562" t="str">
            <v>203</v>
          </cell>
          <cell r="N3562">
            <v>1</v>
          </cell>
          <cell r="O3562">
            <v>0</v>
          </cell>
          <cell r="P3562">
            <v>1</v>
          </cell>
        </row>
        <row r="3563">
          <cell r="C3563">
            <v>15</v>
          </cell>
          <cell r="H3563" t="str">
            <v>01</v>
          </cell>
          <cell r="J3563" t="str">
            <v>Registrado</v>
          </cell>
          <cell r="L3563" t="str">
            <v>203</v>
          </cell>
          <cell r="N3563">
            <v>1</v>
          </cell>
          <cell r="O3563">
            <v>0</v>
          </cell>
          <cell r="P3563">
            <v>1</v>
          </cell>
        </row>
        <row r="3564">
          <cell r="C3564">
            <v>15</v>
          </cell>
          <cell r="H3564" t="str">
            <v>01</v>
          </cell>
          <cell r="J3564" t="str">
            <v>Registrado</v>
          </cell>
          <cell r="L3564" t="str">
            <v>203</v>
          </cell>
          <cell r="N3564">
            <v>1</v>
          </cell>
          <cell r="O3564">
            <v>0</v>
          </cell>
          <cell r="P3564">
            <v>1</v>
          </cell>
        </row>
        <row r="3565">
          <cell r="C3565">
            <v>15</v>
          </cell>
          <cell r="H3565" t="str">
            <v>01</v>
          </cell>
          <cell r="J3565" t="str">
            <v>Registrado</v>
          </cell>
          <cell r="L3565" t="str">
            <v>203</v>
          </cell>
          <cell r="N3565">
            <v>1</v>
          </cell>
          <cell r="O3565">
            <v>0</v>
          </cell>
          <cell r="P3565">
            <v>1</v>
          </cell>
        </row>
        <row r="3566">
          <cell r="C3566">
            <v>15</v>
          </cell>
          <cell r="H3566" t="str">
            <v>01</v>
          </cell>
          <cell r="J3566" t="str">
            <v>Registrado</v>
          </cell>
          <cell r="L3566" t="str">
            <v>203</v>
          </cell>
          <cell r="N3566">
            <v>1</v>
          </cell>
          <cell r="O3566">
            <v>0</v>
          </cell>
          <cell r="P3566">
            <v>1</v>
          </cell>
        </row>
        <row r="3567">
          <cell r="C3567">
            <v>15</v>
          </cell>
          <cell r="H3567" t="str">
            <v>01</v>
          </cell>
          <cell r="J3567" t="str">
            <v>Registrado</v>
          </cell>
          <cell r="L3567" t="str">
            <v>203</v>
          </cell>
          <cell r="N3567">
            <v>1</v>
          </cell>
          <cell r="O3567">
            <v>0</v>
          </cell>
          <cell r="P3567">
            <v>1</v>
          </cell>
        </row>
        <row r="3568">
          <cell r="C3568">
            <v>15</v>
          </cell>
          <cell r="H3568" t="str">
            <v>01</v>
          </cell>
          <cell r="J3568" t="str">
            <v>Registrado</v>
          </cell>
          <cell r="L3568" t="str">
            <v>203</v>
          </cell>
          <cell r="N3568">
            <v>1</v>
          </cell>
          <cell r="O3568">
            <v>0</v>
          </cell>
          <cell r="P3568">
            <v>1</v>
          </cell>
        </row>
        <row r="3569">
          <cell r="C3569">
            <v>15</v>
          </cell>
          <cell r="H3569" t="str">
            <v>01</v>
          </cell>
          <cell r="J3569" t="str">
            <v>Registrado</v>
          </cell>
          <cell r="L3569" t="str">
            <v>203</v>
          </cell>
          <cell r="N3569">
            <v>3</v>
          </cell>
          <cell r="O3569">
            <v>0</v>
          </cell>
          <cell r="P3569">
            <v>1</v>
          </cell>
        </row>
        <row r="3570">
          <cell r="C3570">
            <v>15</v>
          </cell>
          <cell r="H3570" t="str">
            <v>01</v>
          </cell>
          <cell r="J3570" t="str">
            <v>Registrado</v>
          </cell>
          <cell r="L3570" t="str">
            <v>203</v>
          </cell>
          <cell r="N3570">
            <v>2</v>
          </cell>
          <cell r="O3570">
            <v>0</v>
          </cell>
          <cell r="P3570">
            <v>1</v>
          </cell>
        </row>
        <row r="3571">
          <cell r="C3571">
            <v>15</v>
          </cell>
          <cell r="H3571" t="str">
            <v>01</v>
          </cell>
          <cell r="J3571" t="str">
            <v>Registrado</v>
          </cell>
          <cell r="L3571" t="str">
            <v>203</v>
          </cell>
          <cell r="N3571">
            <v>7</v>
          </cell>
          <cell r="O3571">
            <v>0</v>
          </cell>
          <cell r="P3571">
            <v>2</v>
          </cell>
        </row>
        <row r="3572">
          <cell r="C3572">
            <v>15</v>
          </cell>
          <cell r="H3572" t="str">
            <v>01</v>
          </cell>
          <cell r="J3572" t="str">
            <v>Registrado</v>
          </cell>
          <cell r="L3572" t="str">
            <v>203</v>
          </cell>
          <cell r="N3572">
            <v>4</v>
          </cell>
          <cell r="O3572">
            <v>0</v>
          </cell>
          <cell r="P3572">
            <v>1</v>
          </cell>
        </row>
        <row r="3573">
          <cell r="C3573">
            <v>20</v>
          </cell>
          <cell r="H3573" t="str">
            <v>01</v>
          </cell>
          <cell r="J3573" t="str">
            <v>Registrado</v>
          </cell>
          <cell r="L3573" t="str">
            <v>101</v>
          </cell>
          <cell r="N3573">
            <v>1</v>
          </cell>
          <cell r="O3573">
            <v>0</v>
          </cell>
          <cell r="P3573">
            <v>1</v>
          </cell>
        </row>
        <row r="3574">
          <cell r="C3574">
            <v>4</v>
          </cell>
          <cell r="H3574" t="str">
            <v>01</v>
          </cell>
          <cell r="J3574" t="str">
            <v>Registrado</v>
          </cell>
          <cell r="L3574" t="str">
            <v>203</v>
          </cell>
          <cell r="N3574">
            <v>1</v>
          </cell>
          <cell r="O3574">
            <v>0</v>
          </cell>
          <cell r="P3574">
            <v>1</v>
          </cell>
        </row>
        <row r="3575">
          <cell r="C3575">
            <v>4</v>
          </cell>
          <cell r="H3575" t="str">
            <v>01</v>
          </cell>
          <cell r="J3575" t="str">
            <v>Registrado</v>
          </cell>
          <cell r="L3575" t="str">
            <v>203</v>
          </cell>
          <cell r="N3575">
            <v>1</v>
          </cell>
          <cell r="O3575">
            <v>0</v>
          </cell>
          <cell r="P3575">
            <v>1</v>
          </cell>
        </row>
        <row r="3576">
          <cell r="C3576">
            <v>4</v>
          </cell>
          <cell r="H3576" t="str">
            <v>01</v>
          </cell>
          <cell r="J3576" t="str">
            <v>Registrado</v>
          </cell>
          <cell r="L3576" t="str">
            <v>203</v>
          </cell>
          <cell r="N3576">
            <v>1</v>
          </cell>
          <cell r="O3576">
            <v>0</v>
          </cell>
          <cell r="P3576">
            <v>1</v>
          </cell>
        </row>
        <row r="3577">
          <cell r="C3577">
            <v>4</v>
          </cell>
          <cell r="H3577" t="str">
            <v>01</v>
          </cell>
          <cell r="J3577" t="str">
            <v>Registrado</v>
          </cell>
          <cell r="L3577" t="str">
            <v>203</v>
          </cell>
          <cell r="N3577">
            <v>1</v>
          </cell>
          <cell r="O3577">
            <v>0</v>
          </cell>
          <cell r="P3577">
            <v>1</v>
          </cell>
        </row>
        <row r="3578">
          <cell r="C3578">
            <v>4</v>
          </cell>
          <cell r="H3578" t="str">
            <v>01</v>
          </cell>
          <cell r="J3578" t="str">
            <v>Registrado</v>
          </cell>
          <cell r="L3578" t="str">
            <v>203</v>
          </cell>
          <cell r="N3578">
            <v>1</v>
          </cell>
          <cell r="O3578">
            <v>0</v>
          </cell>
          <cell r="P3578">
            <v>1</v>
          </cell>
        </row>
        <row r="3579">
          <cell r="C3579">
            <v>4</v>
          </cell>
          <cell r="H3579" t="str">
            <v>01</v>
          </cell>
          <cell r="J3579" t="str">
            <v>Registrado</v>
          </cell>
          <cell r="L3579" t="str">
            <v>203</v>
          </cell>
          <cell r="N3579">
            <v>1</v>
          </cell>
          <cell r="O3579">
            <v>0</v>
          </cell>
          <cell r="P3579">
            <v>1</v>
          </cell>
        </row>
        <row r="3580">
          <cell r="C3580">
            <v>4</v>
          </cell>
          <cell r="H3580" t="str">
            <v>01</v>
          </cell>
          <cell r="J3580" t="str">
            <v>Registrado</v>
          </cell>
          <cell r="L3580" t="str">
            <v>203</v>
          </cell>
          <cell r="N3580">
            <v>1</v>
          </cell>
          <cell r="O3580">
            <v>0</v>
          </cell>
          <cell r="P3580">
            <v>1</v>
          </cell>
        </row>
        <row r="3581">
          <cell r="C3581">
            <v>4</v>
          </cell>
          <cell r="H3581" t="str">
            <v>01</v>
          </cell>
          <cell r="J3581" t="str">
            <v>Registrado</v>
          </cell>
          <cell r="L3581" t="str">
            <v>203</v>
          </cell>
          <cell r="N3581">
            <v>1</v>
          </cell>
          <cell r="O3581">
            <v>0</v>
          </cell>
          <cell r="P3581">
            <v>1</v>
          </cell>
        </row>
        <row r="3582">
          <cell r="C3582">
            <v>4</v>
          </cell>
          <cell r="H3582" t="str">
            <v>01</v>
          </cell>
          <cell r="J3582" t="str">
            <v>Registrado</v>
          </cell>
          <cell r="L3582" t="str">
            <v>203</v>
          </cell>
          <cell r="N3582">
            <v>1</v>
          </cell>
          <cell r="O3582">
            <v>0</v>
          </cell>
          <cell r="P3582">
            <v>1</v>
          </cell>
        </row>
        <row r="3583">
          <cell r="C3583">
            <v>4</v>
          </cell>
          <cell r="H3583" t="str">
            <v>01</v>
          </cell>
          <cell r="J3583" t="str">
            <v>Registrado</v>
          </cell>
          <cell r="L3583" t="str">
            <v>203</v>
          </cell>
          <cell r="N3583">
            <v>1</v>
          </cell>
          <cell r="O3583">
            <v>0</v>
          </cell>
          <cell r="P3583">
            <v>1</v>
          </cell>
        </row>
        <row r="3584">
          <cell r="C3584">
            <v>4</v>
          </cell>
          <cell r="H3584" t="str">
            <v>01</v>
          </cell>
          <cell r="J3584" t="str">
            <v>Registrado</v>
          </cell>
          <cell r="L3584" t="str">
            <v>203</v>
          </cell>
          <cell r="N3584">
            <v>1</v>
          </cell>
          <cell r="O3584">
            <v>0</v>
          </cell>
          <cell r="P3584">
            <v>1</v>
          </cell>
        </row>
        <row r="3585">
          <cell r="C3585">
            <v>4</v>
          </cell>
          <cell r="H3585" t="str">
            <v>01</v>
          </cell>
          <cell r="J3585" t="str">
            <v>Registrado</v>
          </cell>
          <cell r="L3585" t="str">
            <v>203</v>
          </cell>
          <cell r="N3585">
            <v>1</v>
          </cell>
          <cell r="O3585">
            <v>0</v>
          </cell>
          <cell r="P3585">
            <v>1</v>
          </cell>
        </row>
        <row r="3586">
          <cell r="C3586">
            <v>4</v>
          </cell>
          <cell r="H3586" t="str">
            <v>01</v>
          </cell>
          <cell r="J3586" t="str">
            <v>Registrado</v>
          </cell>
          <cell r="L3586" t="str">
            <v>203</v>
          </cell>
          <cell r="N3586">
            <v>1</v>
          </cell>
          <cell r="O3586">
            <v>0</v>
          </cell>
          <cell r="P3586">
            <v>1</v>
          </cell>
        </row>
        <row r="3587">
          <cell r="C3587">
            <v>4</v>
          </cell>
          <cell r="H3587" t="str">
            <v>01</v>
          </cell>
          <cell r="J3587" t="str">
            <v>Registrado</v>
          </cell>
          <cell r="L3587" t="str">
            <v>203</v>
          </cell>
          <cell r="N3587">
            <v>1</v>
          </cell>
          <cell r="O3587">
            <v>0</v>
          </cell>
          <cell r="P3587">
            <v>1</v>
          </cell>
        </row>
        <row r="3588">
          <cell r="C3588">
            <v>4</v>
          </cell>
          <cell r="H3588" t="str">
            <v>01</v>
          </cell>
          <cell r="J3588" t="str">
            <v>Registrado</v>
          </cell>
          <cell r="L3588" t="str">
            <v>203</v>
          </cell>
          <cell r="N3588">
            <v>1</v>
          </cell>
          <cell r="O3588">
            <v>0</v>
          </cell>
          <cell r="P3588">
            <v>1</v>
          </cell>
        </row>
        <row r="3589">
          <cell r="C3589">
            <v>4</v>
          </cell>
          <cell r="H3589" t="str">
            <v>01</v>
          </cell>
          <cell r="J3589" t="str">
            <v>Registrado</v>
          </cell>
          <cell r="L3589" t="str">
            <v>203</v>
          </cell>
          <cell r="N3589">
            <v>1</v>
          </cell>
          <cell r="O3589">
            <v>0</v>
          </cell>
          <cell r="P3589">
            <v>1</v>
          </cell>
        </row>
        <row r="3590">
          <cell r="C3590">
            <v>4</v>
          </cell>
          <cell r="H3590" t="str">
            <v>01</v>
          </cell>
          <cell r="J3590" t="str">
            <v>Registrado</v>
          </cell>
          <cell r="L3590" t="str">
            <v>203</v>
          </cell>
          <cell r="N3590">
            <v>1</v>
          </cell>
          <cell r="O3590">
            <v>0</v>
          </cell>
          <cell r="P3590">
            <v>1</v>
          </cell>
        </row>
        <row r="3591">
          <cell r="C3591">
            <v>4</v>
          </cell>
          <cell r="H3591" t="str">
            <v>01</v>
          </cell>
          <cell r="J3591" t="str">
            <v>Registrado</v>
          </cell>
          <cell r="L3591" t="str">
            <v>203</v>
          </cell>
          <cell r="N3591">
            <v>1</v>
          </cell>
          <cell r="O3591">
            <v>0</v>
          </cell>
          <cell r="P3591">
            <v>1</v>
          </cell>
        </row>
        <row r="3592">
          <cell r="C3592">
            <v>4</v>
          </cell>
          <cell r="H3592" t="str">
            <v>01</v>
          </cell>
          <cell r="J3592" t="str">
            <v>Registrado</v>
          </cell>
          <cell r="L3592" t="str">
            <v>203</v>
          </cell>
          <cell r="N3592">
            <v>3</v>
          </cell>
          <cell r="O3592">
            <v>0</v>
          </cell>
          <cell r="P3592">
            <v>1</v>
          </cell>
        </row>
        <row r="3593">
          <cell r="C3593">
            <v>4</v>
          </cell>
          <cell r="H3593" t="str">
            <v>01</v>
          </cell>
          <cell r="J3593" t="str">
            <v>Registrado</v>
          </cell>
          <cell r="L3593" t="str">
            <v>203</v>
          </cell>
          <cell r="N3593">
            <v>3</v>
          </cell>
          <cell r="O3593">
            <v>0</v>
          </cell>
          <cell r="P3593">
            <v>1</v>
          </cell>
        </row>
        <row r="3594">
          <cell r="C3594">
            <v>4</v>
          </cell>
          <cell r="H3594" t="str">
            <v>01</v>
          </cell>
          <cell r="J3594" t="str">
            <v>Registrado</v>
          </cell>
          <cell r="L3594" t="str">
            <v>203</v>
          </cell>
          <cell r="N3594">
            <v>2</v>
          </cell>
          <cell r="O3594">
            <v>0</v>
          </cell>
          <cell r="P3594">
            <v>1</v>
          </cell>
        </row>
        <row r="3595">
          <cell r="C3595">
            <v>4</v>
          </cell>
          <cell r="H3595" t="str">
            <v>01</v>
          </cell>
          <cell r="J3595" t="str">
            <v>Registrado</v>
          </cell>
          <cell r="L3595" t="str">
            <v>203</v>
          </cell>
          <cell r="N3595">
            <v>2</v>
          </cell>
          <cell r="O3595">
            <v>0</v>
          </cell>
          <cell r="P3595">
            <v>1</v>
          </cell>
        </row>
        <row r="3596">
          <cell r="C3596">
            <v>4</v>
          </cell>
          <cell r="H3596" t="str">
            <v>01</v>
          </cell>
          <cell r="J3596" t="str">
            <v>Registrado</v>
          </cell>
          <cell r="L3596" t="str">
            <v>203</v>
          </cell>
          <cell r="N3596">
            <v>2</v>
          </cell>
          <cell r="O3596">
            <v>0</v>
          </cell>
          <cell r="P3596">
            <v>1</v>
          </cell>
        </row>
        <row r="3597">
          <cell r="C3597">
            <v>4</v>
          </cell>
          <cell r="H3597" t="str">
            <v>01</v>
          </cell>
          <cell r="J3597" t="str">
            <v>Registrado</v>
          </cell>
          <cell r="L3597" t="str">
            <v>203</v>
          </cell>
          <cell r="N3597">
            <v>2</v>
          </cell>
          <cell r="O3597">
            <v>0</v>
          </cell>
          <cell r="P3597">
            <v>1</v>
          </cell>
        </row>
        <row r="3598">
          <cell r="C3598">
            <v>4</v>
          </cell>
          <cell r="H3598" t="str">
            <v>01</v>
          </cell>
          <cell r="J3598" t="str">
            <v>Registrado</v>
          </cell>
          <cell r="L3598" t="str">
            <v>203</v>
          </cell>
          <cell r="N3598">
            <v>2</v>
          </cell>
          <cell r="O3598">
            <v>0</v>
          </cell>
          <cell r="P3598">
            <v>1</v>
          </cell>
        </row>
        <row r="3599">
          <cell r="C3599">
            <v>4</v>
          </cell>
          <cell r="H3599" t="str">
            <v>01</v>
          </cell>
          <cell r="J3599" t="str">
            <v>Registrado</v>
          </cell>
          <cell r="L3599" t="str">
            <v>203</v>
          </cell>
          <cell r="N3599">
            <v>2</v>
          </cell>
          <cell r="O3599">
            <v>0</v>
          </cell>
          <cell r="P3599">
            <v>1</v>
          </cell>
        </row>
        <row r="3600">
          <cell r="C3600">
            <v>4</v>
          </cell>
          <cell r="H3600" t="str">
            <v>01</v>
          </cell>
          <cell r="J3600" t="str">
            <v>Registrado</v>
          </cell>
          <cell r="L3600" t="str">
            <v>203</v>
          </cell>
          <cell r="N3600">
            <v>2</v>
          </cell>
          <cell r="O3600">
            <v>0</v>
          </cell>
          <cell r="P3600">
            <v>1</v>
          </cell>
        </row>
        <row r="3601">
          <cell r="C3601">
            <v>4</v>
          </cell>
          <cell r="H3601" t="str">
            <v>01</v>
          </cell>
          <cell r="J3601" t="str">
            <v>Registrado</v>
          </cell>
          <cell r="L3601" t="str">
            <v>203</v>
          </cell>
          <cell r="N3601">
            <v>2</v>
          </cell>
          <cell r="O3601">
            <v>0</v>
          </cell>
          <cell r="P3601">
            <v>1</v>
          </cell>
        </row>
        <row r="3602">
          <cell r="C3602">
            <v>4</v>
          </cell>
          <cell r="H3602" t="str">
            <v>01</v>
          </cell>
          <cell r="J3602" t="str">
            <v>Registrado</v>
          </cell>
          <cell r="L3602" t="str">
            <v>203</v>
          </cell>
          <cell r="N3602">
            <v>2</v>
          </cell>
          <cell r="O3602">
            <v>0</v>
          </cell>
          <cell r="P3602">
            <v>1</v>
          </cell>
        </row>
        <row r="3603">
          <cell r="C3603">
            <v>4</v>
          </cell>
          <cell r="H3603" t="str">
            <v>01</v>
          </cell>
          <cell r="J3603" t="str">
            <v>Registrado</v>
          </cell>
          <cell r="L3603" t="str">
            <v>203</v>
          </cell>
          <cell r="N3603">
            <v>2</v>
          </cell>
          <cell r="O3603">
            <v>0</v>
          </cell>
          <cell r="P3603">
            <v>1</v>
          </cell>
        </row>
        <row r="3604">
          <cell r="C3604">
            <v>4</v>
          </cell>
          <cell r="H3604" t="str">
            <v>01</v>
          </cell>
          <cell r="J3604" t="str">
            <v>Registrado</v>
          </cell>
          <cell r="L3604" t="str">
            <v>203</v>
          </cell>
          <cell r="N3604">
            <v>2</v>
          </cell>
          <cell r="O3604">
            <v>0</v>
          </cell>
          <cell r="P3604">
            <v>1</v>
          </cell>
        </row>
        <row r="3605">
          <cell r="C3605">
            <v>4</v>
          </cell>
          <cell r="H3605" t="str">
            <v>01</v>
          </cell>
          <cell r="J3605" t="str">
            <v>Registrado</v>
          </cell>
          <cell r="L3605" t="str">
            <v>203</v>
          </cell>
          <cell r="N3605">
            <v>2</v>
          </cell>
          <cell r="O3605">
            <v>0</v>
          </cell>
          <cell r="P3605">
            <v>1</v>
          </cell>
        </row>
        <row r="3606">
          <cell r="C3606">
            <v>4</v>
          </cell>
          <cell r="H3606" t="str">
            <v>01</v>
          </cell>
          <cell r="J3606" t="str">
            <v>Registrado</v>
          </cell>
          <cell r="L3606" t="str">
            <v>203</v>
          </cell>
          <cell r="N3606">
            <v>2</v>
          </cell>
          <cell r="O3606">
            <v>0</v>
          </cell>
          <cell r="P3606">
            <v>1</v>
          </cell>
        </row>
        <row r="3607">
          <cell r="C3607">
            <v>4</v>
          </cell>
          <cell r="H3607" t="str">
            <v>01</v>
          </cell>
          <cell r="J3607" t="str">
            <v>Registrado</v>
          </cell>
          <cell r="L3607" t="str">
            <v>203</v>
          </cell>
          <cell r="N3607">
            <v>2</v>
          </cell>
          <cell r="O3607">
            <v>0</v>
          </cell>
          <cell r="P3607">
            <v>1</v>
          </cell>
        </row>
        <row r="3608">
          <cell r="C3608">
            <v>4</v>
          </cell>
          <cell r="H3608" t="str">
            <v>01</v>
          </cell>
          <cell r="J3608" t="str">
            <v>Registrado</v>
          </cell>
          <cell r="L3608" t="str">
            <v>203</v>
          </cell>
          <cell r="N3608">
            <v>2</v>
          </cell>
          <cell r="O3608">
            <v>0</v>
          </cell>
          <cell r="P3608">
            <v>1</v>
          </cell>
        </row>
        <row r="3609">
          <cell r="C3609">
            <v>4</v>
          </cell>
          <cell r="H3609" t="str">
            <v>01</v>
          </cell>
          <cell r="J3609" t="str">
            <v>Registrado</v>
          </cell>
          <cell r="L3609" t="str">
            <v>203</v>
          </cell>
          <cell r="N3609">
            <v>2</v>
          </cell>
          <cell r="O3609">
            <v>0</v>
          </cell>
          <cell r="P3609">
            <v>1</v>
          </cell>
        </row>
        <row r="3610">
          <cell r="C3610">
            <v>4</v>
          </cell>
          <cell r="H3610" t="str">
            <v>01</v>
          </cell>
          <cell r="J3610" t="str">
            <v>Registrado</v>
          </cell>
          <cell r="L3610" t="str">
            <v>203</v>
          </cell>
          <cell r="N3610">
            <v>2</v>
          </cell>
          <cell r="O3610">
            <v>0</v>
          </cell>
          <cell r="P3610">
            <v>1</v>
          </cell>
        </row>
        <row r="3611">
          <cell r="C3611">
            <v>4</v>
          </cell>
          <cell r="H3611" t="str">
            <v>01</v>
          </cell>
          <cell r="J3611" t="str">
            <v>Registrado</v>
          </cell>
          <cell r="L3611" t="str">
            <v>203</v>
          </cell>
          <cell r="N3611">
            <v>2</v>
          </cell>
          <cell r="O3611">
            <v>0</v>
          </cell>
          <cell r="P3611">
            <v>1</v>
          </cell>
        </row>
        <row r="3612">
          <cell r="C3612">
            <v>4</v>
          </cell>
          <cell r="H3612" t="str">
            <v>01</v>
          </cell>
          <cell r="J3612" t="str">
            <v>Registrado</v>
          </cell>
          <cell r="L3612" t="str">
            <v>203</v>
          </cell>
          <cell r="N3612">
            <v>2</v>
          </cell>
          <cell r="O3612">
            <v>0</v>
          </cell>
          <cell r="P3612">
            <v>1</v>
          </cell>
        </row>
        <row r="3613">
          <cell r="C3613">
            <v>4</v>
          </cell>
          <cell r="H3613" t="str">
            <v>01</v>
          </cell>
          <cell r="J3613" t="str">
            <v>Registrado</v>
          </cell>
          <cell r="L3613" t="str">
            <v>203</v>
          </cell>
          <cell r="N3613">
            <v>2</v>
          </cell>
          <cell r="O3613">
            <v>0</v>
          </cell>
          <cell r="P3613">
            <v>1</v>
          </cell>
        </row>
        <row r="3614">
          <cell r="C3614">
            <v>4</v>
          </cell>
          <cell r="H3614" t="str">
            <v>01</v>
          </cell>
          <cell r="J3614" t="str">
            <v>Registrado</v>
          </cell>
          <cell r="L3614" t="str">
            <v>203</v>
          </cell>
          <cell r="N3614">
            <v>2</v>
          </cell>
          <cell r="O3614">
            <v>0</v>
          </cell>
          <cell r="P3614">
            <v>1</v>
          </cell>
        </row>
        <row r="3615">
          <cell r="C3615">
            <v>4</v>
          </cell>
          <cell r="H3615" t="str">
            <v>01</v>
          </cell>
          <cell r="J3615" t="str">
            <v>Registrado</v>
          </cell>
          <cell r="L3615" t="str">
            <v>203</v>
          </cell>
          <cell r="N3615">
            <v>2</v>
          </cell>
          <cell r="O3615">
            <v>0</v>
          </cell>
          <cell r="P3615">
            <v>1</v>
          </cell>
        </row>
        <row r="3616">
          <cell r="C3616">
            <v>4</v>
          </cell>
          <cell r="H3616" t="str">
            <v>01</v>
          </cell>
          <cell r="J3616" t="str">
            <v>Registrado</v>
          </cell>
          <cell r="L3616" t="str">
            <v>203</v>
          </cell>
          <cell r="N3616">
            <v>2</v>
          </cell>
          <cell r="O3616">
            <v>0</v>
          </cell>
          <cell r="P3616">
            <v>1</v>
          </cell>
        </row>
        <row r="3617">
          <cell r="C3617">
            <v>4</v>
          </cell>
          <cell r="H3617" t="str">
            <v>01</v>
          </cell>
          <cell r="J3617" t="str">
            <v>Registrado</v>
          </cell>
          <cell r="L3617" t="str">
            <v>203</v>
          </cell>
          <cell r="N3617">
            <v>3</v>
          </cell>
          <cell r="O3617">
            <v>0</v>
          </cell>
          <cell r="P3617">
            <v>1</v>
          </cell>
        </row>
        <row r="3618">
          <cell r="C3618">
            <v>4</v>
          </cell>
          <cell r="H3618" t="str">
            <v>01</v>
          </cell>
          <cell r="J3618" t="str">
            <v>Registrado</v>
          </cell>
          <cell r="L3618" t="str">
            <v>203</v>
          </cell>
          <cell r="N3618">
            <v>3</v>
          </cell>
          <cell r="O3618">
            <v>0</v>
          </cell>
          <cell r="P3618">
            <v>1</v>
          </cell>
        </row>
        <row r="3619">
          <cell r="C3619">
            <v>4</v>
          </cell>
          <cell r="H3619" t="str">
            <v>01</v>
          </cell>
          <cell r="J3619" t="str">
            <v>Registrado</v>
          </cell>
          <cell r="L3619" t="str">
            <v>203</v>
          </cell>
          <cell r="N3619">
            <v>3</v>
          </cell>
          <cell r="O3619">
            <v>0</v>
          </cell>
          <cell r="P3619">
            <v>1</v>
          </cell>
        </row>
        <row r="3620">
          <cell r="C3620">
            <v>4</v>
          </cell>
          <cell r="H3620" t="str">
            <v>01</v>
          </cell>
          <cell r="J3620" t="str">
            <v>Registrado</v>
          </cell>
          <cell r="L3620" t="str">
            <v>203</v>
          </cell>
          <cell r="N3620">
            <v>3</v>
          </cell>
          <cell r="O3620">
            <v>0</v>
          </cell>
          <cell r="P3620">
            <v>1</v>
          </cell>
        </row>
        <row r="3621">
          <cell r="C3621">
            <v>4</v>
          </cell>
          <cell r="H3621" t="str">
            <v>01</v>
          </cell>
          <cell r="J3621" t="str">
            <v>Registrado</v>
          </cell>
          <cell r="L3621" t="str">
            <v>203</v>
          </cell>
          <cell r="N3621">
            <v>3</v>
          </cell>
          <cell r="O3621">
            <v>0</v>
          </cell>
          <cell r="P3621">
            <v>1</v>
          </cell>
        </row>
        <row r="3622">
          <cell r="C3622">
            <v>4</v>
          </cell>
          <cell r="H3622" t="str">
            <v>01</v>
          </cell>
          <cell r="J3622" t="str">
            <v>Registrado</v>
          </cell>
          <cell r="L3622" t="str">
            <v>203</v>
          </cell>
          <cell r="N3622">
            <v>3</v>
          </cell>
          <cell r="O3622">
            <v>0</v>
          </cell>
          <cell r="P3622">
            <v>1</v>
          </cell>
        </row>
        <row r="3623">
          <cell r="C3623">
            <v>4</v>
          </cell>
          <cell r="H3623" t="str">
            <v>01</v>
          </cell>
          <cell r="J3623" t="str">
            <v>Registrado</v>
          </cell>
          <cell r="L3623" t="str">
            <v>203</v>
          </cell>
          <cell r="N3623">
            <v>3</v>
          </cell>
          <cell r="O3623">
            <v>0</v>
          </cell>
          <cell r="P3623">
            <v>1</v>
          </cell>
        </row>
        <row r="3624">
          <cell r="C3624">
            <v>4</v>
          </cell>
          <cell r="H3624" t="str">
            <v>01</v>
          </cell>
          <cell r="J3624" t="str">
            <v>Registrado</v>
          </cell>
          <cell r="L3624" t="str">
            <v>203</v>
          </cell>
          <cell r="N3624">
            <v>3</v>
          </cell>
          <cell r="O3624">
            <v>0</v>
          </cell>
          <cell r="P3624">
            <v>1</v>
          </cell>
        </row>
        <row r="3625">
          <cell r="C3625">
            <v>4</v>
          </cell>
          <cell r="H3625" t="str">
            <v>01</v>
          </cell>
          <cell r="J3625" t="str">
            <v>Registrado</v>
          </cell>
          <cell r="L3625" t="str">
            <v>203</v>
          </cell>
          <cell r="N3625">
            <v>3</v>
          </cell>
          <cell r="O3625">
            <v>0</v>
          </cell>
          <cell r="P3625">
            <v>1</v>
          </cell>
        </row>
        <row r="3626">
          <cell r="C3626">
            <v>4</v>
          </cell>
          <cell r="H3626" t="str">
            <v>01</v>
          </cell>
          <cell r="J3626" t="str">
            <v>Registrado</v>
          </cell>
          <cell r="L3626" t="str">
            <v>203</v>
          </cell>
          <cell r="N3626">
            <v>3</v>
          </cell>
          <cell r="O3626">
            <v>0</v>
          </cell>
          <cell r="P3626">
            <v>1</v>
          </cell>
        </row>
        <row r="3627">
          <cell r="C3627">
            <v>4</v>
          </cell>
          <cell r="H3627" t="str">
            <v>01</v>
          </cell>
          <cell r="J3627" t="str">
            <v>Registrado</v>
          </cell>
          <cell r="L3627" t="str">
            <v>203</v>
          </cell>
          <cell r="N3627">
            <v>3</v>
          </cell>
          <cell r="O3627">
            <v>0</v>
          </cell>
          <cell r="P3627">
            <v>1</v>
          </cell>
        </row>
        <row r="3628">
          <cell r="C3628">
            <v>4</v>
          </cell>
          <cell r="H3628" t="str">
            <v>01</v>
          </cell>
          <cell r="J3628" t="str">
            <v>Registrado</v>
          </cell>
          <cell r="L3628" t="str">
            <v>203</v>
          </cell>
          <cell r="N3628">
            <v>3</v>
          </cell>
          <cell r="O3628">
            <v>0</v>
          </cell>
          <cell r="P3628">
            <v>1</v>
          </cell>
        </row>
        <row r="3629">
          <cell r="C3629">
            <v>4</v>
          </cell>
          <cell r="H3629" t="str">
            <v>01</v>
          </cell>
          <cell r="J3629" t="str">
            <v>Registrado</v>
          </cell>
          <cell r="L3629" t="str">
            <v>203</v>
          </cell>
          <cell r="N3629">
            <v>3</v>
          </cell>
          <cell r="O3629">
            <v>0</v>
          </cell>
          <cell r="P3629">
            <v>1</v>
          </cell>
        </row>
        <row r="3630">
          <cell r="C3630">
            <v>4</v>
          </cell>
          <cell r="H3630" t="str">
            <v>01</v>
          </cell>
          <cell r="J3630" t="str">
            <v>Registrado</v>
          </cell>
          <cell r="L3630" t="str">
            <v>203</v>
          </cell>
          <cell r="N3630">
            <v>3</v>
          </cell>
          <cell r="O3630">
            <v>0</v>
          </cell>
          <cell r="P3630">
            <v>1</v>
          </cell>
        </row>
        <row r="3631">
          <cell r="C3631">
            <v>4</v>
          </cell>
          <cell r="H3631" t="str">
            <v>01</v>
          </cell>
          <cell r="J3631" t="str">
            <v>Registrado</v>
          </cell>
          <cell r="L3631" t="str">
            <v>203</v>
          </cell>
          <cell r="N3631">
            <v>3</v>
          </cell>
          <cell r="O3631">
            <v>0</v>
          </cell>
          <cell r="P3631">
            <v>1</v>
          </cell>
        </row>
        <row r="3632">
          <cell r="C3632">
            <v>4</v>
          </cell>
          <cell r="H3632" t="str">
            <v>01</v>
          </cell>
          <cell r="J3632" t="str">
            <v>Registrado</v>
          </cell>
          <cell r="L3632" t="str">
            <v>203</v>
          </cell>
          <cell r="N3632">
            <v>3</v>
          </cell>
          <cell r="O3632">
            <v>0</v>
          </cell>
          <cell r="P3632">
            <v>1</v>
          </cell>
        </row>
        <row r="3633">
          <cell r="C3633">
            <v>4</v>
          </cell>
          <cell r="H3633" t="str">
            <v>01</v>
          </cell>
          <cell r="J3633" t="str">
            <v>Registrado</v>
          </cell>
          <cell r="L3633" t="str">
            <v>203</v>
          </cell>
          <cell r="N3633">
            <v>3</v>
          </cell>
          <cell r="O3633">
            <v>0</v>
          </cell>
          <cell r="P3633">
            <v>1</v>
          </cell>
        </row>
        <row r="3634">
          <cell r="C3634">
            <v>4</v>
          </cell>
          <cell r="H3634" t="str">
            <v>01</v>
          </cell>
          <cell r="J3634" t="str">
            <v>Registrado</v>
          </cell>
          <cell r="L3634" t="str">
            <v>203</v>
          </cell>
          <cell r="N3634">
            <v>3</v>
          </cell>
          <cell r="O3634">
            <v>0</v>
          </cell>
          <cell r="P3634">
            <v>1</v>
          </cell>
        </row>
        <row r="3635">
          <cell r="C3635">
            <v>4</v>
          </cell>
          <cell r="H3635" t="str">
            <v>01</v>
          </cell>
          <cell r="J3635" t="str">
            <v>Registrado</v>
          </cell>
          <cell r="L3635" t="str">
            <v>203</v>
          </cell>
          <cell r="N3635">
            <v>3</v>
          </cell>
          <cell r="O3635">
            <v>0</v>
          </cell>
          <cell r="P3635">
            <v>1</v>
          </cell>
        </row>
        <row r="3636">
          <cell r="C3636">
            <v>4</v>
          </cell>
          <cell r="H3636" t="str">
            <v>01</v>
          </cell>
          <cell r="J3636" t="str">
            <v>Registrado</v>
          </cell>
          <cell r="L3636" t="str">
            <v>203</v>
          </cell>
          <cell r="N3636">
            <v>3</v>
          </cell>
          <cell r="O3636">
            <v>0</v>
          </cell>
          <cell r="P3636">
            <v>1</v>
          </cell>
        </row>
        <row r="3637">
          <cell r="C3637">
            <v>4</v>
          </cell>
          <cell r="H3637" t="str">
            <v>01</v>
          </cell>
          <cell r="J3637" t="str">
            <v>Registrado</v>
          </cell>
          <cell r="L3637" t="str">
            <v>203</v>
          </cell>
          <cell r="N3637">
            <v>3</v>
          </cell>
          <cell r="O3637">
            <v>0</v>
          </cell>
          <cell r="P3637">
            <v>1</v>
          </cell>
        </row>
        <row r="3638">
          <cell r="C3638">
            <v>4</v>
          </cell>
          <cell r="H3638" t="str">
            <v>01</v>
          </cell>
          <cell r="J3638" t="str">
            <v>Registrado</v>
          </cell>
          <cell r="L3638" t="str">
            <v>203</v>
          </cell>
          <cell r="N3638">
            <v>3</v>
          </cell>
          <cell r="O3638">
            <v>0</v>
          </cell>
          <cell r="P3638">
            <v>1</v>
          </cell>
        </row>
        <row r="3639">
          <cell r="C3639">
            <v>4</v>
          </cell>
          <cell r="H3639" t="str">
            <v>01</v>
          </cell>
          <cell r="J3639" t="str">
            <v>Registrado</v>
          </cell>
          <cell r="L3639" t="str">
            <v>203</v>
          </cell>
          <cell r="N3639">
            <v>3</v>
          </cell>
          <cell r="O3639">
            <v>0</v>
          </cell>
          <cell r="P3639">
            <v>1</v>
          </cell>
        </row>
        <row r="3640">
          <cell r="C3640">
            <v>4</v>
          </cell>
          <cell r="H3640" t="str">
            <v>01</v>
          </cell>
          <cell r="J3640" t="str">
            <v>Registrado</v>
          </cell>
          <cell r="L3640" t="str">
            <v>203</v>
          </cell>
          <cell r="N3640">
            <v>3</v>
          </cell>
          <cell r="O3640">
            <v>0</v>
          </cell>
          <cell r="P3640">
            <v>1</v>
          </cell>
        </row>
        <row r="3641">
          <cell r="C3641">
            <v>4</v>
          </cell>
          <cell r="H3641" t="str">
            <v>01</v>
          </cell>
          <cell r="J3641" t="str">
            <v>Registrado</v>
          </cell>
          <cell r="L3641" t="str">
            <v>203</v>
          </cell>
          <cell r="N3641">
            <v>4</v>
          </cell>
          <cell r="O3641">
            <v>0</v>
          </cell>
          <cell r="P3641">
            <v>1</v>
          </cell>
        </row>
        <row r="3642">
          <cell r="C3642">
            <v>4</v>
          </cell>
          <cell r="H3642" t="str">
            <v>01</v>
          </cell>
          <cell r="J3642" t="str">
            <v>Registrado</v>
          </cell>
          <cell r="L3642" t="str">
            <v>203</v>
          </cell>
          <cell r="N3642">
            <v>5</v>
          </cell>
          <cell r="O3642">
            <v>0</v>
          </cell>
          <cell r="P3642">
            <v>2</v>
          </cell>
        </row>
        <row r="3643">
          <cell r="C3643">
            <v>4</v>
          </cell>
          <cell r="H3643" t="str">
            <v>01</v>
          </cell>
          <cell r="J3643" t="str">
            <v>Registrado</v>
          </cell>
          <cell r="L3643" t="str">
            <v>203</v>
          </cell>
          <cell r="N3643">
            <v>5</v>
          </cell>
          <cell r="O3643">
            <v>0</v>
          </cell>
          <cell r="P3643">
            <v>2</v>
          </cell>
        </row>
        <row r="3644">
          <cell r="C3644">
            <v>4</v>
          </cell>
          <cell r="H3644" t="str">
            <v>01</v>
          </cell>
          <cell r="J3644" t="str">
            <v>Registrado</v>
          </cell>
          <cell r="L3644" t="str">
            <v>203</v>
          </cell>
          <cell r="N3644">
            <v>5</v>
          </cell>
          <cell r="O3644">
            <v>0</v>
          </cell>
          <cell r="P3644">
            <v>2</v>
          </cell>
        </row>
        <row r="3645">
          <cell r="C3645">
            <v>4</v>
          </cell>
          <cell r="H3645" t="str">
            <v>01</v>
          </cell>
          <cell r="J3645" t="str">
            <v>Registrado</v>
          </cell>
          <cell r="L3645" t="str">
            <v>203</v>
          </cell>
          <cell r="N3645">
            <v>5</v>
          </cell>
          <cell r="O3645">
            <v>0</v>
          </cell>
          <cell r="P3645">
            <v>2</v>
          </cell>
        </row>
        <row r="3646">
          <cell r="C3646">
            <v>4</v>
          </cell>
          <cell r="H3646" t="str">
            <v>01</v>
          </cell>
          <cell r="J3646" t="str">
            <v>Registrado</v>
          </cell>
          <cell r="L3646" t="str">
            <v>203</v>
          </cell>
          <cell r="N3646">
            <v>5</v>
          </cell>
          <cell r="O3646">
            <v>0</v>
          </cell>
          <cell r="P3646">
            <v>2</v>
          </cell>
        </row>
        <row r="3647">
          <cell r="C3647">
            <v>4</v>
          </cell>
          <cell r="H3647" t="str">
            <v>01</v>
          </cell>
          <cell r="J3647" t="str">
            <v>Registrado</v>
          </cell>
          <cell r="L3647" t="str">
            <v>203</v>
          </cell>
          <cell r="N3647">
            <v>5</v>
          </cell>
          <cell r="O3647">
            <v>0</v>
          </cell>
          <cell r="P3647">
            <v>2</v>
          </cell>
        </row>
        <row r="3648">
          <cell r="C3648">
            <v>22</v>
          </cell>
          <cell r="H3648" t="str">
            <v>01</v>
          </cell>
          <cell r="J3648" t="str">
            <v>Registrado</v>
          </cell>
          <cell r="L3648" t="str">
            <v>101</v>
          </cell>
          <cell r="N3648">
            <v>1</v>
          </cell>
          <cell r="O3648">
            <v>0</v>
          </cell>
          <cell r="P3648">
            <v>2</v>
          </cell>
        </row>
        <row r="3649">
          <cell r="C3649">
            <v>26</v>
          </cell>
          <cell r="H3649" t="str">
            <v>01</v>
          </cell>
          <cell r="J3649" t="str">
            <v>Registrado</v>
          </cell>
          <cell r="L3649" t="str">
            <v>203</v>
          </cell>
          <cell r="N3649">
            <v>1</v>
          </cell>
          <cell r="O3649">
            <v>0</v>
          </cell>
          <cell r="P3649">
            <v>1</v>
          </cell>
        </row>
        <row r="3650">
          <cell r="C3650">
            <v>26</v>
          </cell>
          <cell r="H3650" t="str">
            <v>01</v>
          </cell>
          <cell r="J3650" t="str">
            <v>Registrado</v>
          </cell>
          <cell r="L3650" t="str">
            <v>203</v>
          </cell>
          <cell r="N3650">
            <v>1</v>
          </cell>
          <cell r="O3650">
            <v>0</v>
          </cell>
          <cell r="P3650">
            <v>1</v>
          </cell>
        </row>
        <row r="3651">
          <cell r="C3651">
            <v>26</v>
          </cell>
          <cell r="H3651" t="str">
            <v>01</v>
          </cell>
          <cell r="J3651" t="str">
            <v>Registrado</v>
          </cell>
          <cell r="L3651" t="str">
            <v>203</v>
          </cell>
          <cell r="N3651">
            <v>1</v>
          </cell>
          <cell r="O3651">
            <v>0</v>
          </cell>
          <cell r="P3651">
            <v>1</v>
          </cell>
        </row>
        <row r="3652">
          <cell r="C3652">
            <v>26</v>
          </cell>
          <cell r="H3652" t="str">
            <v>01</v>
          </cell>
          <cell r="J3652" t="str">
            <v>Registrado</v>
          </cell>
          <cell r="L3652" t="str">
            <v>203</v>
          </cell>
          <cell r="N3652">
            <v>1</v>
          </cell>
          <cell r="O3652">
            <v>0</v>
          </cell>
          <cell r="P3652">
            <v>1</v>
          </cell>
        </row>
        <row r="3653">
          <cell r="C3653">
            <v>26</v>
          </cell>
          <cell r="H3653" t="str">
            <v>01</v>
          </cell>
          <cell r="J3653" t="str">
            <v>Registrado</v>
          </cell>
          <cell r="L3653" t="str">
            <v>203</v>
          </cell>
          <cell r="N3653">
            <v>1</v>
          </cell>
          <cell r="O3653">
            <v>0</v>
          </cell>
          <cell r="P3653">
            <v>1</v>
          </cell>
        </row>
        <row r="3654">
          <cell r="C3654">
            <v>26</v>
          </cell>
          <cell r="H3654" t="str">
            <v>01</v>
          </cell>
          <cell r="J3654" t="str">
            <v>Registrado</v>
          </cell>
          <cell r="L3654" t="str">
            <v>203</v>
          </cell>
          <cell r="N3654">
            <v>1</v>
          </cell>
          <cell r="O3654">
            <v>0</v>
          </cell>
          <cell r="P3654">
            <v>1</v>
          </cell>
        </row>
        <row r="3655">
          <cell r="C3655">
            <v>26</v>
          </cell>
          <cell r="H3655" t="str">
            <v>01</v>
          </cell>
          <cell r="J3655" t="str">
            <v>Registrado</v>
          </cell>
          <cell r="L3655" t="str">
            <v>203</v>
          </cell>
          <cell r="N3655">
            <v>1</v>
          </cell>
          <cell r="O3655">
            <v>0</v>
          </cell>
          <cell r="P3655">
            <v>1</v>
          </cell>
        </row>
        <row r="3656">
          <cell r="C3656">
            <v>26</v>
          </cell>
          <cell r="H3656" t="str">
            <v>01</v>
          </cell>
          <cell r="J3656" t="str">
            <v>Registrado</v>
          </cell>
          <cell r="L3656" t="str">
            <v>203</v>
          </cell>
          <cell r="N3656">
            <v>1</v>
          </cell>
          <cell r="O3656">
            <v>0</v>
          </cell>
          <cell r="P3656">
            <v>1</v>
          </cell>
        </row>
        <row r="3657">
          <cell r="C3657">
            <v>26</v>
          </cell>
          <cell r="H3657" t="str">
            <v>01</v>
          </cell>
          <cell r="J3657" t="str">
            <v>Registrado</v>
          </cell>
          <cell r="L3657" t="str">
            <v>203</v>
          </cell>
          <cell r="N3657">
            <v>1</v>
          </cell>
          <cell r="O3657">
            <v>0</v>
          </cell>
          <cell r="P3657">
            <v>1</v>
          </cell>
        </row>
        <row r="3658">
          <cell r="C3658">
            <v>26</v>
          </cell>
          <cell r="H3658" t="str">
            <v>01</v>
          </cell>
          <cell r="J3658" t="str">
            <v>Registrado</v>
          </cell>
          <cell r="L3658" t="str">
            <v>203</v>
          </cell>
          <cell r="N3658">
            <v>1</v>
          </cell>
          <cell r="O3658">
            <v>0</v>
          </cell>
          <cell r="P3658">
            <v>1</v>
          </cell>
        </row>
        <row r="3659">
          <cell r="C3659">
            <v>26</v>
          </cell>
          <cell r="H3659" t="str">
            <v>01</v>
          </cell>
          <cell r="J3659" t="str">
            <v>Registrado</v>
          </cell>
          <cell r="L3659" t="str">
            <v>203</v>
          </cell>
          <cell r="N3659">
            <v>1</v>
          </cell>
          <cell r="O3659">
            <v>0</v>
          </cell>
          <cell r="P3659">
            <v>1</v>
          </cell>
        </row>
        <row r="3660">
          <cell r="C3660">
            <v>26</v>
          </cell>
          <cell r="H3660" t="str">
            <v>01</v>
          </cell>
          <cell r="J3660" t="str">
            <v>Registrado</v>
          </cell>
          <cell r="L3660" t="str">
            <v>203</v>
          </cell>
          <cell r="N3660">
            <v>1</v>
          </cell>
          <cell r="O3660">
            <v>0</v>
          </cell>
          <cell r="P3660">
            <v>1</v>
          </cell>
        </row>
        <row r="3661">
          <cell r="C3661">
            <v>26</v>
          </cell>
          <cell r="H3661" t="str">
            <v>01</v>
          </cell>
          <cell r="J3661" t="str">
            <v>Registrado</v>
          </cell>
          <cell r="L3661" t="str">
            <v>203</v>
          </cell>
          <cell r="N3661">
            <v>1</v>
          </cell>
          <cell r="O3661">
            <v>0</v>
          </cell>
          <cell r="P3661">
            <v>1</v>
          </cell>
        </row>
        <row r="3662">
          <cell r="C3662">
            <v>26</v>
          </cell>
          <cell r="H3662" t="str">
            <v>01</v>
          </cell>
          <cell r="J3662" t="str">
            <v>Registrado</v>
          </cell>
          <cell r="L3662" t="str">
            <v>203</v>
          </cell>
          <cell r="N3662">
            <v>1</v>
          </cell>
          <cell r="O3662">
            <v>0</v>
          </cell>
          <cell r="P3662">
            <v>1</v>
          </cell>
        </row>
        <row r="3663">
          <cell r="C3663">
            <v>26</v>
          </cell>
          <cell r="H3663" t="str">
            <v>01</v>
          </cell>
          <cell r="J3663" t="str">
            <v>Registrado</v>
          </cell>
          <cell r="L3663" t="str">
            <v>203</v>
          </cell>
          <cell r="N3663">
            <v>1</v>
          </cell>
          <cell r="O3663">
            <v>0</v>
          </cell>
          <cell r="P3663">
            <v>1</v>
          </cell>
        </row>
        <row r="3664">
          <cell r="C3664">
            <v>26</v>
          </cell>
          <cell r="H3664" t="str">
            <v>01</v>
          </cell>
          <cell r="J3664" t="str">
            <v>Registrado</v>
          </cell>
          <cell r="L3664" t="str">
            <v>203</v>
          </cell>
          <cell r="N3664">
            <v>1</v>
          </cell>
          <cell r="O3664">
            <v>0</v>
          </cell>
          <cell r="P3664">
            <v>1</v>
          </cell>
        </row>
        <row r="3665">
          <cell r="C3665">
            <v>26</v>
          </cell>
          <cell r="H3665" t="str">
            <v>01</v>
          </cell>
          <cell r="J3665" t="str">
            <v>Registrado</v>
          </cell>
          <cell r="L3665" t="str">
            <v>203</v>
          </cell>
          <cell r="N3665">
            <v>1</v>
          </cell>
          <cell r="O3665">
            <v>0</v>
          </cell>
          <cell r="P3665">
            <v>1</v>
          </cell>
        </row>
        <row r="3666">
          <cell r="C3666">
            <v>26</v>
          </cell>
          <cell r="H3666" t="str">
            <v>01</v>
          </cell>
          <cell r="J3666" t="str">
            <v>Registrado</v>
          </cell>
          <cell r="L3666" t="str">
            <v>203</v>
          </cell>
          <cell r="N3666">
            <v>1</v>
          </cell>
          <cell r="O3666">
            <v>0</v>
          </cell>
          <cell r="P3666">
            <v>1</v>
          </cell>
        </row>
        <row r="3667">
          <cell r="C3667">
            <v>26</v>
          </cell>
          <cell r="H3667" t="str">
            <v>01</v>
          </cell>
          <cell r="J3667" t="str">
            <v>Registrado</v>
          </cell>
          <cell r="L3667" t="str">
            <v>203</v>
          </cell>
          <cell r="N3667">
            <v>1</v>
          </cell>
          <cell r="O3667">
            <v>0</v>
          </cell>
          <cell r="P3667">
            <v>1</v>
          </cell>
        </row>
        <row r="3668">
          <cell r="C3668">
            <v>26</v>
          </cell>
          <cell r="H3668" t="str">
            <v>01</v>
          </cell>
          <cell r="J3668" t="str">
            <v>Registrado</v>
          </cell>
          <cell r="L3668" t="str">
            <v>203</v>
          </cell>
          <cell r="N3668">
            <v>1</v>
          </cell>
          <cell r="O3668">
            <v>0</v>
          </cell>
          <cell r="P3668">
            <v>1</v>
          </cell>
        </row>
        <row r="3669">
          <cell r="C3669">
            <v>26</v>
          </cell>
          <cell r="H3669" t="str">
            <v>01</v>
          </cell>
          <cell r="J3669" t="str">
            <v>Registrado</v>
          </cell>
          <cell r="L3669" t="str">
            <v>203</v>
          </cell>
          <cell r="N3669">
            <v>3</v>
          </cell>
          <cell r="O3669">
            <v>0</v>
          </cell>
          <cell r="P3669">
            <v>1</v>
          </cell>
        </row>
        <row r="3670">
          <cell r="C3670">
            <v>26</v>
          </cell>
          <cell r="H3670" t="str">
            <v>01</v>
          </cell>
          <cell r="J3670" t="str">
            <v>Registrado</v>
          </cell>
          <cell r="L3670" t="str">
            <v>203</v>
          </cell>
          <cell r="N3670">
            <v>3</v>
          </cell>
          <cell r="O3670">
            <v>0</v>
          </cell>
          <cell r="P3670">
            <v>1</v>
          </cell>
        </row>
        <row r="3671">
          <cell r="C3671">
            <v>26</v>
          </cell>
          <cell r="H3671" t="str">
            <v>01</v>
          </cell>
          <cell r="J3671" t="str">
            <v>Registrado</v>
          </cell>
          <cell r="L3671" t="str">
            <v>203</v>
          </cell>
          <cell r="N3671">
            <v>2</v>
          </cell>
          <cell r="O3671">
            <v>0</v>
          </cell>
          <cell r="P3671">
            <v>1</v>
          </cell>
        </row>
        <row r="3672">
          <cell r="C3672">
            <v>26</v>
          </cell>
          <cell r="H3672" t="str">
            <v>01</v>
          </cell>
          <cell r="J3672" t="str">
            <v>Registrado</v>
          </cell>
          <cell r="L3672" t="str">
            <v>203</v>
          </cell>
          <cell r="N3672">
            <v>2</v>
          </cell>
          <cell r="O3672">
            <v>0</v>
          </cell>
          <cell r="P3672">
            <v>1</v>
          </cell>
        </row>
        <row r="3673">
          <cell r="C3673">
            <v>26</v>
          </cell>
          <cell r="H3673" t="str">
            <v>01</v>
          </cell>
          <cell r="J3673" t="str">
            <v>Registrado</v>
          </cell>
          <cell r="L3673" t="str">
            <v>203</v>
          </cell>
          <cell r="N3673">
            <v>2</v>
          </cell>
          <cell r="O3673">
            <v>0</v>
          </cell>
          <cell r="P3673">
            <v>1</v>
          </cell>
        </row>
        <row r="3674">
          <cell r="C3674">
            <v>26</v>
          </cell>
          <cell r="H3674" t="str">
            <v>01</v>
          </cell>
          <cell r="J3674" t="str">
            <v>Registrado</v>
          </cell>
          <cell r="L3674" t="str">
            <v>203</v>
          </cell>
          <cell r="N3674">
            <v>2</v>
          </cell>
          <cell r="O3674">
            <v>0</v>
          </cell>
          <cell r="P3674">
            <v>1</v>
          </cell>
        </row>
        <row r="3675">
          <cell r="C3675">
            <v>26</v>
          </cell>
          <cell r="H3675" t="str">
            <v>01</v>
          </cell>
          <cell r="J3675" t="str">
            <v>Registrado</v>
          </cell>
          <cell r="L3675" t="str">
            <v>203</v>
          </cell>
          <cell r="N3675">
            <v>2</v>
          </cell>
          <cell r="O3675">
            <v>0</v>
          </cell>
          <cell r="P3675">
            <v>1</v>
          </cell>
        </row>
        <row r="3676">
          <cell r="C3676">
            <v>26</v>
          </cell>
          <cell r="H3676" t="str">
            <v>01</v>
          </cell>
          <cell r="J3676" t="str">
            <v>Registrado</v>
          </cell>
          <cell r="L3676" t="str">
            <v>203</v>
          </cell>
          <cell r="N3676">
            <v>2</v>
          </cell>
          <cell r="O3676">
            <v>0</v>
          </cell>
          <cell r="P3676">
            <v>1</v>
          </cell>
        </row>
        <row r="3677">
          <cell r="C3677">
            <v>26</v>
          </cell>
          <cell r="H3677" t="str">
            <v>01</v>
          </cell>
          <cell r="J3677" t="str">
            <v>Registrado</v>
          </cell>
          <cell r="L3677" t="str">
            <v>203</v>
          </cell>
          <cell r="N3677">
            <v>2</v>
          </cell>
          <cell r="O3677">
            <v>0</v>
          </cell>
          <cell r="P3677">
            <v>1</v>
          </cell>
        </row>
        <row r="3678">
          <cell r="C3678">
            <v>26</v>
          </cell>
          <cell r="H3678" t="str">
            <v>01</v>
          </cell>
          <cell r="J3678" t="str">
            <v>Registrado</v>
          </cell>
          <cell r="L3678" t="str">
            <v>203</v>
          </cell>
          <cell r="N3678">
            <v>2</v>
          </cell>
          <cell r="O3678">
            <v>0</v>
          </cell>
          <cell r="P3678">
            <v>1</v>
          </cell>
        </row>
        <row r="3679">
          <cell r="C3679">
            <v>26</v>
          </cell>
          <cell r="H3679" t="str">
            <v>01</v>
          </cell>
          <cell r="J3679" t="str">
            <v>Registrado</v>
          </cell>
          <cell r="L3679" t="str">
            <v>203</v>
          </cell>
          <cell r="N3679">
            <v>2</v>
          </cell>
          <cell r="O3679">
            <v>0</v>
          </cell>
          <cell r="P3679">
            <v>1</v>
          </cell>
        </row>
        <row r="3680">
          <cell r="C3680">
            <v>26</v>
          </cell>
          <cell r="H3680" t="str">
            <v>01</v>
          </cell>
          <cell r="J3680" t="str">
            <v>Registrado</v>
          </cell>
          <cell r="L3680" t="str">
            <v>203</v>
          </cell>
          <cell r="N3680">
            <v>2</v>
          </cell>
          <cell r="O3680">
            <v>0</v>
          </cell>
          <cell r="P3680">
            <v>1</v>
          </cell>
        </row>
        <row r="3681">
          <cell r="C3681">
            <v>26</v>
          </cell>
          <cell r="H3681" t="str">
            <v>01</v>
          </cell>
          <cell r="J3681" t="str">
            <v>Registrado</v>
          </cell>
          <cell r="L3681" t="str">
            <v>203</v>
          </cell>
          <cell r="N3681">
            <v>2</v>
          </cell>
          <cell r="O3681">
            <v>0</v>
          </cell>
          <cell r="P3681">
            <v>1</v>
          </cell>
        </row>
        <row r="3682">
          <cell r="C3682">
            <v>26</v>
          </cell>
          <cell r="H3682" t="str">
            <v>01</v>
          </cell>
          <cell r="J3682" t="str">
            <v>Registrado</v>
          </cell>
          <cell r="L3682" t="str">
            <v>203</v>
          </cell>
          <cell r="N3682">
            <v>2</v>
          </cell>
          <cell r="O3682">
            <v>0</v>
          </cell>
          <cell r="P3682">
            <v>1</v>
          </cell>
        </row>
        <row r="3683">
          <cell r="C3683">
            <v>26</v>
          </cell>
          <cell r="H3683" t="str">
            <v>01</v>
          </cell>
          <cell r="J3683" t="str">
            <v>Registrado</v>
          </cell>
          <cell r="L3683" t="str">
            <v>203</v>
          </cell>
          <cell r="N3683">
            <v>2</v>
          </cell>
          <cell r="O3683">
            <v>0</v>
          </cell>
          <cell r="P3683">
            <v>1</v>
          </cell>
        </row>
        <row r="3684">
          <cell r="C3684">
            <v>26</v>
          </cell>
          <cell r="H3684" t="str">
            <v>01</v>
          </cell>
          <cell r="J3684" t="str">
            <v>Registrado</v>
          </cell>
          <cell r="L3684" t="str">
            <v>203</v>
          </cell>
          <cell r="N3684">
            <v>2</v>
          </cell>
          <cell r="O3684">
            <v>0</v>
          </cell>
          <cell r="P3684">
            <v>1</v>
          </cell>
        </row>
        <row r="3685">
          <cell r="C3685">
            <v>26</v>
          </cell>
          <cell r="H3685" t="str">
            <v>01</v>
          </cell>
          <cell r="J3685" t="str">
            <v>Registrado</v>
          </cell>
          <cell r="L3685" t="str">
            <v>203</v>
          </cell>
          <cell r="N3685">
            <v>2</v>
          </cell>
          <cell r="O3685">
            <v>0</v>
          </cell>
          <cell r="P3685">
            <v>1</v>
          </cell>
        </row>
        <row r="3686">
          <cell r="C3686">
            <v>26</v>
          </cell>
          <cell r="H3686" t="str">
            <v>01</v>
          </cell>
          <cell r="J3686" t="str">
            <v>Registrado</v>
          </cell>
          <cell r="L3686" t="str">
            <v>203</v>
          </cell>
          <cell r="N3686">
            <v>2</v>
          </cell>
          <cell r="O3686">
            <v>0</v>
          </cell>
          <cell r="P3686">
            <v>1</v>
          </cell>
        </row>
        <row r="3687">
          <cell r="C3687">
            <v>26</v>
          </cell>
          <cell r="H3687" t="str">
            <v>01</v>
          </cell>
          <cell r="J3687" t="str">
            <v>Registrado</v>
          </cell>
          <cell r="L3687" t="str">
            <v>203</v>
          </cell>
          <cell r="N3687">
            <v>2</v>
          </cell>
          <cell r="O3687">
            <v>0</v>
          </cell>
          <cell r="P3687">
            <v>1</v>
          </cell>
        </row>
        <row r="3688">
          <cell r="C3688">
            <v>26</v>
          </cell>
          <cell r="H3688" t="str">
            <v>01</v>
          </cell>
          <cell r="J3688" t="str">
            <v>Registrado</v>
          </cell>
          <cell r="L3688" t="str">
            <v>203</v>
          </cell>
          <cell r="N3688">
            <v>2</v>
          </cell>
          <cell r="O3688">
            <v>0</v>
          </cell>
          <cell r="P3688">
            <v>1</v>
          </cell>
        </row>
        <row r="3689">
          <cell r="C3689">
            <v>26</v>
          </cell>
          <cell r="H3689" t="str">
            <v>01</v>
          </cell>
          <cell r="J3689" t="str">
            <v>Registrado</v>
          </cell>
          <cell r="L3689" t="str">
            <v>203</v>
          </cell>
          <cell r="N3689">
            <v>2</v>
          </cell>
          <cell r="O3689">
            <v>0</v>
          </cell>
          <cell r="P3689">
            <v>1</v>
          </cell>
        </row>
        <row r="3690">
          <cell r="C3690">
            <v>26</v>
          </cell>
          <cell r="H3690" t="str">
            <v>01</v>
          </cell>
          <cell r="J3690" t="str">
            <v>Registrado</v>
          </cell>
          <cell r="L3690" t="str">
            <v>203</v>
          </cell>
          <cell r="N3690">
            <v>2</v>
          </cell>
          <cell r="O3690">
            <v>0</v>
          </cell>
          <cell r="P3690">
            <v>1</v>
          </cell>
        </row>
        <row r="3691">
          <cell r="C3691">
            <v>26</v>
          </cell>
          <cell r="H3691" t="str">
            <v>01</v>
          </cell>
          <cell r="J3691" t="str">
            <v>Registrado</v>
          </cell>
          <cell r="L3691" t="str">
            <v>203</v>
          </cell>
          <cell r="N3691">
            <v>2</v>
          </cell>
          <cell r="O3691">
            <v>0</v>
          </cell>
          <cell r="P3691">
            <v>1</v>
          </cell>
        </row>
        <row r="3692">
          <cell r="C3692">
            <v>26</v>
          </cell>
          <cell r="H3692" t="str">
            <v>01</v>
          </cell>
          <cell r="J3692" t="str">
            <v>Registrado</v>
          </cell>
          <cell r="L3692" t="str">
            <v>203</v>
          </cell>
          <cell r="N3692">
            <v>3</v>
          </cell>
          <cell r="O3692">
            <v>0</v>
          </cell>
          <cell r="P3692">
            <v>1</v>
          </cell>
        </row>
        <row r="3693">
          <cell r="C3693">
            <v>26</v>
          </cell>
          <cell r="H3693" t="str">
            <v>01</v>
          </cell>
          <cell r="J3693" t="str">
            <v>Registrado</v>
          </cell>
          <cell r="L3693" t="str">
            <v>203</v>
          </cell>
          <cell r="N3693">
            <v>3</v>
          </cell>
          <cell r="O3693">
            <v>0</v>
          </cell>
          <cell r="P3693">
            <v>1</v>
          </cell>
        </row>
        <row r="3694">
          <cell r="C3694">
            <v>26</v>
          </cell>
          <cell r="H3694" t="str">
            <v>01</v>
          </cell>
          <cell r="J3694" t="str">
            <v>Registrado</v>
          </cell>
          <cell r="L3694" t="str">
            <v>203</v>
          </cell>
          <cell r="N3694">
            <v>3</v>
          </cell>
          <cell r="O3694">
            <v>0</v>
          </cell>
          <cell r="P3694">
            <v>1</v>
          </cell>
        </row>
        <row r="3695">
          <cell r="C3695">
            <v>26</v>
          </cell>
          <cell r="H3695" t="str">
            <v>01</v>
          </cell>
          <cell r="J3695" t="str">
            <v>Registrado</v>
          </cell>
          <cell r="L3695" t="str">
            <v>203</v>
          </cell>
          <cell r="N3695">
            <v>3</v>
          </cell>
          <cell r="O3695">
            <v>0</v>
          </cell>
          <cell r="P3695">
            <v>1</v>
          </cell>
        </row>
        <row r="3696">
          <cell r="C3696">
            <v>26</v>
          </cell>
          <cell r="H3696" t="str">
            <v>01</v>
          </cell>
          <cell r="J3696" t="str">
            <v>Registrado</v>
          </cell>
          <cell r="L3696" t="str">
            <v>203</v>
          </cell>
          <cell r="N3696">
            <v>3</v>
          </cell>
          <cell r="O3696">
            <v>0</v>
          </cell>
          <cell r="P3696">
            <v>1</v>
          </cell>
        </row>
        <row r="3697">
          <cell r="C3697">
            <v>26</v>
          </cell>
          <cell r="H3697" t="str">
            <v>01</v>
          </cell>
          <cell r="J3697" t="str">
            <v>Registrado</v>
          </cell>
          <cell r="L3697" t="str">
            <v>203</v>
          </cell>
          <cell r="N3697">
            <v>3</v>
          </cell>
          <cell r="O3697">
            <v>0</v>
          </cell>
          <cell r="P3697">
            <v>1</v>
          </cell>
        </row>
        <row r="3698">
          <cell r="C3698">
            <v>26</v>
          </cell>
          <cell r="H3698" t="str">
            <v>01</v>
          </cell>
          <cell r="J3698" t="str">
            <v>Registrado</v>
          </cell>
          <cell r="L3698" t="str">
            <v>203</v>
          </cell>
          <cell r="N3698">
            <v>3</v>
          </cell>
          <cell r="O3698">
            <v>0</v>
          </cell>
          <cell r="P3698">
            <v>1</v>
          </cell>
        </row>
        <row r="3699">
          <cell r="C3699">
            <v>26</v>
          </cell>
          <cell r="H3699" t="str">
            <v>01</v>
          </cell>
          <cell r="J3699" t="str">
            <v>Registrado</v>
          </cell>
          <cell r="L3699" t="str">
            <v>203</v>
          </cell>
          <cell r="N3699">
            <v>3</v>
          </cell>
          <cell r="O3699">
            <v>0</v>
          </cell>
          <cell r="P3699">
            <v>1</v>
          </cell>
        </row>
        <row r="3700">
          <cell r="C3700">
            <v>26</v>
          </cell>
          <cell r="H3700" t="str">
            <v>01</v>
          </cell>
          <cell r="J3700" t="str">
            <v>Registrado</v>
          </cell>
          <cell r="L3700" t="str">
            <v>203</v>
          </cell>
          <cell r="N3700">
            <v>3</v>
          </cell>
          <cell r="O3700">
            <v>0</v>
          </cell>
          <cell r="P3700">
            <v>1</v>
          </cell>
        </row>
        <row r="3701">
          <cell r="C3701">
            <v>26</v>
          </cell>
          <cell r="H3701" t="str">
            <v>01</v>
          </cell>
          <cell r="J3701" t="str">
            <v>Registrado</v>
          </cell>
          <cell r="L3701" t="str">
            <v>203</v>
          </cell>
          <cell r="N3701">
            <v>3</v>
          </cell>
          <cell r="O3701">
            <v>0</v>
          </cell>
          <cell r="P3701">
            <v>1</v>
          </cell>
        </row>
        <row r="3702">
          <cell r="C3702">
            <v>26</v>
          </cell>
          <cell r="H3702" t="str">
            <v>01</v>
          </cell>
          <cell r="J3702" t="str">
            <v>Registrado</v>
          </cell>
          <cell r="L3702" t="str">
            <v>203</v>
          </cell>
          <cell r="N3702">
            <v>3</v>
          </cell>
          <cell r="O3702">
            <v>0</v>
          </cell>
          <cell r="P3702">
            <v>1</v>
          </cell>
        </row>
        <row r="3703">
          <cell r="C3703">
            <v>26</v>
          </cell>
          <cell r="H3703" t="str">
            <v>01</v>
          </cell>
          <cell r="J3703" t="str">
            <v>Registrado</v>
          </cell>
          <cell r="L3703" t="str">
            <v>203</v>
          </cell>
          <cell r="N3703">
            <v>3</v>
          </cell>
          <cell r="O3703">
            <v>0</v>
          </cell>
          <cell r="P3703">
            <v>1</v>
          </cell>
        </row>
        <row r="3704">
          <cell r="C3704">
            <v>26</v>
          </cell>
          <cell r="H3704" t="str">
            <v>01</v>
          </cell>
          <cell r="J3704" t="str">
            <v>Registrado</v>
          </cell>
          <cell r="L3704" t="str">
            <v>203</v>
          </cell>
          <cell r="N3704">
            <v>3</v>
          </cell>
          <cell r="O3704">
            <v>0</v>
          </cell>
          <cell r="P3704">
            <v>1</v>
          </cell>
        </row>
        <row r="3705">
          <cell r="C3705">
            <v>26</v>
          </cell>
          <cell r="H3705" t="str">
            <v>01</v>
          </cell>
          <cell r="J3705" t="str">
            <v>Registrado</v>
          </cell>
          <cell r="L3705" t="str">
            <v>203</v>
          </cell>
          <cell r="N3705">
            <v>5</v>
          </cell>
          <cell r="O3705">
            <v>0</v>
          </cell>
          <cell r="P3705">
            <v>2</v>
          </cell>
        </row>
        <row r="3706">
          <cell r="C3706">
            <v>26</v>
          </cell>
          <cell r="H3706" t="str">
            <v>01</v>
          </cell>
          <cell r="J3706" t="str">
            <v>Registrado</v>
          </cell>
          <cell r="L3706" t="str">
            <v>203</v>
          </cell>
          <cell r="N3706">
            <v>5</v>
          </cell>
          <cell r="O3706">
            <v>0</v>
          </cell>
          <cell r="P3706">
            <v>2</v>
          </cell>
        </row>
        <row r="3707">
          <cell r="C3707">
            <v>26</v>
          </cell>
          <cell r="H3707" t="str">
            <v>01</v>
          </cell>
          <cell r="J3707" t="str">
            <v>Registrado</v>
          </cell>
          <cell r="L3707" t="str">
            <v>203</v>
          </cell>
          <cell r="N3707">
            <v>5</v>
          </cell>
          <cell r="O3707">
            <v>0</v>
          </cell>
          <cell r="P3707">
            <v>2</v>
          </cell>
        </row>
        <row r="3708">
          <cell r="C3708">
            <v>26</v>
          </cell>
          <cell r="H3708" t="str">
            <v>01</v>
          </cell>
          <cell r="J3708" t="str">
            <v>Registrado</v>
          </cell>
          <cell r="L3708" t="str">
            <v>203</v>
          </cell>
          <cell r="N3708">
            <v>5</v>
          </cell>
          <cell r="O3708">
            <v>0</v>
          </cell>
          <cell r="P3708">
            <v>2</v>
          </cell>
        </row>
        <row r="3709">
          <cell r="C3709">
            <v>26</v>
          </cell>
          <cell r="H3709" t="str">
            <v>01</v>
          </cell>
          <cell r="J3709" t="str">
            <v>Registrado</v>
          </cell>
          <cell r="L3709" t="str">
            <v>203</v>
          </cell>
          <cell r="N3709">
            <v>5</v>
          </cell>
          <cell r="O3709">
            <v>0</v>
          </cell>
          <cell r="P3709">
            <v>2</v>
          </cell>
        </row>
        <row r="3710">
          <cell r="C3710">
            <v>26</v>
          </cell>
          <cell r="H3710" t="str">
            <v>01</v>
          </cell>
          <cell r="J3710" t="str">
            <v>Registrado</v>
          </cell>
          <cell r="L3710" t="str">
            <v>203</v>
          </cell>
          <cell r="N3710">
            <v>5</v>
          </cell>
          <cell r="O3710">
            <v>0</v>
          </cell>
          <cell r="P3710">
            <v>2</v>
          </cell>
        </row>
        <row r="3711">
          <cell r="C3711">
            <v>12</v>
          </cell>
          <cell r="H3711" t="str">
            <v>01</v>
          </cell>
          <cell r="J3711" t="str">
            <v>Registrado</v>
          </cell>
          <cell r="L3711" t="str">
            <v>203</v>
          </cell>
          <cell r="N3711">
            <v>2</v>
          </cell>
          <cell r="O3711">
            <v>0</v>
          </cell>
          <cell r="P3711">
            <v>1</v>
          </cell>
        </row>
        <row r="3712">
          <cell r="C3712">
            <v>12</v>
          </cell>
          <cell r="H3712" t="str">
            <v>00</v>
          </cell>
          <cell r="J3712" t="str">
            <v>Registrado</v>
          </cell>
          <cell r="L3712" t="str">
            <v>203</v>
          </cell>
          <cell r="N3712">
            <v>3</v>
          </cell>
          <cell r="O3712">
            <v>0</v>
          </cell>
          <cell r="P3712">
            <v>1</v>
          </cell>
        </row>
        <row r="3713">
          <cell r="C3713">
            <v>20</v>
          </cell>
          <cell r="H3713" t="str">
            <v>01</v>
          </cell>
          <cell r="J3713" t="str">
            <v>Registrado</v>
          </cell>
          <cell r="L3713" t="str">
            <v>101</v>
          </cell>
          <cell r="N3713">
            <v>1</v>
          </cell>
          <cell r="O3713">
            <v>0</v>
          </cell>
          <cell r="P3713">
            <v>2</v>
          </cell>
        </row>
        <row r="3714">
          <cell r="C3714">
            <v>4</v>
          </cell>
          <cell r="H3714" t="str">
            <v>00</v>
          </cell>
          <cell r="J3714" t="str">
            <v>Registrado</v>
          </cell>
          <cell r="L3714" t="str">
            <v>203</v>
          </cell>
          <cell r="N3714">
            <v>1</v>
          </cell>
          <cell r="O3714">
            <v>0</v>
          </cell>
          <cell r="P3714">
            <v>1</v>
          </cell>
        </row>
        <row r="3715">
          <cell r="C3715">
            <v>4</v>
          </cell>
          <cell r="H3715" t="str">
            <v>00</v>
          </cell>
          <cell r="J3715" t="str">
            <v>Registrado</v>
          </cell>
          <cell r="L3715" t="str">
            <v>203</v>
          </cell>
          <cell r="N3715">
            <v>1</v>
          </cell>
          <cell r="O3715">
            <v>0</v>
          </cell>
          <cell r="P3715">
            <v>1</v>
          </cell>
        </row>
        <row r="3716">
          <cell r="C3716">
            <v>4</v>
          </cell>
          <cell r="H3716" t="str">
            <v>00</v>
          </cell>
          <cell r="J3716" t="str">
            <v>Registrado</v>
          </cell>
          <cell r="L3716" t="str">
            <v>203</v>
          </cell>
          <cell r="N3716">
            <v>1</v>
          </cell>
          <cell r="O3716">
            <v>0</v>
          </cell>
          <cell r="P3716">
            <v>1</v>
          </cell>
        </row>
        <row r="3717">
          <cell r="C3717">
            <v>4</v>
          </cell>
          <cell r="H3717" t="str">
            <v>00</v>
          </cell>
          <cell r="J3717" t="str">
            <v>Registrado</v>
          </cell>
          <cell r="L3717" t="str">
            <v>203</v>
          </cell>
          <cell r="N3717">
            <v>1</v>
          </cell>
          <cell r="O3717">
            <v>0</v>
          </cell>
          <cell r="P3717">
            <v>1</v>
          </cell>
        </row>
        <row r="3718">
          <cell r="C3718">
            <v>4</v>
          </cell>
          <cell r="H3718" t="str">
            <v>00</v>
          </cell>
          <cell r="J3718" t="str">
            <v>Registrado</v>
          </cell>
          <cell r="L3718" t="str">
            <v>203</v>
          </cell>
          <cell r="N3718">
            <v>1</v>
          </cell>
          <cell r="O3718">
            <v>0</v>
          </cell>
          <cell r="P3718">
            <v>1</v>
          </cell>
        </row>
        <row r="3719">
          <cell r="C3719">
            <v>4</v>
          </cell>
          <cell r="H3719" t="str">
            <v>00</v>
          </cell>
          <cell r="J3719" t="str">
            <v>Registrado</v>
          </cell>
          <cell r="L3719" t="str">
            <v>203</v>
          </cell>
          <cell r="N3719">
            <v>1</v>
          </cell>
          <cell r="O3719">
            <v>0</v>
          </cell>
          <cell r="P3719">
            <v>1</v>
          </cell>
        </row>
        <row r="3720">
          <cell r="C3720">
            <v>4</v>
          </cell>
          <cell r="H3720" t="str">
            <v>00</v>
          </cell>
          <cell r="J3720" t="str">
            <v>Registrado</v>
          </cell>
          <cell r="L3720" t="str">
            <v>203</v>
          </cell>
          <cell r="N3720">
            <v>1</v>
          </cell>
          <cell r="O3720">
            <v>0</v>
          </cell>
          <cell r="P3720">
            <v>1</v>
          </cell>
        </row>
        <row r="3721">
          <cell r="C3721">
            <v>4</v>
          </cell>
          <cell r="H3721" t="str">
            <v>00</v>
          </cell>
          <cell r="J3721" t="str">
            <v>Registrado</v>
          </cell>
          <cell r="L3721" t="str">
            <v>203</v>
          </cell>
          <cell r="N3721">
            <v>1</v>
          </cell>
          <cell r="O3721">
            <v>0</v>
          </cell>
          <cell r="P3721">
            <v>1</v>
          </cell>
        </row>
        <row r="3722">
          <cell r="C3722">
            <v>4</v>
          </cell>
          <cell r="H3722" t="str">
            <v>00</v>
          </cell>
          <cell r="J3722" t="str">
            <v>Registrado</v>
          </cell>
          <cell r="L3722" t="str">
            <v>203</v>
          </cell>
          <cell r="N3722">
            <v>2</v>
          </cell>
          <cell r="O3722">
            <v>0</v>
          </cell>
          <cell r="P3722">
            <v>1</v>
          </cell>
        </row>
        <row r="3723">
          <cell r="C3723">
            <v>4</v>
          </cell>
          <cell r="H3723" t="str">
            <v>00</v>
          </cell>
          <cell r="J3723" t="str">
            <v>Registrado</v>
          </cell>
          <cell r="L3723" t="str">
            <v>203</v>
          </cell>
          <cell r="N3723">
            <v>2</v>
          </cell>
          <cell r="O3723">
            <v>0</v>
          </cell>
          <cell r="P3723">
            <v>1</v>
          </cell>
        </row>
        <row r="3724">
          <cell r="C3724">
            <v>4</v>
          </cell>
          <cell r="H3724" t="str">
            <v>00</v>
          </cell>
          <cell r="J3724" t="str">
            <v>Registrado</v>
          </cell>
          <cell r="L3724" t="str">
            <v>203</v>
          </cell>
          <cell r="N3724">
            <v>2</v>
          </cell>
          <cell r="O3724">
            <v>0</v>
          </cell>
          <cell r="P3724">
            <v>1</v>
          </cell>
        </row>
        <row r="3725">
          <cell r="C3725">
            <v>4</v>
          </cell>
          <cell r="H3725" t="str">
            <v>00</v>
          </cell>
          <cell r="J3725" t="str">
            <v>Registrado</v>
          </cell>
          <cell r="L3725" t="str">
            <v>203</v>
          </cell>
          <cell r="N3725">
            <v>2</v>
          </cell>
          <cell r="O3725">
            <v>0</v>
          </cell>
          <cell r="P3725">
            <v>1</v>
          </cell>
        </row>
        <row r="3726">
          <cell r="C3726">
            <v>4</v>
          </cell>
          <cell r="H3726" t="str">
            <v>00</v>
          </cell>
          <cell r="J3726" t="str">
            <v>Registrado</v>
          </cell>
          <cell r="L3726" t="str">
            <v>203</v>
          </cell>
          <cell r="N3726">
            <v>2</v>
          </cell>
          <cell r="O3726">
            <v>0</v>
          </cell>
          <cell r="P3726">
            <v>1</v>
          </cell>
        </row>
        <row r="3727">
          <cell r="C3727">
            <v>4</v>
          </cell>
          <cell r="H3727" t="str">
            <v>00</v>
          </cell>
          <cell r="J3727" t="str">
            <v>Registrado</v>
          </cell>
          <cell r="L3727" t="str">
            <v>203</v>
          </cell>
          <cell r="N3727">
            <v>2</v>
          </cell>
          <cell r="O3727">
            <v>0</v>
          </cell>
          <cell r="P3727">
            <v>1</v>
          </cell>
        </row>
        <row r="3728">
          <cell r="C3728">
            <v>4</v>
          </cell>
          <cell r="H3728" t="str">
            <v>00</v>
          </cell>
          <cell r="J3728" t="str">
            <v>Registrado</v>
          </cell>
          <cell r="L3728" t="str">
            <v>203</v>
          </cell>
          <cell r="N3728">
            <v>2</v>
          </cell>
          <cell r="O3728">
            <v>0</v>
          </cell>
          <cell r="P3728">
            <v>1</v>
          </cell>
        </row>
        <row r="3729">
          <cell r="C3729">
            <v>4</v>
          </cell>
          <cell r="H3729" t="str">
            <v>00</v>
          </cell>
          <cell r="J3729" t="str">
            <v>Registrado</v>
          </cell>
          <cell r="L3729" t="str">
            <v>203</v>
          </cell>
          <cell r="N3729">
            <v>2</v>
          </cell>
          <cell r="O3729">
            <v>0</v>
          </cell>
          <cell r="P3729">
            <v>1</v>
          </cell>
        </row>
        <row r="3730">
          <cell r="C3730">
            <v>4</v>
          </cell>
          <cell r="H3730" t="str">
            <v>00</v>
          </cell>
          <cell r="J3730" t="str">
            <v>Registrado</v>
          </cell>
          <cell r="L3730" t="str">
            <v>203</v>
          </cell>
          <cell r="N3730">
            <v>2</v>
          </cell>
          <cell r="O3730">
            <v>0</v>
          </cell>
          <cell r="P3730">
            <v>1</v>
          </cell>
        </row>
        <row r="3731">
          <cell r="C3731">
            <v>4</v>
          </cell>
          <cell r="H3731" t="str">
            <v>00</v>
          </cell>
          <cell r="J3731" t="str">
            <v>Registrado</v>
          </cell>
          <cell r="L3731" t="str">
            <v>203</v>
          </cell>
          <cell r="N3731">
            <v>2</v>
          </cell>
          <cell r="O3731">
            <v>0</v>
          </cell>
          <cell r="P3731">
            <v>1</v>
          </cell>
        </row>
        <row r="3732">
          <cell r="C3732">
            <v>4</v>
          </cell>
          <cell r="H3732" t="str">
            <v>00</v>
          </cell>
          <cell r="J3732" t="str">
            <v>Registrado</v>
          </cell>
          <cell r="L3732" t="str">
            <v>203</v>
          </cell>
          <cell r="N3732">
            <v>2</v>
          </cell>
          <cell r="O3732">
            <v>0</v>
          </cell>
          <cell r="P3732">
            <v>1</v>
          </cell>
        </row>
        <row r="3733">
          <cell r="C3733">
            <v>4</v>
          </cell>
          <cell r="H3733" t="str">
            <v>00</v>
          </cell>
          <cell r="J3733" t="str">
            <v>Registrado</v>
          </cell>
          <cell r="L3733" t="str">
            <v>203</v>
          </cell>
          <cell r="N3733">
            <v>2</v>
          </cell>
          <cell r="O3733">
            <v>0</v>
          </cell>
          <cell r="P3733">
            <v>1</v>
          </cell>
        </row>
        <row r="3734">
          <cell r="C3734">
            <v>4</v>
          </cell>
          <cell r="H3734" t="str">
            <v>00</v>
          </cell>
          <cell r="J3734" t="str">
            <v>Registrado</v>
          </cell>
          <cell r="L3734" t="str">
            <v>203</v>
          </cell>
          <cell r="N3734">
            <v>2</v>
          </cell>
          <cell r="O3734">
            <v>0</v>
          </cell>
          <cell r="P3734">
            <v>1</v>
          </cell>
        </row>
        <row r="3735">
          <cell r="C3735">
            <v>4</v>
          </cell>
          <cell r="H3735" t="str">
            <v>00</v>
          </cell>
          <cell r="J3735" t="str">
            <v>Registrado</v>
          </cell>
          <cell r="L3735" t="str">
            <v>203</v>
          </cell>
          <cell r="N3735">
            <v>2</v>
          </cell>
          <cell r="O3735">
            <v>0</v>
          </cell>
          <cell r="P3735">
            <v>1</v>
          </cell>
        </row>
        <row r="3736">
          <cell r="C3736">
            <v>4</v>
          </cell>
          <cell r="H3736" t="str">
            <v>00</v>
          </cell>
          <cell r="J3736" t="str">
            <v>Registrado</v>
          </cell>
          <cell r="L3736" t="str">
            <v>203</v>
          </cell>
          <cell r="N3736">
            <v>2</v>
          </cell>
          <cell r="O3736">
            <v>0</v>
          </cell>
          <cell r="P3736">
            <v>1</v>
          </cell>
        </row>
        <row r="3737">
          <cell r="C3737">
            <v>4</v>
          </cell>
          <cell r="H3737" t="str">
            <v>00</v>
          </cell>
          <cell r="J3737" t="str">
            <v>Registrado</v>
          </cell>
          <cell r="L3737" t="str">
            <v>203</v>
          </cell>
          <cell r="N3737">
            <v>2</v>
          </cell>
          <cell r="O3737">
            <v>0</v>
          </cell>
          <cell r="P3737">
            <v>1</v>
          </cell>
        </row>
        <row r="3738">
          <cell r="C3738">
            <v>4</v>
          </cell>
          <cell r="H3738" t="str">
            <v>00</v>
          </cell>
          <cell r="J3738" t="str">
            <v>Registrado</v>
          </cell>
          <cell r="L3738" t="str">
            <v>203</v>
          </cell>
          <cell r="N3738">
            <v>2</v>
          </cell>
          <cell r="O3738">
            <v>0</v>
          </cell>
          <cell r="P3738">
            <v>1</v>
          </cell>
        </row>
        <row r="3739">
          <cell r="C3739">
            <v>4</v>
          </cell>
          <cell r="H3739" t="str">
            <v>00</v>
          </cell>
          <cell r="J3739" t="str">
            <v>Registrado</v>
          </cell>
          <cell r="L3739" t="str">
            <v>203</v>
          </cell>
          <cell r="N3739">
            <v>2</v>
          </cell>
          <cell r="O3739">
            <v>0</v>
          </cell>
          <cell r="P3739">
            <v>1</v>
          </cell>
        </row>
        <row r="3740">
          <cell r="C3740">
            <v>4</v>
          </cell>
          <cell r="H3740" t="str">
            <v>00</v>
          </cell>
          <cell r="J3740" t="str">
            <v>Registrado</v>
          </cell>
          <cell r="L3740" t="str">
            <v>203</v>
          </cell>
          <cell r="N3740">
            <v>2</v>
          </cell>
          <cell r="O3740">
            <v>0</v>
          </cell>
          <cell r="P3740">
            <v>1</v>
          </cell>
        </row>
        <row r="3741">
          <cell r="C3741">
            <v>4</v>
          </cell>
          <cell r="H3741" t="str">
            <v>00</v>
          </cell>
          <cell r="J3741" t="str">
            <v>Registrado</v>
          </cell>
          <cell r="L3741" t="str">
            <v>203</v>
          </cell>
          <cell r="N3741">
            <v>2</v>
          </cell>
          <cell r="O3741">
            <v>0</v>
          </cell>
          <cell r="P3741">
            <v>1</v>
          </cell>
        </row>
        <row r="3742">
          <cell r="C3742">
            <v>4</v>
          </cell>
          <cell r="H3742" t="str">
            <v>00</v>
          </cell>
          <cell r="J3742" t="str">
            <v>Registrado</v>
          </cell>
          <cell r="L3742" t="str">
            <v>203</v>
          </cell>
          <cell r="N3742">
            <v>2</v>
          </cell>
          <cell r="O3742">
            <v>0</v>
          </cell>
          <cell r="P3742">
            <v>1</v>
          </cell>
        </row>
        <row r="3743">
          <cell r="C3743">
            <v>4</v>
          </cell>
          <cell r="H3743" t="str">
            <v>00</v>
          </cell>
          <cell r="J3743" t="str">
            <v>Registrado</v>
          </cell>
          <cell r="L3743" t="str">
            <v>203</v>
          </cell>
          <cell r="N3743">
            <v>2</v>
          </cell>
          <cell r="O3743">
            <v>0</v>
          </cell>
          <cell r="P3743">
            <v>1</v>
          </cell>
        </row>
        <row r="3744">
          <cell r="C3744">
            <v>4</v>
          </cell>
          <cell r="H3744" t="str">
            <v>00</v>
          </cell>
          <cell r="J3744" t="str">
            <v>Registrado</v>
          </cell>
          <cell r="L3744" t="str">
            <v>203</v>
          </cell>
          <cell r="N3744">
            <v>2</v>
          </cell>
          <cell r="O3744">
            <v>0</v>
          </cell>
          <cell r="P3744">
            <v>1</v>
          </cell>
        </row>
        <row r="3745">
          <cell r="C3745">
            <v>4</v>
          </cell>
          <cell r="H3745" t="str">
            <v>00</v>
          </cell>
          <cell r="J3745" t="str">
            <v>Registrado</v>
          </cell>
          <cell r="L3745" t="str">
            <v>203</v>
          </cell>
          <cell r="N3745">
            <v>2</v>
          </cell>
          <cell r="O3745">
            <v>0</v>
          </cell>
          <cell r="P3745">
            <v>1</v>
          </cell>
        </row>
        <row r="3746">
          <cell r="C3746">
            <v>4</v>
          </cell>
          <cell r="H3746" t="str">
            <v>00</v>
          </cell>
          <cell r="J3746" t="str">
            <v>Registrado</v>
          </cell>
          <cell r="L3746" t="str">
            <v>203</v>
          </cell>
          <cell r="N3746">
            <v>2</v>
          </cell>
          <cell r="O3746">
            <v>0</v>
          </cell>
          <cell r="P3746">
            <v>1</v>
          </cell>
        </row>
        <row r="3747">
          <cell r="C3747">
            <v>4</v>
          </cell>
          <cell r="H3747" t="str">
            <v>00</v>
          </cell>
          <cell r="J3747" t="str">
            <v>Registrado</v>
          </cell>
          <cell r="L3747" t="str">
            <v>203</v>
          </cell>
          <cell r="N3747">
            <v>2</v>
          </cell>
          <cell r="O3747">
            <v>0</v>
          </cell>
          <cell r="P3747">
            <v>1</v>
          </cell>
        </row>
        <row r="3748">
          <cell r="C3748">
            <v>4</v>
          </cell>
          <cell r="H3748" t="str">
            <v>00</v>
          </cell>
          <cell r="J3748" t="str">
            <v>Registrado</v>
          </cell>
          <cell r="L3748" t="str">
            <v>203</v>
          </cell>
          <cell r="N3748">
            <v>2</v>
          </cell>
          <cell r="O3748">
            <v>0</v>
          </cell>
          <cell r="P3748">
            <v>1</v>
          </cell>
        </row>
        <row r="3749">
          <cell r="C3749">
            <v>4</v>
          </cell>
          <cell r="H3749" t="str">
            <v>00</v>
          </cell>
          <cell r="J3749" t="str">
            <v>Registrado</v>
          </cell>
          <cell r="L3749" t="str">
            <v>203</v>
          </cell>
          <cell r="N3749">
            <v>2</v>
          </cell>
          <cell r="O3749">
            <v>0</v>
          </cell>
          <cell r="P3749">
            <v>1</v>
          </cell>
        </row>
        <row r="3750">
          <cell r="C3750">
            <v>4</v>
          </cell>
          <cell r="H3750" t="str">
            <v>00</v>
          </cell>
          <cell r="J3750" t="str">
            <v>Registrado</v>
          </cell>
          <cell r="L3750" t="str">
            <v>203</v>
          </cell>
          <cell r="N3750">
            <v>2</v>
          </cell>
          <cell r="O3750">
            <v>0</v>
          </cell>
          <cell r="P3750">
            <v>1</v>
          </cell>
        </row>
        <row r="3751">
          <cell r="C3751">
            <v>4</v>
          </cell>
          <cell r="H3751" t="str">
            <v>00</v>
          </cell>
          <cell r="J3751" t="str">
            <v>Registrado</v>
          </cell>
          <cell r="L3751" t="str">
            <v>203</v>
          </cell>
          <cell r="N3751">
            <v>2</v>
          </cell>
          <cell r="O3751">
            <v>0</v>
          </cell>
          <cell r="P3751">
            <v>1</v>
          </cell>
        </row>
        <row r="3752">
          <cell r="C3752">
            <v>4</v>
          </cell>
          <cell r="H3752" t="str">
            <v>00</v>
          </cell>
          <cell r="J3752" t="str">
            <v>Registrado</v>
          </cell>
          <cell r="L3752" t="str">
            <v>203</v>
          </cell>
          <cell r="N3752">
            <v>3</v>
          </cell>
          <cell r="O3752">
            <v>0</v>
          </cell>
          <cell r="P3752">
            <v>1</v>
          </cell>
        </row>
        <row r="3753">
          <cell r="C3753">
            <v>4</v>
          </cell>
          <cell r="H3753" t="str">
            <v>00</v>
          </cell>
          <cell r="J3753" t="str">
            <v>Registrado</v>
          </cell>
          <cell r="L3753" t="str">
            <v>203</v>
          </cell>
          <cell r="N3753">
            <v>3</v>
          </cell>
          <cell r="O3753">
            <v>0</v>
          </cell>
          <cell r="P3753">
            <v>1</v>
          </cell>
        </row>
        <row r="3754">
          <cell r="C3754">
            <v>4</v>
          </cell>
          <cell r="H3754" t="str">
            <v>00</v>
          </cell>
          <cell r="J3754" t="str">
            <v>Registrado</v>
          </cell>
          <cell r="L3754" t="str">
            <v>203</v>
          </cell>
          <cell r="N3754">
            <v>3</v>
          </cell>
          <cell r="O3754">
            <v>0</v>
          </cell>
          <cell r="P3754">
            <v>1</v>
          </cell>
        </row>
        <row r="3755">
          <cell r="C3755">
            <v>4</v>
          </cell>
          <cell r="H3755" t="str">
            <v>00</v>
          </cell>
          <cell r="J3755" t="str">
            <v>Registrado</v>
          </cell>
          <cell r="L3755" t="str">
            <v>203</v>
          </cell>
          <cell r="N3755">
            <v>3</v>
          </cell>
          <cell r="O3755">
            <v>0</v>
          </cell>
          <cell r="P3755">
            <v>1</v>
          </cell>
        </row>
        <row r="3756">
          <cell r="C3756">
            <v>4</v>
          </cell>
          <cell r="H3756" t="str">
            <v>00</v>
          </cell>
          <cell r="J3756" t="str">
            <v>Registrado</v>
          </cell>
          <cell r="L3756" t="str">
            <v>203</v>
          </cell>
          <cell r="N3756">
            <v>3</v>
          </cell>
          <cell r="O3756">
            <v>0</v>
          </cell>
          <cell r="P3756">
            <v>1</v>
          </cell>
        </row>
        <row r="3757">
          <cell r="C3757">
            <v>4</v>
          </cell>
          <cell r="H3757" t="str">
            <v>00</v>
          </cell>
          <cell r="J3757" t="str">
            <v>Registrado</v>
          </cell>
          <cell r="L3757" t="str">
            <v>203</v>
          </cell>
          <cell r="N3757">
            <v>3</v>
          </cell>
          <cell r="O3757">
            <v>0</v>
          </cell>
          <cell r="P3757">
            <v>1</v>
          </cell>
        </row>
        <row r="3758">
          <cell r="C3758">
            <v>4</v>
          </cell>
          <cell r="H3758" t="str">
            <v>00</v>
          </cell>
          <cell r="J3758" t="str">
            <v>Registrado</v>
          </cell>
          <cell r="L3758" t="str">
            <v>203</v>
          </cell>
          <cell r="N3758">
            <v>3</v>
          </cell>
          <cell r="O3758">
            <v>0</v>
          </cell>
          <cell r="P3758">
            <v>1</v>
          </cell>
        </row>
        <row r="3759">
          <cell r="C3759">
            <v>4</v>
          </cell>
          <cell r="H3759" t="str">
            <v>00</v>
          </cell>
          <cell r="J3759" t="str">
            <v>Registrado</v>
          </cell>
          <cell r="L3759" t="str">
            <v>203</v>
          </cell>
          <cell r="N3759">
            <v>3</v>
          </cell>
          <cell r="O3759">
            <v>0</v>
          </cell>
          <cell r="P3759">
            <v>1</v>
          </cell>
        </row>
        <row r="3760">
          <cell r="C3760">
            <v>4</v>
          </cell>
          <cell r="H3760" t="str">
            <v>00</v>
          </cell>
          <cell r="J3760" t="str">
            <v>Registrado</v>
          </cell>
          <cell r="L3760" t="str">
            <v>203</v>
          </cell>
          <cell r="N3760">
            <v>3</v>
          </cell>
          <cell r="O3760">
            <v>0</v>
          </cell>
          <cell r="P3760">
            <v>1</v>
          </cell>
        </row>
        <row r="3761">
          <cell r="C3761">
            <v>4</v>
          </cell>
          <cell r="H3761" t="str">
            <v>00</v>
          </cell>
          <cell r="J3761" t="str">
            <v>Registrado</v>
          </cell>
          <cell r="L3761" t="str">
            <v>203</v>
          </cell>
          <cell r="N3761">
            <v>3</v>
          </cell>
          <cell r="O3761">
            <v>0</v>
          </cell>
          <cell r="P3761">
            <v>1</v>
          </cell>
        </row>
        <row r="3762">
          <cell r="C3762">
            <v>4</v>
          </cell>
          <cell r="H3762" t="str">
            <v>00</v>
          </cell>
          <cell r="J3762" t="str">
            <v>Registrado</v>
          </cell>
          <cell r="L3762" t="str">
            <v>203</v>
          </cell>
          <cell r="N3762">
            <v>3</v>
          </cell>
          <cell r="O3762">
            <v>0</v>
          </cell>
          <cell r="P3762">
            <v>1</v>
          </cell>
        </row>
        <row r="3763">
          <cell r="C3763">
            <v>4</v>
          </cell>
          <cell r="H3763" t="str">
            <v>00</v>
          </cell>
          <cell r="J3763" t="str">
            <v>Registrado</v>
          </cell>
          <cell r="L3763" t="str">
            <v>203</v>
          </cell>
          <cell r="N3763">
            <v>3</v>
          </cell>
          <cell r="O3763">
            <v>0</v>
          </cell>
          <cell r="P3763">
            <v>1</v>
          </cell>
        </row>
        <row r="3764">
          <cell r="C3764">
            <v>4</v>
          </cell>
          <cell r="H3764" t="str">
            <v>00</v>
          </cell>
          <cell r="J3764" t="str">
            <v>Registrado</v>
          </cell>
          <cell r="L3764" t="str">
            <v>203</v>
          </cell>
          <cell r="N3764">
            <v>3</v>
          </cell>
          <cell r="O3764">
            <v>0</v>
          </cell>
          <cell r="P3764">
            <v>1</v>
          </cell>
        </row>
        <row r="3765">
          <cell r="C3765">
            <v>4</v>
          </cell>
          <cell r="H3765" t="str">
            <v>00</v>
          </cell>
          <cell r="J3765" t="str">
            <v>Registrado</v>
          </cell>
          <cell r="L3765" t="str">
            <v>203</v>
          </cell>
          <cell r="N3765">
            <v>3</v>
          </cell>
          <cell r="O3765">
            <v>0</v>
          </cell>
          <cell r="P3765">
            <v>1</v>
          </cell>
        </row>
        <row r="3766">
          <cell r="C3766">
            <v>4</v>
          </cell>
          <cell r="H3766" t="str">
            <v>00</v>
          </cell>
          <cell r="J3766" t="str">
            <v>Registrado</v>
          </cell>
          <cell r="L3766" t="str">
            <v>203</v>
          </cell>
          <cell r="N3766">
            <v>3</v>
          </cell>
          <cell r="O3766">
            <v>0</v>
          </cell>
          <cell r="P3766">
            <v>1</v>
          </cell>
        </row>
        <row r="3767">
          <cell r="C3767">
            <v>4</v>
          </cell>
          <cell r="H3767" t="str">
            <v>00</v>
          </cell>
          <cell r="J3767" t="str">
            <v>Registrado</v>
          </cell>
          <cell r="L3767" t="str">
            <v>203</v>
          </cell>
          <cell r="N3767">
            <v>3</v>
          </cell>
          <cell r="O3767">
            <v>0</v>
          </cell>
          <cell r="P3767">
            <v>1</v>
          </cell>
        </row>
        <row r="3768">
          <cell r="C3768">
            <v>4</v>
          </cell>
          <cell r="H3768" t="str">
            <v>00</v>
          </cell>
          <cell r="J3768" t="str">
            <v>Registrado</v>
          </cell>
          <cell r="L3768" t="str">
            <v>203</v>
          </cell>
          <cell r="N3768">
            <v>3</v>
          </cell>
          <cell r="O3768">
            <v>0</v>
          </cell>
          <cell r="P3768">
            <v>1</v>
          </cell>
        </row>
        <row r="3769">
          <cell r="C3769">
            <v>4</v>
          </cell>
          <cell r="H3769" t="str">
            <v>00</v>
          </cell>
          <cell r="J3769" t="str">
            <v>Registrado</v>
          </cell>
          <cell r="L3769" t="str">
            <v>203</v>
          </cell>
          <cell r="N3769">
            <v>3</v>
          </cell>
          <cell r="O3769">
            <v>0</v>
          </cell>
          <cell r="P3769">
            <v>1</v>
          </cell>
        </row>
        <row r="3770">
          <cell r="C3770">
            <v>4</v>
          </cell>
          <cell r="H3770" t="str">
            <v>00</v>
          </cell>
          <cell r="J3770" t="str">
            <v>Registrado</v>
          </cell>
          <cell r="L3770" t="str">
            <v>203</v>
          </cell>
          <cell r="N3770">
            <v>3</v>
          </cell>
          <cell r="O3770">
            <v>0</v>
          </cell>
          <cell r="P3770">
            <v>1</v>
          </cell>
        </row>
        <row r="3771">
          <cell r="C3771">
            <v>4</v>
          </cell>
          <cell r="H3771" t="str">
            <v>00</v>
          </cell>
          <cell r="J3771" t="str">
            <v>Registrado</v>
          </cell>
          <cell r="L3771" t="str">
            <v>203</v>
          </cell>
          <cell r="N3771">
            <v>3</v>
          </cell>
          <cell r="O3771">
            <v>0</v>
          </cell>
          <cell r="P3771">
            <v>1</v>
          </cell>
        </row>
        <row r="3772">
          <cell r="C3772">
            <v>4</v>
          </cell>
          <cell r="H3772" t="str">
            <v>00</v>
          </cell>
          <cell r="J3772" t="str">
            <v>Registrado</v>
          </cell>
          <cell r="L3772" t="str">
            <v>203</v>
          </cell>
          <cell r="N3772">
            <v>3</v>
          </cell>
          <cell r="O3772">
            <v>0</v>
          </cell>
          <cell r="P3772">
            <v>1</v>
          </cell>
        </row>
        <row r="3773">
          <cell r="C3773">
            <v>4</v>
          </cell>
          <cell r="H3773" t="str">
            <v>00</v>
          </cell>
          <cell r="J3773" t="str">
            <v>Registrado</v>
          </cell>
          <cell r="L3773" t="str">
            <v>203</v>
          </cell>
          <cell r="N3773">
            <v>3</v>
          </cell>
          <cell r="O3773">
            <v>0</v>
          </cell>
          <cell r="P3773">
            <v>1</v>
          </cell>
        </row>
        <row r="3774">
          <cell r="C3774">
            <v>4</v>
          </cell>
          <cell r="H3774" t="str">
            <v>00</v>
          </cell>
          <cell r="J3774" t="str">
            <v>Registrado</v>
          </cell>
          <cell r="L3774" t="str">
            <v>203</v>
          </cell>
          <cell r="N3774">
            <v>3</v>
          </cell>
          <cell r="O3774">
            <v>0</v>
          </cell>
          <cell r="P3774">
            <v>1</v>
          </cell>
        </row>
        <row r="3775">
          <cell r="C3775">
            <v>4</v>
          </cell>
          <cell r="H3775" t="str">
            <v>00</v>
          </cell>
          <cell r="J3775" t="str">
            <v>Registrado</v>
          </cell>
          <cell r="L3775" t="str">
            <v>203</v>
          </cell>
          <cell r="N3775">
            <v>3</v>
          </cell>
          <cell r="O3775">
            <v>0</v>
          </cell>
          <cell r="P3775">
            <v>1</v>
          </cell>
        </row>
        <row r="3776">
          <cell r="C3776">
            <v>4</v>
          </cell>
          <cell r="H3776" t="str">
            <v>00</v>
          </cell>
          <cell r="J3776" t="str">
            <v>Registrado</v>
          </cell>
          <cell r="L3776" t="str">
            <v>203</v>
          </cell>
          <cell r="N3776">
            <v>3</v>
          </cell>
          <cell r="O3776">
            <v>0</v>
          </cell>
          <cell r="P3776">
            <v>1</v>
          </cell>
        </row>
        <row r="3777">
          <cell r="C3777">
            <v>4</v>
          </cell>
          <cell r="H3777" t="str">
            <v>00</v>
          </cell>
          <cell r="J3777" t="str">
            <v>Registrado</v>
          </cell>
          <cell r="L3777" t="str">
            <v>203</v>
          </cell>
          <cell r="N3777">
            <v>3</v>
          </cell>
          <cell r="O3777">
            <v>0</v>
          </cell>
          <cell r="P3777">
            <v>1</v>
          </cell>
        </row>
        <row r="3778">
          <cell r="C3778">
            <v>4</v>
          </cell>
          <cell r="H3778" t="str">
            <v>00</v>
          </cell>
          <cell r="J3778" t="str">
            <v>Registrado</v>
          </cell>
          <cell r="L3778" t="str">
            <v>203</v>
          </cell>
          <cell r="N3778">
            <v>3</v>
          </cell>
          <cell r="O3778">
            <v>0</v>
          </cell>
          <cell r="P3778">
            <v>1</v>
          </cell>
        </row>
        <row r="3779">
          <cell r="C3779">
            <v>4</v>
          </cell>
          <cell r="H3779" t="str">
            <v>00</v>
          </cell>
          <cell r="J3779" t="str">
            <v>Registrado</v>
          </cell>
          <cell r="L3779" t="str">
            <v>203</v>
          </cell>
          <cell r="N3779">
            <v>3</v>
          </cell>
          <cell r="O3779">
            <v>0</v>
          </cell>
          <cell r="P3779">
            <v>1</v>
          </cell>
        </row>
        <row r="3780">
          <cell r="C3780">
            <v>4</v>
          </cell>
          <cell r="H3780" t="str">
            <v>00</v>
          </cell>
          <cell r="J3780" t="str">
            <v>Registrado</v>
          </cell>
          <cell r="L3780" t="str">
            <v>203</v>
          </cell>
          <cell r="N3780">
            <v>3</v>
          </cell>
          <cell r="O3780">
            <v>0</v>
          </cell>
          <cell r="P3780">
            <v>1</v>
          </cell>
        </row>
        <row r="3781">
          <cell r="C3781">
            <v>4</v>
          </cell>
          <cell r="H3781" t="str">
            <v>00</v>
          </cell>
          <cell r="J3781" t="str">
            <v>Registrado</v>
          </cell>
          <cell r="L3781" t="str">
            <v>203</v>
          </cell>
          <cell r="N3781">
            <v>3</v>
          </cell>
          <cell r="O3781">
            <v>0</v>
          </cell>
          <cell r="P3781">
            <v>1</v>
          </cell>
        </row>
        <row r="3782">
          <cell r="C3782">
            <v>4</v>
          </cell>
          <cell r="H3782" t="str">
            <v>00</v>
          </cell>
          <cell r="J3782" t="str">
            <v>Registrado</v>
          </cell>
          <cell r="L3782" t="str">
            <v>203</v>
          </cell>
          <cell r="N3782">
            <v>3</v>
          </cell>
          <cell r="O3782">
            <v>0</v>
          </cell>
          <cell r="P3782">
            <v>1</v>
          </cell>
        </row>
        <row r="3783">
          <cell r="C3783">
            <v>4</v>
          </cell>
          <cell r="H3783" t="str">
            <v>00</v>
          </cell>
          <cell r="J3783" t="str">
            <v>Registrado</v>
          </cell>
          <cell r="L3783" t="str">
            <v>203</v>
          </cell>
          <cell r="N3783">
            <v>3</v>
          </cell>
          <cell r="O3783">
            <v>0</v>
          </cell>
          <cell r="P3783">
            <v>1</v>
          </cell>
        </row>
        <row r="3784">
          <cell r="C3784">
            <v>4</v>
          </cell>
          <cell r="H3784" t="str">
            <v>00</v>
          </cell>
          <cell r="J3784" t="str">
            <v>Registrado</v>
          </cell>
          <cell r="L3784" t="str">
            <v>203</v>
          </cell>
          <cell r="N3784">
            <v>3</v>
          </cell>
          <cell r="O3784">
            <v>0</v>
          </cell>
          <cell r="P3784">
            <v>1</v>
          </cell>
        </row>
        <row r="3785">
          <cell r="C3785">
            <v>4</v>
          </cell>
          <cell r="H3785" t="str">
            <v>00</v>
          </cell>
          <cell r="J3785" t="str">
            <v>Registrado</v>
          </cell>
          <cell r="L3785" t="str">
            <v>203</v>
          </cell>
          <cell r="N3785">
            <v>3</v>
          </cell>
          <cell r="O3785">
            <v>0</v>
          </cell>
          <cell r="P3785">
            <v>1</v>
          </cell>
        </row>
        <row r="3786">
          <cell r="C3786">
            <v>26</v>
          </cell>
          <cell r="H3786" t="str">
            <v>00</v>
          </cell>
          <cell r="J3786" t="str">
            <v>Registrado</v>
          </cell>
          <cell r="L3786" t="str">
            <v>203</v>
          </cell>
          <cell r="N3786">
            <v>3</v>
          </cell>
          <cell r="O3786">
            <v>0</v>
          </cell>
          <cell r="P3786">
            <v>1</v>
          </cell>
        </row>
        <row r="3787">
          <cell r="C3787">
            <v>26</v>
          </cell>
          <cell r="H3787" t="str">
            <v>00</v>
          </cell>
          <cell r="J3787" t="str">
            <v>Registrado</v>
          </cell>
          <cell r="L3787" t="str">
            <v>203</v>
          </cell>
          <cell r="N3787">
            <v>3</v>
          </cell>
          <cell r="O3787">
            <v>0</v>
          </cell>
          <cell r="P3787">
            <v>1</v>
          </cell>
        </row>
        <row r="3788">
          <cell r="C3788">
            <v>26</v>
          </cell>
          <cell r="H3788" t="str">
            <v>00</v>
          </cell>
          <cell r="J3788" t="str">
            <v>Registrado</v>
          </cell>
          <cell r="L3788" t="str">
            <v>203</v>
          </cell>
          <cell r="N3788">
            <v>3</v>
          </cell>
          <cell r="O3788">
            <v>0</v>
          </cell>
          <cell r="P3788">
            <v>1</v>
          </cell>
        </row>
        <row r="3789">
          <cell r="C3789">
            <v>26</v>
          </cell>
          <cell r="H3789" t="str">
            <v>00</v>
          </cell>
          <cell r="J3789" t="str">
            <v>Registrado</v>
          </cell>
          <cell r="L3789" t="str">
            <v>203</v>
          </cell>
          <cell r="N3789">
            <v>3</v>
          </cell>
          <cell r="O3789">
            <v>0</v>
          </cell>
          <cell r="P3789">
            <v>1</v>
          </cell>
        </row>
        <row r="3790">
          <cell r="C3790">
            <v>26</v>
          </cell>
          <cell r="H3790" t="str">
            <v>00</v>
          </cell>
          <cell r="J3790" t="str">
            <v>Registrado</v>
          </cell>
          <cell r="L3790" t="str">
            <v>203</v>
          </cell>
          <cell r="N3790">
            <v>3</v>
          </cell>
          <cell r="O3790">
            <v>0</v>
          </cell>
          <cell r="P3790">
            <v>1</v>
          </cell>
        </row>
        <row r="3791">
          <cell r="C3791">
            <v>26</v>
          </cell>
          <cell r="H3791" t="str">
            <v>00</v>
          </cell>
          <cell r="J3791" t="str">
            <v>Registrado</v>
          </cell>
          <cell r="L3791" t="str">
            <v>203</v>
          </cell>
          <cell r="N3791">
            <v>3</v>
          </cell>
          <cell r="O3791">
            <v>0</v>
          </cell>
          <cell r="P3791">
            <v>1</v>
          </cell>
        </row>
        <row r="3792">
          <cell r="C3792">
            <v>26</v>
          </cell>
          <cell r="H3792" t="str">
            <v>00</v>
          </cell>
          <cell r="J3792" t="str">
            <v>Registrado</v>
          </cell>
          <cell r="L3792" t="str">
            <v>203</v>
          </cell>
          <cell r="N3792">
            <v>3</v>
          </cell>
          <cell r="O3792">
            <v>0</v>
          </cell>
          <cell r="P3792">
            <v>1</v>
          </cell>
        </row>
        <row r="3793">
          <cell r="C3793">
            <v>26</v>
          </cell>
          <cell r="H3793" t="str">
            <v>00</v>
          </cell>
          <cell r="J3793" t="str">
            <v>Registrado</v>
          </cell>
          <cell r="L3793" t="str">
            <v>203</v>
          </cell>
          <cell r="N3793">
            <v>3</v>
          </cell>
          <cell r="O3793">
            <v>0</v>
          </cell>
          <cell r="P3793">
            <v>1</v>
          </cell>
        </row>
        <row r="3794">
          <cell r="C3794">
            <v>26</v>
          </cell>
          <cell r="H3794" t="str">
            <v>00</v>
          </cell>
          <cell r="J3794" t="str">
            <v>Registrado</v>
          </cell>
          <cell r="L3794" t="str">
            <v>203</v>
          </cell>
          <cell r="N3794">
            <v>3</v>
          </cell>
          <cell r="O3794">
            <v>0</v>
          </cell>
          <cell r="P3794">
            <v>1</v>
          </cell>
        </row>
        <row r="3795">
          <cell r="C3795">
            <v>26</v>
          </cell>
          <cell r="H3795" t="str">
            <v>00</v>
          </cell>
          <cell r="J3795" t="str">
            <v>Registrado</v>
          </cell>
          <cell r="L3795" t="str">
            <v>203</v>
          </cell>
          <cell r="N3795">
            <v>3</v>
          </cell>
          <cell r="O3795">
            <v>0</v>
          </cell>
          <cell r="P3795">
            <v>1</v>
          </cell>
        </row>
        <row r="3796">
          <cell r="C3796">
            <v>26</v>
          </cell>
          <cell r="H3796" t="str">
            <v>00</v>
          </cell>
          <cell r="J3796" t="str">
            <v>Registrado</v>
          </cell>
          <cell r="L3796" t="str">
            <v>203</v>
          </cell>
          <cell r="N3796">
            <v>3</v>
          </cell>
          <cell r="O3796">
            <v>0</v>
          </cell>
          <cell r="P3796">
            <v>1</v>
          </cell>
        </row>
        <row r="3797">
          <cell r="C3797">
            <v>26</v>
          </cell>
          <cell r="H3797" t="str">
            <v>00</v>
          </cell>
          <cell r="J3797" t="str">
            <v>Registrado</v>
          </cell>
          <cell r="L3797" t="str">
            <v>203</v>
          </cell>
          <cell r="N3797">
            <v>3</v>
          </cell>
          <cell r="O3797">
            <v>0</v>
          </cell>
          <cell r="P3797">
            <v>1</v>
          </cell>
        </row>
        <row r="3798">
          <cell r="C3798">
            <v>26</v>
          </cell>
          <cell r="H3798" t="str">
            <v>00</v>
          </cell>
          <cell r="J3798" t="str">
            <v>Registrado</v>
          </cell>
          <cell r="L3798" t="str">
            <v>203</v>
          </cell>
          <cell r="N3798">
            <v>3</v>
          </cell>
          <cell r="O3798">
            <v>0</v>
          </cell>
          <cell r="P3798">
            <v>1</v>
          </cell>
        </row>
        <row r="3799">
          <cell r="C3799">
            <v>26</v>
          </cell>
          <cell r="H3799" t="str">
            <v>00</v>
          </cell>
          <cell r="J3799" t="str">
            <v>Registrado</v>
          </cell>
          <cell r="L3799" t="str">
            <v>203</v>
          </cell>
          <cell r="N3799">
            <v>3</v>
          </cell>
          <cell r="O3799">
            <v>0</v>
          </cell>
          <cell r="P3799">
            <v>1</v>
          </cell>
        </row>
        <row r="3800">
          <cell r="C3800">
            <v>4</v>
          </cell>
          <cell r="H3800" t="str">
            <v>00</v>
          </cell>
          <cell r="J3800" t="str">
            <v>Registrado</v>
          </cell>
          <cell r="L3800" t="str">
            <v>203</v>
          </cell>
          <cell r="N3800">
            <v>3</v>
          </cell>
          <cell r="O3800">
            <v>0</v>
          </cell>
          <cell r="P3800">
            <v>1</v>
          </cell>
        </row>
        <row r="3801">
          <cell r="C3801">
            <v>4</v>
          </cell>
          <cell r="H3801" t="str">
            <v>00</v>
          </cell>
          <cell r="J3801" t="str">
            <v>Registrado</v>
          </cell>
          <cell r="L3801" t="str">
            <v>203</v>
          </cell>
          <cell r="N3801">
            <v>3</v>
          </cell>
          <cell r="O3801">
            <v>0</v>
          </cell>
          <cell r="P3801">
            <v>1</v>
          </cell>
        </row>
        <row r="3802">
          <cell r="C3802">
            <v>4</v>
          </cell>
          <cell r="H3802" t="str">
            <v>00</v>
          </cell>
          <cell r="J3802" t="str">
            <v>Registrado</v>
          </cell>
          <cell r="L3802" t="str">
            <v>203</v>
          </cell>
          <cell r="N3802">
            <v>3</v>
          </cell>
          <cell r="O3802">
            <v>0</v>
          </cell>
          <cell r="P3802">
            <v>1</v>
          </cell>
        </row>
        <row r="3803">
          <cell r="C3803">
            <v>4</v>
          </cell>
          <cell r="H3803" t="str">
            <v>00</v>
          </cell>
          <cell r="J3803" t="str">
            <v>Registrado</v>
          </cell>
          <cell r="L3803" t="str">
            <v>203</v>
          </cell>
          <cell r="N3803">
            <v>3</v>
          </cell>
          <cell r="O3803">
            <v>0</v>
          </cell>
          <cell r="P3803">
            <v>1</v>
          </cell>
        </row>
        <row r="3804">
          <cell r="C3804">
            <v>23</v>
          </cell>
          <cell r="H3804" t="str">
            <v>01</v>
          </cell>
          <cell r="J3804" t="str">
            <v>Registrado</v>
          </cell>
          <cell r="L3804" t="str">
            <v>101</v>
          </cell>
          <cell r="N3804">
            <v>1</v>
          </cell>
          <cell r="O3804">
            <v>0</v>
          </cell>
          <cell r="P3804">
            <v>2</v>
          </cell>
        </row>
        <row r="3805">
          <cell r="C3805">
            <v>4</v>
          </cell>
          <cell r="H3805" t="str">
            <v>02</v>
          </cell>
          <cell r="J3805" t="str">
            <v>Registrado</v>
          </cell>
          <cell r="L3805" t="str">
            <v>102</v>
          </cell>
          <cell r="N3805">
            <v>1</v>
          </cell>
          <cell r="O3805">
            <v>0</v>
          </cell>
          <cell r="P3805">
            <v>1</v>
          </cell>
        </row>
        <row r="3806">
          <cell r="C3806">
            <v>4</v>
          </cell>
          <cell r="H3806" t="str">
            <v>02</v>
          </cell>
          <cell r="J3806" t="str">
            <v>Registrado</v>
          </cell>
          <cell r="L3806" t="str">
            <v>102</v>
          </cell>
          <cell r="N3806">
            <v>1</v>
          </cell>
          <cell r="O3806">
            <v>0</v>
          </cell>
          <cell r="P3806">
            <v>1</v>
          </cell>
        </row>
        <row r="3807">
          <cell r="C3807">
            <v>4</v>
          </cell>
          <cell r="H3807" t="str">
            <v>02</v>
          </cell>
          <cell r="J3807" t="str">
            <v>Registrado</v>
          </cell>
          <cell r="L3807" t="str">
            <v>102</v>
          </cell>
          <cell r="N3807">
            <v>1</v>
          </cell>
          <cell r="O3807">
            <v>0</v>
          </cell>
          <cell r="P3807">
            <v>1</v>
          </cell>
        </row>
        <row r="3808">
          <cell r="C3808">
            <v>4</v>
          </cell>
          <cell r="H3808" t="str">
            <v>02</v>
          </cell>
          <cell r="J3808" t="str">
            <v>Registrado</v>
          </cell>
          <cell r="L3808" t="str">
            <v>102</v>
          </cell>
          <cell r="N3808">
            <v>1</v>
          </cell>
          <cell r="O3808">
            <v>0</v>
          </cell>
          <cell r="P3808">
            <v>1</v>
          </cell>
        </row>
        <row r="3809">
          <cell r="C3809">
            <v>4</v>
          </cell>
          <cell r="H3809" t="str">
            <v>02</v>
          </cell>
          <cell r="J3809" t="str">
            <v>Registrado</v>
          </cell>
          <cell r="L3809" t="str">
            <v>102</v>
          </cell>
          <cell r="N3809">
            <v>1</v>
          </cell>
          <cell r="O3809">
            <v>0</v>
          </cell>
          <cell r="P3809">
            <v>1</v>
          </cell>
        </row>
        <row r="3810">
          <cell r="C3810">
            <v>4</v>
          </cell>
          <cell r="H3810" t="str">
            <v>02</v>
          </cell>
          <cell r="J3810" t="str">
            <v>Registrado</v>
          </cell>
          <cell r="L3810" t="str">
            <v>102</v>
          </cell>
          <cell r="N3810">
            <v>1</v>
          </cell>
          <cell r="O3810">
            <v>0</v>
          </cell>
          <cell r="P3810">
            <v>1</v>
          </cell>
        </row>
        <row r="3811">
          <cell r="C3811">
            <v>4</v>
          </cell>
          <cell r="H3811" t="str">
            <v>02</v>
          </cell>
          <cell r="J3811" t="str">
            <v>Registrado</v>
          </cell>
          <cell r="L3811" t="str">
            <v>102</v>
          </cell>
          <cell r="N3811">
            <v>1</v>
          </cell>
          <cell r="O3811">
            <v>0</v>
          </cell>
          <cell r="P3811">
            <v>1</v>
          </cell>
        </row>
        <row r="3812">
          <cell r="C3812">
            <v>4</v>
          </cell>
          <cell r="H3812" t="str">
            <v>02</v>
          </cell>
          <cell r="J3812" t="str">
            <v>Registrado</v>
          </cell>
          <cell r="L3812" t="str">
            <v>102</v>
          </cell>
          <cell r="N3812">
            <v>1</v>
          </cell>
          <cell r="O3812">
            <v>0</v>
          </cell>
          <cell r="P3812">
            <v>1</v>
          </cell>
        </row>
        <row r="3813">
          <cell r="C3813">
            <v>4</v>
          </cell>
          <cell r="H3813" t="str">
            <v>02</v>
          </cell>
          <cell r="J3813" t="str">
            <v>Registrado</v>
          </cell>
          <cell r="L3813" t="str">
            <v>102</v>
          </cell>
          <cell r="N3813">
            <v>1</v>
          </cell>
          <cell r="O3813">
            <v>0</v>
          </cell>
          <cell r="P3813">
            <v>1</v>
          </cell>
        </row>
        <row r="3814">
          <cell r="C3814">
            <v>4</v>
          </cell>
          <cell r="H3814" t="str">
            <v>02</v>
          </cell>
          <cell r="J3814" t="str">
            <v>Registrado</v>
          </cell>
          <cell r="L3814" t="str">
            <v>102</v>
          </cell>
          <cell r="N3814">
            <v>1</v>
          </cell>
          <cell r="O3814">
            <v>0</v>
          </cell>
          <cell r="P3814">
            <v>1</v>
          </cell>
        </row>
        <row r="3815">
          <cell r="C3815">
            <v>4</v>
          </cell>
          <cell r="H3815" t="str">
            <v>02</v>
          </cell>
          <cell r="J3815" t="str">
            <v>Registrado</v>
          </cell>
          <cell r="L3815" t="str">
            <v>102</v>
          </cell>
          <cell r="N3815">
            <v>3</v>
          </cell>
          <cell r="O3815">
            <v>0</v>
          </cell>
          <cell r="P3815">
            <v>1</v>
          </cell>
        </row>
        <row r="3816">
          <cell r="C3816">
            <v>4</v>
          </cell>
          <cell r="H3816" t="str">
            <v>02</v>
          </cell>
          <cell r="J3816" t="str">
            <v>Registrado</v>
          </cell>
          <cell r="L3816" t="str">
            <v>102</v>
          </cell>
          <cell r="N3816">
            <v>3</v>
          </cell>
          <cell r="O3816">
            <v>0</v>
          </cell>
          <cell r="P3816">
            <v>1</v>
          </cell>
        </row>
        <row r="3817">
          <cell r="C3817">
            <v>4</v>
          </cell>
          <cell r="H3817" t="str">
            <v>02</v>
          </cell>
          <cell r="J3817" t="str">
            <v>Registrado</v>
          </cell>
          <cell r="L3817" t="str">
            <v>102</v>
          </cell>
          <cell r="N3817">
            <v>1</v>
          </cell>
          <cell r="O3817">
            <v>0</v>
          </cell>
          <cell r="P3817">
            <v>1</v>
          </cell>
        </row>
        <row r="3818">
          <cell r="C3818">
            <v>4</v>
          </cell>
          <cell r="H3818" t="str">
            <v>02</v>
          </cell>
          <cell r="J3818" t="str">
            <v>Registrado</v>
          </cell>
          <cell r="L3818" t="str">
            <v>102</v>
          </cell>
          <cell r="N3818">
            <v>2</v>
          </cell>
          <cell r="O3818">
            <v>0</v>
          </cell>
          <cell r="P3818">
            <v>1</v>
          </cell>
        </row>
        <row r="3819">
          <cell r="C3819">
            <v>4</v>
          </cell>
          <cell r="H3819" t="str">
            <v>02</v>
          </cell>
          <cell r="J3819" t="str">
            <v>Registrado</v>
          </cell>
          <cell r="L3819" t="str">
            <v>102</v>
          </cell>
          <cell r="N3819">
            <v>2</v>
          </cell>
          <cell r="O3819">
            <v>0</v>
          </cell>
          <cell r="P3819">
            <v>1</v>
          </cell>
        </row>
        <row r="3820">
          <cell r="C3820">
            <v>4</v>
          </cell>
          <cell r="H3820" t="str">
            <v>02</v>
          </cell>
          <cell r="J3820" t="str">
            <v>Registrado</v>
          </cell>
          <cell r="L3820" t="str">
            <v>102</v>
          </cell>
          <cell r="N3820">
            <v>2</v>
          </cell>
          <cell r="O3820">
            <v>0</v>
          </cell>
          <cell r="P3820">
            <v>1</v>
          </cell>
        </row>
        <row r="3821">
          <cell r="C3821">
            <v>4</v>
          </cell>
          <cell r="H3821" t="str">
            <v>02</v>
          </cell>
          <cell r="J3821" t="str">
            <v>Registrado</v>
          </cell>
          <cell r="L3821" t="str">
            <v>102</v>
          </cell>
          <cell r="N3821">
            <v>2</v>
          </cell>
          <cell r="O3821">
            <v>0</v>
          </cell>
          <cell r="P3821">
            <v>1</v>
          </cell>
        </row>
        <row r="3822">
          <cell r="C3822">
            <v>4</v>
          </cell>
          <cell r="H3822" t="str">
            <v>02</v>
          </cell>
          <cell r="J3822" t="str">
            <v>Registrado</v>
          </cell>
          <cell r="L3822" t="str">
            <v>102</v>
          </cell>
          <cell r="N3822">
            <v>2</v>
          </cell>
          <cell r="O3822">
            <v>0</v>
          </cell>
          <cell r="P3822">
            <v>1</v>
          </cell>
        </row>
        <row r="3823">
          <cell r="C3823">
            <v>4</v>
          </cell>
          <cell r="H3823" t="str">
            <v>02</v>
          </cell>
          <cell r="J3823" t="str">
            <v>Registrado</v>
          </cell>
          <cell r="L3823" t="str">
            <v>102</v>
          </cell>
          <cell r="N3823">
            <v>2</v>
          </cell>
          <cell r="O3823">
            <v>0</v>
          </cell>
          <cell r="P3823">
            <v>1</v>
          </cell>
        </row>
        <row r="3824">
          <cell r="C3824">
            <v>4</v>
          </cell>
          <cell r="H3824" t="str">
            <v>02</v>
          </cell>
          <cell r="J3824" t="str">
            <v>Registrado</v>
          </cell>
          <cell r="L3824" t="str">
            <v>102</v>
          </cell>
          <cell r="N3824">
            <v>3</v>
          </cell>
          <cell r="O3824">
            <v>0</v>
          </cell>
          <cell r="P3824">
            <v>1</v>
          </cell>
        </row>
        <row r="3825">
          <cell r="C3825">
            <v>4</v>
          </cell>
          <cell r="H3825" t="str">
            <v>02</v>
          </cell>
          <cell r="J3825" t="str">
            <v>Registrado</v>
          </cell>
          <cell r="L3825" t="str">
            <v>102</v>
          </cell>
          <cell r="N3825">
            <v>3</v>
          </cell>
          <cell r="O3825">
            <v>0</v>
          </cell>
          <cell r="P3825">
            <v>1</v>
          </cell>
        </row>
        <row r="3826">
          <cell r="C3826">
            <v>4</v>
          </cell>
          <cell r="H3826" t="str">
            <v>02</v>
          </cell>
          <cell r="J3826" t="str">
            <v>Registrado</v>
          </cell>
          <cell r="L3826" t="str">
            <v>102</v>
          </cell>
          <cell r="N3826">
            <v>3</v>
          </cell>
          <cell r="O3826">
            <v>0</v>
          </cell>
          <cell r="P3826">
            <v>1</v>
          </cell>
        </row>
        <row r="3827">
          <cell r="C3827">
            <v>4</v>
          </cell>
          <cell r="H3827" t="str">
            <v>02</v>
          </cell>
          <cell r="J3827" t="str">
            <v>Registrado</v>
          </cell>
          <cell r="L3827" t="str">
            <v>102</v>
          </cell>
          <cell r="N3827">
            <v>3</v>
          </cell>
          <cell r="O3827">
            <v>0</v>
          </cell>
          <cell r="P3827">
            <v>1</v>
          </cell>
        </row>
        <row r="3828">
          <cell r="C3828">
            <v>4</v>
          </cell>
          <cell r="H3828" t="str">
            <v>02</v>
          </cell>
          <cell r="J3828" t="str">
            <v>Registrado</v>
          </cell>
          <cell r="L3828" t="str">
            <v>102</v>
          </cell>
          <cell r="N3828">
            <v>3</v>
          </cell>
          <cell r="O3828">
            <v>0</v>
          </cell>
          <cell r="P3828">
            <v>1</v>
          </cell>
        </row>
        <row r="3829">
          <cell r="C3829">
            <v>4</v>
          </cell>
          <cell r="H3829" t="str">
            <v>02</v>
          </cell>
          <cell r="J3829" t="str">
            <v>Registrado</v>
          </cell>
          <cell r="L3829" t="str">
            <v>102</v>
          </cell>
          <cell r="N3829">
            <v>3</v>
          </cell>
          <cell r="O3829">
            <v>0</v>
          </cell>
          <cell r="P3829">
            <v>1</v>
          </cell>
        </row>
        <row r="3830">
          <cell r="C3830">
            <v>4</v>
          </cell>
          <cell r="H3830" t="str">
            <v>02</v>
          </cell>
          <cell r="J3830" t="str">
            <v>Registrado</v>
          </cell>
          <cell r="L3830" t="str">
            <v>102</v>
          </cell>
          <cell r="N3830">
            <v>3</v>
          </cell>
          <cell r="O3830">
            <v>0</v>
          </cell>
          <cell r="P3830">
            <v>1</v>
          </cell>
        </row>
        <row r="3831">
          <cell r="C3831">
            <v>4</v>
          </cell>
          <cell r="H3831" t="str">
            <v>02</v>
          </cell>
          <cell r="J3831" t="str">
            <v>Registrado</v>
          </cell>
          <cell r="L3831" t="str">
            <v>102</v>
          </cell>
          <cell r="N3831">
            <v>3</v>
          </cell>
          <cell r="O3831">
            <v>0</v>
          </cell>
          <cell r="P3831">
            <v>1</v>
          </cell>
        </row>
        <row r="3832">
          <cell r="C3832">
            <v>4</v>
          </cell>
          <cell r="H3832" t="str">
            <v>02</v>
          </cell>
          <cell r="J3832" t="str">
            <v>Registrado</v>
          </cell>
          <cell r="L3832" t="str">
            <v>102</v>
          </cell>
          <cell r="N3832">
            <v>3</v>
          </cell>
          <cell r="O3832">
            <v>0</v>
          </cell>
          <cell r="P3832">
            <v>1</v>
          </cell>
        </row>
        <row r="3833">
          <cell r="C3833">
            <v>4</v>
          </cell>
          <cell r="H3833" t="str">
            <v>02</v>
          </cell>
          <cell r="J3833" t="str">
            <v>Registrado</v>
          </cell>
          <cell r="L3833" t="str">
            <v>102</v>
          </cell>
          <cell r="N3833">
            <v>3</v>
          </cell>
          <cell r="O3833">
            <v>0</v>
          </cell>
          <cell r="P3833">
            <v>1</v>
          </cell>
        </row>
        <row r="3834">
          <cell r="C3834">
            <v>4</v>
          </cell>
          <cell r="H3834" t="str">
            <v>02</v>
          </cell>
          <cell r="J3834" t="str">
            <v>Registrado</v>
          </cell>
          <cell r="L3834" t="str">
            <v>102</v>
          </cell>
          <cell r="N3834">
            <v>3</v>
          </cell>
          <cell r="O3834">
            <v>0</v>
          </cell>
          <cell r="P3834">
            <v>1</v>
          </cell>
        </row>
        <row r="3835">
          <cell r="C3835">
            <v>4</v>
          </cell>
          <cell r="H3835" t="str">
            <v>02</v>
          </cell>
          <cell r="J3835" t="str">
            <v>Registrado</v>
          </cell>
          <cell r="L3835" t="str">
            <v>102</v>
          </cell>
          <cell r="N3835">
            <v>3</v>
          </cell>
          <cell r="O3835">
            <v>0</v>
          </cell>
          <cell r="P3835">
            <v>1</v>
          </cell>
        </row>
        <row r="3836">
          <cell r="C3836">
            <v>4</v>
          </cell>
          <cell r="H3836" t="str">
            <v>02</v>
          </cell>
          <cell r="J3836" t="str">
            <v>Registrado</v>
          </cell>
          <cell r="L3836" t="str">
            <v>102</v>
          </cell>
          <cell r="N3836">
            <v>3</v>
          </cell>
          <cell r="O3836">
            <v>0</v>
          </cell>
          <cell r="P3836">
            <v>1</v>
          </cell>
        </row>
        <row r="3837">
          <cell r="C3837">
            <v>4</v>
          </cell>
          <cell r="H3837" t="str">
            <v>02</v>
          </cell>
          <cell r="J3837" t="str">
            <v>Registrado</v>
          </cell>
          <cell r="L3837" t="str">
            <v>102</v>
          </cell>
          <cell r="N3837">
            <v>3</v>
          </cell>
          <cell r="O3837">
            <v>0</v>
          </cell>
          <cell r="P3837">
            <v>1</v>
          </cell>
        </row>
        <row r="3838">
          <cell r="C3838">
            <v>4</v>
          </cell>
          <cell r="H3838" t="str">
            <v>02</v>
          </cell>
          <cell r="J3838" t="str">
            <v>Registrado</v>
          </cell>
          <cell r="L3838" t="str">
            <v>102</v>
          </cell>
          <cell r="N3838">
            <v>3</v>
          </cell>
          <cell r="O3838">
            <v>0</v>
          </cell>
          <cell r="P3838">
            <v>1</v>
          </cell>
        </row>
        <row r="3839">
          <cell r="C3839">
            <v>4</v>
          </cell>
          <cell r="H3839" t="str">
            <v>02</v>
          </cell>
          <cell r="J3839" t="str">
            <v>Registrado</v>
          </cell>
          <cell r="L3839" t="str">
            <v>102</v>
          </cell>
          <cell r="N3839">
            <v>3</v>
          </cell>
          <cell r="O3839">
            <v>0</v>
          </cell>
          <cell r="P3839">
            <v>1</v>
          </cell>
        </row>
        <row r="3840">
          <cell r="C3840">
            <v>4</v>
          </cell>
          <cell r="H3840" t="str">
            <v>02</v>
          </cell>
          <cell r="J3840" t="str">
            <v>Registrado</v>
          </cell>
          <cell r="L3840" t="str">
            <v>102</v>
          </cell>
          <cell r="N3840">
            <v>3</v>
          </cell>
          <cell r="O3840">
            <v>0</v>
          </cell>
          <cell r="P3840">
            <v>1</v>
          </cell>
        </row>
        <row r="3841">
          <cell r="C3841">
            <v>4</v>
          </cell>
          <cell r="H3841" t="str">
            <v>02</v>
          </cell>
          <cell r="J3841" t="str">
            <v>Registrado</v>
          </cell>
          <cell r="L3841" t="str">
            <v>102</v>
          </cell>
          <cell r="N3841">
            <v>3</v>
          </cell>
          <cell r="O3841">
            <v>0</v>
          </cell>
          <cell r="P3841">
            <v>1</v>
          </cell>
        </row>
        <row r="3842">
          <cell r="C3842">
            <v>4</v>
          </cell>
          <cell r="H3842" t="str">
            <v>02</v>
          </cell>
          <cell r="J3842" t="str">
            <v>Registrado</v>
          </cell>
          <cell r="L3842" t="str">
            <v>102</v>
          </cell>
          <cell r="N3842">
            <v>3</v>
          </cell>
          <cell r="O3842">
            <v>0</v>
          </cell>
          <cell r="P3842">
            <v>1</v>
          </cell>
        </row>
        <row r="3843">
          <cell r="C3843">
            <v>4</v>
          </cell>
          <cell r="H3843" t="str">
            <v>02</v>
          </cell>
          <cell r="J3843" t="str">
            <v>Registrado</v>
          </cell>
          <cell r="L3843" t="str">
            <v>102</v>
          </cell>
          <cell r="N3843">
            <v>3</v>
          </cell>
          <cell r="O3843">
            <v>0</v>
          </cell>
          <cell r="P3843">
            <v>1</v>
          </cell>
        </row>
        <row r="3844">
          <cell r="C3844">
            <v>12</v>
          </cell>
          <cell r="H3844" t="str">
            <v>02</v>
          </cell>
          <cell r="J3844" t="str">
            <v>Registrado</v>
          </cell>
          <cell r="L3844" t="str">
            <v>102</v>
          </cell>
          <cell r="N3844">
            <v>4</v>
          </cell>
          <cell r="O3844">
            <v>0</v>
          </cell>
          <cell r="P3844">
            <v>1</v>
          </cell>
        </row>
        <row r="3845">
          <cell r="C3845">
            <v>12</v>
          </cell>
          <cell r="H3845" t="str">
            <v>02</v>
          </cell>
          <cell r="J3845" t="str">
            <v>Registrado</v>
          </cell>
          <cell r="L3845" t="str">
            <v>102</v>
          </cell>
          <cell r="N3845">
            <v>3</v>
          </cell>
          <cell r="O3845">
            <v>0</v>
          </cell>
          <cell r="P3845">
            <v>1</v>
          </cell>
        </row>
        <row r="3846">
          <cell r="C3846">
            <v>17</v>
          </cell>
          <cell r="H3846" t="str">
            <v>02</v>
          </cell>
          <cell r="J3846" t="str">
            <v>Registrado</v>
          </cell>
          <cell r="L3846" t="str">
            <v>102</v>
          </cell>
          <cell r="N3846">
            <v>2</v>
          </cell>
          <cell r="O3846">
            <v>0</v>
          </cell>
          <cell r="P3846">
            <v>1</v>
          </cell>
        </row>
        <row r="3847">
          <cell r="C3847">
            <v>17</v>
          </cell>
          <cell r="H3847" t="str">
            <v>02</v>
          </cell>
          <cell r="J3847" t="str">
            <v>Registrado</v>
          </cell>
          <cell r="L3847" t="str">
            <v>102</v>
          </cell>
          <cell r="N3847">
            <v>2</v>
          </cell>
          <cell r="O3847">
            <v>0</v>
          </cell>
          <cell r="P3847">
            <v>1</v>
          </cell>
        </row>
        <row r="3848">
          <cell r="C3848">
            <v>17</v>
          </cell>
          <cell r="H3848" t="str">
            <v>02</v>
          </cell>
          <cell r="J3848" t="str">
            <v>Registrado</v>
          </cell>
          <cell r="L3848" t="str">
            <v>102</v>
          </cell>
          <cell r="N3848">
            <v>1</v>
          </cell>
          <cell r="O3848">
            <v>0</v>
          </cell>
          <cell r="P3848">
            <v>1</v>
          </cell>
        </row>
        <row r="3849">
          <cell r="C3849">
            <v>17</v>
          </cell>
          <cell r="H3849" t="str">
            <v>02</v>
          </cell>
          <cell r="J3849" t="str">
            <v>Registrado</v>
          </cell>
          <cell r="L3849" t="str">
            <v>102</v>
          </cell>
          <cell r="N3849">
            <v>3</v>
          </cell>
          <cell r="O3849">
            <v>0</v>
          </cell>
          <cell r="P3849">
            <v>1</v>
          </cell>
        </row>
        <row r="3850">
          <cell r="C3850">
            <v>17</v>
          </cell>
          <cell r="H3850" t="str">
            <v>02</v>
          </cell>
          <cell r="J3850" t="str">
            <v>Registrado</v>
          </cell>
          <cell r="L3850" t="str">
            <v>102</v>
          </cell>
          <cell r="N3850">
            <v>3</v>
          </cell>
          <cell r="O3850">
            <v>0</v>
          </cell>
          <cell r="P3850">
            <v>1</v>
          </cell>
        </row>
        <row r="3851">
          <cell r="C3851">
            <v>17</v>
          </cell>
          <cell r="H3851" t="str">
            <v>02</v>
          </cell>
          <cell r="J3851" t="str">
            <v>Registrado</v>
          </cell>
          <cell r="L3851" t="str">
            <v>102</v>
          </cell>
          <cell r="N3851">
            <v>3</v>
          </cell>
          <cell r="O3851">
            <v>0</v>
          </cell>
          <cell r="P3851">
            <v>1</v>
          </cell>
        </row>
        <row r="3852">
          <cell r="C3852">
            <v>17</v>
          </cell>
          <cell r="H3852" t="str">
            <v>02</v>
          </cell>
          <cell r="J3852" t="str">
            <v>Registrado</v>
          </cell>
          <cell r="L3852" t="str">
            <v>102</v>
          </cell>
          <cell r="N3852">
            <v>2</v>
          </cell>
          <cell r="O3852">
            <v>0</v>
          </cell>
          <cell r="P3852">
            <v>1</v>
          </cell>
        </row>
        <row r="3853">
          <cell r="C3853">
            <v>17</v>
          </cell>
          <cell r="H3853" t="str">
            <v>02</v>
          </cell>
          <cell r="J3853" t="str">
            <v>Registrado</v>
          </cell>
          <cell r="L3853" t="str">
            <v>102</v>
          </cell>
          <cell r="N3853">
            <v>3</v>
          </cell>
          <cell r="O3853">
            <v>0</v>
          </cell>
          <cell r="P3853">
            <v>1</v>
          </cell>
        </row>
        <row r="3854">
          <cell r="C3854">
            <v>17</v>
          </cell>
          <cell r="H3854" t="str">
            <v>02</v>
          </cell>
          <cell r="J3854" t="str">
            <v>Registrado</v>
          </cell>
          <cell r="L3854" t="str">
            <v>102</v>
          </cell>
          <cell r="N3854">
            <v>3</v>
          </cell>
          <cell r="O3854">
            <v>0</v>
          </cell>
          <cell r="P3854">
            <v>1</v>
          </cell>
        </row>
        <row r="3855">
          <cell r="C3855">
            <v>17</v>
          </cell>
          <cell r="H3855" t="str">
            <v>02</v>
          </cell>
          <cell r="J3855" t="str">
            <v>Registrado</v>
          </cell>
          <cell r="L3855" t="str">
            <v>102</v>
          </cell>
          <cell r="N3855">
            <v>3</v>
          </cell>
          <cell r="O3855">
            <v>0</v>
          </cell>
          <cell r="P3855">
            <v>1</v>
          </cell>
        </row>
        <row r="3856">
          <cell r="C3856">
            <v>17</v>
          </cell>
          <cell r="H3856" t="str">
            <v>02</v>
          </cell>
          <cell r="J3856" t="str">
            <v>Registrado</v>
          </cell>
          <cell r="L3856" t="str">
            <v>102</v>
          </cell>
          <cell r="N3856">
            <v>2</v>
          </cell>
          <cell r="O3856">
            <v>0</v>
          </cell>
          <cell r="P3856">
            <v>1</v>
          </cell>
        </row>
        <row r="3857">
          <cell r="C3857">
            <v>17</v>
          </cell>
          <cell r="H3857" t="str">
            <v>02</v>
          </cell>
          <cell r="J3857" t="str">
            <v>Registrado</v>
          </cell>
          <cell r="L3857" t="str">
            <v>102</v>
          </cell>
          <cell r="N3857">
            <v>1</v>
          </cell>
          <cell r="O3857">
            <v>0</v>
          </cell>
          <cell r="P3857">
            <v>1</v>
          </cell>
        </row>
        <row r="3858">
          <cell r="C3858">
            <v>19</v>
          </cell>
          <cell r="H3858" t="str">
            <v>01</v>
          </cell>
          <cell r="J3858" t="str">
            <v>Registrado</v>
          </cell>
          <cell r="L3858" t="str">
            <v>101</v>
          </cell>
          <cell r="N3858">
            <v>1</v>
          </cell>
          <cell r="O3858">
            <v>0</v>
          </cell>
          <cell r="P3858">
            <v>1</v>
          </cell>
        </row>
        <row r="3859">
          <cell r="C3859">
            <v>9</v>
          </cell>
          <cell r="H3859" t="str">
            <v>01</v>
          </cell>
          <cell r="J3859" t="str">
            <v>Registrado</v>
          </cell>
          <cell r="L3859" t="str">
            <v>102</v>
          </cell>
          <cell r="N3859">
            <v>1</v>
          </cell>
          <cell r="O3859">
            <v>0</v>
          </cell>
          <cell r="P3859">
            <v>1</v>
          </cell>
        </row>
        <row r="3860">
          <cell r="C3860">
            <v>9</v>
          </cell>
          <cell r="H3860" t="str">
            <v>01</v>
          </cell>
          <cell r="J3860" t="str">
            <v>Registrado</v>
          </cell>
          <cell r="L3860" t="str">
            <v>102</v>
          </cell>
          <cell r="N3860">
            <v>1</v>
          </cell>
          <cell r="O3860">
            <v>0</v>
          </cell>
          <cell r="P3860">
            <v>1</v>
          </cell>
        </row>
        <row r="3861">
          <cell r="C3861">
            <v>9</v>
          </cell>
          <cell r="H3861" t="str">
            <v>01</v>
          </cell>
          <cell r="J3861" t="str">
            <v>Registrado</v>
          </cell>
          <cell r="L3861" t="str">
            <v>102</v>
          </cell>
          <cell r="N3861">
            <v>1</v>
          </cell>
          <cell r="O3861">
            <v>0</v>
          </cell>
          <cell r="P3861">
            <v>1</v>
          </cell>
        </row>
        <row r="3862">
          <cell r="C3862">
            <v>9</v>
          </cell>
          <cell r="H3862" t="str">
            <v>01</v>
          </cell>
          <cell r="J3862" t="str">
            <v>Registrado</v>
          </cell>
          <cell r="L3862" t="str">
            <v>102</v>
          </cell>
          <cell r="N3862">
            <v>1</v>
          </cell>
          <cell r="O3862">
            <v>0</v>
          </cell>
          <cell r="P3862">
            <v>1</v>
          </cell>
        </row>
        <row r="3863">
          <cell r="C3863">
            <v>9</v>
          </cell>
          <cell r="H3863" t="str">
            <v>01</v>
          </cell>
          <cell r="J3863" t="str">
            <v>Registrado</v>
          </cell>
          <cell r="L3863" t="str">
            <v>102</v>
          </cell>
          <cell r="N3863">
            <v>1</v>
          </cell>
          <cell r="O3863">
            <v>0</v>
          </cell>
          <cell r="P3863">
            <v>1</v>
          </cell>
        </row>
        <row r="3864">
          <cell r="C3864">
            <v>9</v>
          </cell>
          <cell r="H3864" t="str">
            <v>01</v>
          </cell>
          <cell r="J3864" t="str">
            <v>Registrado</v>
          </cell>
          <cell r="L3864" t="str">
            <v>102</v>
          </cell>
          <cell r="N3864">
            <v>1</v>
          </cell>
          <cell r="O3864">
            <v>0</v>
          </cell>
          <cell r="P3864">
            <v>1</v>
          </cell>
        </row>
        <row r="3865">
          <cell r="C3865">
            <v>9</v>
          </cell>
          <cell r="H3865" t="str">
            <v>01</v>
          </cell>
          <cell r="J3865" t="str">
            <v>Registrado</v>
          </cell>
          <cell r="L3865" t="str">
            <v>102</v>
          </cell>
          <cell r="N3865">
            <v>1</v>
          </cell>
          <cell r="O3865">
            <v>0</v>
          </cell>
          <cell r="P3865">
            <v>1</v>
          </cell>
        </row>
        <row r="3866">
          <cell r="C3866">
            <v>9</v>
          </cell>
          <cell r="H3866" t="str">
            <v>01</v>
          </cell>
          <cell r="J3866" t="str">
            <v>Registrado</v>
          </cell>
          <cell r="L3866" t="str">
            <v>102</v>
          </cell>
          <cell r="N3866">
            <v>1</v>
          </cell>
          <cell r="O3866">
            <v>0</v>
          </cell>
          <cell r="P3866">
            <v>1</v>
          </cell>
        </row>
        <row r="3867">
          <cell r="C3867">
            <v>9</v>
          </cell>
          <cell r="H3867" t="str">
            <v>01</v>
          </cell>
          <cell r="J3867" t="str">
            <v>Registrado</v>
          </cell>
          <cell r="L3867" t="str">
            <v>102</v>
          </cell>
          <cell r="N3867">
            <v>2</v>
          </cell>
          <cell r="O3867">
            <v>0</v>
          </cell>
          <cell r="P3867">
            <v>1</v>
          </cell>
        </row>
        <row r="3868">
          <cell r="C3868">
            <v>9</v>
          </cell>
          <cell r="H3868" t="str">
            <v>01</v>
          </cell>
          <cell r="J3868" t="str">
            <v>Registrado</v>
          </cell>
          <cell r="L3868" t="str">
            <v>102</v>
          </cell>
          <cell r="N3868">
            <v>2</v>
          </cell>
          <cell r="O3868">
            <v>0</v>
          </cell>
          <cell r="P3868">
            <v>1</v>
          </cell>
        </row>
        <row r="3869">
          <cell r="C3869">
            <v>9</v>
          </cell>
          <cell r="H3869" t="str">
            <v>01</v>
          </cell>
          <cell r="J3869" t="str">
            <v>Registrado</v>
          </cell>
          <cell r="L3869" t="str">
            <v>102</v>
          </cell>
          <cell r="N3869">
            <v>2</v>
          </cell>
          <cell r="O3869">
            <v>0</v>
          </cell>
          <cell r="P3869">
            <v>1</v>
          </cell>
        </row>
        <row r="3870">
          <cell r="C3870">
            <v>9</v>
          </cell>
          <cell r="H3870" t="str">
            <v>01</v>
          </cell>
          <cell r="J3870" t="str">
            <v>Registrado</v>
          </cell>
          <cell r="L3870" t="str">
            <v>102</v>
          </cell>
          <cell r="N3870">
            <v>2</v>
          </cell>
          <cell r="O3870">
            <v>0</v>
          </cell>
          <cell r="P3870">
            <v>1</v>
          </cell>
        </row>
        <row r="3871">
          <cell r="C3871">
            <v>9</v>
          </cell>
          <cell r="H3871" t="str">
            <v>01</v>
          </cell>
          <cell r="J3871" t="str">
            <v>Registrado</v>
          </cell>
          <cell r="L3871" t="str">
            <v>102</v>
          </cell>
          <cell r="N3871">
            <v>2</v>
          </cell>
          <cell r="O3871">
            <v>0</v>
          </cell>
          <cell r="P3871">
            <v>1</v>
          </cell>
        </row>
        <row r="3872">
          <cell r="C3872">
            <v>9</v>
          </cell>
          <cell r="H3872" t="str">
            <v>01</v>
          </cell>
          <cell r="J3872" t="str">
            <v>Registrado</v>
          </cell>
          <cell r="L3872" t="str">
            <v>102</v>
          </cell>
          <cell r="N3872">
            <v>3</v>
          </cell>
          <cell r="O3872">
            <v>0</v>
          </cell>
          <cell r="P3872">
            <v>1</v>
          </cell>
        </row>
        <row r="3873">
          <cell r="C3873">
            <v>9</v>
          </cell>
          <cell r="H3873" t="str">
            <v>01</v>
          </cell>
          <cell r="J3873" t="str">
            <v>Registrado</v>
          </cell>
          <cell r="L3873" t="str">
            <v>102</v>
          </cell>
          <cell r="N3873">
            <v>3</v>
          </cell>
          <cell r="O3873">
            <v>0</v>
          </cell>
          <cell r="P3873">
            <v>1</v>
          </cell>
        </row>
        <row r="3874">
          <cell r="C3874">
            <v>9</v>
          </cell>
          <cell r="H3874" t="str">
            <v>01</v>
          </cell>
          <cell r="J3874" t="str">
            <v>Registrado</v>
          </cell>
          <cell r="L3874" t="str">
            <v>102</v>
          </cell>
          <cell r="N3874">
            <v>3</v>
          </cell>
          <cell r="O3874">
            <v>0</v>
          </cell>
          <cell r="P3874">
            <v>1</v>
          </cell>
        </row>
        <row r="3875">
          <cell r="C3875">
            <v>9</v>
          </cell>
          <cell r="H3875" t="str">
            <v>01</v>
          </cell>
          <cell r="J3875" t="str">
            <v>Registrado</v>
          </cell>
          <cell r="L3875" t="str">
            <v>102</v>
          </cell>
          <cell r="N3875">
            <v>3</v>
          </cell>
          <cell r="O3875">
            <v>0</v>
          </cell>
          <cell r="P3875">
            <v>1</v>
          </cell>
        </row>
        <row r="3876">
          <cell r="C3876">
            <v>9</v>
          </cell>
          <cell r="H3876" t="str">
            <v>01</v>
          </cell>
          <cell r="J3876" t="str">
            <v>Registrado</v>
          </cell>
          <cell r="L3876" t="str">
            <v>102</v>
          </cell>
          <cell r="N3876">
            <v>3</v>
          </cell>
          <cell r="O3876">
            <v>0</v>
          </cell>
          <cell r="P3876">
            <v>1</v>
          </cell>
        </row>
        <row r="3877">
          <cell r="C3877">
            <v>9</v>
          </cell>
          <cell r="H3877" t="str">
            <v>01</v>
          </cell>
          <cell r="J3877" t="str">
            <v>Registrado</v>
          </cell>
          <cell r="L3877" t="str">
            <v>102</v>
          </cell>
          <cell r="N3877">
            <v>3</v>
          </cell>
          <cell r="O3877">
            <v>0</v>
          </cell>
          <cell r="P3877">
            <v>1</v>
          </cell>
        </row>
        <row r="3878">
          <cell r="C3878">
            <v>9</v>
          </cell>
          <cell r="H3878" t="str">
            <v>01</v>
          </cell>
          <cell r="J3878" t="str">
            <v>Registrado</v>
          </cell>
          <cell r="L3878" t="str">
            <v>102</v>
          </cell>
          <cell r="N3878">
            <v>3</v>
          </cell>
          <cell r="O3878">
            <v>0</v>
          </cell>
          <cell r="P3878">
            <v>1</v>
          </cell>
        </row>
        <row r="3879">
          <cell r="C3879">
            <v>9</v>
          </cell>
          <cell r="H3879" t="str">
            <v>01</v>
          </cell>
          <cell r="J3879" t="str">
            <v>Registrado</v>
          </cell>
          <cell r="L3879" t="str">
            <v>102</v>
          </cell>
          <cell r="N3879">
            <v>3</v>
          </cell>
          <cell r="O3879">
            <v>0</v>
          </cell>
          <cell r="P3879">
            <v>1</v>
          </cell>
        </row>
        <row r="3880">
          <cell r="C3880">
            <v>9</v>
          </cell>
          <cell r="H3880" t="str">
            <v>01</v>
          </cell>
          <cell r="J3880" t="str">
            <v>Registrado</v>
          </cell>
          <cell r="L3880" t="str">
            <v>102</v>
          </cell>
          <cell r="N3880">
            <v>3</v>
          </cell>
          <cell r="O3880">
            <v>0</v>
          </cell>
          <cell r="P3880">
            <v>1</v>
          </cell>
        </row>
        <row r="3881">
          <cell r="C3881">
            <v>9</v>
          </cell>
          <cell r="H3881" t="str">
            <v>01</v>
          </cell>
          <cell r="J3881" t="str">
            <v>Registrado</v>
          </cell>
          <cell r="L3881" t="str">
            <v>102</v>
          </cell>
          <cell r="N3881">
            <v>3</v>
          </cell>
          <cell r="O3881">
            <v>0</v>
          </cell>
          <cell r="P3881">
            <v>1</v>
          </cell>
        </row>
        <row r="3882">
          <cell r="C3882">
            <v>9</v>
          </cell>
          <cell r="H3882" t="str">
            <v>01</v>
          </cell>
          <cell r="J3882" t="str">
            <v>Registrado</v>
          </cell>
          <cell r="L3882" t="str">
            <v>102</v>
          </cell>
          <cell r="N3882">
            <v>3</v>
          </cell>
          <cell r="O3882">
            <v>0</v>
          </cell>
          <cell r="P3882">
            <v>1</v>
          </cell>
        </row>
        <row r="3883">
          <cell r="C3883">
            <v>13</v>
          </cell>
          <cell r="H3883" t="str">
            <v>01</v>
          </cell>
          <cell r="J3883" t="str">
            <v>Registrado</v>
          </cell>
          <cell r="L3883" t="str">
            <v>101</v>
          </cell>
          <cell r="N3883">
            <v>1</v>
          </cell>
          <cell r="O3883">
            <v>0</v>
          </cell>
          <cell r="P3883">
            <v>1</v>
          </cell>
        </row>
        <row r="3884">
          <cell r="C3884">
            <v>4</v>
          </cell>
          <cell r="H3884" t="str">
            <v>01</v>
          </cell>
          <cell r="J3884" t="str">
            <v>Registrado</v>
          </cell>
          <cell r="L3884" t="str">
            <v>102</v>
          </cell>
          <cell r="N3884">
            <v>1</v>
          </cell>
          <cell r="O3884">
            <v>0</v>
          </cell>
          <cell r="P3884">
            <v>1</v>
          </cell>
        </row>
        <row r="3885">
          <cell r="C3885">
            <v>4</v>
          </cell>
          <cell r="H3885" t="str">
            <v>01</v>
          </cell>
          <cell r="J3885" t="str">
            <v>Registrado</v>
          </cell>
          <cell r="L3885" t="str">
            <v>102</v>
          </cell>
          <cell r="N3885">
            <v>1</v>
          </cell>
          <cell r="O3885">
            <v>0</v>
          </cell>
          <cell r="P3885">
            <v>1</v>
          </cell>
        </row>
        <row r="3886">
          <cell r="C3886">
            <v>4</v>
          </cell>
          <cell r="H3886" t="str">
            <v>01</v>
          </cell>
          <cell r="J3886" t="str">
            <v>Registrado</v>
          </cell>
          <cell r="L3886" t="str">
            <v>102</v>
          </cell>
          <cell r="N3886">
            <v>1</v>
          </cell>
          <cell r="O3886">
            <v>0</v>
          </cell>
          <cell r="P3886">
            <v>1</v>
          </cell>
        </row>
        <row r="3887">
          <cell r="C3887">
            <v>4</v>
          </cell>
          <cell r="H3887" t="str">
            <v>01</v>
          </cell>
          <cell r="J3887" t="str">
            <v>Registrado</v>
          </cell>
          <cell r="L3887" t="str">
            <v>102</v>
          </cell>
          <cell r="N3887">
            <v>1</v>
          </cell>
          <cell r="O3887">
            <v>0</v>
          </cell>
          <cell r="P3887">
            <v>1</v>
          </cell>
        </row>
        <row r="3888">
          <cell r="C3888">
            <v>4</v>
          </cell>
          <cell r="H3888" t="str">
            <v>01</v>
          </cell>
          <cell r="J3888" t="str">
            <v>Registrado</v>
          </cell>
          <cell r="L3888" t="str">
            <v>102</v>
          </cell>
          <cell r="N3888">
            <v>1</v>
          </cell>
          <cell r="O3888">
            <v>0</v>
          </cell>
          <cell r="P3888">
            <v>1</v>
          </cell>
        </row>
        <row r="3889">
          <cell r="C3889">
            <v>4</v>
          </cell>
          <cell r="H3889" t="str">
            <v>01</v>
          </cell>
          <cell r="J3889" t="str">
            <v>Registrado</v>
          </cell>
          <cell r="L3889" t="str">
            <v>102</v>
          </cell>
          <cell r="N3889">
            <v>1</v>
          </cell>
          <cell r="O3889">
            <v>0</v>
          </cell>
          <cell r="P3889">
            <v>1</v>
          </cell>
        </row>
        <row r="3890">
          <cell r="C3890">
            <v>4</v>
          </cell>
          <cell r="H3890" t="str">
            <v>01</v>
          </cell>
          <cell r="J3890" t="str">
            <v>Registrado</v>
          </cell>
          <cell r="L3890" t="str">
            <v>102</v>
          </cell>
          <cell r="N3890">
            <v>1</v>
          </cell>
          <cell r="O3890">
            <v>0</v>
          </cell>
          <cell r="P3890">
            <v>1</v>
          </cell>
        </row>
        <row r="3891">
          <cell r="C3891">
            <v>4</v>
          </cell>
          <cell r="H3891" t="str">
            <v>01</v>
          </cell>
          <cell r="J3891" t="str">
            <v>Registrado</v>
          </cell>
          <cell r="L3891" t="str">
            <v>102</v>
          </cell>
          <cell r="N3891">
            <v>1</v>
          </cell>
          <cell r="O3891">
            <v>0</v>
          </cell>
          <cell r="P3891">
            <v>1</v>
          </cell>
        </row>
        <row r="3892">
          <cell r="C3892">
            <v>4</v>
          </cell>
          <cell r="H3892" t="str">
            <v>01</v>
          </cell>
          <cell r="J3892" t="str">
            <v>Registrado</v>
          </cell>
          <cell r="L3892" t="str">
            <v>102</v>
          </cell>
          <cell r="N3892">
            <v>1</v>
          </cell>
          <cell r="O3892">
            <v>0</v>
          </cell>
          <cell r="P3892">
            <v>1</v>
          </cell>
        </row>
        <row r="3893">
          <cell r="C3893">
            <v>4</v>
          </cell>
          <cell r="H3893" t="str">
            <v>01</v>
          </cell>
          <cell r="J3893" t="str">
            <v>Registrado</v>
          </cell>
          <cell r="L3893" t="str">
            <v>102</v>
          </cell>
          <cell r="N3893">
            <v>2</v>
          </cell>
          <cell r="O3893">
            <v>0</v>
          </cell>
          <cell r="P3893">
            <v>1</v>
          </cell>
        </row>
        <row r="3894">
          <cell r="C3894">
            <v>4</v>
          </cell>
          <cell r="H3894" t="str">
            <v>01</v>
          </cell>
          <cell r="J3894" t="str">
            <v>Registrado</v>
          </cell>
          <cell r="L3894" t="str">
            <v>102</v>
          </cell>
          <cell r="N3894">
            <v>2</v>
          </cell>
          <cell r="O3894">
            <v>0</v>
          </cell>
          <cell r="P3894">
            <v>1</v>
          </cell>
        </row>
        <row r="3895">
          <cell r="C3895">
            <v>4</v>
          </cell>
          <cell r="H3895" t="str">
            <v>01</v>
          </cell>
          <cell r="J3895" t="str">
            <v>Registrado</v>
          </cell>
          <cell r="L3895" t="str">
            <v>102</v>
          </cell>
          <cell r="N3895">
            <v>2</v>
          </cell>
          <cell r="O3895">
            <v>0</v>
          </cell>
          <cell r="P3895">
            <v>1</v>
          </cell>
        </row>
        <row r="3896">
          <cell r="C3896">
            <v>4</v>
          </cell>
          <cell r="H3896" t="str">
            <v>01</v>
          </cell>
          <cell r="J3896" t="str">
            <v>Registrado</v>
          </cell>
          <cell r="L3896" t="str">
            <v>102</v>
          </cell>
          <cell r="N3896">
            <v>2</v>
          </cell>
          <cell r="O3896">
            <v>0</v>
          </cell>
          <cell r="P3896">
            <v>1</v>
          </cell>
        </row>
        <row r="3897">
          <cell r="C3897">
            <v>4</v>
          </cell>
          <cell r="H3897" t="str">
            <v>01</v>
          </cell>
          <cell r="J3897" t="str">
            <v>Registrado</v>
          </cell>
          <cell r="L3897" t="str">
            <v>102</v>
          </cell>
          <cell r="N3897">
            <v>2</v>
          </cell>
          <cell r="O3897">
            <v>0</v>
          </cell>
          <cell r="P3897">
            <v>1</v>
          </cell>
        </row>
        <row r="3898">
          <cell r="C3898">
            <v>4</v>
          </cell>
          <cell r="H3898" t="str">
            <v>01</v>
          </cell>
          <cell r="J3898" t="str">
            <v>Registrado</v>
          </cell>
          <cell r="L3898" t="str">
            <v>102</v>
          </cell>
          <cell r="N3898">
            <v>2</v>
          </cell>
          <cell r="O3898">
            <v>0</v>
          </cell>
          <cell r="P3898">
            <v>1</v>
          </cell>
        </row>
        <row r="3899">
          <cell r="C3899">
            <v>4</v>
          </cell>
          <cell r="H3899" t="str">
            <v>01</v>
          </cell>
          <cell r="J3899" t="str">
            <v>Registrado</v>
          </cell>
          <cell r="L3899" t="str">
            <v>102</v>
          </cell>
          <cell r="N3899">
            <v>2</v>
          </cell>
          <cell r="O3899">
            <v>0</v>
          </cell>
          <cell r="P3899">
            <v>1</v>
          </cell>
        </row>
        <row r="3900">
          <cell r="C3900">
            <v>4</v>
          </cell>
          <cell r="H3900" t="str">
            <v>01</v>
          </cell>
          <cell r="J3900" t="str">
            <v>Registrado</v>
          </cell>
          <cell r="L3900" t="str">
            <v>102</v>
          </cell>
          <cell r="N3900">
            <v>2</v>
          </cell>
          <cell r="O3900">
            <v>0</v>
          </cell>
          <cell r="P3900">
            <v>1</v>
          </cell>
        </row>
        <row r="3901">
          <cell r="C3901">
            <v>4</v>
          </cell>
          <cell r="H3901" t="str">
            <v>01</v>
          </cell>
          <cell r="J3901" t="str">
            <v>Registrado</v>
          </cell>
          <cell r="L3901" t="str">
            <v>102</v>
          </cell>
          <cell r="N3901">
            <v>2</v>
          </cell>
          <cell r="O3901">
            <v>0</v>
          </cell>
          <cell r="P3901">
            <v>1</v>
          </cell>
        </row>
        <row r="3902">
          <cell r="C3902">
            <v>4</v>
          </cell>
          <cell r="H3902" t="str">
            <v>01</v>
          </cell>
          <cell r="J3902" t="str">
            <v>Registrado</v>
          </cell>
          <cell r="L3902" t="str">
            <v>102</v>
          </cell>
          <cell r="N3902">
            <v>3</v>
          </cell>
          <cell r="O3902">
            <v>0</v>
          </cell>
          <cell r="P3902">
            <v>1</v>
          </cell>
        </row>
        <row r="3903">
          <cell r="C3903">
            <v>4</v>
          </cell>
          <cell r="H3903" t="str">
            <v>01</v>
          </cell>
          <cell r="J3903" t="str">
            <v>Registrado</v>
          </cell>
          <cell r="L3903" t="str">
            <v>102</v>
          </cell>
          <cell r="N3903">
            <v>3</v>
          </cell>
          <cell r="O3903">
            <v>0</v>
          </cell>
          <cell r="P3903">
            <v>1</v>
          </cell>
        </row>
        <row r="3904">
          <cell r="C3904">
            <v>4</v>
          </cell>
          <cell r="H3904" t="str">
            <v>01</v>
          </cell>
          <cell r="J3904" t="str">
            <v>Registrado</v>
          </cell>
          <cell r="L3904" t="str">
            <v>102</v>
          </cell>
          <cell r="N3904">
            <v>3</v>
          </cell>
          <cell r="O3904">
            <v>0</v>
          </cell>
          <cell r="P3904">
            <v>1</v>
          </cell>
        </row>
        <row r="3905">
          <cell r="C3905">
            <v>4</v>
          </cell>
          <cell r="H3905" t="str">
            <v>01</v>
          </cell>
          <cell r="J3905" t="str">
            <v>Registrado</v>
          </cell>
          <cell r="L3905" t="str">
            <v>102</v>
          </cell>
          <cell r="N3905">
            <v>3</v>
          </cell>
          <cell r="O3905">
            <v>0</v>
          </cell>
          <cell r="P3905">
            <v>1</v>
          </cell>
        </row>
        <row r="3906">
          <cell r="C3906">
            <v>4</v>
          </cell>
          <cell r="H3906" t="str">
            <v>01</v>
          </cell>
          <cell r="J3906" t="str">
            <v>Registrado</v>
          </cell>
          <cell r="L3906" t="str">
            <v>102</v>
          </cell>
          <cell r="N3906">
            <v>3</v>
          </cell>
          <cell r="O3906">
            <v>0</v>
          </cell>
          <cell r="P3906">
            <v>1</v>
          </cell>
        </row>
        <row r="3907">
          <cell r="C3907">
            <v>4</v>
          </cell>
          <cell r="H3907" t="str">
            <v>01</v>
          </cell>
          <cell r="J3907" t="str">
            <v>Registrado</v>
          </cell>
          <cell r="L3907" t="str">
            <v>102</v>
          </cell>
          <cell r="N3907">
            <v>3</v>
          </cell>
          <cell r="O3907">
            <v>0</v>
          </cell>
          <cell r="P3907">
            <v>1</v>
          </cell>
        </row>
        <row r="3908">
          <cell r="C3908">
            <v>4</v>
          </cell>
          <cell r="H3908" t="str">
            <v>01</v>
          </cell>
          <cell r="J3908" t="str">
            <v>Registrado</v>
          </cell>
          <cell r="L3908" t="str">
            <v>102</v>
          </cell>
          <cell r="N3908">
            <v>3</v>
          </cell>
          <cell r="O3908">
            <v>0</v>
          </cell>
          <cell r="P3908">
            <v>1</v>
          </cell>
        </row>
        <row r="3909">
          <cell r="C3909">
            <v>4</v>
          </cell>
          <cell r="H3909" t="str">
            <v>01</v>
          </cell>
          <cell r="J3909" t="str">
            <v>Registrado</v>
          </cell>
          <cell r="L3909" t="str">
            <v>102</v>
          </cell>
          <cell r="N3909">
            <v>3</v>
          </cell>
          <cell r="O3909">
            <v>0</v>
          </cell>
          <cell r="P3909">
            <v>1</v>
          </cell>
        </row>
        <row r="3910">
          <cell r="C3910">
            <v>4</v>
          </cell>
          <cell r="H3910" t="str">
            <v>01</v>
          </cell>
          <cell r="J3910" t="str">
            <v>Registrado</v>
          </cell>
          <cell r="L3910" t="str">
            <v>102</v>
          </cell>
          <cell r="N3910">
            <v>3</v>
          </cell>
          <cell r="O3910">
            <v>0</v>
          </cell>
          <cell r="P3910">
            <v>1</v>
          </cell>
        </row>
        <row r="3911">
          <cell r="C3911">
            <v>4</v>
          </cell>
          <cell r="H3911" t="str">
            <v>01</v>
          </cell>
          <cell r="J3911" t="str">
            <v>Registrado</v>
          </cell>
          <cell r="L3911" t="str">
            <v>102</v>
          </cell>
          <cell r="N3911">
            <v>3</v>
          </cell>
          <cell r="O3911">
            <v>0</v>
          </cell>
          <cell r="P3911">
            <v>1</v>
          </cell>
        </row>
        <row r="3912">
          <cell r="C3912">
            <v>4</v>
          </cell>
          <cell r="H3912" t="str">
            <v>01</v>
          </cell>
          <cell r="J3912" t="str">
            <v>Registrado</v>
          </cell>
          <cell r="L3912" t="str">
            <v>102</v>
          </cell>
          <cell r="N3912">
            <v>3</v>
          </cell>
          <cell r="O3912">
            <v>0</v>
          </cell>
          <cell r="P3912">
            <v>1</v>
          </cell>
        </row>
        <row r="3913">
          <cell r="C3913">
            <v>4</v>
          </cell>
          <cell r="H3913" t="str">
            <v>01</v>
          </cell>
          <cell r="J3913" t="str">
            <v>Registrado</v>
          </cell>
          <cell r="L3913" t="str">
            <v>102</v>
          </cell>
          <cell r="N3913">
            <v>3</v>
          </cell>
          <cell r="O3913">
            <v>0</v>
          </cell>
          <cell r="P3913">
            <v>1</v>
          </cell>
        </row>
        <row r="3914">
          <cell r="C3914">
            <v>4</v>
          </cell>
          <cell r="H3914" t="str">
            <v>01</v>
          </cell>
          <cell r="J3914" t="str">
            <v>Registrado</v>
          </cell>
          <cell r="L3914" t="str">
            <v>102</v>
          </cell>
          <cell r="N3914">
            <v>3</v>
          </cell>
          <cell r="O3914">
            <v>0</v>
          </cell>
          <cell r="P3914">
            <v>1</v>
          </cell>
        </row>
        <row r="3915">
          <cell r="C3915">
            <v>4</v>
          </cell>
          <cell r="H3915" t="str">
            <v>01</v>
          </cell>
          <cell r="J3915" t="str">
            <v>Registrado</v>
          </cell>
          <cell r="L3915" t="str">
            <v>102</v>
          </cell>
          <cell r="N3915">
            <v>3</v>
          </cell>
          <cell r="O3915">
            <v>0</v>
          </cell>
          <cell r="P3915">
            <v>1</v>
          </cell>
        </row>
        <row r="3916">
          <cell r="C3916">
            <v>4</v>
          </cell>
          <cell r="H3916" t="str">
            <v>01</v>
          </cell>
          <cell r="J3916" t="str">
            <v>Registrado</v>
          </cell>
          <cell r="L3916" t="str">
            <v>102</v>
          </cell>
          <cell r="N3916">
            <v>3</v>
          </cell>
          <cell r="O3916">
            <v>0</v>
          </cell>
          <cell r="P3916">
            <v>1</v>
          </cell>
        </row>
        <row r="3917">
          <cell r="C3917">
            <v>27</v>
          </cell>
          <cell r="H3917" t="str">
            <v>01</v>
          </cell>
          <cell r="J3917" t="str">
            <v>Registrado</v>
          </cell>
          <cell r="L3917" t="str">
            <v>101</v>
          </cell>
          <cell r="N3917">
            <v>1</v>
          </cell>
          <cell r="O3917">
            <v>0</v>
          </cell>
          <cell r="P3917">
            <v>1</v>
          </cell>
        </row>
        <row r="3918">
          <cell r="C3918">
            <v>3</v>
          </cell>
          <cell r="H3918" t="str">
            <v>01</v>
          </cell>
          <cell r="J3918" t="str">
            <v>Registrado</v>
          </cell>
          <cell r="L3918" t="str">
            <v>102</v>
          </cell>
          <cell r="N3918">
            <v>1</v>
          </cell>
          <cell r="O3918">
            <v>0</v>
          </cell>
          <cell r="P3918">
            <v>1</v>
          </cell>
        </row>
        <row r="3919">
          <cell r="C3919">
            <v>3</v>
          </cell>
          <cell r="H3919" t="str">
            <v>01</v>
          </cell>
          <cell r="J3919" t="str">
            <v>Registrado</v>
          </cell>
          <cell r="L3919" t="str">
            <v>102</v>
          </cell>
          <cell r="N3919">
            <v>1</v>
          </cell>
          <cell r="O3919">
            <v>0</v>
          </cell>
          <cell r="P3919">
            <v>1</v>
          </cell>
        </row>
        <row r="3920">
          <cell r="C3920">
            <v>3</v>
          </cell>
          <cell r="H3920" t="str">
            <v>01</v>
          </cell>
          <cell r="J3920" t="str">
            <v>Registrado</v>
          </cell>
          <cell r="L3920" t="str">
            <v>102</v>
          </cell>
          <cell r="N3920">
            <v>1</v>
          </cell>
          <cell r="O3920">
            <v>0</v>
          </cell>
          <cell r="P3920">
            <v>1</v>
          </cell>
        </row>
        <row r="3921">
          <cell r="C3921">
            <v>3</v>
          </cell>
          <cell r="H3921" t="str">
            <v>01</v>
          </cell>
          <cell r="J3921" t="str">
            <v>Registrado</v>
          </cell>
          <cell r="L3921" t="str">
            <v>102</v>
          </cell>
          <cell r="N3921">
            <v>1</v>
          </cell>
          <cell r="O3921">
            <v>0</v>
          </cell>
          <cell r="P3921">
            <v>1</v>
          </cell>
        </row>
        <row r="3922">
          <cell r="C3922">
            <v>3</v>
          </cell>
          <cell r="H3922" t="str">
            <v>01</v>
          </cell>
          <cell r="J3922" t="str">
            <v>Registrado</v>
          </cell>
          <cell r="L3922" t="str">
            <v>102</v>
          </cell>
          <cell r="N3922">
            <v>1</v>
          </cell>
          <cell r="O3922">
            <v>0</v>
          </cell>
          <cell r="P3922">
            <v>1</v>
          </cell>
        </row>
        <row r="3923">
          <cell r="C3923">
            <v>3</v>
          </cell>
          <cell r="H3923" t="str">
            <v>01</v>
          </cell>
          <cell r="J3923" t="str">
            <v>Registrado</v>
          </cell>
          <cell r="L3923" t="str">
            <v>102</v>
          </cell>
          <cell r="N3923">
            <v>1</v>
          </cell>
          <cell r="O3923">
            <v>0</v>
          </cell>
          <cell r="P3923">
            <v>1</v>
          </cell>
        </row>
        <row r="3924">
          <cell r="C3924">
            <v>3</v>
          </cell>
          <cell r="H3924" t="str">
            <v>01</v>
          </cell>
          <cell r="J3924" t="str">
            <v>Registrado</v>
          </cell>
          <cell r="L3924" t="str">
            <v>102</v>
          </cell>
          <cell r="N3924">
            <v>1</v>
          </cell>
          <cell r="O3924">
            <v>0</v>
          </cell>
          <cell r="P3924">
            <v>1</v>
          </cell>
        </row>
        <row r="3925">
          <cell r="C3925">
            <v>3</v>
          </cell>
          <cell r="H3925" t="str">
            <v>01</v>
          </cell>
          <cell r="J3925" t="str">
            <v>Registrado</v>
          </cell>
          <cell r="L3925" t="str">
            <v>102</v>
          </cell>
          <cell r="N3925">
            <v>2</v>
          </cell>
          <cell r="O3925">
            <v>0</v>
          </cell>
          <cell r="P3925">
            <v>1</v>
          </cell>
        </row>
        <row r="3926">
          <cell r="C3926">
            <v>3</v>
          </cell>
          <cell r="H3926" t="str">
            <v>01</v>
          </cell>
          <cell r="J3926" t="str">
            <v>Registrado</v>
          </cell>
          <cell r="L3926" t="str">
            <v>102</v>
          </cell>
          <cell r="N3926">
            <v>2</v>
          </cell>
          <cell r="O3926">
            <v>0</v>
          </cell>
          <cell r="P3926">
            <v>1</v>
          </cell>
        </row>
        <row r="3927">
          <cell r="C3927">
            <v>3</v>
          </cell>
          <cell r="H3927" t="str">
            <v>01</v>
          </cell>
          <cell r="J3927" t="str">
            <v>Registrado</v>
          </cell>
          <cell r="L3927" t="str">
            <v>102</v>
          </cell>
          <cell r="N3927">
            <v>2</v>
          </cell>
          <cell r="O3927">
            <v>0</v>
          </cell>
          <cell r="P3927">
            <v>1</v>
          </cell>
        </row>
        <row r="3928">
          <cell r="C3928">
            <v>3</v>
          </cell>
          <cell r="H3928" t="str">
            <v>01</v>
          </cell>
          <cell r="J3928" t="str">
            <v>Registrado</v>
          </cell>
          <cell r="L3928" t="str">
            <v>102</v>
          </cell>
          <cell r="N3928">
            <v>2</v>
          </cell>
          <cell r="O3928">
            <v>0</v>
          </cell>
          <cell r="P3928">
            <v>1</v>
          </cell>
        </row>
        <row r="3929">
          <cell r="C3929">
            <v>3</v>
          </cell>
          <cell r="H3929" t="str">
            <v>01</v>
          </cell>
          <cell r="J3929" t="str">
            <v>Registrado</v>
          </cell>
          <cell r="L3929" t="str">
            <v>102</v>
          </cell>
          <cell r="N3929">
            <v>3</v>
          </cell>
          <cell r="O3929">
            <v>0</v>
          </cell>
          <cell r="P3929">
            <v>1</v>
          </cell>
        </row>
        <row r="3930">
          <cell r="C3930">
            <v>3</v>
          </cell>
          <cell r="H3930" t="str">
            <v>01</v>
          </cell>
          <cell r="J3930" t="str">
            <v>Registrado</v>
          </cell>
          <cell r="L3930" t="str">
            <v>102</v>
          </cell>
          <cell r="N3930">
            <v>3</v>
          </cell>
          <cell r="O3930">
            <v>0</v>
          </cell>
          <cell r="P3930">
            <v>1</v>
          </cell>
        </row>
        <row r="3931">
          <cell r="C3931">
            <v>8</v>
          </cell>
          <cell r="H3931" t="str">
            <v>00</v>
          </cell>
          <cell r="J3931" t="str">
            <v>Registrado</v>
          </cell>
          <cell r="L3931" t="str">
            <v>203</v>
          </cell>
          <cell r="N3931">
            <v>3</v>
          </cell>
          <cell r="O3931">
            <v>0</v>
          </cell>
          <cell r="P3931">
            <v>1</v>
          </cell>
        </row>
        <row r="3932">
          <cell r="C3932">
            <v>8</v>
          </cell>
          <cell r="H3932" t="str">
            <v>00</v>
          </cell>
          <cell r="J3932" t="str">
            <v>Registrado</v>
          </cell>
          <cell r="L3932" t="str">
            <v>203</v>
          </cell>
          <cell r="N3932">
            <v>3</v>
          </cell>
          <cell r="O3932">
            <v>0</v>
          </cell>
          <cell r="P3932">
            <v>1</v>
          </cell>
        </row>
        <row r="3933">
          <cell r="C3933">
            <v>8</v>
          </cell>
          <cell r="H3933" t="str">
            <v>00</v>
          </cell>
          <cell r="J3933" t="str">
            <v>Registrado</v>
          </cell>
          <cell r="L3933" t="str">
            <v>203</v>
          </cell>
          <cell r="N3933">
            <v>4</v>
          </cell>
          <cell r="O3933">
            <v>0</v>
          </cell>
          <cell r="P3933">
            <v>1</v>
          </cell>
        </row>
        <row r="3934">
          <cell r="C3934">
            <v>11</v>
          </cell>
          <cell r="H3934" t="str">
            <v>00</v>
          </cell>
          <cell r="J3934" t="str">
            <v>Registrado</v>
          </cell>
          <cell r="L3934" t="str">
            <v>203</v>
          </cell>
          <cell r="N3934">
            <v>3</v>
          </cell>
          <cell r="O3934">
            <v>0</v>
          </cell>
          <cell r="P3934">
            <v>1</v>
          </cell>
        </row>
        <row r="3935">
          <cell r="C3935">
            <v>11</v>
          </cell>
          <cell r="H3935" t="str">
            <v>00</v>
          </cell>
          <cell r="J3935" t="str">
            <v>Registrado</v>
          </cell>
          <cell r="L3935" t="str">
            <v>203</v>
          </cell>
          <cell r="N3935">
            <v>3</v>
          </cell>
          <cell r="O3935">
            <v>0</v>
          </cell>
          <cell r="P3935">
            <v>1</v>
          </cell>
        </row>
        <row r="3936">
          <cell r="C3936">
            <v>11</v>
          </cell>
          <cell r="H3936" t="str">
            <v>00</v>
          </cell>
          <cell r="J3936" t="str">
            <v>Registrado</v>
          </cell>
          <cell r="L3936" t="str">
            <v>203</v>
          </cell>
          <cell r="N3936">
            <v>4</v>
          </cell>
          <cell r="O3936">
            <v>0</v>
          </cell>
          <cell r="P3936">
            <v>1</v>
          </cell>
        </row>
        <row r="3937">
          <cell r="C3937">
            <v>3</v>
          </cell>
          <cell r="H3937" t="str">
            <v>01</v>
          </cell>
          <cell r="J3937" t="str">
            <v>Solicitado</v>
          </cell>
          <cell r="L3937" t="str">
            <v>101</v>
          </cell>
          <cell r="N3937">
            <v>1</v>
          </cell>
          <cell r="O3937">
            <v>0</v>
          </cell>
          <cell r="P3937">
            <v>1</v>
          </cell>
        </row>
        <row r="3938">
          <cell r="C3938">
            <v>4</v>
          </cell>
          <cell r="H3938" t="str">
            <v>04</v>
          </cell>
          <cell r="J3938" t="str">
            <v>Registrado</v>
          </cell>
          <cell r="L3938" t="str">
            <v>102</v>
          </cell>
          <cell r="N3938">
            <v>1</v>
          </cell>
          <cell r="O3938">
            <v>0</v>
          </cell>
          <cell r="P3938">
            <v>1</v>
          </cell>
        </row>
        <row r="3939">
          <cell r="C3939">
            <v>4</v>
          </cell>
          <cell r="H3939" t="str">
            <v>04</v>
          </cell>
          <cell r="J3939" t="str">
            <v>Registrado</v>
          </cell>
          <cell r="L3939" t="str">
            <v>102</v>
          </cell>
          <cell r="N3939">
            <v>1</v>
          </cell>
          <cell r="O3939">
            <v>0</v>
          </cell>
          <cell r="P3939">
            <v>1</v>
          </cell>
        </row>
        <row r="3940">
          <cell r="C3940">
            <v>4</v>
          </cell>
          <cell r="H3940" t="str">
            <v>04</v>
          </cell>
          <cell r="J3940" t="str">
            <v>Registrado</v>
          </cell>
          <cell r="L3940" t="str">
            <v>102</v>
          </cell>
          <cell r="N3940">
            <v>1</v>
          </cell>
          <cell r="O3940">
            <v>0</v>
          </cell>
          <cell r="P3940">
            <v>1</v>
          </cell>
        </row>
        <row r="3941">
          <cell r="C3941">
            <v>4</v>
          </cell>
          <cell r="H3941" t="str">
            <v>04</v>
          </cell>
          <cell r="J3941" t="str">
            <v>Registrado</v>
          </cell>
          <cell r="L3941" t="str">
            <v>102</v>
          </cell>
          <cell r="N3941">
            <v>1</v>
          </cell>
          <cell r="O3941">
            <v>0</v>
          </cell>
          <cell r="P3941">
            <v>1</v>
          </cell>
        </row>
        <row r="3942">
          <cell r="C3942">
            <v>4</v>
          </cell>
          <cell r="H3942" t="str">
            <v>04</v>
          </cell>
          <cell r="J3942" t="str">
            <v>Registrado</v>
          </cell>
          <cell r="L3942" t="str">
            <v>102</v>
          </cell>
          <cell r="N3942">
            <v>1</v>
          </cell>
          <cell r="O3942">
            <v>0</v>
          </cell>
          <cell r="P3942">
            <v>1</v>
          </cell>
        </row>
        <row r="3943">
          <cell r="C3943">
            <v>4</v>
          </cell>
          <cell r="H3943" t="str">
            <v>04</v>
          </cell>
          <cell r="J3943" t="str">
            <v>Registrado</v>
          </cell>
          <cell r="L3943" t="str">
            <v>102</v>
          </cell>
          <cell r="N3943">
            <v>1</v>
          </cell>
          <cell r="O3943">
            <v>0</v>
          </cell>
          <cell r="P3943">
            <v>1</v>
          </cell>
        </row>
        <row r="3944">
          <cell r="C3944">
            <v>4</v>
          </cell>
          <cell r="H3944" t="str">
            <v>04</v>
          </cell>
          <cell r="J3944" t="str">
            <v>Registrado</v>
          </cell>
          <cell r="L3944" t="str">
            <v>102</v>
          </cell>
          <cell r="N3944">
            <v>1</v>
          </cell>
          <cell r="O3944">
            <v>0</v>
          </cell>
          <cell r="P3944">
            <v>1</v>
          </cell>
        </row>
        <row r="3945">
          <cell r="C3945">
            <v>4</v>
          </cell>
          <cell r="H3945" t="str">
            <v>04</v>
          </cell>
          <cell r="J3945" t="str">
            <v>Registrado</v>
          </cell>
          <cell r="L3945" t="str">
            <v>102</v>
          </cell>
          <cell r="N3945">
            <v>1</v>
          </cell>
          <cell r="O3945">
            <v>0</v>
          </cell>
          <cell r="P3945">
            <v>1</v>
          </cell>
        </row>
        <row r="3946">
          <cell r="C3946">
            <v>4</v>
          </cell>
          <cell r="H3946" t="str">
            <v>04</v>
          </cell>
          <cell r="J3946" t="str">
            <v>Registrado</v>
          </cell>
          <cell r="L3946" t="str">
            <v>102</v>
          </cell>
          <cell r="N3946">
            <v>1</v>
          </cell>
          <cell r="O3946">
            <v>0</v>
          </cell>
          <cell r="P3946">
            <v>1</v>
          </cell>
        </row>
        <row r="3947">
          <cell r="C3947">
            <v>4</v>
          </cell>
          <cell r="H3947" t="str">
            <v>04</v>
          </cell>
          <cell r="J3947" t="str">
            <v>Registrado</v>
          </cell>
          <cell r="L3947" t="str">
            <v>102</v>
          </cell>
          <cell r="N3947">
            <v>1</v>
          </cell>
          <cell r="O3947">
            <v>0</v>
          </cell>
          <cell r="P3947">
            <v>1</v>
          </cell>
        </row>
        <row r="3948">
          <cell r="C3948">
            <v>4</v>
          </cell>
          <cell r="H3948" t="str">
            <v>04</v>
          </cell>
          <cell r="J3948" t="str">
            <v>Registrado</v>
          </cell>
          <cell r="L3948" t="str">
            <v>102</v>
          </cell>
          <cell r="N3948">
            <v>1</v>
          </cell>
          <cell r="O3948">
            <v>0</v>
          </cell>
          <cell r="P3948">
            <v>1</v>
          </cell>
        </row>
        <row r="3949">
          <cell r="C3949">
            <v>4</v>
          </cell>
          <cell r="H3949" t="str">
            <v>04</v>
          </cell>
          <cell r="J3949" t="str">
            <v>Registrado</v>
          </cell>
          <cell r="L3949" t="str">
            <v>102</v>
          </cell>
          <cell r="N3949">
            <v>1</v>
          </cell>
          <cell r="O3949">
            <v>0</v>
          </cell>
          <cell r="P3949">
            <v>1</v>
          </cell>
        </row>
        <row r="3950">
          <cell r="C3950">
            <v>4</v>
          </cell>
          <cell r="H3950" t="str">
            <v>04</v>
          </cell>
          <cell r="J3950" t="str">
            <v>Registrado</v>
          </cell>
          <cell r="L3950" t="str">
            <v>102</v>
          </cell>
          <cell r="N3950">
            <v>2</v>
          </cell>
          <cell r="O3950">
            <v>0</v>
          </cell>
          <cell r="P3950">
            <v>1</v>
          </cell>
        </row>
        <row r="3951">
          <cell r="C3951">
            <v>4</v>
          </cell>
          <cell r="H3951" t="str">
            <v>04</v>
          </cell>
          <cell r="J3951" t="str">
            <v>Registrado</v>
          </cell>
          <cell r="L3951" t="str">
            <v>102</v>
          </cell>
          <cell r="N3951">
            <v>2</v>
          </cell>
          <cell r="O3951">
            <v>0</v>
          </cell>
          <cell r="P3951">
            <v>1</v>
          </cell>
        </row>
        <row r="3952">
          <cell r="C3952">
            <v>4</v>
          </cell>
          <cell r="H3952" t="str">
            <v>04</v>
          </cell>
          <cell r="J3952" t="str">
            <v>Registrado</v>
          </cell>
          <cell r="L3952" t="str">
            <v>102</v>
          </cell>
          <cell r="N3952">
            <v>2</v>
          </cell>
          <cell r="O3952">
            <v>0</v>
          </cell>
          <cell r="P3952">
            <v>1</v>
          </cell>
        </row>
        <row r="3953">
          <cell r="C3953">
            <v>4</v>
          </cell>
          <cell r="H3953" t="str">
            <v>04</v>
          </cell>
          <cell r="J3953" t="str">
            <v>Registrado</v>
          </cell>
          <cell r="L3953" t="str">
            <v>102</v>
          </cell>
          <cell r="N3953">
            <v>2</v>
          </cell>
          <cell r="O3953">
            <v>0</v>
          </cell>
          <cell r="P3953">
            <v>1</v>
          </cell>
        </row>
        <row r="3954">
          <cell r="C3954">
            <v>4</v>
          </cell>
          <cell r="H3954" t="str">
            <v>04</v>
          </cell>
          <cell r="J3954" t="str">
            <v>Registrado</v>
          </cell>
          <cell r="L3954" t="str">
            <v>102</v>
          </cell>
          <cell r="N3954">
            <v>2</v>
          </cell>
          <cell r="O3954">
            <v>0</v>
          </cell>
          <cell r="P3954">
            <v>1</v>
          </cell>
        </row>
        <row r="3955">
          <cell r="C3955">
            <v>4</v>
          </cell>
          <cell r="H3955" t="str">
            <v>04</v>
          </cell>
          <cell r="J3955" t="str">
            <v>Registrado</v>
          </cell>
          <cell r="L3955" t="str">
            <v>102</v>
          </cell>
          <cell r="N3955">
            <v>2</v>
          </cell>
          <cell r="O3955">
            <v>0</v>
          </cell>
          <cell r="P3955">
            <v>1</v>
          </cell>
        </row>
        <row r="3956">
          <cell r="C3956">
            <v>4</v>
          </cell>
          <cell r="H3956" t="str">
            <v>04</v>
          </cell>
          <cell r="J3956" t="str">
            <v>Registrado</v>
          </cell>
          <cell r="L3956" t="str">
            <v>102</v>
          </cell>
          <cell r="N3956">
            <v>2</v>
          </cell>
          <cell r="O3956">
            <v>0</v>
          </cell>
          <cell r="P3956">
            <v>1</v>
          </cell>
        </row>
        <row r="3957">
          <cell r="C3957">
            <v>4</v>
          </cell>
          <cell r="H3957" t="str">
            <v>04</v>
          </cell>
          <cell r="J3957" t="str">
            <v>Registrado</v>
          </cell>
          <cell r="L3957" t="str">
            <v>102</v>
          </cell>
          <cell r="N3957">
            <v>2</v>
          </cell>
          <cell r="O3957">
            <v>0</v>
          </cell>
          <cell r="P3957">
            <v>1</v>
          </cell>
        </row>
        <row r="3958">
          <cell r="C3958">
            <v>4</v>
          </cell>
          <cell r="H3958" t="str">
            <v>04</v>
          </cell>
          <cell r="J3958" t="str">
            <v>Registrado</v>
          </cell>
          <cell r="L3958" t="str">
            <v>102</v>
          </cell>
          <cell r="N3958">
            <v>2</v>
          </cell>
          <cell r="O3958">
            <v>0</v>
          </cell>
          <cell r="P3958">
            <v>1</v>
          </cell>
        </row>
        <row r="3959">
          <cell r="C3959">
            <v>4</v>
          </cell>
          <cell r="H3959" t="str">
            <v>04</v>
          </cell>
          <cell r="J3959" t="str">
            <v>Registrado</v>
          </cell>
          <cell r="L3959" t="str">
            <v>102</v>
          </cell>
          <cell r="N3959">
            <v>2</v>
          </cell>
          <cell r="O3959">
            <v>0</v>
          </cell>
          <cell r="P3959">
            <v>1</v>
          </cell>
        </row>
        <row r="3960">
          <cell r="C3960">
            <v>4</v>
          </cell>
          <cell r="H3960" t="str">
            <v>04</v>
          </cell>
          <cell r="J3960" t="str">
            <v>Registrado</v>
          </cell>
          <cell r="L3960" t="str">
            <v>102</v>
          </cell>
          <cell r="N3960">
            <v>2</v>
          </cell>
          <cell r="O3960">
            <v>0</v>
          </cell>
          <cell r="P3960">
            <v>1</v>
          </cell>
        </row>
        <row r="3961">
          <cell r="C3961">
            <v>4</v>
          </cell>
          <cell r="H3961" t="str">
            <v>04</v>
          </cell>
          <cell r="J3961" t="str">
            <v>Registrado</v>
          </cell>
          <cell r="L3961" t="str">
            <v>102</v>
          </cell>
          <cell r="N3961">
            <v>2</v>
          </cell>
          <cell r="O3961">
            <v>0</v>
          </cell>
          <cell r="P3961">
            <v>1</v>
          </cell>
        </row>
        <row r="3962">
          <cell r="C3962">
            <v>4</v>
          </cell>
          <cell r="H3962" t="str">
            <v>04</v>
          </cell>
          <cell r="J3962" t="str">
            <v>Registrado</v>
          </cell>
          <cell r="L3962" t="str">
            <v>102</v>
          </cell>
          <cell r="N3962">
            <v>2</v>
          </cell>
          <cell r="O3962">
            <v>0</v>
          </cell>
          <cell r="P3962">
            <v>1</v>
          </cell>
        </row>
        <row r="3963">
          <cell r="C3963">
            <v>4</v>
          </cell>
          <cell r="H3963" t="str">
            <v>04</v>
          </cell>
          <cell r="J3963" t="str">
            <v>Registrado</v>
          </cell>
          <cell r="L3963" t="str">
            <v>102</v>
          </cell>
          <cell r="N3963">
            <v>3</v>
          </cell>
          <cell r="O3963">
            <v>0</v>
          </cell>
          <cell r="P3963">
            <v>1</v>
          </cell>
        </row>
        <row r="3964">
          <cell r="C3964">
            <v>4</v>
          </cell>
          <cell r="H3964" t="str">
            <v>04</v>
          </cell>
          <cell r="J3964" t="str">
            <v>Registrado</v>
          </cell>
          <cell r="L3964" t="str">
            <v>102</v>
          </cell>
          <cell r="N3964">
            <v>3</v>
          </cell>
          <cell r="O3964">
            <v>0</v>
          </cell>
          <cell r="P3964">
            <v>1</v>
          </cell>
        </row>
        <row r="3965">
          <cell r="C3965">
            <v>4</v>
          </cell>
          <cell r="H3965" t="str">
            <v>04</v>
          </cell>
          <cell r="J3965" t="str">
            <v>Registrado</v>
          </cell>
          <cell r="L3965" t="str">
            <v>102</v>
          </cell>
          <cell r="N3965">
            <v>3</v>
          </cell>
          <cell r="O3965">
            <v>0</v>
          </cell>
          <cell r="P3965">
            <v>1</v>
          </cell>
        </row>
        <row r="3966">
          <cell r="C3966">
            <v>4</v>
          </cell>
          <cell r="H3966" t="str">
            <v>04</v>
          </cell>
          <cell r="J3966" t="str">
            <v>Registrado</v>
          </cell>
          <cell r="L3966" t="str">
            <v>102</v>
          </cell>
          <cell r="N3966">
            <v>3</v>
          </cell>
          <cell r="O3966">
            <v>0</v>
          </cell>
          <cell r="P3966">
            <v>1</v>
          </cell>
        </row>
        <row r="3967">
          <cell r="C3967">
            <v>4</v>
          </cell>
          <cell r="H3967" t="str">
            <v>04</v>
          </cell>
          <cell r="J3967" t="str">
            <v>Registrado</v>
          </cell>
          <cell r="L3967" t="str">
            <v>102</v>
          </cell>
          <cell r="N3967">
            <v>3</v>
          </cell>
          <cell r="O3967">
            <v>0</v>
          </cell>
          <cell r="P3967">
            <v>1</v>
          </cell>
        </row>
        <row r="3968">
          <cell r="C3968">
            <v>4</v>
          </cell>
          <cell r="H3968" t="str">
            <v>04</v>
          </cell>
          <cell r="J3968" t="str">
            <v>Registrado</v>
          </cell>
          <cell r="L3968" t="str">
            <v>102</v>
          </cell>
          <cell r="N3968">
            <v>3</v>
          </cell>
          <cell r="O3968">
            <v>0</v>
          </cell>
          <cell r="P3968">
            <v>1</v>
          </cell>
        </row>
        <row r="3969">
          <cell r="C3969">
            <v>4</v>
          </cell>
          <cell r="H3969" t="str">
            <v>04</v>
          </cell>
          <cell r="J3969" t="str">
            <v>Registrado</v>
          </cell>
          <cell r="L3969" t="str">
            <v>102</v>
          </cell>
          <cell r="N3969">
            <v>3</v>
          </cell>
          <cell r="O3969">
            <v>0</v>
          </cell>
          <cell r="P3969">
            <v>1</v>
          </cell>
        </row>
        <row r="3970">
          <cell r="C3970">
            <v>4</v>
          </cell>
          <cell r="H3970" t="str">
            <v>04</v>
          </cell>
          <cell r="J3970" t="str">
            <v>Registrado</v>
          </cell>
          <cell r="L3970" t="str">
            <v>102</v>
          </cell>
          <cell r="N3970">
            <v>3</v>
          </cell>
          <cell r="O3970">
            <v>0</v>
          </cell>
          <cell r="P3970">
            <v>1</v>
          </cell>
        </row>
        <row r="3971">
          <cell r="C3971">
            <v>4</v>
          </cell>
          <cell r="H3971" t="str">
            <v>04</v>
          </cell>
          <cell r="J3971" t="str">
            <v>Registrado</v>
          </cell>
          <cell r="L3971" t="str">
            <v>102</v>
          </cell>
          <cell r="N3971">
            <v>3</v>
          </cell>
          <cell r="O3971">
            <v>0</v>
          </cell>
          <cell r="P3971">
            <v>1</v>
          </cell>
        </row>
        <row r="3972">
          <cell r="C3972">
            <v>4</v>
          </cell>
          <cell r="H3972" t="str">
            <v>04</v>
          </cell>
          <cell r="J3972" t="str">
            <v>Registrado</v>
          </cell>
          <cell r="L3972" t="str">
            <v>102</v>
          </cell>
          <cell r="N3972">
            <v>3</v>
          </cell>
          <cell r="O3972">
            <v>0</v>
          </cell>
          <cell r="P3972">
            <v>1</v>
          </cell>
        </row>
        <row r="3973">
          <cell r="C3973">
            <v>4</v>
          </cell>
          <cell r="H3973" t="str">
            <v>04</v>
          </cell>
          <cell r="J3973" t="str">
            <v>Registrado</v>
          </cell>
          <cell r="L3973" t="str">
            <v>102</v>
          </cell>
          <cell r="N3973">
            <v>3</v>
          </cell>
          <cell r="O3973">
            <v>0</v>
          </cell>
          <cell r="P3973">
            <v>1</v>
          </cell>
        </row>
        <row r="3974">
          <cell r="C3974">
            <v>4</v>
          </cell>
          <cell r="H3974" t="str">
            <v>04</v>
          </cell>
          <cell r="J3974" t="str">
            <v>Registrado</v>
          </cell>
          <cell r="L3974" t="str">
            <v>102</v>
          </cell>
          <cell r="N3974">
            <v>3</v>
          </cell>
          <cell r="O3974">
            <v>0</v>
          </cell>
          <cell r="P3974">
            <v>1</v>
          </cell>
        </row>
        <row r="3975">
          <cell r="C3975">
            <v>4</v>
          </cell>
          <cell r="H3975" t="str">
            <v>04</v>
          </cell>
          <cell r="J3975" t="str">
            <v>Registrado</v>
          </cell>
          <cell r="L3975" t="str">
            <v>102</v>
          </cell>
          <cell r="N3975">
            <v>3</v>
          </cell>
          <cell r="O3975">
            <v>0</v>
          </cell>
          <cell r="P3975">
            <v>1</v>
          </cell>
        </row>
        <row r="3976">
          <cell r="C3976">
            <v>4</v>
          </cell>
          <cell r="H3976" t="str">
            <v>04</v>
          </cell>
          <cell r="J3976" t="str">
            <v>Registrado</v>
          </cell>
          <cell r="L3976" t="str">
            <v>102</v>
          </cell>
          <cell r="N3976">
            <v>3</v>
          </cell>
          <cell r="O3976">
            <v>0</v>
          </cell>
          <cell r="P3976">
            <v>1</v>
          </cell>
        </row>
        <row r="3977">
          <cell r="C3977">
            <v>4</v>
          </cell>
          <cell r="H3977" t="str">
            <v>04</v>
          </cell>
          <cell r="J3977" t="str">
            <v>Registrado</v>
          </cell>
          <cell r="L3977" t="str">
            <v>102</v>
          </cell>
          <cell r="N3977">
            <v>3</v>
          </cell>
          <cell r="O3977">
            <v>0</v>
          </cell>
          <cell r="P3977">
            <v>1</v>
          </cell>
        </row>
        <row r="3978">
          <cell r="C3978">
            <v>4</v>
          </cell>
          <cell r="H3978" t="str">
            <v>04</v>
          </cell>
          <cell r="J3978" t="str">
            <v>Registrado</v>
          </cell>
          <cell r="L3978" t="str">
            <v>102</v>
          </cell>
          <cell r="N3978">
            <v>3</v>
          </cell>
          <cell r="O3978">
            <v>0</v>
          </cell>
          <cell r="P3978">
            <v>1</v>
          </cell>
        </row>
        <row r="3979">
          <cell r="C3979">
            <v>4</v>
          </cell>
          <cell r="H3979" t="str">
            <v>04</v>
          </cell>
          <cell r="J3979" t="str">
            <v>Registrado</v>
          </cell>
          <cell r="L3979" t="str">
            <v>102</v>
          </cell>
          <cell r="N3979">
            <v>3</v>
          </cell>
          <cell r="O3979">
            <v>0</v>
          </cell>
          <cell r="P3979">
            <v>1</v>
          </cell>
        </row>
        <row r="3980">
          <cell r="C3980">
            <v>4</v>
          </cell>
          <cell r="H3980" t="str">
            <v>04</v>
          </cell>
          <cell r="J3980" t="str">
            <v>Registrado</v>
          </cell>
          <cell r="L3980" t="str">
            <v>102</v>
          </cell>
          <cell r="N3980">
            <v>3</v>
          </cell>
          <cell r="O3980">
            <v>0</v>
          </cell>
          <cell r="P3980">
            <v>1</v>
          </cell>
        </row>
        <row r="3981">
          <cell r="C3981">
            <v>4</v>
          </cell>
          <cell r="H3981" t="str">
            <v>04</v>
          </cell>
          <cell r="J3981" t="str">
            <v>Registrado</v>
          </cell>
          <cell r="L3981" t="str">
            <v>102</v>
          </cell>
          <cell r="N3981">
            <v>3</v>
          </cell>
          <cell r="O3981">
            <v>0</v>
          </cell>
          <cell r="P3981">
            <v>1</v>
          </cell>
        </row>
        <row r="3982">
          <cell r="C3982">
            <v>4</v>
          </cell>
          <cell r="H3982" t="str">
            <v>04</v>
          </cell>
          <cell r="J3982" t="str">
            <v>Registrado</v>
          </cell>
          <cell r="L3982" t="str">
            <v>102</v>
          </cell>
          <cell r="N3982">
            <v>3</v>
          </cell>
          <cell r="O3982">
            <v>0</v>
          </cell>
          <cell r="P3982">
            <v>1</v>
          </cell>
        </row>
        <row r="3983">
          <cell r="C3983">
            <v>4</v>
          </cell>
          <cell r="H3983" t="str">
            <v>04</v>
          </cell>
          <cell r="J3983" t="str">
            <v>Registrado</v>
          </cell>
          <cell r="L3983" t="str">
            <v>102</v>
          </cell>
          <cell r="N3983">
            <v>3</v>
          </cell>
          <cell r="O3983">
            <v>0</v>
          </cell>
          <cell r="P3983">
            <v>1</v>
          </cell>
        </row>
        <row r="3984">
          <cell r="C3984">
            <v>4</v>
          </cell>
          <cell r="H3984" t="str">
            <v>04</v>
          </cell>
          <cell r="J3984" t="str">
            <v>Registrado</v>
          </cell>
          <cell r="L3984" t="str">
            <v>102</v>
          </cell>
          <cell r="N3984">
            <v>3</v>
          </cell>
          <cell r="O3984">
            <v>0</v>
          </cell>
          <cell r="P3984">
            <v>1</v>
          </cell>
        </row>
        <row r="3985">
          <cell r="C3985">
            <v>4</v>
          </cell>
          <cell r="H3985" t="str">
            <v>04</v>
          </cell>
          <cell r="J3985" t="str">
            <v>Registrado</v>
          </cell>
          <cell r="L3985" t="str">
            <v>102</v>
          </cell>
          <cell r="N3985">
            <v>3</v>
          </cell>
          <cell r="O3985">
            <v>0</v>
          </cell>
          <cell r="P3985">
            <v>1</v>
          </cell>
        </row>
        <row r="3986">
          <cell r="C3986">
            <v>4</v>
          </cell>
          <cell r="H3986" t="str">
            <v>04</v>
          </cell>
          <cell r="J3986" t="str">
            <v>Registrado</v>
          </cell>
          <cell r="L3986" t="str">
            <v>102</v>
          </cell>
          <cell r="N3986">
            <v>3</v>
          </cell>
          <cell r="O3986">
            <v>0</v>
          </cell>
          <cell r="P3986">
            <v>1</v>
          </cell>
        </row>
        <row r="3987">
          <cell r="C3987">
            <v>4</v>
          </cell>
          <cell r="H3987" t="str">
            <v>04</v>
          </cell>
          <cell r="J3987" t="str">
            <v>Registrado</v>
          </cell>
          <cell r="L3987" t="str">
            <v>102</v>
          </cell>
          <cell r="N3987">
            <v>3</v>
          </cell>
          <cell r="O3987">
            <v>0</v>
          </cell>
          <cell r="P3987">
            <v>1</v>
          </cell>
        </row>
        <row r="3988">
          <cell r="C3988">
            <v>4</v>
          </cell>
          <cell r="H3988" t="str">
            <v>04</v>
          </cell>
          <cell r="J3988" t="str">
            <v>Registrado</v>
          </cell>
          <cell r="L3988" t="str">
            <v>102</v>
          </cell>
          <cell r="N3988">
            <v>3</v>
          </cell>
          <cell r="O3988">
            <v>0</v>
          </cell>
          <cell r="P3988">
            <v>1</v>
          </cell>
        </row>
        <row r="3989">
          <cell r="C3989">
            <v>16</v>
          </cell>
          <cell r="H3989" t="str">
            <v>04</v>
          </cell>
          <cell r="J3989" t="str">
            <v>Registrado</v>
          </cell>
          <cell r="L3989" t="str">
            <v>102</v>
          </cell>
          <cell r="N3989">
            <v>2</v>
          </cell>
          <cell r="O3989">
            <v>0</v>
          </cell>
          <cell r="P3989">
            <v>1</v>
          </cell>
        </row>
        <row r="3990">
          <cell r="C3990">
            <v>16</v>
          </cell>
          <cell r="H3990" t="str">
            <v>04</v>
          </cell>
          <cell r="J3990" t="str">
            <v>Registrado</v>
          </cell>
          <cell r="L3990" t="str">
            <v>102</v>
          </cell>
          <cell r="N3990">
            <v>2</v>
          </cell>
          <cell r="O3990">
            <v>0</v>
          </cell>
          <cell r="P3990">
            <v>1</v>
          </cell>
        </row>
        <row r="3991">
          <cell r="C3991">
            <v>16</v>
          </cell>
          <cell r="H3991" t="str">
            <v>04</v>
          </cell>
          <cell r="J3991" t="str">
            <v>Registrado</v>
          </cell>
          <cell r="L3991" t="str">
            <v>102</v>
          </cell>
          <cell r="N3991">
            <v>2</v>
          </cell>
          <cell r="O3991">
            <v>0</v>
          </cell>
          <cell r="P3991">
            <v>1</v>
          </cell>
        </row>
        <row r="3992">
          <cell r="C3992">
            <v>16</v>
          </cell>
          <cell r="H3992" t="str">
            <v>04</v>
          </cell>
          <cell r="J3992" t="str">
            <v>Registrado</v>
          </cell>
          <cell r="L3992" t="str">
            <v>102</v>
          </cell>
          <cell r="N3992">
            <v>3</v>
          </cell>
          <cell r="O3992">
            <v>0</v>
          </cell>
          <cell r="P3992">
            <v>1</v>
          </cell>
        </row>
        <row r="3993">
          <cell r="C3993">
            <v>16</v>
          </cell>
          <cell r="H3993" t="str">
            <v>04</v>
          </cell>
          <cell r="J3993" t="str">
            <v>Registrado</v>
          </cell>
          <cell r="L3993" t="str">
            <v>102</v>
          </cell>
          <cell r="N3993">
            <v>3</v>
          </cell>
          <cell r="O3993">
            <v>0</v>
          </cell>
          <cell r="P3993">
            <v>1</v>
          </cell>
        </row>
        <row r="3994">
          <cell r="C3994">
            <v>16</v>
          </cell>
          <cell r="H3994" t="str">
            <v>04</v>
          </cell>
          <cell r="J3994" t="str">
            <v>Registrado</v>
          </cell>
          <cell r="L3994" t="str">
            <v>102</v>
          </cell>
          <cell r="N3994">
            <v>3</v>
          </cell>
          <cell r="O3994">
            <v>0</v>
          </cell>
          <cell r="P3994">
            <v>1</v>
          </cell>
        </row>
        <row r="3995">
          <cell r="C3995">
            <v>16</v>
          </cell>
          <cell r="H3995" t="str">
            <v>04</v>
          </cell>
          <cell r="J3995" t="str">
            <v>Registrado</v>
          </cell>
          <cell r="L3995" t="str">
            <v>102</v>
          </cell>
          <cell r="N3995">
            <v>3</v>
          </cell>
          <cell r="O3995">
            <v>0</v>
          </cell>
          <cell r="P3995">
            <v>1</v>
          </cell>
        </row>
        <row r="3996">
          <cell r="C3996">
            <v>16</v>
          </cell>
          <cell r="H3996" t="str">
            <v>04</v>
          </cell>
          <cell r="J3996" t="str">
            <v>Registrado</v>
          </cell>
          <cell r="L3996" t="str">
            <v>102</v>
          </cell>
          <cell r="N3996">
            <v>3</v>
          </cell>
          <cell r="O3996">
            <v>0</v>
          </cell>
          <cell r="P3996">
            <v>1</v>
          </cell>
        </row>
        <row r="3997">
          <cell r="C3997">
            <v>16</v>
          </cell>
          <cell r="H3997" t="str">
            <v>04</v>
          </cell>
          <cell r="J3997" t="str">
            <v>Registrado</v>
          </cell>
          <cell r="L3997" t="str">
            <v>102</v>
          </cell>
          <cell r="N3997">
            <v>3</v>
          </cell>
          <cell r="O3997">
            <v>0</v>
          </cell>
          <cell r="P3997">
            <v>1</v>
          </cell>
        </row>
        <row r="3998">
          <cell r="C3998">
            <v>16</v>
          </cell>
          <cell r="H3998" t="str">
            <v>04</v>
          </cell>
          <cell r="J3998" t="str">
            <v>Registrado</v>
          </cell>
          <cell r="L3998" t="str">
            <v>102</v>
          </cell>
          <cell r="N3998">
            <v>3</v>
          </cell>
          <cell r="O3998">
            <v>0</v>
          </cell>
          <cell r="P3998">
            <v>1</v>
          </cell>
        </row>
        <row r="3999">
          <cell r="C3999">
            <v>16</v>
          </cell>
          <cell r="H3999" t="str">
            <v>04</v>
          </cell>
          <cell r="J3999" t="str">
            <v>Registrado</v>
          </cell>
          <cell r="L3999" t="str">
            <v>102</v>
          </cell>
          <cell r="N3999">
            <v>3</v>
          </cell>
          <cell r="O3999">
            <v>0</v>
          </cell>
          <cell r="P3999">
            <v>1</v>
          </cell>
        </row>
        <row r="4000">
          <cell r="C4000">
            <v>16</v>
          </cell>
          <cell r="H4000" t="str">
            <v>04</v>
          </cell>
          <cell r="J4000" t="str">
            <v>Registrado</v>
          </cell>
          <cell r="L4000" t="str">
            <v>102</v>
          </cell>
          <cell r="N4000">
            <v>3</v>
          </cell>
          <cell r="O4000">
            <v>0</v>
          </cell>
          <cell r="P4000">
            <v>1</v>
          </cell>
        </row>
        <row r="4001">
          <cell r="C4001">
            <v>16</v>
          </cell>
          <cell r="H4001" t="str">
            <v>04</v>
          </cell>
          <cell r="J4001" t="str">
            <v>Registrado</v>
          </cell>
          <cell r="L4001" t="str">
            <v>102</v>
          </cell>
          <cell r="N4001">
            <v>3</v>
          </cell>
          <cell r="O4001">
            <v>0</v>
          </cell>
          <cell r="P4001">
            <v>1</v>
          </cell>
        </row>
        <row r="4002">
          <cell r="C4002">
            <v>16</v>
          </cell>
          <cell r="H4002" t="str">
            <v>04</v>
          </cell>
          <cell r="J4002" t="str">
            <v>Registrado</v>
          </cell>
          <cell r="L4002" t="str">
            <v>102</v>
          </cell>
          <cell r="N4002">
            <v>4</v>
          </cell>
          <cell r="O4002">
            <v>0</v>
          </cell>
          <cell r="P4002">
            <v>1</v>
          </cell>
        </row>
        <row r="4003">
          <cell r="C4003">
            <v>4</v>
          </cell>
          <cell r="H4003" t="str">
            <v>04</v>
          </cell>
          <cell r="J4003" t="str">
            <v>Registrado</v>
          </cell>
          <cell r="L4003" t="str">
            <v>102</v>
          </cell>
          <cell r="N4003">
            <v>3</v>
          </cell>
          <cell r="O4003">
            <v>0</v>
          </cell>
          <cell r="P4003">
            <v>1</v>
          </cell>
        </row>
        <row r="4004">
          <cell r="C4004">
            <v>4</v>
          </cell>
          <cell r="H4004" t="str">
            <v>04</v>
          </cell>
          <cell r="J4004" t="str">
            <v>Registrado</v>
          </cell>
          <cell r="L4004" t="str">
            <v>102</v>
          </cell>
          <cell r="N4004">
            <v>3</v>
          </cell>
          <cell r="O4004">
            <v>0</v>
          </cell>
          <cell r="P4004">
            <v>1</v>
          </cell>
        </row>
        <row r="4005">
          <cell r="C4005">
            <v>4</v>
          </cell>
          <cell r="H4005" t="str">
            <v>04</v>
          </cell>
          <cell r="J4005" t="str">
            <v>Registrado</v>
          </cell>
          <cell r="L4005" t="str">
            <v>102</v>
          </cell>
          <cell r="N4005">
            <v>3</v>
          </cell>
          <cell r="O4005">
            <v>0</v>
          </cell>
          <cell r="P4005">
            <v>1</v>
          </cell>
        </row>
        <row r="4006">
          <cell r="C4006">
            <v>16</v>
          </cell>
          <cell r="H4006" t="str">
            <v>04</v>
          </cell>
          <cell r="J4006" t="str">
            <v>Registrado</v>
          </cell>
          <cell r="L4006" t="str">
            <v>102</v>
          </cell>
          <cell r="N4006">
            <v>3</v>
          </cell>
          <cell r="O4006">
            <v>0</v>
          </cell>
          <cell r="P4006">
            <v>1</v>
          </cell>
        </row>
        <row r="4007">
          <cell r="C4007">
            <v>16</v>
          </cell>
          <cell r="H4007" t="str">
            <v>04</v>
          </cell>
          <cell r="J4007" t="str">
            <v>Registrado</v>
          </cell>
          <cell r="L4007" t="str">
            <v>102</v>
          </cell>
          <cell r="N4007">
            <v>3</v>
          </cell>
          <cell r="O4007">
            <v>0</v>
          </cell>
          <cell r="P4007">
            <v>1</v>
          </cell>
        </row>
        <row r="4008">
          <cell r="C4008">
            <v>16</v>
          </cell>
          <cell r="H4008" t="str">
            <v>04</v>
          </cell>
          <cell r="J4008" t="str">
            <v>Registrado</v>
          </cell>
          <cell r="L4008" t="str">
            <v>102</v>
          </cell>
          <cell r="N4008">
            <v>2</v>
          </cell>
          <cell r="O4008">
            <v>0</v>
          </cell>
          <cell r="P4008">
            <v>1</v>
          </cell>
        </row>
        <row r="4009">
          <cell r="C4009">
            <v>3</v>
          </cell>
          <cell r="H4009" t="str">
            <v>01</v>
          </cell>
          <cell r="J4009" t="str">
            <v>Solicitado</v>
          </cell>
          <cell r="L4009" t="str">
            <v>101</v>
          </cell>
          <cell r="N4009">
            <v>1</v>
          </cell>
          <cell r="O4009">
            <v>0</v>
          </cell>
          <cell r="P4009">
            <v>2</v>
          </cell>
        </row>
        <row r="4010">
          <cell r="C4010">
            <v>4</v>
          </cell>
          <cell r="H4010" t="str">
            <v>00</v>
          </cell>
          <cell r="J4010" t="str">
            <v>Registrado</v>
          </cell>
          <cell r="L4010" t="str">
            <v>408</v>
          </cell>
          <cell r="N4010">
            <v>1</v>
          </cell>
          <cell r="O4010">
            <v>0</v>
          </cell>
          <cell r="P4010">
            <v>1</v>
          </cell>
        </row>
        <row r="4011">
          <cell r="C4011">
            <v>4</v>
          </cell>
          <cell r="H4011" t="str">
            <v>00</v>
          </cell>
          <cell r="J4011" t="str">
            <v>Registrado</v>
          </cell>
          <cell r="L4011" t="str">
            <v>408</v>
          </cell>
          <cell r="N4011">
            <v>1</v>
          </cell>
          <cell r="O4011">
            <v>0</v>
          </cell>
          <cell r="P4011">
            <v>1</v>
          </cell>
        </row>
        <row r="4012">
          <cell r="C4012">
            <v>4</v>
          </cell>
          <cell r="H4012" t="str">
            <v>00</v>
          </cell>
          <cell r="J4012" t="str">
            <v>Registrado</v>
          </cell>
          <cell r="L4012" t="str">
            <v>408</v>
          </cell>
          <cell r="N4012">
            <v>1</v>
          </cell>
          <cell r="O4012">
            <v>0</v>
          </cell>
          <cell r="P4012">
            <v>1</v>
          </cell>
        </row>
        <row r="4013">
          <cell r="C4013">
            <v>4</v>
          </cell>
          <cell r="H4013" t="str">
            <v>00</v>
          </cell>
          <cell r="J4013" t="str">
            <v>Registrado</v>
          </cell>
          <cell r="L4013" t="str">
            <v>408</v>
          </cell>
          <cell r="N4013">
            <v>1</v>
          </cell>
          <cell r="O4013">
            <v>0</v>
          </cell>
          <cell r="P4013">
            <v>1</v>
          </cell>
        </row>
        <row r="4014">
          <cell r="C4014">
            <v>4</v>
          </cell>
          <cell r="H4014" t="str">
            <v>00</v>
          </cell>
          <cell r="J4014" t="str">
            <v>Registrado</v>
          </cell>
          <cell r="L4014" t="str">
            <v>408</v>
          </cell>
          <cell r="N4014">
            <v>1</v>
          </cell>
          <cell r="O4014">
            <v>0</v>
          </cell>
          <cell r="P4014">
            <v>1</v>
          </cell>
        </row>
        <row r="4015">
          <cell r="C4015">
            <v>4</v>
          </cell>
          <cell r="H4015" t="str">
            <v>00</v>
          </cell>
          <cell r="J4015" t="str">
            <v>Registrado</v>
          </cell>
          <cell r="L4015" t="str">
            <v>408</v>
          </cell>
          <cell r="N4015">
            <v>1</v>
          </cell>
          <cell r="O4015">
            <v>0</v>
          </cell>
          <cell r="P4015">
            <v>1</v>
          </cell>
        </row>
        <row r="4016">
          <cell r="C4016">
            <v>4</v>
          </cell>
          <cell r="H4016" t="str">
            <v>00</v>
          </cell>
          <cell r="J4016" t="str">
            <v>Registrado</v>
          </cell>
          <cell r="L4016" t="str">
            <v>408</v>
          </cell>
          <cell r="N4016">
            <v>1</v>
          </cell>
          <cell r="O4016">
            <v>0</v>
          </cell>
          <cell r="P4016">
            <v>1</v>
          </cell>
        </row>
        <row r="4017">
          <cell r="C4017">
            <v>4</v>
          </cell>
          <cell r="H4017" t="str">
            <v>00</v>
          </cell>
          <cell r="J4017" t="str">
            <v>Registrado</v>
          </cell>
          <cell r="L4017" t="str">
            <v>408</v>
          </cell>
          <cell r="N4017">
            <v>1</v>
          </cell>
          <cell r="O4017">
            <v>0</v>
          </cell>
          <cell r="P4017">
            <v>1</v>
          </cell>
        </row>
        <row r="4018">
          <cell r="C4018">
            <v>4</v>
          </cell>
          <cell r="H4018" t="str">
            <v>00</v>
          </cell>
          <cell r="J4018" t="str">
            <v>Registrado</v>
          </cell>
          <cell r="L4018" t="str">
            <v>408</v>
          </cell>
          <cell r="N4018">
            <v>1</v>
          </cell>
          <cell r="O4018">
            <v>0</v>
          </cell>
          <cell r="P4018">
            <v>1</v>
          </cell>
        </row>
        <row r="4019">
          <cell r="C4019">
            <v>4</v>
          </cell>
          <cell r="H4019" t="str">
            <v>00</v>
          </cell>
          <cell r="J4019" t="str">
            <v>Registrado</v>
          </cell>
          <cell r="L4019" t="str">
            <v>408</v>
          </cell>
          <cell r="N4019">
            <v>1</v>
          </cell>
          <cell r="O4019">
            <v>0</v>
          </cell>
          <cell r="P4019">
            <v>1</v>
          </cell>
        </row>
        <row r="4020">
          <cell r="C4020">
            <v>4</v>
          </cell>
          <cell r="H4020" t="str">
            <v>00</v>
          </cell>
          <cell r="J4020" t="str">
            <v>Registrado</v>
          </cell>
          <cell r="L4020" t="str">
            <v>408</v>
          </cell>
          <cell r="N4020">
            <v>1</v>
          </cell>
          <cell r="O4020">
            <v>0</v>
          </cell>
          <cell r="P4020">
            <v>1</v>
          </cell>
        </row>
        <row r="4021">
          <cell r="C4021">
            <v>4</v>
          </cell>
          <cell r="H4021" t="str">
            <v>00</v>
          </cell>
          <cell r="J4021" t="str">
            <v>Registrado</v>
          </cell>
          <cell r="L4021" t="str">
            <v>408</v>
          </cell>
          <cell r="N4021">
            <v>1</v>
          </cell>
          <cell r="O4021">
            <v>0</v>
          </cell>
          <cell r="P4021">
            <v>1</v>
          </cell>
        </row>
        <row r="4022">
          <cell r="C4022">
            <v>4</v>
          </cell>
          <cell r="H4022" t="str">
            <v>00</v>
          </cell>
          <cell r="J4022" t="str">
            <v>Registrado</v>
          </cell>
          <cell r="L4022" t="str">
            <v>408</v>
          </cell>
          <cell r="N4022">
            <v>1</v>
          </cell>
          <cell r="O4022">
            <v>0</v>
          </cell>
          <cell r="P4022">
            <v>1</v>
          </cell>
        </row>
        <row r="4023">
          <cell r="C4023">
            <v>4</v>
          </cell>
          <cell r="H4023" t="str">
            <v>00</v>
          </cell>
          <cell r="J4023" t="str">
            <v>Registrado</v>
          </cell>
          <cell r="L4023" t="str">
            <v>408</v>
          </cell>
          <cell r="N4023">
            <v>1</v>
          </cell>
          <cell r="O4023">
            <v>0</v>
          </cell>
          <cell r="P4023">
            <v>1</v>
          </cell>
        </row>
        <row r="4024">
          <cell r="C4024">
            <v>4</v>
          </cell>
          <cell r="H4024" t="str">
            <v>00</v>
          </cell>
          <cell r="J4024" t="str">
            <v>Registrado</v>
          </cell>
          <cell r="L4024" t="str">
            <v>408</v>
          </cell>
          <cell r="N4024">
            <v>1</v>
          </cell>
          <cell r="O4024">
            <v>0</v>
          </cell>
          <cell r="P4024">
            <v>1</v>
          </cell>
        </row>
        <row r="4025">
          <cell r="C4025">
            <v>4</v>
          </cell>
          <cell r="H4025" t="str">
            <v>00</v>
          </cell>
          <cell r="J4025" t="str">
            <v>Registrado</v>
          </cell>
          <cell r="L4025" t="str">
            <v>408</v>
          </cell>
          <cell r="N4025">
            <v>1</v>
          </cell>
          <cell r="O4025">
            <v>0</v>
          </cell>
          <cell r="P4025">
            <v>1</v>
          </cell>
        </row>
        <row r="4026">
          <cell r="C4026">
            <v>4</v>
          </cell>
          <cell r="H4026" t="str">
            <v>00</v>
          </cell>
          <cell r="J4026" t="str">
            <v>Registrado</v>
          </cell>
          <cell r="L4026" t="str">
            <v>408</v>
          </cell>
          <cell r="N4026">
            <v>1</v>
          </cell>
          <cell r="O4026">
            <v>0</v>
          </cell>
          <cell r="P4026">
            <v>1</v>
          </cell>
        </row>
        <row r="4027">
          <cell r="C4027">
            <v>4</v>
          </cell>
          <cell r="H4027" t="str">
            <v>00</v>
          </cell>
          <cell r="J4027" t="str">
            <v>Registrado</v>
          </cell>
          <cell r="L4027" t="str">
            <v>408</v>
          </cell>
          <cell r="N4027">
            <v>1</v>
          </cell>
          <cell r="O4027">
            <v>0</v>
          </cell>
          <cell r="P4027">
            <v>1</v>
          </cell>
        </row>
        <row r="4028">
          <cell r="C4028">
            <v>4</v>
          </cell>
          <cell r="H4028" t="str">
            <v>00</v>
          </cell>
          <cell r="J4028" t="str">
            <v>Registrado</v>
          </cell>
          <cell r="L4028" t="str">
            <v>408</v>
          </cell>
          <cell r="N4028">
            <v>1</v>
          </cell>
          <cell r="O4028">
            <v>0</v>
          </cell>
          <cell r="P4028">
            <v>1</v>
          </cell>
        </row>
        <row r="4029">
          <cell r="C4029">
            <v>4</v>
          </cell>
          <cell r="H4029" t="str">
            <v>00</v>
          </cell>
          <cell r="J4029" t="str">
            <v>Registrado</v>
          </cell>
          <cell r="L4029" t="str">
            <v>408</v>
          </cell>
          <cell r="N4029">
            <v>1</v>
          </cell>
          <cell r="O4029">
            <v>0</v>
          </cell>
          <cell r="P4029">
            <v>1</v>
          </cell>
        </row>
        <row r="4030">
          <cell r="C4030">
            <v>4</v>
          </cell>
          <cell r="H4030" t="str">
            <v>00</v>
          </cell>
          <cell r="J4030" t="str">
            <v>Registrado</v>
          </cell>
          <cell r="L4030" t="str">
            <v>408</v>
          </cell>
          <cell r="N4030">
            <v>1</v>
          </cell>
          <cell r="O4030">
            <v>0</v>
          </cell>
          <cell r="P4030">
            <v>1</v>
          </cell>
        </row>
        <row r="4031">
          <cell r="C4031">
            <v>4</v>
          </cell>
          <cell r="H4031" t="str">
            <v>00</v>
          </cell>
          <cell r="J4031" t="str">
            <v>Registrado</v>
          </cell>
          <cell r="L4031" t="str">
            <v>408</v>
          </cell>
          <cell r="N4031">
            <v>1</v>
          </cell>
          <cell r="O4031">
            <v>0</v>
          </cell>
          <cell r="P4031">
            <v>1</v>
          </cell>
        </row>
        <row r="4032">
          <cell r="C4032">
            <v>4</v>
          </cell>
          <cell r="H4032" t="str">
            <v>00</v>
          </cell>
          <cell r="J4032" t="str">
            <v>Registrado</v>
          </cell>
          <cell r="L4032" t="str">
            <v>408</v>
          </cell>
          <cell r="N4032">
            <v>1</v>
          </cell>
          <cell r="O4032">
            <v>0</v>
          </cell>
          <cell r="P4032">
            <v>1</v>
          </cell>
        </row>
        <row r="4033">
          <cell r="C4033">
            <v>4</v>
          </cell>
          <cell r="H4033" t="str">
            <v>00</v>
          </cell>
          <cell r="J4033" t="str">
            <v>Registrado</v>
          </cell>
          <cell r="L4033" t="str">
            <v>408</v>
          </cell>
          <cell r="N4033">
            <v>3</v>
          </cell>
          <cell r="O4033">
            <v>0</v>
          </cell>
          <cell r="P4033">
            <v>1</v>
          </cell>
        </row>
        <row r="4034">
          <cell r="C4034">
            <v>4</v>
          </cell>
          <cell r="H4034" t="str">
            <v>00</v>
          </cell>
          <cell r="J4034" t="str">
            <v>Registrado</v>
          </cell>
          <cell r="L4034" t="str">
            <v>203</v>
          </cell>
          <cell r="N4034">
            <v>3</v>
          </cell>
          <cell r="O4034">
            <v>0</v>
          </cell>
          <cell r="P4034">
            <v>1</v>
          </cell>
        </row>
        <row r="4035">
          <cell r="C4035">
            <v>4</v>
          </cell>
          <cell r="H4035" t="str">
            <v>00</v>
          </cell>
          <cell r="J4035" t="str">
            <v>Registrado</v>
          </cell>
          <cell r="L4035" t="str">
            <v>203</v>
          </cell>
          <cell r="N4035">
            <v>3</v>
          </cell>
          <cell r="O4035">
            <v>0</v>
          </cell>
          <cell r="P4035">
            <v>1</v>
          </cell>
        </row>
        <row r="4036">
          <cell r="C4036">
            <v>4</v>
          </cell>
          <cell r="H4036" t="str">
            <v>00</v>
          </cell>
          <cell r="J4036" t="str">
            <v>Registrado</v>
          </cell>
          <cell r="L4036" t="str">
            <v>203</v>
          </cell>
          <cell r="N4036">
            <v>3</v>
          </cell>
          <cell r="O4036">
            <v>0</v>
          </cell>
          <cell r="P4036">
            <v>1</v>
          </cell>
        </row>
        <row r="4037">
          <cell r="C4037">
            <v>4</v>
          </cell>
          <cell r="H4037" t="str">
            <v>00</v>
          </cell>
          <cell r="J4037" t="str">
            <v>Registrado</v>
          </cell>
          <cell r="L4037" t="str">
            <v>203</v>
          </cell>
          <cell r="N4037">
            <v>3</v>
          </cell>
          <cell r="O4037">
            <v>0</v>
          </cell>
          <cell r="P4037">
            <v>1</v>
          </cell>
        </row>
        <row r="4038">
          <cell r="C4038">
            <v>4</v>
          </cell>
          <cell r="H4038" t="str">
            <v>00</v>
          </cell>
          <cell r="J4038" t="str">
            <v>Registrado</v>
          </cell>
          <cell r="L4038" t="str">
            <v>203</v>
          </cell>
          <cell r="N4038">
            <v>3</v>
          </cell>
          <cell r="O4038">
            <v>0</v>
          </cell>
          <cell r="P4038">
            <v>1</v>
          </cell>
        </row>
        <row r="4039">
          <cell r="C4039">
            <v>4</v>
          </cell>
          <cell r="H4039" t="str">
            <v>00</v>
          </cell>
          <cell r="J4039" t="str">
            <v>Registrado</v>
          </cell>
          <cell r="L4039" t="str">
            <v>203</v>
          </cell>
          <cell r="N4039">
            <v>3</v>
          </cell>
          <cell r="O4039">
            <v>0</v>
          </cell>
          <cell r="P4039">
            <v>1</v>
          </cell>
        </row>
        <row r="4040">
          <cell r="C4040">
            <v>4</v>
          </cell>
          <cell r="H4040" t="str">
            <v>00</v>
          </cell>
          <cell r="J4040" t="str">
            <v>Registrado</v>
          </cell>
          <cell r="L4040" t="str">
            <v>203</v>
          </cell>
          <cell r="N4040">
            <v>3</v>
          </cell>
          <cell r="O4040">
            <v>0</v>
          </cell>
          <cell r="P4040">
            <v>1</v>
          </cell>
        </row>
        <row r="4041">
          <cell r="C4041">
            <v>4</v>
          </cell>
          <cell r="H4041" t="str">
            <v>00</v>
          </cell>
          <cell r="J4041" t="str">
            <v>Registrado</v>
          </cell>
          <cell r="L4041" t="str">
            <v>408</v>
          </cell>
          <cell r="N4041">
            <v>2</v>
          </cell>
          <cell r="O4041">
            <v>0</v>
          </cell>
          <cell r="P4041">
            <v>1</v>
          </cell>
        </row>
        <row r="4042">
          <cell r="C4042">
            <v>4</v>
          </cell>
          <cell r="H4042" t="str">
            <v>00</v>
          </cell>
          <cell r="J4042" t="str">
            <v>Registrado</v>
          </cell>
          <cell r="L4042" t="str">
            <v>408</v>
          </cell>
          <cell r="N4042">
            <v>2</v>
          </cell>
          <cell r="O4042">
            <v>0</v>
          </cell>
          <cell r="P4042">
            <v>1</v>
          </cell>
        </row>
        <row r="4043">
          <cell r="C4043">
            <v>4</v>
          </cell>
          <cell r="H4043" t="str">
            <v>00</v>
          </cell>
          <cell r="J4043" t="str">
            <v>Registrado</v>
          </cell>
          <cell r="L4043" t="str">
            <v>408</v>
          </cell>
          <cell r="N4043">
            <v>2</v>
          </cell>
          <cell r="O4043">
            <v>0</v>
          </cell>
          <cell r="P4043">
            <v>1</v>
          </cell>
        </row>
        <row r="4044">
          <cell r="C4044">
            <v>4</v>
          </cell>
          <cell r="H4044" t="str">
            <v>00</v>
          </cell>
          <cell r="J4044" t="str">
            <v>Registrado</v>
          </cell>
          <cell r="L4044" t="str">
            <v>408</v>
          </cell>
          <cell r="N4044">
            <v>2</v>
          </cell>
          <cell r="O4044">
            <v>0</v>
          </cell>
          <cell r="P4044">
            <v>1</v>
          </cell>
        </row>
        <row r="4045">
          <cell r="C4045">
            <v>4</v>
          </cell>
          <cell r="H4045" t="str">
            <v>00</v>
          </cell>
          <cell r="J4045" t="str">
            <v>Registrado</v>
          </cell>
          <cell r="L4045" t="str">
            <v>408</v>
          </cell>
          <cell r="N4045">
            <v>2</v>
          </cell>
          <cell r="O4045">
            <v>0</v>
          </cell>
          <cell r="P4045">
            <v>1</v>
          </cell>
        </row>
        <row r="4046">
          <cell r="C4046">
            <v>4</v>
          </cell>
          <cell r="H4046" t="str">
            <v>00</v>
          </cell>
          <cell r="J4046" t="str">
            <v>Registrado</v>
          </cell>
          <cell r="L4046" t="str">
            <v>408</v>
          </cell>
          <cell r="N4046">
            <v>2</v>
          </cell>
          <cell r="O4046">
            <v>0</v>
          </cell>
          <cell r="P4046">
            <v>1</v>
          </cell>
        </row>
        <row r="4047">
          <cell r="C4047">
            <v>4</v>
          </cell>
          <cell r="H4047" t="str">
            <v>00</v>
          </cell>
          <cell r="J4047" t="str">
            <v>Registrado</v>
          </cell>
          <cell r="L4047" t="str">
            <v>408</v>
          </cell>
          <cell r="N4047">
            <v>2</v>
          </cell>
          <cell r="O4047">
            <v>0</v>
          </cell>
          <cell r="P4047">
            <v>1</v>
          </cell>
        </row>
        <row r="4048">
          <cell r="C4048">
            <v>4</v>
          </cell>
          <cell r="H4048" t="str">
            <v>00</v>
          </cell>
          <cell r="J4048" t="str">
            <v>Registrado</v>
          </cell>
          <cell r="L4048" t="str">
            <v>408</v>
          </cell>
          <cell r="N4048">
            <v>2</v>
          </cell>
          <cell r="O4048">
            <v>0</v>
          </cell>
          <cell r="P4048">
            <v>1</v>
          </cell>
        </row>
        <row r="4049">
          <cell r="C4049">
            <v>4</v>
          </cell>
          <cell r="H4049" t="str">
            <v>00</v>
          </cell>
          <cell r="J4049" t="str">
            <v>Registrado</v>
          </cell>
          <cell r="L4049" t="str">
            <v>408</v>
          </cell>
          <cell r="N4049">
            <v>2</v>
          </cell>
          <cell r="O4049">
            <v>0</v>
          </cell>
          <cell r="P4049">
            <v>1</v>
          </cell>
        </row>
        <row r="4050">
          <cell r="C4050">
            <v>4</v>
          </cell>
          <cell r="H4050" t="str">
            <v>00</v>
          </cell>
          <cell r="J4050" t="str">
            <v>Registrado</v>
          </cell>
          <cell r="L4050" t="str">
            <v>408</v>
          </cell>
          <cell r="N4050">
            <v>2</v>
          </cell>
          <cell r="O4050">
            <v>0</v>
          </cell>
          <cell r="P4050">
            <v>1</v>
          </cell>
        </row>
        <row r="4051">
          <cell r="C4051">
            <v>4</v>
          </cell>
          <cell r="H4051" t="str">
            <v>00</v>
          </cell>
          <cell r="J4051" t="str">
            <v>Registrado</v>
          </cell>
          <cell r="L4051" t="str">
            <v>408</v>
          </cell>
          <cell r="N4051">
            <v>2</v>
          </cell>
          <cell r="O4051">
            <v>0</v>
          </cell>
          <cell r="P4051">
            <v>1</v>
          </cell>
        </row>
        <row r="4052">
          <cell r="C4052">
            <v>4</v>
          </cell>
          <cell r="H4052" t="str">
            <v>00</v>
          </cell>
          <cell r="J4052" t="str">
            <v>Registrado</v>
          </cell>
          <cell r="L4052" t="str">
            <v>408</v>
          </cell>
          <cell r="N4052">
            <v>2</v>
          </cell>
          <cell r="O4052">
            <v>0</v>
          </cell>
          <cell r="P4052">
            <v>1</v>
          </cell>
        </row>
        <row r="4053">
          <cell r="C4053">
            <v>4</v>
          </cell>
          <cell r="H4053" t="str">
            <v>00</v>
          </cell>
          <cell r="J4053" t="str">
            <v>Registrado</v>
          </cell>
          <cell r="L4053" t="str">
            <v>408</v>
          </cell>
          <cell r="N4053">
            <v>2</v>
          </cell>
          <cell r="O4053">
            <v>0</v>
          </cell>
          <cell r="P4053">
            <v>1</v>
          </cell>
        </row>
        <row r="4054">
          <cell r="C4054">
            <v>4</v>
          </cell>
          <cell r="H4054" t="str">
            <v>00</v>
          </cell>
          <cell r="J4054" t="str">
            <v>Registrado</v>
          </cell>
          <cell r="L4054" t="str">
            <v>408</v>
          </cell>
          <cell r="N4054">
            <v>2</v>
          </cell>
          <cell r="O4054">
            <v>0</v>
          </cell>
          <cell r="P4054">
            <v>1</v>
          </cell>
        </row>
        <row r="4055">
          <cell r="C4055">
            <v>4</v>
          </cell>
          <cell r="H4055" t="str">
            <v>00</v>
          </cell>
          <cell r="J4055" t="str">
            <v>Registrado</v>
          </cell>
          <cell r="L4055" t="str">
            <v>408</v>
          </cell>
          <cell r="N4055">
            <v>2</v>
          </cell>
          <cell r="O4055">
            <v>0</v>
          </cell>
          <cell r="P4055">
            <v>1</v>
          </cell>
        </row>
        <row r="4056">
          <cell r="C4056">
            <v>4</v>
          </cell>
          <cell r="H4056" t="str">
            <v>00</v>
          </cell>
          <cell r="J4056" t="str">
            <v>Registrado</v>
          </cell>
          <cell r="L4056" t="str">
            <v>408</v>
          </cell>
          <cell r="N4056">
            <v>2</v>
          </cell>
          <cell r="O4056">
            <v>0</v>
          </cell>
          <cell r="P4056">
            <v>1</v>
          </cell>
        </row>
        <row r="4057">
          <cell r="C4057">
            <v>4</v>
          </cell>
          <cell r="H4057" t="str">
            <v>00</v>
          </cell>
          <cell r="J4057" t="str">
            <v>Registrado</v>
          </cell>
          <cell r="L4057" t="str">
            <v>408</v>
          </cell>
          <cell r="N4057">
            <v>3</v>
          </cell>
          <cell r="O4057">
            <v>0</v>
          </cell>
          <cell r="P4057">
            <v>1</v>
          </cell>
        </row>
        <row r="4058">
          <cell r="C4058">
            <v>4</v>
          </cell>
          <cell r="H4058" t="str">
            <v>00</v>
          </cell>
          <cell r="J4058" t="str">
            <v>Registrado</v>
          </cell>
          <cell r="L4058" t="str">
            <v>408</v>
          </cell>
          <cell r="N4058">
            <v>3</v>
          </cell>
          <cell r="O4058">
            <v>0</v>
          </cell>
          <cell r="P4058">
            <v>1</v>
          </cell>
        </row>
        <row r="4059">
          <cell r="C4059">
            <v>4</v>
          </cell>
          <cell r="H4059" t="str">
            <v>00</v>
          </cell>
          <cell r="J4059" t="str">
            <v>Registrado</v>
          </cell>
          <cell r="L4059" t="str">
            <v>408</v>
          </cell>
          <cell r="N4059">
            <v>3</v>
          </cell>
          <cell r="O4059">
            <v>0</v>
          </cell>
          <cell r="P4059">
            <v>1</v>
          </cell>
        </row>
        <row r="4060">
          <cell r="C4060">
            <v>4</v>
          </cell>
          <cell r="H4060" t="str">
            <v>00</v>
          </cell>
          <cell r="J4060" t="str">
            <v>Registrado</v>
          </cell>
          <cell r="L4060" t="str">
            <v>408</v>
          </cell>
          <cell r="N4060">
            <v>3</v>
          </cell>
          <cell r="O4060">
            <v>0</v>
          </cell>
          <cell r="P4060">
            <v>1</v>
          </cell>
        </row>
        <row r="4061">
          <cell r="C4061">
            <v>4</v>
          </cell>
          <cell r="H4061" t="str">
            <v>00</v>
          </cell>
          <cell r="J4061" t="str">
            <v>Registrado</v>
          </cell>
          <cell r="L4061" t="str">
            <v>408</v>
          </cell>
          <cell r="N4061">
            <v>3</v>
          </cell>
          <cell r="O4061">
            <v>0</v>
          </cell>
          <cell r="P4061">
            <v>1</v>
          </cell>
        </row>
        <row r="4062">
          <cell r="C4062">
            <v>4</v>
          </cell>
          <cell r="H4062" t="str">
            <v>00</v>
          </cell>
          <cell r="J4062" t="str">
            <v>Registrado</v>
          </cell>
          <cell r="L4062" t="str">
            <v>408</v>
          </cell>
          <cell r="N4062">
            <v>3</v>
          </cell>
          <cell r="O4062">
            <v>0</v>
          </cell>
          <cell r="P4062">
            <v>1</v>
          </cell>
        </row>
        <row r="4063">
          <cell r="C4063">
            <v>4</v>
          </cell>
          <cell r="H4063" t="str">
            <v>00</v>
          </cell>
          <cell r="J4063" t="str">
            <v>Registrado</v>
          </cell>
          <cell r="L4063" t="str">
            <v>408</v>
          </cell>
          <cell r="N4063">
            <v>3</v>
          </cell>
          <cell r="O4063">
            <v>0</v>
          </cell>
          <cell r="P4063">
            <v>1</v>
          </cell>
        </row>
        <row r="4064">
          <cell r="C4064">
            <v>4</v>
          </cell>
          <cell r="H4064" t="str">
            <v>00</v>
          </cell>
          <cell r="J4064" t="str">
            <v>Registrado</v>
          </cell>
          <cell r="L4064" t="str">
            <v>408</v>
          </cell>
          <cell r="N4064">
            <v>3</v>
          </cell>
          <cell r="O4064">
            <v>0</v>
          </cell>
          <cell r="P4064">
            <v>1</v>
          </cell>
        </row>
        <row r="4065">
          <cell r="C4065">
            <v>4</v>
          </cell>
          <cell r="H4065" t="str">
            <v>00</v>
          </cell>
          <cell r="J4065" t="str">
            <v>Registrado</v>
          </cell>
          <cell r="L4065" t="str">
            <v>408</v>
          </cell>
          <cell r="N4065">
            <v>3</v>
          </cell>
          <cell r="O4065">
            <v>0</v>
          </cell>
          <cell r="P4065">
            <v>1</v>
          </cell>
        </row>
        <row r="4066">
          <cell r="C4066">
            <v>4</v>
          </cell>
          <cell r="H4066" t="str">
            <v>00</v>
          </cell>
          <cell r="J4066" t="str">
            <v>Registrado</v>
          </cell>
          <cell r="L4066" t="str">
            <v>408</v>
          </cell>
          <cell r="N4066">
            <v>3</v>
          </cell>
          <cell r="O4066">
            <v>0</v>
          </cell>
          <cell r="P4066">
            <v>1</v>
          </cell>
        </row>
        <row r="4067">
          <cell r="C4067">
            <v>4</v>
          </cell>
          <cell r="H4067" t="str">
            <v>00</v>
          </cell>
          <cell r="J4067" t="str">
            <v>Registrado</v>
          </cell>
          <cell r="L4067" t="str">
            <v>408</v>
          </cell>
          <cell r="N4067">
            <v>3</v>
          </cell>
          <cell r="O4067">
            <v>0</v>
          </cell>
          <cell r="P4067">
            <v>1</v>
          </cell>
        </row>
        <row r="4068">
          <cell r="C4068">
            <v>4</v>
          </cell>
          <cell r="H4068" t="str">
            <v>00</v>
          </cell>
          <cell r="J4068" t="str">
            <v>Registrado</v>
          </cell>
          <cell r="L4068" t="str">
            <v>408</v>
          </cell>
          <cell r="N4068">
            <v>3</v>
          </cell>
          <cell r="O4068">
            <v>0</v>
          </cell>
          <cell r="P4068">
            <v>1</v>
          </cell>
        </row>
        <row r="4069">
          <cell r="C4069">
            <v>4</v>
          </cell>
          <cell r="H4069" t="str">
            <v>00</v>
          </cell>
          <cell r="J4069" t="str">
            <v>Registrado</v>
          </cell>
          <cell r="L4069" t="str">
            <v>408</v>
          </cell>
          <cell r="N4069">
            <v>3</v>
          </cell>
          <cell r="O4069">
            <v>0</v>
          </cell>
          <cell r="P4069">
            <v>1</v>
          </cell>
        </row>
        <row r="4070">
          <cell r="C4070">
            <v>4</v>
          </cell>
          <cell r="H4070" t="str">
            <v>00</v>
          </cell>
          <cell r="J4070" t="str">
            <v>Registrado</v>
          </cell>
          <cell r="L4070" t="str">
            <v>408</v>
          </cell>
          <cell r="N4070">
            <v>3</v>
          </cell>
          <cell r="O4070">
            <v>0</v>
          </cell>
          <cell r="P4070">
            <v>1</v>
          </cell>
        </row>
        <row r="4071">
          <cell r="C4071">
            <v>4</v>
          </cell>
          <cell r="H4071" t="str">
            <v>00</v>
          </cell>
          <cell r="J4071" t="str">
            <v>Registrado</v>
          </cell>
          <cell r="L4071" t="str">
            <v>408</v>
          </cell>
          <cell r="N4071">
            <v>3</v>
          </cell>
          <cell r="O4071">
            <v>0</v>
          </cell>
          <cell r="P4071">
            <v>1</v>
          </cell>
        </row>
        <row r="4072">
          <cell r="C4072">
            <v>4</v>
          </cell>
          <cell r="H4072" t="str">
            <v>00</v>
          </cell>
          <cell r="J4072" t="str">
            <v>Registrado</v>
          </cell>
          <cell r="L4072" t="str">
            <v>408</v>
          </cell>
          <cell r="N4072">
            <v>3</v>
          </cell>
          <cell r="O4072">
            <v>0</v>
          </cell>
          <cell r="P4072">
            <v>1</v>
          </cell>
        </row>
        <row r="4073">
          <cell r="C4073">
            <v>4</v>
          </cell>
          <cell r="H4073" t="str">
            <v>00</v>
          </cell>
          <cell r="J4073" t="str">
            <v>Registrado</v>
          </cell>
          <cell r="L4073" t="str">
            <v>408</v>
          </cell>
          <cell r="N4073">
            <v>3</v>
          </cell>
          <cell r="O4073">
            <v>0</v>
          </cell>
          <cell r="P4073">
            <v>1</v>
          </cell>
        </row>
        <row r="4074">
          <cell r="C4074">
            <v>4</v>
          </cell>
          <cell r="H4074" t="str">
            <v>00</v>
          </cell>
          <cell r="J4074" t="str">
            <v>Registrado</v>
          </cell>
          <cell r="L4074" t="str">
            <v>408</v>
          </cell>
          <cell r="N4074">
            <v>3</v>
          </cell>
          <cell r="O4074">
            <v>0</v>
          </cell>
          <cell r="P4074">
            <v>1</v>
          </cell>
        </row>
        <row r="4075">
          <cell r="C4075">
            <v>4</v>
          </cell>
          <cell r="H4075" t="str">
            <v>00</v>
          </cell>
          <cell r="J4075" t="str">
            <v>Registrado</v>
          </cell>
          <cell r="L4075" t="str">
            <v>408</v>
          </cell>
          <cell r="N4075">
            <v>3</v>
          </cell>
          <cell r="O4075">
            <v>0</v>
          </cell>
          <cell r="P4075">
            <v>1</v>
          </cell>
        </row>
        <row r="4076">
          <cell r="C4076">
            <v>16</v>
          </cell>
          <cell r="H4076" t="str">
            <v>00</v>
          </cell>
          <cell r="J4076" t="str">
            <v>Registrado</v>
          </cell>
          <cell r="L4076" t="str">
            <v>408</v>
          </cell>
          <cell r="N4076">
            <v>2</v>
          </cell>
          <cell r="O4076">
            <v>0</v>
          </cell>
          <cell r="P4076">
            <v>1</v>
          </cell>
        </row>
        <row r="4077">
          <cell r="C4077">
            <v>16</v>
          </cell>
          <cell r="H4077" t="str">
            <v>00</v>
          </cell>
          <cell r="J4077" t="str">
            <v>Registrado</v>
          </cell>
          <cell r="L4077" t="str">
            <v>408</v>
          </cell>
          <cell r="N4077">
            <v>2</v>
          </cell>
          <cell r="O4077">
            <v>0</v>
          </cell>
          <cell r="P4077">
            <v>1</v>
          </cell>
        </row>
        <row r="4078">
          <cell r="C4078">
            <v>16</v>
          </cell>
          <cell r="H4078" t="str">
            <v>00</v>
          </cell>
          <cell r="J4078" t="str">
            <v>Registrado</v>
          </cell>
          <cell r="L4078" t="str">
            <v>408</v>
          </cell>
          <cell r="N4078">
            <v>2</v>
          </cell>
          <cell r="O4078">
            <v>0</v>
          </cell>
          <cell r="P4078">
            <v>1</v>
          </cell>
        </row>
        <row r="4079">
          <cell r="C4079">
            <v>25</v>
          </cell>
          <cell r="H4079" t="str">
            <v>01</v>
          </cell>
          <cell r="J4079" t="str">
            <v>Solicitado</v>
          </cell>
          <cell r="L4079" t="str">
            <v>101</v>
          </cell>
          <cell r="N4079">
            <v>1</v>
          </cell>
          <cell r="O4079">
            <v>0</v>
          </cell>
          <cell r="P4079">
            <v>1</v>
          </cell>
        </row>
        <row r="4080">
          <cell r="C4080">
            <v>16</v>
          </cell>
          <cell r="H4080" t="str">
            <v>00</v>
          </cell>
          <cell r="J4080" t="str">
            <v>Registrado</v>
          </cell>
          <cell r="L4080" t="str">
            <v>408</v>
          </cell>
          <cell r="N4080">
            <v>1</v>
          </cell>
          <cell r="O4080">
            <v>0</v>
          </cell>
          <cell r="P4080">
            <v>1</v>
          </cell>
        </row>
        <row r="4081">
          <cell r="C4081">
            <v>16</v>
          </cell>
          <cell r="H4081" t="str">
            <v>00</v>
          </cell>
          <cell r="J4081" t="str">
            <v>Registrado</v>
          </cell>
          <cell r="L4081" t="str">
            <v>408</v>
          </cell>
          <cell r="N4081">
            <v>1</v>
          </cell>
          <cell r="O4081">
            <v>0</v>
          </cell>
          <cell r="P4081">
            <v>1</v>
          </cell>
        </row>
        <row r="4082">
          <cell r="C4082">
            <v>16</v>
          </cell>
          <cell r="H4082" t="str">
            <v>00</v>
          </cell>
          <cell r="J4082" t="str">
            <v>Registrado</v>
          </cell>
          <cell r="L4082" t="str">
            <v>408</v>
          </cell>
          <cell r="N4082">
            <v>1</v>
          </cell>
          <cell r="O4082">
            <v>0</v>
          </cell>
          <cell r="P4082">
            <v>1</v>
          </cell>
        </row>
        <row r="4083">
          <cell r="C4083">
            <v>16</v>
          </cell>
          <cell r="H4083" t="str">
            <v>00</v>
          </cell>
          <cell r="J4083" t="str">
            <v>Registrado</v>
          </cell>
          <cell r="L4083" t="str">
            <v>408</v>
          </cell>
          <cell r="N4083">
            <v>1</v>
          </cell>
          <cell r="O4083">
            <v>0</v>
          </cell>
          <cell r="P4083">
            <v>1</v>
          </cell>
        </row>
        <row r="4084">
          <cell r="C4084">
            <v>16</v>
          </cell>
          <cell r="H4084" t="str">
            <v>00</v>
          </cell>
          <cell r="J4084" t="str">
            <v>Registrado</v>
          </cell>
          <cell r="L4084" t="str">
            <v>408</v>
          </cell>
          <cell r="N4084">
            <v>1</v>
          </cell>
          <cell r="O4084">
            <v>0</v>
          </cell>
          <cell r="P4084">
            <v>1</v>
          </cell>
        </row>
        <row r="4085">
          <cell r="C4085">
            <v>16</v>
          </cell>
          <cell r="H4085" t="str">
            <v>00</v>
          </cell>
          <cell r="J4085" t="str">
            <v>Registrado</v>
          </cell>
          <cell r="L4085" t="str">
            <v>408</v>
          </cell>
          <cell r="N4085">
            <v>1</v>
          </cell>
          <cell r="O4085">
            <v>0</v>
          </cell>
          <cell r="P4085">
            <v>1</v>
          </cell>
        </row>
        <row r="4086">
          <cell r="C4086">
            <v>16</v>
          </cell>
          <cell r="H4086" t="str">
            <v>00</v>
          </cell>
          <cell r="J4086" t="str">
            <v>Registrado</v>
          </cell>
          <cell r="L4086" t="str">
            <v>408</v>
          </cell>
          <cell r="N4086">
            <v>1</v>
          </cell>
          <cell r="O4086">
            <v>0</v>
          </cell>
          <cell r="P4086">
            <v>1</v>
          </cell>
        </row>
        <row r="4087">
          <cell r="C4087">
            <v>16</v>
          </cell>
          <cell r="H4087" t="str">
            <v>00</v>
          </cell>
          <cell r="J4087" t="str">
            <v>Registrado</v>
          </cell>
          <cell r="L4087" t="str">
            <v>408</v>
          </cell>
          <cell r="N4087">
            <v>1</v>
          </cell>
          <cell r="O4087">
            <v>0</v>
          </cell>
          <cell r="P4087">
            <v>1</v>
          </cell>
        </row>
        <row r="4088">
          <cell r="C4088">
            <v>16</v>
          </cell>
          <cell r="H4088" t="str">
            <v>00</v>
          </cell>
          <cell r="J4088" t="str">
            <v>Registrado</v>
          </cell>
          <cell r="L4088" t="str">
            <v>408</v>
          </cell>
          <cell r="N4088">
            <v>1</v>
          </cell>
          <cell r="O4088">
            <v>0</v>
          </cell>
          <cell r="P4088">
            <v>1</v>
          </cell>
        </row>
        <row r="4089">
          <cell r="C4089">
            <v>16</v>
          </cell>
          <cell r="H4089" t="str">
            <v>00</v>
          </cell>
          <cell r="J4089" t="str">
            <v>Registrado</v>
          </cell>
          <cell r="L4089" t="str">
            <v>408</v>
          </cell>
          <cell r="N4089">
            <v>1</v>
          </cell>
          <cell r="O4089">
            <v>0</v>
          </cell>
          <cell r="P4089">
            <v>1</v>
          </cell>
        </row>
        <row r="4090">
          <cell r="C4090">
            <v>16</v>
          </cell>
          <cell r="H4090" t="str">
            <v>00</v>
          </cell>
          <cell r="J4090" t="str">
            <v>Registrado</v>
          </cell>
          <cell r="L4090" t="str">
            <v>408</v>
          </cell>
          <cell r="N4090">
            <v>1</v>
          </cell>
          <cell r="O4090">
            <v>0</v>
          </cell>
          <cell r="P4090">
            <v>1</v>
          </cell>
        </row>
        <row r="4091">
          <cell r="C4091">
            <v>16</v>
          </cell>
          <cell r="H4091" t="str">
            <v>00</v>
          </cell>
          <cell r="J4091" t="str">
            <v>Registrado</v>
          </cell>
          <cell r="L4091" t="str">
            <v>408</v>
          </cell>
          <cell r="N4091">
            <v>1</v>
          </cell>
          <cell r="O4091">
            <v>0</v>
          </cell>
          <cell r="P4091">
            <v>1</v>
          </cell>
        </row>
        <row r="4092">
          <cell r="C4092">
            <v>16</v>
          </cell>
          <cell r="H4092" t="str">
            <v>00</v>
          </cell>
          <cell r="J4092" t="str">
            <v>Registrado</v>
          </cell>
          <cell r="L4092" t="str">
            <v>408</v>
          </cell>
          <cell r="N4092">
            <v>1</v>
          </cell>
          <cell r="O4092">
            <v>0</v>
          </cell>
          <cell r="P4092">
            <v>1</v>
          </cell>
        </row>
        <row r="4093">
          <cell r="C4093">
            <v>16</v>
          </cell>
          <cell r="H4093" t="str">
            <v>00</v>
          </cell>
          <cell r="J4093" t="str">
            <v>Registrado</v>
          </cell>
          <cell r="L4093" t="str">
            <v>408</v>
          </cell>
          <cell r="N4093">
            <v>1</v>
          </cell>
          <cell r="O4093">
            <v>0</v>
          </cell>
          <cell r="P4093">
            <v>1</v>
          </cell>
        </row>
        <row r="4094">
          <cell r="C4094">
            <v>16</v>
          </cell>
          <cell r="H4094" t="str">
            <v>00</v>
          </cell>
          <cell r="J4094" t="str">
            <v>Registrado</v>
          </cell>
          <cell r="L4094" t="str">
            <v>408</v>
          </cell>
          <cell r="N4094">
            <v>1</v>
          </cell>
          <cell r="O4094">
            <v>0</v>
          </cell>
          <cell r="P4094">
            <v>1</v>
          </cell>
        </row>
        <row r="4095">
          <cell r="C4095">
            <v>16</v>
          </cell>
          <cell r="H4095" t="str">
            <v>00</v>
          </cell>
          <cell r="J4095" t="str">
            <v>Registrado</v>
          </cell>
          <cell r="L4095" t="str">
            <v>408</v>
          </cell>
          <cell r="N4095">
            <v>1</v>
          </cell>
          <cell r="O4095">
            <v>0</v>
          </cell>
          <cell r="P4095">
            <v>1</v>
          </cell>
        </row>
        <row r="4096">
          <cell r="C4096">
            <v>16</v>
          </cell>
          <cell r="H4096" t="str">
            <v>00</v>
          </cell>
          <cell r="J4096" t="str">
            <v>Registrado</v>
          </cell>
          <cell r="L4096" t="str">
            <v>408</v>
          </cell>
          <cell r="N4096">
            <v>1</v>
          </cell>
          <cell r="O4096">
            <v>0</v>
          </cell>
          <cell r="P4096">
            <v>1</v>
          </cell>
        </row>
        <row r="4097">
          <cell r="C4097">
            <v>16</v>
          </cell>
          <cell r="H4097" t="str">
            <v>00</v>
          </cell>
          <cell r="J4097" t="str">
            <v>Registrado</v>
          </cell>
          <cell r="L4097" t="str">
            <v>408</v>
          </cell>
          <cell r="N4097">
            <v>1</v>
          </cell>
          <cell r="O4097">
            <v>0</v>
          </cell>
          <cell r="P4097">
            <v>1</v>
          </cell>
        </row>
        <row r="4098">
          <cell r="C4098">
            <v>16</v>
          </cell>
          <cell r="H4098" t="str">
            <v>00</v>
          </cell>
          <cell r="J4098" t="str">
            <v>Registrado</v>
          </cell>
          <cell r="L4098" t="str">
            <v>408</v>
          </cell>
          <cell r="N4098">
            <v>1</v>
          </cell>
          <cell r="O4098">
            <v>0</v>
          </cell>
          <cell r="P4098">
            <v>1</v>
          </cell>
        </row>
        <row r="4099">
          <cell r="C4099">
            <v>16</v>
          </cell>
          <cell r="H4099" t="str">
            <v>00</v>
          </cell>
          <cell r="J4099" t="str">
            <v>Registrado</v>
          </cell>
          <cell r="L4099" t="str">
            <v>408</v>
          </cell>
          <cell r="N4099">
            <v>1</v>
          </cell>
          <cell r="O4099">
            <v>0</v>
          </cell>
          <cell r="P4099">
            <v>1</v>
          </cell>
        </row>
        <row r="4100">
          <cell r="C4100">
            <v>16</v>
          </cell>
          <cell r="H4100" t="str">
            <v>00</v>
          </cell>
          <cell r="J4100" t="str">
            <v>Registrado</v>
          </cell>
          <cell r="L4100" t="str">
            <v>408</v>
          </cell>
          <cell r="N4100">
            <v>1</v>
          </cell>
          <cell r="O4100">
            <v>0</v>
          </cell>
          <cell r="P4100">
            <v>1</v>
          </cell>
        </row>
        <row r="4101">
          <cell r="C4101">
            <v>16</v>
          </cell>
          <cell r="H4101" t="str">
            <v>00</v>
          </cell>
          <cell r="J4101" t="str">
            <v>Registrado</v>
          </cell>
          <cell r="L4101" t="str">
            <v>408</v>
          </cell>
          <cell r="N4101">
            <v>1</v>
          </cell>
          <cell r="O4101">
            <v>0</v>
          </cell>
          <cell r="P4101">
            <v>1</v>
          </cell>
        </row>
        <row r="4102">
          <cell r="C4102">
            <v>16</v>
          </cell>
          <cell r="H4102" t="str">
            <v>00</v>
          </cell>
          <cell r="J4102" t="str">
            <v>Registrado</v>
          </cell>
          <cell r="L4102" t="str">
            <v>408</v>
          </cell>
          <cell r="N4102">
            <v>3</v>
          </cell>
          <cell r="O4102">
            <v>0</v>
          </cell>
          <cell r="P4102">
            <v>1</v>
          </cell>
        </row>
        <row r="4103">
          <cell r="C4103">
            <v>16</v>
          </cell>
          <cell r="H4103" t="str">
            <v>00</v>
          </cell>
          <cell r="J4103" t="str">
            <v>Registrado</v>
          </cell>
          <cell r="L4103" t="str">
            <v>408</v>
          </cell>
          <cell r="N4103">
            <v>2</v>
          </cell>
          <cell r="O4103">
            <v>0</v>
          </cell>
          <cell r="P4103">
            <v>1</v>
          </cell>
        </row>
        <row r="4104">
          <cell r="C4104">
            <v>16</v>
          </cell>
          <cell r="H4104" t="str">
            <v>00</v>
          </cell>
          <cell r="J4104" t="str">
            <v>Registrado</v>
          </cell>
          <cell r="L4104" t="str">
            <v>408</v>
          </cell>
          <cell r="N4104">
            <v>2</v>
          </cell>
          <cell r="O4104">
            <v>0</v>
          </cell>
          <cell r="P4104">
            <v>1</v>
          </cell>
        </row>
        <row r="4105">
          <cell r="C4105">
            <v>16</v>
          </cell>
          <cell r="H4105" t="str">
            <v>00</v>
          </cell>
          <cell r="J4105" t="str">
            <v>Registrado</v>
          </cell>
          <cell r="L4105" t="str">
            <v>408</v>
          </cell>
          <cell r="N4105">
            <v>3</v>
          </cell>
          <cell r="O4105">
            <v>0</v>
          </cell>
          <cell r="P4105">
            <v>1</v>
          </cell>
        </row>
        <row r="4106">
          <cell r="C4106">
            <v>25</v>
          </cell>
          <cell r="H4106" t="str">
            <v>01</v>
          </cell>
          <cell r="J4106" t="str">
            <v>Solicitado</v>
          </cell>
          <cell r="L4106" t="str">
            <v>101</v>
          </cell>
          <cell r="N4106">
            <v>1</v>
          </cell>
          <cell r="O4106">
            <v>0</v>
          </cell>
          <cell r="P4106">
            <v>2</v>
          </cell>
        </row>
        <row r="4107">
          <cell r="C4107">
            <v>16</v>
          </cell>
          <cell r="H4107" t="str">
            <v>00</v>
          </cell>
          <cell r="J4107" t="str">
            <v>Registrado</v>
          </cell>
          <cell r="L4107" t="str">
            <v>408</v>
          </cell>
          <cell r="N4107">
            <v>1</v>
          </cell>
          <cell r="O4107">
            <v>0</v>
          </cell>
          <cell r="P4107">
            <v>1</v>
          </cell>
        </row>
        <row r="4108">
          <cell r="C4108">
            <v>16</v>
          </cell>
          <cell r="H4108" t="str">
            <v>00</v>
          </cell>
          <cell r="J4108" t="str">
            <v>Registrado</v>
          </cell>
          <cell r="L4108" t="str">
            <v>408</v>
          </cell>
          <cell r="N4108">
            <v>1</v>
          </cell>
          <cell r="O4108">
            <v>0</v>
          </cell>
          <cell r="P4108">
            <v>1</v>
          </cell>
        </row>
        <row r="4109">
          <cell r="C4109">
            <v>16</v>
          </cell>
          <cell r="H4109" t="str">
            <v>00</v>
          </cell>
          <cell r="J4109" t="str">
            <v>Registrado</v>
          </cell>
          <cell r="L4109" t="str">
            <v>408</v>
          </cell>
          <cell r="N4109">
            <v>1</v>
          </cell>
          <cell r="O4109">
            <v>0</v>
          </cell>
          <cell r="P4109">
            <v>1</v>
          </cell>
        </row>
        <row r="4110">
          <cell r="C4110">
            <v>16</v>
          </cell>
          <cell r="H4110" t="str">
            <v>00</v>
          </cell>
          <cell r="J4110" t="str">
            <v>Registrado</v>
          </cell>
          <cell r="L4110" t="str">
            <v>408</v>
          </cell>
          <cell r="N4110">
            <v>1</v>
          </cell>
          <cell r="O4110">
            <v>0</v>
          </cell>
          <cell r="P4110">
            <v>1</v>
          </cell>
        </row>
        <row r="4111">
          <cell r="C4111">
            <v>16</v>
          </cell>
          <cell r="H4111" t="str">
            <v>00</v>
          </cell>
          <cell r="J4111" t="str">
            <v>Registrado</v>
          </cell>
          <cell r="L4111" t="str">
            <v>408</v>
          </cell>
          <cell r="N4111">
            <v>1</v>
          </cell>
          <cell r="O4111">
            <v>0</v>
          </cell>
          <cell r="P4111">
            <v>1</v>
          </cell>
        </row>
        <row r="4112">
          <cell r="C4112">
            <v>16</v>
          </cell>
          <cell r="H4112" t="str">
            <v>00</v>
          </cell>
          <cell r="J4112" t="str">
            <v>Registrado</v>
          </cell>
          <cell r="L4112" t="str">
            <v>408</v>
          </cell>
          <cell r="N4112">
            <v>1</v>
          </cell>
          <cell r="O4112">
            <v>0</v>
          </cell>
          <cell r="P4112">
            <v>1</v>
          </cell>
        </row>
        <row r="4113">
          <cell r="C4113">
            <v>16</v>
          </cell>
          <cell r="H4113" t="str">
            <v>00</v>
          </cell>
          <cell r="J4113" t="str">
            <v>Registrado</v>
          </cell>
          <cell r="L4113" t="str">
            <v>408</v>
          </cell>
          <cell r="N4113">
            <v>1</v>
          </cell>
          <cell r="O4113">
            <v>0</v>
          </cell>
          <cell r="P4113">
            <v>1</v>
          </cell>
        </row>
        <row r="4114">
          <cell r="C4114">
            <v>16</v>
          </cell>
          <cell r="H4114" t="str">
            <v>00</v>
          </cell>
          <cell r="J4114" t="str">
            <v>Registrado</v>
          </cell>
          <cell r="L4114" t="str">
            <v>408</v>
          </cell>
          <cell r="N4114">
            <v>1</v>
          </cell>
          <cell r="O4114">
            <v>0</v>
          </cell>
          <cell r="P4114">
            <v>1</v>
          </cell>
        </row>
        <row r="4115">
          <cell r="C4115">
            <v>16</v>
          </cell>
          <cell r="H4115" t="str">
            <v>00</v>
          </cell>
          <cell r="J4115" t="str">
            <v>Registrado</v>
          </cell>
          <cell r="L4115" t="str">
            <v>408</v>
          </cell>
          <cell r="N4115">
            <v>1</v>
          </cell>
          <cell r="O4115">
            <v>0</v>
          </cell>
          <cell r="P4115">
            <v>1</v>
          </cell>
        </row>
        <row r="4116">
          <cell r="C4116">
            <v>16</v>
          </cell>
          <cell r="H4116" t="str">
            <v>00</v>
          </cell>
          <cell r="J4116" t="str">
            <v>Registrado</v>
          </cell>
          <cell r="L4116" t="str">
            <v>408</v>
          </cell>
          <cell r="N4116">
            <v>1</v>
          </cell>
          <cell r="O4116">
            <v>0</v>
          </cell>
          <cell r="P4116">
            <v>1</v>
          </cell>
        </row>
        <row r="4117">
          <cell r="C4117">
            <v>16</v>
          </cell>
          <cell r="H4117" t="str">
            <v>00</v>
          </cell>
          <cell r="J4117" t="str">
            <v>Registrado</v>
          </cell>
          <cell r="L4117" t="str">
            <v>408</v>
          </cell>
          <cell r="N4117">
            <v>1</v>
          </cell>
          <cell r="O4117">
            <v>0</v>
          </cell>
          <cell r="P4117">
            <v>1</v>
          </cell>
        </row>
        <row r="4118">
          <cell r="C4118">
            <v>16</v>
          </cell>
          <cell r="H4118" t="str">
            <v>00</v>
          </cell>
          <cell r="J4118" t="str">
            <v>Registrado</v>
          </cell>
          <cell r="L4118" t="str">
            <v>408</v>
          </cell>
          <cell r="N4118">
            <v>1</v>
          </cell>
          <cell r="O4118">
            <v>0</v>
          </cell>
          <cell r="P4118">
            <v>1</v>
          </cell>
        </row>
        <row r="4119">
          <cell r="C4119">
            <v>16</v>
          </cell>
          <cell r="H4119" t="str">
            <v>00</v>
          </cell>
          <cell r="J4119" t="str">
            <v>Registrado</v>
          </cell>
          <cell r="L4119" t="str">
            <v>408</v>
          </cell>
          <cell r="N4119">
            <v>1</v>
          </cell>
          <cell r="O4119">
            <v>0</v>
          </cell>
          <cell r="P4119">
            <v>1</v>
          </cell>
        </row>
        <row r="4120">
          <cell r="C4120">
            <v>16</v>
          </cell>
          <cell r="H4120" t="str">
            <v>00</v>
          </cell>
          <cell r="J4120" t="str">
            <v>Registrado</v>
          </cell>
          <cell r="L4120" t="str">
            <v>408</v>
          </cell>
          <cell r="N4120">
            <v>1</v>
          </cell>
          <cell r="O4120">
            <v>0</v>
          </cell>
          <cell r="P4120">
            <v>1</v>
          </cell>
        </row>
        <row r="4121">
          <cell r="C4121">
            <v>16</v>
          </cell>
          <cell r="H4121" t="str">
            <v>00</v>
          </cell>
          <cell r="J4121" t="str">
            <v>Registrado</v>
          </cell>
          <cell r="L4121" t="str">
            <v>408</v>
          </cell>
          <cell r="N4121">
            <v>1</v>
          </cell>
          <cell r="O4121">
            <v>0</v>
          </cell>
          <cell r="P4121">
            <v>1</v>
          </cell>
        </row>
        <row r="4122">
          <cell r="C4122">
            <v>16</v>
          </cell>
          <cell r="H4122" t="str">
            <v>00</v>
          </cell>
          <cell r="J4122" t="str">
            <v>Registrado</v>
          </cell>
          <cell r="L4122" t="str">
            <v>408</v>
          </cell>
          <cell r="N4122">
            <v>1</v>
          </cell>
          <cell r="O4122">
            <v>0</v>
          </cell>
          <cell r="P4122">
            <v>1</v>
          </cell>
        </row>
        <row r="4123">
          <cell r="C4123">
            <v>16</v>
          </cell>
          <cell r="H4123" t="str">
            <v>00</v>
          </cell>
          <cell r="J4123" t="str">
            <v>Registrado</v>
          </cell>
          <cell r="L4123" t="str">
            <v>408</v>
          </cell>
          <cell r="N4123">
            <v>1</v>
          </cell>
          <cell r="O4123">
            <v>0</v>
          </cell>
          <cell r="P4123">
            <v>1</v>
          </cell>
        </row>
        <row r="4124">
          <cell r="C4124">
            <v>16</v>
          </cell>
          <cell r="H4124" t="str">
            <v>00</v>
          </cell>
          <cell r="J4124" t="str">
            <v>Registrado</v>
          </cell>
          <cell r="L4124" t="str">
            <v>408</v>
          </cell>
          <cell r="N4124">
            <v>1</v>
          </cell>
          <cell r="O4124">
            <v>0</v>
          </cell>
          <cell r="P4124">
            <v>1</v>
          </cell>
        </row>
        <row r="4125">
          <cell r="C4125">
            <v>16</v>
          </cell>
          <cell r="H4125" t="str">
            <v>00</v>
          </cell>
          <cell r="J4125" t="str">
            <v>Registrado</v>
          </cell>
          <cell r="L4125" t="str">
            <v>408</v>
          </cell>
          <cell r="N4125">
            <v>1</v>
          </cell>
          <cell r="O4125">
            <v>0</v>
          </cell>
          <cell r="P4125">
            <v>1</v>
          </cell>
        </row>
        <row r="4126">
          <cell r="C4126">
            <v>16</v>
          </cell>
          <cell r="H4126" t="str">
            <v>00</v>
          </cell>
          <cell r="J4126" t="str">
            <v>Registrado</v>
          </cell>
          <cell r="L4126" t="str">
            <v>408</v>
          </cell>
          <cell r="N4126">
            <v>1</v>
          </cell>
          <cell r="O4126">
            <v>0</v>
          </cell>
          <cell r="P4126">
            <v>1</v>
          </cell>
        </row>
        <row r="4127">
          <cell r="C4127">
            <v>16</v>
          </cell>
          <cell r="H4127" t="str">
            <v>00</v>
          </cell>
          <cell r="J4127" t="str">
            <v>Registrado</v>
          </cell>
          <cell r="L4127" t="str">
            <v>408</v>
          </cell>
          <cell r="N4127">
            <v>1</v>
          </cell>
          <cell r="O4127">
            <v>0</v>
          </cell>
          <cell r="P4127">
            <v>1</v>
          </cell>
        </row>
        <row r="4128">
          <cell r="C4128">
            <v>16</v>
          </cell>
          <cell r="H4128" t="str">
            <v>00</v>
          </cell>
          <cell r="J4128" t="str">
            <v>Registrado</v>
          </cell>
          <cell r="L4128" t="str">
            <v>408</v>
          </cell>
          <cell r="N4128">
            <v>1</v>
          </cell>
          <cell r="O4128">
            <v>0</v>
          </cell>
          <cell r="P4128">
            <v>1</v>
          </cell>
        </row>
        <row r="4129">
          <cell r="C4129">
            <v>16</v>
          </cell>
          <cell r="H4129" t="str">
            <v>00</v>
          </cell>
          <cell r="J4129" t="str">
            <v>Registrado</v>
          </cell>
          <cell r="L4129" t="str">
            <v>408</v>
          </cell>
          <cell r="N4129">
            <v>3</v>
          </cell>
          <cell r="O4129">
            <v>0</v>
          </cell>
          <cell r="P4129">
            <v>1</v>
          </cell>
        </row>
        <row r="4130">
          <cell r="C4130">
            <v>16</v>
          </cell>
          <cell r="H4130" t="str">
            <v>00</v>
          </cell>
          <cell r="J4130" t="str">
            <v>Registrado</v>
          </cell>
          <cell r="L4130" t="str">
            <v>408</v>
          </cell>
          <cell r="N4130">
            <v>2</v>
          </cell>
          <cell r="O4130">
            <v>0</v>
          </cell>
          <cell r="P4130">
            <v>1</v>
          </cell>
        </row>
        <row r="4131">
          <cell r="C4131">
            <v>16</v>
          </cell>
          <cell r="H4131" t="str">
            <v>00</v>
          </cell>
          <cell r="J4131" t="str">
            <v>Registrado</v>
          </cell>
          <cell r="L4131" t="str">
            <v>408</v>
          </cell>
          <cell r="N4131">
            <v>2</v>
          </cell>
          <cell r="O4131">
            <v>0</v>
          </cell>
          <cell r="P4131">
            <v>1</v>
          </cell>
        </row>
        <row r="4132">
          <cell r="C4132">
            <v>16</v>
          </cell>
          <cell r="H4132" t="str">
            <v>00</v>
          </cell>
          <cell r="J4132" t="str">
            <v>Registrado</v>
          </cell>
          <cell r="L4132" t="str">
            <v>408</v>
          </cell>
          <cell r="N4132">
            <v>3</v>
          </cell>
          <cell r="O4132">
            <v>0</v>
          </cell>
          <cell r="P4132">
            <v>1</v>
          </cell>
        </row>
        <row r="4133">
          <cell r="C4133">
            <v>16</v>
          </cell>
          <cell r="H4133" t="str">
            <v>00</v>
          </cell>
          <cell r="J4133" t="str">
            <v>Registrado</v>
          </cell>
          <cell r="L4133" t="str">
            <v>408</v>
          </cell>
          <cell r="N4133">
            <v>3</v>
          </cell>
          <cell r="O4133">
            <v>0</v>
          </cell>
          <cell r="P4133">
            <v>1</v>
          </cell>
        </row>
        <row r="4134">
          <cell r="C4134">
            <v>16</v>
          </cell>
          <cell r="H4134" t="str">
            <v>00</v>
          </cell>
          <cell r="J4134" t="str">
            <v>Registrado</v>
          </cell>
          <cell r="L4134" t="str">
            <v>408</v>
          </cell>
          <cell r="N4134">
            <v>3</v>
          </cell>
          <cell r="O4134">
            <v>0</v>
          </cell>
          <cell r="P4134">
            <v>1</v>
          </cell>
        </row>
        <row r="4135">
          <cell r="C4135">
            <v>16</v>
          </cell>
          <cell r="H4135" t="str">
            <v>00</v>
          </cell>
          <cell r="J4135" t="str">
            <v>Registrado</v>
          </cell>
          <cell r="L4135" t="str">
            <v>408</v>
          </cell>
          <cell r="N4135">
            <v>3</v>
          </cell>
          <cell r="O4135">
            <v>0</v>
          </cell>
          <cell r="P4135">
            <v>1</v>
          </cell>
        </row>
        <row r="4136">
          <cell r="C4136">
            <v>20</v>
          </cell>
          <cell r="H4136" t="str">
            <v>01</v>
          </cell>
          <cell r="J4136" t="str">
            <v>Solicitado</v>
          </cell>
          <cell r="L4136" t="str">
            <v>101</v>
          </cell>
          <cell r="N4136">
            <v>1</v>
          </cell>
          <cell r="O4136">
            <v>0</v>
          </cell>
          <cell r="P4136">
            <v>1</v>
          </cell>
        </row>
        <row r="4137">
          <cell r="C4137">
            <v>16</v>
          </cell>
          <cell r="H4137" t="str">
            <v>00</v>
          </cell>
          <cell r="J4137" t="str">
            <v>Registrado</v>
          </cell>
          <cell r="L4137" t="str">
            <v>408</v>
          </cell>
          <cell r="N4137">
            <v>1</v>
          </cell>
          <cell r="O4137">
            <v>0</v>
          </cell>
          <cell r="P4137">
            <v>1</v>
          </cell>
        </row>
        <row r="4138">
          <cell r="C4138">
            <v>16</v>
          </cell>
          <cell r="H4138" t="str">
            <v>00</v>
          </cell>
          <cell r="J4138" t="str">
            <v>Registrado</v>
          </cell>
          <cell r="L4138" t="str">
            <v>408</v>
          </cell>
          <cell r="N4138">
            <v>1</v>
          </cell>
          <cell r="O4138">
            <v>0</v>
          </cell>
          <cell r="P4138">
            <v>1</v>
          </cell>
        </row>
        <row r="4139">
          <cell r="C4139">
            <v>16</v>
          </cell>
          <cell r="H4139" t="str">
            <v>00</v>
          </cell>
          <cell r="J4139" t="str">
            <v>Registrado</v>
          </cell>
          <cell r="L4139" t="str">
            <v>408</v>
          </cell>
          <cell r="N4139">
            <v>1</v>
          </cell>
          <cell r="O4139">
            <v>0</v>
          </cell>
          <cell r="P4139">
            <v>1</v>
          </cell>
        </row>
        <row r="4140">
          <cell r="C4140">
            <v>16</v>
          </cell>
          <cell r="H4140" t="str">
            <v>00</v>
          </cell>
          <cell r="J4140" t="str">
            <v>Registrado</v>
          </cell>
          <cell r="L4140" t="str">
            <v>408</v>
          </cell>
          <cell r="N4140">
            <v>1</v>
          </cell>
          <cell r="O4140">
            <v>0</v>
          </cell>
          <cell r="P4140">
            <v>1</v>
          </cell>
        </row>
        <row r="4141">
          <cell r="C4141">
            <v>16</v>
          </cell>
          <cell r="H4141" t="str">
            <v>00</v>
          </cell>
          <cell r="J4141" t="str">
            <v>Registrado</v>
          </cell>
          <cell r="L4141" t="str">
            <v>408</v>
          </cell>
          <cell r="N4141">
            <v>1</v>
          </cell>
          <cell r="O4141">
            <v>0</v>
          </cell>
          <cell r="P4141">
            <v>1</v>
          </cell>
        </row>
        <row r="4142">
          <cell r="C4142">
            <v>16</v>
          </cell>
          <cell r="H4142" t="str">
            <v>00</v>
          </cell>
          <cell r="J4142" t="str">
            <v>Registrado</v>
          </cell>
          <cell r="L4142" t="str">
            <v>408</v>
          </cell>
          <cell r="N4142">
            <v>1</v>
          </cell>
          <cell r="O4142">
            <v>0</v>
          </cell>
          <cell r="P4142">
            <v>1</v>
          </cell>
        </row>
        <row r="4143">
          <cell r="C4143">
            <v>16</v>
          </cell>
          <cell r="H4143" t="str">
            <v>00</v>
          </cell>
          <cell r="J4143" t="str">
            <v>Registrado</v>
          </cell>
          <cell r="L4143" t="str">
            <v>408</v>
          </cell>
          <cell r="N4143">
            <v>1</v>
          </cell>
          <cell r="O4143">
            <v>0</v>
          </cell>
          <cell r="P4143">
            <v>1</v>
          </cell>
        </row>
        <row r="4144">
          <cell r="C4144">
            <v>16</v>
          </cell>
          <cell r="H4144" t="str">
            <v>00</v>
          </cell>
          <cell r="J4144" t="str">
            <v>Registrado</v>
          </cell>
          <cell r="L4144" t="str">
            <v>408</v>
          </cell>
          <cell r="N4144">
            <v>1</v>
          </cell>
          <cell r="O4144">
            <v>0</v>
          </cell>
          <cell r="P4144">
            <v>1</v>
          </cell>
        </row>
        <row r="4145">
          <cell r="C4145">
            <v>16</v>
          </cell>
          <cell r="H4145" t="str">
            <v>00</v>
          </cell>
          <cell r="J4145" t="str">
            <v>Registrado</v>
          </cell>
          <cell r="L4145" t="str">
            <v>408</v>
          </cell>
          <cell r="N4145">
            <v>1</v>
          </cell>
          <cell r="O4145">
            <v>0</v>
          </cell>
          <cell r="P4145">
            <v>1</v>
          </cell>
        </row>
        <row r="4146">
          <cell r="C4146">
            <v>16</v>
          </cell>
          <cell r="H4146" t="str">
            <v>00</v>
          </cell>
          <cell r="J4146" t="str">
            <v>Registrado</v>
          </cell>
          <cell r="L4146" t="str">
            <v>408</v>
          </cell>
          <cell r="N4146">
            <v>1</v>
          </cell>
          <cell r="O4146">
            <v>0</v>
          </cell>
          <cell r="P4146">
            <v>1</v>
          </cell>
        </row>
        <row r="4147">
          <cell r="C4147">
            <v>16</v>
          </cell>
          <cell r="H4147" t="str">
            <v>00</v>
          </cell>
          <cell r="J4147" t="str">
            <v>Registrado</v>
          </cell>
          <cell r="L4147" t="str">
            <v>408</v>
          </cell>
          <cell r="N4147">
            <v>1</v>
          </cell>
          <cell r="O4147">
            <v>0</v>
          </cell>
          <cell r="P4147">
            <v>1</v>
          </cell>
        </row>
        <row r="4148">
          <cell r="C4148">
            <v>16</v>
          </cell>
          <cell r="H4148" t="str">
            <v>00</v>
          </cell>
          <cell r="J4148" t="str">
            <v>Registrado</v>
          </cell>
          <cell r="L4148" t="str">
            <v>408</v>
          </cell>
          <cell r="N4148">
            <v>1</v>
          </cell>
          <cell r="O4148">
            <v>0</v>
          </cell>
          <cell r="P4148">
            <v>1</v>
          </cell>
        </row>
        <row r="4149">
          <cell r="C4149">
            <v>16</v>
          </cell>
          <cell r="H4149" t="str">
            <v>00</v>
          </cell>
          <cell r="J4149" t="str">
            <v>Registrado</v>
          </cell>
          <cell r="L4149" t="str">
            <v>408</v>
          </cell>
          <cell r="N4149">
            <v>1</v>
          </cell>
          <cell r="O4149">
            <v>0</v>
          </cell>
          <cell r="P4149">
            <v>1</v>
          </cell>
        </row>
        <row r="4150">
          <cell r="C4150">
            <v>16</v>
          </cell>
          <cell r="H4150" t="str">
            <v>00</v>
          </cell>
          <cell r="J4150" t="str">
            <v>Registrado</v>
          </cell>
          <cell r="L4150" t="str">
            <v>408</v>
          </cell>
          <cell r="N4150">
            <v>1</v>
          </cell>
          <cell r="O4150">
            <v>0</v>
          </cell>
          <cell r="P4150">
            <v>1</v>
          </cell>
        </row>
        <row r="4151">
          <cell r="C4151">
            <v>16</v>
          </cell>
          <cell r="H4151" t="str">
            <v>00</v>
          </cell>
          <cell r="J4151" t="str">
            <v>Registrado</v>
          </cell>
          <cell r="L4151" t="str">
            <v>408</v>
          </cell>
          <cell r="N4151">
            <v>1</v>
          </cell>
          <cell r="O4151">
            <v>0</v>
          </cell>
          <cell r="P4151">
            <v>1</v>
          </cell>
        </row>
        <row r="4152">
          <cell r="C4152">
            <v>16</v>
          </cell>
          <cell r="H4152" t="str">
            <v>00</v>
          </cell>
          <cell r="J4152" t="str">
            <v>Registrado</v>
          </cell>
          <cell r="L4152" t="str">
            <v>408</v>
          </cell>
          <cell r="N4152">
            <v>1</v>
          </cell>
          <cell r="O4152">
            <v>0</v>
          </cell>
          <cell r="P4152">
            <v>1</v>
          </cell>
        </row>
        <row r="4153">
          <cell r="C4153">
            <v>16</v>
          </cell>
          <cell r="H4153" t="str">
            <v>00</v>
          </cell>
          <cell r="J4153" t="str">
            <v>Registrado</v>
          </cell>
          <cell r="L4153" t="str">
            <v>408</v>
          </cell>
          <cell r="N4153">
            <v>1</v>
          </cell>
          <cell r="O4153">
            <v>0</v>
          </cell>
          <cell r="P4153">
            <v>1</v>
          </cell>
        </row>
        <row r="4154">
          <cell r="C4154">
            <v>16</v>
          </cell>
          <cell r="H4154" t="str">
            <v>00</v>
          </cell>
          <cell r="J4154" t="str">
            <v>Registrado</v>
          </cell>
          <cell r="L4154" t="str">
            <v>408</v>
          </cell>
          <cell r="N4154">
            <v>1</v>
          </cell>
          <cell r="O4154">
            <v>0</v>
          </cell>
          <cell r="P4154">
            <v>1</v>
          </cell>
        </row>
        <row r="4155">
          <cell r="C4155">
            <v>16</v>
          </cell>
          <cell r="H4155" t="str">
            <v>00</v>
          </cell>
          <cell r="J4155" t="str">
            <v>Registrado</v>
          </cell>
          <cell r="L4155" t="str">
            <v>408</v>
          </cell>
          <cell r="N4155">
            <v>1</v>
          </cell>
          <cell r="O4155">
            <v>0</v>
          </cell>
          <cell r="P4155">
            <v>1</v>
          </cell>
        </row>
        <row r="4156">
          <cell r="C4156">
            <v>16</v>
          </cell>
          <cell r="H4156" t="str">
            <v>00</v>
          </cell>
          <cell r="J4156" t="str">
            <v>Registrado</v>
          </cell>
          <cell r="L4156" t="str">
            <v>408</v>
          </cell>
          <cell r="N4156">
            <v>1</v>
          </cell>
          <cell r="O4156">
            <v>0</v>
          </cell>
          <cell r="P4156">
            <v>1</v>
          </cell>
        </row>
        <row r="4157">
          <cell r="C4157">
            <v>16</v>
          </cell>
          <cell r="H4157" t="str">
            <v>00</v>
          </cell>
          <cell r="J4157" t="str">
            <v>Registrado</v>
          </cell>
          <cell r="L4157" t="str">
            <v>408</v>
          </cell>
          <cell r="N4157">
            <v>1</v>
          </cell>
          <cell r="O4157">
            <v>0</v>
          </cell>
          <cell r="P4157">
            <v>1</v>
          </cell>
        </row>
        <row r="4158">
          <cell r="C4158">
            <v>16</v>
          </cell>
          <cell r="H4158" t="str">
            <v>00</v>
          </cell>
          <cell r="J4158" t="str">
            <v>Registrado</v>
          </cell>
          <cell r="L4158" t="str">
            <v>408</v>
          </cell>
          <cell r="N4158">
            <v>1</v>
          </cell>
          <cell r="O4158">
            <v>0</v>
          </cell>
          <cell r="P4158">
            <v>1</v>
          </cell>
        </row>
        <row r="4159">
          <cell r="C4159">
            <v>16</v>
          </cell>
          <cell r="H4159" t="str">
            <v>00</v>
          </cell>
          <cell r="J4159" t="str">
            <v>Registrado</v>
          </cell>
          <cell r="L4159" t="str">
            <v>408</v>
          </cell>
          <cell r="N4159">
            <v>3</v>
          </cell>
          <cell r="O4159">
            <v>0</v>
          </cell>
          <cell r="P4159">
            <v>1</v>
          </cell>
        </row>
        <row r="4160">
          <cell r="C4160">
            <v>16</v>
          </cell>
          <cell r="H4160" t="str">
            <v>00</v>
          </cell>
          <cell r="J4160" t="str">
            <v>Registrado</v>
          </cell>
          <cell r="L4160" t="str">
            <v>408</v>
          </cell>
          <cell r="N4160">
            <v>2</v>
          </cell>
          <cell r="O4160">
            <v>0</v>
          </cell>
          <cell r="P4160">
            <v>1</v>
          </cell>
        </row>
        <row r="4161">
          <cell r="C4161">
            <v>16</v>
          </cell>
          <cell r="H4161" t="str">
            <v>00</v>
          </cell>
          <cell r="J4161" t="str">
            <v>Registrado</v>
          </cell>
          <cell r="L4161" t="str">
            <v>408</v>
          </cell>
          <cell r="N4161">
            <v>2</v>
          </cell>
          <cell r="O4161">
            <v>0</v>
          </cell>
          <cell r="P4161">
            <v>1</v>
          </cell>
        </row>
        <row r="4162">
          <cell r="C4162">
            <v>16</v>
          </cell>
          <cell r="H4162" t="str">
            <v>00</v>
          </cell>
          <cell r="J4162" t="str">
            <v>Registrado</v>
          </cell>
          <cell r="L4162" t="str">
            <v>408</v>
          </cell>
          <cell r="N4162">
            <v>3</v>
          </cell>
          <cell r="O4162">
            <v>0</v>
          </cell>
          <cell r="P4162">
            <v>1</v>
          </cell>
        </row>
        <row r="4163">
          <cell r="C4163">
            <v>20</v>
          </cell>
          <cell r="H4163" t="str">
            <v>01</v>
          </cell>
          <cell r="J4163" t="str">
            <v>Solicitado</v>
          </cell>
          <cell r="L4163" t="str">
            <v>101</v>
          </cell>
          <cell r="N4163">
            <v>1</v>
          </cell>
          <cell r="O4163">
            <v>0</v>
          </cell>
          <cell r="P4163">
            <v>2</v>
          </cell>
        </row>
        <row r="4164">
          <cell r="C4164">
            <v>16</v>
          </cell>
          <cell r="H4164" t="str">
            <v>00</v>
          </cell>
          <cell r="J4164" t="str">
            <v>Registrado</v>
          </cell>
          <cell r="L4164" t="str">
            <v>408</v>
          </cell>
          <cell r="N4164">
            <v>1</v>
          </cell>
          <cell r="O4164">
            <v>0</v>
          </cell>
          <cell r="P4164">
            <v>1</v>
          </cell>
        </row>
        <row r="4165">
          <cell r="C4165">
            <v>16</v>
          </cell>
          <cell r="H4165" t="str">
            <v>00</v>
          </cell>
          <cell r="J4165" t="str">
            <v>Registrado</v>
          </cell>
          <cell r="L4165" t="str">
            <v>408</v>
          </cell>
          <cell r="N4165">
            <v>1</v>
          </cell>
          <cell r="O4165">
            <v>0</v>
          </cell>
          <cell r="P4165">
            <v>1</v>
          </cell>
        </row>
        <row r="4166">
          <cell r="C4166">
            <v>16</v>
          </cell>
          <cell r="H4166" t="str">
            <v>00</v>
          </cell>
          <cell r="J4166" t="str">
            <v>Registrado</v>
          </cell>
          <cell r="L4166" t="str">
            <v>408</v>
          </cell>
          <cell r="N4166">
            <v>1</v>
          </cell>
          <cell r="O4166">
            <v>0</v>
          </cell>
          <cell r="P4166">
            <v>1</v>
          </cell>
        </row>
        <row r="4167">
          <cell r="C4167">
            <v>16</v>
          </cell>
          <cell r="H4167" t="str">
            <v>00</v>
          </cell>
          <cell r="J4167" t="str">
            <v>Registrado</v>
          </cell>
          <cell r="L4167" t="str">
            <v>408</v>
          </cell>
          <cell r="N4167">
            <v>1</v>
          </cell>
          <cell r="O4167">
            <v>0</v>
          </cell>
          <cell r="P4167">
            <v>1</v>
          </cell>
        </row>
        <row r="4168">
          <cell r="C4168">
            <v>16</v>
          </cell>
          <cell r="H4168" t="str">
            <v>00</v>
          </cell>
          <cell r="J4168" t="str">
            <v>Registrado</v>
          </cell>
          <cell r="L4168" t="str">
            <v>408</v>
          </cell>
          <cell r="N4168">
            <v>1</v>
          </cell>
          <cell r="O4168">
            <v>0</v>
          </cell>
          <cell r="P4168">
            <v>1</v>
          </cell>
        </row>
        <row r="4169">
          <cell r="C4169">
            <v>16</v>
          </cell>
          <cell r="H4169" t="str">
            <v>00</v>
          </cell>
          <cell r="J4169" t="str">
            <v>Registrado</v>
          </cell>
          <cell r="L4169" t="str">
            <v>408</v>
          </cell>
          <cell r="N4169">
            <v>1</v>
          </cell>
          <cell r="O4169">
            <v>0</v>
          </cell>
          <cell r="P4169">
            <v>1</v>
          </cell>
        </row>
        <row r="4170">
          <cell r="C4170">
            <v>16</v>
          </cell>
          <cell r="H4170" t="str">
            <v>00</v>
          </cell>
          <cell r="J4170" t="str">
            <v>Registrado</v>
          </cell>
          <cell r="L4170" t="str">
            <v>408</v>
          </cell>
          <cell r="N4170">
            <v>1</v>
          </cell>
          <cell r="O4170">
            <v>0</v>
          </cell>
          <cell r="P4170">
            <v>1</v>
          </cell>
        </row>
        <row r="4171">
          <cell r="C4171">
            <v>16</v>
          </cell>
          <cell r="H4171" t="str">
            <v>00</v>
          </cell>
          <cell r="J4171" t="str">
            <v>Registrado</v>
          </cell>
          <cell r="L4171" t="str">
            <v>408</v>
          </cell>
          <cell r="N4171">
            <v>1</v>
          </cell>
          <cell r="O4171">
            <v>0</v>
          </cell>
          <cell r="P4171">
            <v>1</v>
          </cell>
        </row>
        <row r="4172">
          <cell r="C4172">
            <v>16</v>
          </cell>
          <cell r="H4172" t="str">
            <v>00</v>
          </cell>
          <cell r="J4172" t="str">
            <v>Registrado</v>
          </cell>
          <cell r="L4172" t="str">
            <v>408</v>
          </cell>
          <cell r="N4172">
            <v>1</v>
          </cell>
          <cell r="O4172">
            <v>0</v>
          </cell>
          <cell r="P4172">
            <v>1</v>
          </cell>
        </row>
        <row r="4173">
          <cell r="C4173">
            <v>16</v>
          </cell>
          <cell r="H4173" t="str">
            <v>00</v>
          </cell>
          <cell r="J4173" t="str">
            <v>Registrado</v>
          </cell>
          <cell r="L4173" t="str">
            <v>408</v>
          </cell>
          <cell r="N4173">
            <v>1</v>
          </cell>
          <cell r="O4173">
            <v>0</v>
          </cell>
          <cell r="P4173">
            <v>1</v>
          </cell>
        </row>
        <row r="4174">
          <cell r="C4174">
            <v>16</v>
          </cell>
          <cell r="H4174" t="str">
            <v>00</v>
          </cell>
          <cell r="J4174" t="str">
            <v>Registrado</v>
          </cell>
          <cell r="L4174" t="str">
            <v>408</v>
          </cell>
          <cell r="N4174">
            <v>1</v>
          </cell>
          <cell r="O4174">
            <v>0</v>
          </cell>
          <cell r="P4174">
            <v>1</v>
          </cell>
        </row>
        <row r="4175">
          <cell r="C4175">
            <v>16</v>
          </cell>
          <cell r="H4175" t="str">
            <v>00</v>
          </cell>
          <cell r="J4175" t="str">
            <v>Registrado</v>
          </cell>
          <cell r="L4175" t="str">
            <v>408</v>
          </cell>
          <cell r="N4175">
            <v>1</v>
          </cell>
          <cell r="O4175">
            <v>0</v>
          </cell>
          <cell r="P4175">
            <v>1</v>
          </cell>
        </row>
        <row r="4176">
          <cell r="C4176">
            <v>16</v>
          </cell>
          <cell r="H4176" t="str">
            <v>00</v>
          </cell>
          <cell r="J4176" t="str">
            <v>Registrado</v>
          </cell>
          <cell r="L4176" t="str">
            <v>408</v>
          </cell>
          <cell r="N4176">
            <v>1</v>
          </cell>
          <cell r="O4176">
            <v>0</v>
          </cell>
          <cell r="P4176">
            <v>1</v>
          </cell>
        </row>
        <row r="4177">
          <cell r="C4177">
            <v>16</v>
          </cell>
          <cell r="H4177" t="str">
            <v>00</v>
          </cell>
          <cell r="J4177" t="str">
            <v>Registrado</v>
          </cell>
          <cell r="L4177" t="str">
            <v>408</v>
          </cell>
          <cell r="N4177">
            <v>1</v>
          </cell>
          <cell r="O4177">
            <v>0</v>
          </cell>
          <cell r="P4177">
            <v>1</v>
          </cell>
        </row>
        <row r="4178">
          <cell r="C4178">
            <v>16</v>
          </cell>
          <cell r="H4178" t="str">
            <v>00</v>
          </cell>
          <cell r="J4178" t="str">
            <v>Registrado</v>
          </cell>
          <cell r="L4178" t="str">
            <v>408</v>
          </cell>
          <cell r="N4178">
            <v>1</v>
          </cell>
          <cell r="O4178">
            <v>0</v>
          </cell>
          <cell r="P4178">
            <v>1</v>
          </cell>
        </row>
        <row r="4179">
          <cell r="C4179">
            <v>16</v>
          </cell>
          <cell r="H4179" t="str">
            <v>00</v>
          </cell>
          <cell r="J4179" t="str">
            <v>Registrado</v>
          </cell>
          <cell r="L4179" t="str">
            <v>408</v>
          </cell>
          <cell r="N4179">
            <v>1</v>
          </cell>
          <cell r="O4179">
            <v>0</v>
          </cell>
          <cell r="P4179">
            <v>1</v>
          </cell>
        </row>
        <row r="4180">
          <cell r="C4180">
            <v>16</v>
          </cell>
          <cell r="H4180" t="str">
            <v>00</v>
          </cell>
          <cell r="J4180" t="str">
            <v>Registrado</v>
          </cell>
          <cell r="L4180" t="str">
            <v>408</v>
          </cell>
          <cell r="N4180">
            <v>1</v>
          </cell>
          <cell r="O4180">
            <v>0</v>
          </cell>
          <cell r="P4180">
            <v>1</v>
          </cell>
        </row>
        <row r="4181">
          <cell r="C4181">
            <v>16</v>
          </cell>
          <cell r="H4181" t="str">
            <v>00</v>
          </cell>
          <cell r="J4181" t="str">
            <v>Registrado</v>
          </cell>
          <cell r="L4181" t="str">
            <v>408</v>
          </cell>
          <cell r="N4181">
            <v>1</v>
          </cell>
          <cell r="O4181">
            <v>0</v>
          </cell>
          <cell r="P4181">
            <v>1</v>
          </cell>
        </row>
        <row r="4182">
          <cell r="C4182">
            <v>16</v>
          </cell>
          <cell r="H4182" t="str">
            <v>00</v>
          </cell>
          <cell r="J4182" t="str">
            <v>Registrado</v>
          </cell>
          <cell r="L4182" t="str">
            <v>408</v>
          </cell>
          <cell r="N4182">
            <v>1</v>
          </cell>
          <cell r="O4182">
            <v>0</v>
          </cell>
          <cell r="P4182">
            <v>1</v>
          </cell>
        </row>
        <row r="4183">
          <cell r="C4183">
            <v>16</v>
          </cell>
          <cell r="H4183" t="str">
            <v>00</v>
          </cell>
          <cell r="J4183" t="str">
            <v>Registrado</v>
          </cell>
          <cell r="L4183" t="str">
            <v>408</v>
          </cell>
          <cell r="N4183">
            <v>1</v>
          </cell>
          <cell r="O4183">
            <v>0</v>
          </cell>
          <cell r="P4183">
            <v>1</v>
          </cell>
        </row>
        <row r="4184">
          <cell r="C4184">
            <v>16</v>
          </cell>
          <cell r="H4184" t="str">
            <v>00</v>
          </cell>
          <cell r="J4184" t="str">
            <v>Registrado</v>
          </cell>
          <cell r="L4184" t="str">
            <v>408</v>
          </cell>
          <cell r="N4184">
            <v>1</v>
          </cell>
          <cell r="O4184">
            <v>0</v>
          </cell>
          <cell r="P4184">
            <v>1</v>
          </cell>
        </row>
        <row r="4185">
          <cell r="C4185">
            <v>16</v>
          </cell>
          <cell r="H4185" t="str">
            <v>00</v>
          </cell>
          <cell r="J4185" t="str">
            <v>Registrado</v>
          </cell>
          <cell r="L4185" t="str">
            <v>408</v>
          </cell>
          <cell r="N4185">
            <v>1</v>
          </cell>
          <cell r="O4185">
            <v>0</v>
          </cell>
          <cell r="P4185">
            <v>1</v>
          </cell>
        </row>
        <row r="4186">
          <cell r="C4186">
            <v>16</v>
          </cell>
          <cell r="H4186" t="str">
            <v>00</v>
          </cell>
          <cell r="J4186" t="str">
            <v>Registrado</v>
          </cell>
          <cell r="L4186" t="str">
            <v>408</v>
          </cell>
          <cell r="N4186">
            <v>3</v>
          </cell>
          <cell r="O4186">
            <v>0</v>
          </cell>
          <cell r="P4186">
            <v>1</v>
          </cell>
        </row>
        <row r="4187">
          <cell r="C4187">
            <v>16</v>
          </cell>
          <cell r="H4187" t="str">
            <v>00</v>
          </cell>
          <cell r="J4187" t="str">
            <v>Registrado</v>
          </cell>
          <cell r="L4187" t="str">
            <v>408</v>
          </cell>
          <cell r="N4187">
            <v>2</v>
          </cell>
          <cell r="O4187">
            <v>0</v>
          </cell>
          <cell r="P4187">
            <v>1</v>
          </cell>
        </row>
        <row r="4188">
          <cell r="C4188">
            <v>16</v>
          </cell>
          <cell r="H4188" t="str">
            <v>00</v>
          </cell>
          <cell r="J4188" t="str">
            <v>Registrado</v>
          </cell>
          <cell r="L4188" t="str">
            <v>408</v>
          </cell>
          <cell r="N4188">
            <v>2</v>
          </cell>
          <cell r="O4188">
            <v>0</v>
          </cell>
          <cell r="P4188">
            <v>1</v>
          </cell>
        </row>
        <row r="4189">
          <cell r="C4189">
            <v>16</v>
          </cell>
          <cell r="H4189" t="str">
            <v>00</v>
          </cell>
          <cell r="J4189" t="str">
            <v>Registrado</v>
          </cell>
          <cell r="L4189" t="str">
            <v>408</v>
          </cell>
          <cell r="N4189">
            <v>3</v>
          </cell>
          <cell r="O4189">
            <v>0</v>
          </cell>
          <cell r="P4189">
            <v>1</v>
          </cell>
        </row>
        <row r="4190">
          <cell r="C4190">
            <v>16</v>
          </cell>
          <cell r="H4190" t="str">
            <v>00</v>
          </cell>
          <cell r="J4190" t="str">
            <v>Registrado</v>
          </cell>
          <cell r="L4190" t="str">
            <v>408</v>
          </cell>
          <cell r="N4190">
            <v>3</v>
          </cell>
          <cell r="O4190">
            <v>0</v>
          </cell>
          <cell r="P4190">
            <v>1</v>
          </cell>
        </row>
        <row r="4191">
          <cell r="C4191">
            <v>19</v>
          </cell>
          <cell r="H4191" t="str">
            <v>01</v>
          </cell>
          <cell r="J4191" t="str">
            <v>Solicitado</v>
          </cell>
          <cell r="L4191" t="str">
            <v>101</v>
          </cell>
          <cell r="N4191">
            <v>1</v>
          </cell>
          <cell r="O4191">
            <v>0</v>
          </cell>
          <cell r="P4191">
            <v>1</v>
          </cell>
        </row>
        <row r="4192">
          <cell r="C4192">
            <v>16</v>
          </cell>
          <cell r="H4192" t="str">
            <v>00</v>
          </cell>
          <cell r="J4192" t="str">
            <v>Registrado</v>
          </cell>
          <cell r="L4192" t="str">
            <v>408</v>
          </cell>
          <cell r="N4192">
            <v>1</v>
          </cell>
          <cell r="O4192">
            <v>0</v>
          </cell>
          <cell r="P4192">
            <v>1</v>
          </cell>
        </row>
        <row r="4193">
          <cell r="C4193">
            <v>16</v>
          </cell>
          <cell r="H4193" t="str">
            <v>00</v>
          </cell>
          <cell r="J4193" t="str">
            <v>Registrado</v>
          </cell>
          <cell r="L4193" t="str">
            <v>408</v>
          </cell>
          <cell r="N4193">
            <v>1</v>
          </cell>
          <cell r="O4193">
            <v>0</v>
          </cell>
          <cell r="P4193">
            <v>1</v>
          </cell>
        </row>
        <row r="4194">
          <cell r="C4194">
            <v>16</v>
          </cell>
          <cell r="H4194" t="str">
            <v>00</v>
          </cell>
          <cell r="J4194" t="str">
            <v>Registrado</v>
          </cell>
          <cell r="L4194" t="str">
            <v>408</v>
          </cell>
          <cell r="N4194">
            <v>1</v>
          </cell>
          <cell r="O4194">
            <v>0</v>
          </cell>
          <cell r="P4194">
            <v>1</v>
          </cell>
        </row>
        <row r="4195">
          <cell r="C4195">
            <v>16</v>
          </cell>
          <cell r="H4195" t="str">
            <v>00</v>
          </cell>
          <cell r="J4195" t="str">
            <v>Registrado</v>
          </cell>
          <cell r="L4195" t="str">
            <v>408</v>
          </cell>
          <cell r="N4195">
            <v>1</v>
          </cell>
          <cell r="O4195">
            <v>0</v>
          </cell>
          <cell r="P4195">
            <v>1</v>
          </cell>
        </row>
        <row r="4196">
          <cell r="C4196">
            <v>16</v>
          </cell>
          <cell r="H4196" t="str">
            <v>00</v>
          </cell>
          <cell r="J4196" t="str">
            <v>Registrado</v>
          </cell>
          <cell r="L4196" t="str">
            <v>408</v>
          </cell>
          <cell r="N4196">
            <v>1</v>
          </cell>
          <cell r="O4196">
            <v>0</v>
          </cell>
          <cell r="P4196">
            <v>1</v>
          </cell>
        </row>
        <row r="4197">
          <cell r="C4197">
            <v>16</v>
          </cell>
          <cell r="H4197" t="str">
            <v>00</v>
          </cell>
          <cell r="J4197" t="str">
            <v>Registrado</v>
          </cell>
          <cell r="L4197" t="str">
            <v>408</v>
          </cell>
          <cell r="N4197">
            <v>1</v>
          </cell>
          <cell r="O4197">
            <v>0</v>
          </cell>
          <cell r="P4197">
            <v>1</v>
          </cell>
        </row>
        <row r="4198">
          <cell r="C4198">
            <v>16</v>
          </cell>
          <cell r="H4198" t="str">
            <v>00</v>
          </cell>
          <cell r="J4198" t="str">
            <v>Registrado</v>
          </cell>
          <cell r="L4198" t="str">
            <v>408</v>
          </cell>
          <cell r="N4198">
            <v>1</v>
          </cell>
          <cell r="O4198">
            <v>0</v>
          </cell>
          <cell r="P4198">
            <v>1</v>
          </cell>
        </row>
        <row r="4199">
          <cell r="C4199">
            <v>16</v>
          </cell>
          <cell r="H4199" t="str">
            <v>00</v>
          </cell>
          <cell r="J4199" t="str">
            <v>Registrado</v>
          </cell>
          <cell r="L4199" t="str">
            <v>408</v>
          </cell>
          <cell r="N4199">
            <v>1</v>
          </cell>
          <cell r="O4199">
            <v>0</v>
          </cell>
          <cell r="P4199">
            <v>1</v>
          </cell>
        </row>
        <row r="4200">
          <cell r="C4200">
            <v>16</v>
          </cell>
          <cell r="H4200" t="str">
            <v>00</v>
          </cell>
          <cell r="J4200" t="str">
            <v>Registrado</v>
          </cell>
          <cell r="L4200" t="str">
            <v>408</v>
          </cell>
          <cell r="N4200">
            <v>1</v>
          </cell>
          <cell r="O4200">
            <v>0</v>
          </cell>
          <cell r="P4200">
            <v>1</v>
          </cell>
        </row>
        <row r="4201">
          <cell r="C4201">
            <v>16</v>
          </cell>
          <cell r="H4201" t="str">
            <v>00</v>
          </cell>
          <cell r="J4201" t="str">
            <v>Registrado</v>
          </cell>
          <cell r="L4201" t="str">
            <v>408</v>
          </cell>
          <cell r="N4201">
            <v>1</v>
          </cell>
          <cell r="O4201">
            <v>0</v>
          </cell>
          <cell r="P4201">
            <v>1</v>
          </cell>
        </row>
        <row r="4202">
          <cell r="C4202">
            <v>16</v>
          </cell>
          <cell r="H4202" t="str">
            <v>00</v>
          </cell>
          <cell r="J4202" t="str">
            <v>Registrado</v>
          </cell>
          <cell r="L4202" t="str">
            <v>408</v>
          </cell>
          <cell r="N4202">
            <v>1</v>
          </cell>
          <cell r="O4202">
            <v>0</v>
          </cell>
          <cell r="P4202">
            <v>1</v>
          </cell>
        </row>
        <row r="4203">
          <cell r="C4203">
            <v>16</v>
          </cell>
          <cell r="H4203" t="str">
            <v>00</v>
          </cell>
          <cell r="J4203" t="str">
            <v>Registrado</v>
          </cell>
          <cell r="L4203" t="str">
            <v>408</v>
          </cell>
          <cell r="N4203">
            <v>1</v>
          </cell>
          <cell r="O4203">
            <v>0</v>
          </cell>
          <cell r="P4203">
            <v>1</v>
          </cell>
        </row>
        <row r="4204">
          <cell r="C4204">
            <v>16</v>
          </cell>
          <cell r="H4204" t="str">
            <v>00</v>
          </cell>
          <cell r="J4204" t="str">
            <v>Registrado</v>
          </cell>
          <cell r="L4204" t="str">
            <v>408</v>
          </cell>
          <cell r="N4204">
            <v>1</v>
          </cell>
          <cell r="O4204">
            <v>0</v>
          </cell>
          <cell r="P4204">
            <v>1</v>
          </cell>
        </row>
        <row r="4205">
          <cell r="C4205">
            <v>16</v>
          </cell>
          <cell r="H4205" t="str">
            <v>00</v>
          </cell>
          <cell r="J4205" t="str">
            <v>Registrado</v>
          </cell>
          <cell r="L4205" t="str">
            <v>408</v>
          </cell>
          <cell r="N4205">
            <v>1</v>
          </cell>
          <cell r="O4205">
            <v>0</v>
          </cell>
          <cell r="P4205">
            <v>1</v>
          </cell>
        </row>
        <row r="4206">
          <cell r="C4206">
            <v>16</v>
          </cell>
          <cell r="H4206" t="str">
            <v>00</v>
          </cell>
          <cell r="J4206" t="str">
            <v>Registrado</v>
          </cell>
          <cell r="L4206" t="str">
            <v>408</v>
          </cell>
          <cell r="N4206">
            <v>1</v>
          </cell>
          <cell r="O4206">
            <v>0</v>
          </cell>
          <cell r="P4206">
            <v>1</v>
          </cell>
        </row>
        <row r="4207">
          <cell r="C4207">
            <v>16</v>
          </cell>
          <cell r="H4207" t="str">
            <v>00</v>
          </cell>
          <cell r="J4207" t="str">
            <v>Registrado</v>
          </cell>
          <cell r="L4207" t="str">
            <v>408</v>
          </cell>
          <cell r="N4207">
            <v>1</v>
          </cell>
          <cell r="O4207">
            <v>0</v>
          </cell>
          <cell r="P4207">
            <v>1</v>
          </cell>
        </row>
        <row r="4208">
          <cell r="C4208">
            <v>16</v>
          </cell>
          <cell r="H4208" t="str">
            <v>00</v>
          </cell>
          <cell r="J4208" t="str">
            <v>Registrado</v>
          </cell>
          <cell r="L4208" t="str">
            <v>408</v>
          </cell>
          <cell r="N4208">
            <v>1</v>
          </cell>
          <cell r="O4208">
            <v>0</v>
          </cell>
          <cell r="P4208">
            <v>1</v>
          </cell>
        </row>
        <row r="4209">
          <cell r="C4209">
            <v>16</v>
          </cell>
          <cell r="H4209" t="str">
            <v>00</v>
          </cell>
          <cell r="J4209" t="str">
            <v>Registrado</v>
          </cell>
          <cell r="L4209" t="str">
            <v>408</v>
          </cell>
          <cell r="N4209">
            <v>1</v>
          </cell>
          <cell r="O4209">
            <v>0</v>
          </cell>
          <cell r="P4209">
            <v>1</v>
          </cell>
        </row>
        <row r="4210">
          <cell r="C4210">
            <v>16</v>
          </cell>
          <cell r="H4210" t="str">
            <v>00</v>
          </cell>
          <cell r="J4210" t="str">
            <v>Registrado</v>
          </cell>
          <cell r="L4210" t="str">
            <v>408</v>
          </cell>
          <cell r="N4210">
            <v>1</v>
          </cell>
          <cell r="O4210">
            <v>0</v>
          </cell>
          <cell r="P4210">
            <v>1</v>
          </cell>
        </row>
        <row r="4211">
          <cell r="C4211">
            <v>16</v>
          </cell>
          <cell r="H4211" t="str">
            <v>00</v>
          </cell>
          <cell r="J4211" t="str">
            <v>Registrado</v>
          </cell>
          <cell r="L4211" t="str">
            <v>408</v>
          </cell>
          <cell r="N4211">
            <v>1</v>
          </cell>
          <cell r="O4211">
            <v>0</v>
          </cell>
          <cell r="P4211">
            <v>1</v>
          </cell>
        </row>
        <row r="4212">
          <cell r="C4212">
            <v>16</v>
          </cell>
          <cell r="H4212" t="str">
            <v>00</v>
          </cell>
          <cell r="J4212" t="str">
            <v>Registrado</v>
          </cell>
          <cell r="L4212" t="str">
            <v>408</v>
          </cell>
          <cell r="N4212">
            <v>1</v>
          </cell>
          <cell r="O4212">
            <v>0</v>
          </cell>
          <cell r="P4212">
            <v>1</v>
          </cell>
        </row>
        <row r="4213">
          <cell r="C4213">
            <v>16</v>
          </cell>
          <cell r="H4213" t="str">
            <v>00</v>
          </cell>
          <cell r="J4213" t="str">
            <v>Registrado</v>
          </cell>
          <cell r="L4213" t="str">
            <v>408</v>
          </cell>
          <cell r="N4213">
            <v>1</v>
          </cell>
          <cell r="O4213">
            <v>0</v>
          </cell>
          <cell r="P4213">
            <v>1</v>
          </cell>
        </row>
        <row r="4214">
          <cell r="C4214">
            <v>16</v>
          </cell>
          <cell r="H4214" t="str">
            <v>00</v>
          </cell>
          <cell r="J4214" t="str">
            <v>Registrado</v>
          </cell>
          <cell r="L4214" t="str">
            <v>408</v>
          </cell>
          <cell r="N4214">
            <v>3</v>
          </cell>
          <cell r="O4214">
            <v>0</v>
          </cell>
          <cell r="P4214">
            <v>1</v>
          </cell>
        </row>
        <row r="4215">
          <cell r="C4215">
            <v>16</v>
          </cell>
          <cell r="H4215" t="str">
            <v>00</v>
          </cell>
          <cell r="J4215" t="str">
            <v>Registrado</v>
          </cell>
          <cell r="L4215" t="str">
            <v>203</v>
          </cell>
          <cell r="N4215">
            <v>3</v>
          </cell>
          <cell r="O4215">
            <v>0</v>
          </cell>
          <cell r="P4215">
            <v>1</v>
          </cell>
        </row>
        <row r="4216">
          <cell r="C4216">
            <v>16</v>
          </cell>
          <cell r="H4216" t="str">
            <v>00</v>
          </cell>
          <cell r="J4216" t="str">
            <v>Registrado</v>
          </cell>
          <cell r="L4216" t="str">
            <v>203</v>
          </cell>
          <cell r="N4216">
            <v>2</v>
          </cell>
          <cell r="O4216">
            <v>0</v>
          </cell>
          <cell r="P4216">
            <v>1</v>
          </cell>
        </row>
        <row r="4217">
          <cell r="C4217">
            <v>16</v>
          </cell>
          <cell r="H4217" t="str">
            <v>00</v>
          </cell>
          <cell r="J4217" t="str">
            <v>Registrado</v>
          </cell>
          <cell r="L4217" t="str">
            <v>408</v>
          </cell>
          <cell r="N4217">
            <v>2</v>
          </cell>
          <cell r="O4217">
            <v>0</v>
          </cell>
          <cell r="P4217">
            <v>1</v>
          </cell>
        </row>
        <row r="4218">
          <cell r="C4218">
            <v>16</v>
          </cell>
          <cell r="H4218" t="str">
            <v>00</v>
          </cell>
          <cell r="J4218" t="str">
            <v>Registrado</v>
          </cell>
          <cell r="L4218" t="str">
            <v>408</v>
          </cell>
          <cell r="N4218">
            <v>2</v>
          </cell>
          <cell r="O4218">
            <v>0</v>
          </cell>
          <cell r="P4218">
            <v>1</v>
          </cell>
        </row>
        <row r="4219">
          <cell r="C4219">
            <v>16</v>
          </cell>
          <cell r="H4219" t="str">
            <v>00</v>
          </cell>
          <cell r="J4219" t="str">
            <v>Registrado</v>
          </cell>
          <cell r="L4219" t="str">
            <v>408</v>
          </cell>
          <cell r="N4219">
            <v>2</v>
          </cell>
          <cell r="O4219">
            <v>0</v>
          </cell>
          <cell r="P4219">
            <v>1</v>
          </cell>
        </row>
        <row r="4220">
          <cell r="C4220">
            <v>16</v>
          </cell>
          <cell r="H4220" t="str">
            <v>00</v>
          </cell>
          <cell r="J4220" t="str">
            <v>Registrado</v>
          </cell>
          <cell r="L4220" t="str">
            <v>408</v>
          </cell>
          <cell r="N4220">
            <v>2</v>
          </cell>
          <cell r="O4220">
            <v>0</v>
          </cell>
          <cell r="P4220">
            <v>1</v>
          </cell>
        </row>
        <row r="4221">
          <cell r="C4221">
            <v>16</v>
          </cell>
          <cell r="H4221" t="str">
            <v>00</v>
          </cell>
          <cell r="J4221" t="str">
            <v>Registrado</v>
          </cell>
          <cell r="L4221" t="str">
            <v>408</v>
          </cell>
          <cell r="N4221">
            <v>2</v>
          </cell>
          <cell r="O4221">
            <v>0</v>
          </cell>
          <cell r="P4221">
            <v>1</v>
          </cell>
        </row>
        <row r="4222">
          <cell r="C4222">
            <v>16</v>
          </cell>
          <cell r="H4222" t="str">
            <v>00</v>
          </cell>
          <cell r="J4222" t="str">
            <v>Registrado</v>
          </cell>
          <cell r="L4222" t="str">
            <v>408</v>
          </cell>
          <cell r="N4222">
            <v>2</v>
          </cell>
          <cell r="O4222">
            <v>0</v>
          </cell>
          <cell r="P4222">
            <v>1</v>
          </cell>
        </row>
        <row r="4223">
          <cell r="C4223">
            <v>16</v>
          </cell>
          <cell r="H4223" t="str">
            <v>00</v>
          </cell>
          <cell r="J4223" t="str">
            <v>Registrado</v>
          </cell>
          <cell r="L4223" t="str">
            <v>408</v>
          </cell>
          <cell r="N4223">
            <v>3</v>
          </cell>
          <cell r="O4223">
            <v>0</v>
          </cell>
          <cell r="P4223">
            <v>1</v>
          </cell>
        </row>
        <row r="4224">
          <cell r="C4224">
            <v>16</v>
          </cell>
          <cell r="H4224" t="str">
            <v>00</v>
          </cell>
          <cell r="J4224" t="str">
            <v>Registrado</v>
          </cell>
          <cell r="L4224" t="str">
            <v>408</v>
          </cell>
          <cell r="N4224">
            <v>3</v>
          </cell>
          <cell r="O4224">
            <v>0</v>
          </cell>
          <cell r="P4224">
            <v>1</v>
          </cell>
        </row>
        <row r="4225">
          <cell r="C4225">
            <v>16</v>
          </cell>
          <cell r="H4225" t="str">
            <v>00</v>
          </cell>
          <cell r="J4225" t="str">
            <v>Registrado</v>
          </cell>
          <cell r="L4225" t="str">
            <v>408</v>
          </cell>
          <cell r="N4225">
            <v>3</v>
          </cell>
          <cell r="O4225">
            <v>0</v>
          </cell>
          <cell r="P4225">
            <v>1</v>
          </cell>
        </row>
        <row r="4226">
          <cell r="C4226">
            <v>16</v>
          </cell>
          <cell r="H4226" t="str">
            <v>00</v>
          </cell>
          <cell r="J4226" t="str">
            <v>Registrado</v>
          </cell>
          <cell r="L4226" t="str">
            <v>408</v>
          </cell>
          <cell r="N4226">
            <v>3</v>
          </cell>
          <cell r="O4226">
            <v>0</v>
          </cell>
          <cell r="P4226">
            <v>1</v>
          </cell>
        </row>
        <row r="4227">
          <cell r="C4227">
            <v>16</v>
          </cell>
          <cell r="H4227" t="str">
            <v>00</v>
          </cell>
          <cell r="J4227" t="str">
            <v>Registrado</v>
          </cell>
          <cell r="L4227" t="str">
            <v>408</v>
          </cell>
          <cell r="N4227">
            <v>3</v>
          </cell>
          <cell r="O4227">
            <v>0</v>
          </cell>
          <cell r="P4227">
            <v>1</v>
          </cell>
        </row>
        <row r="4228">
          <cell r="C4228">
            <v>19</v>
          </cell>
          <cell r="H4228" t="str">
            <v>01</v>
          </cell>
          <cell r="J4228" t="str">
            <v>Solicitado</v>
          </cell>
          <cell r="L4228" t="str">
            <v>101</v>
          </cell>
          <cell r="N4228">
            <v>1</v>
          </cell>
          <cell r="O4228">
            <v>0</v>
          </cell>
          <cell r="P4228">
            <v>2</v>
          </cell>
        </row>
        <row r="4229">
          <cell r="C4229">
            <v>16</v>
          </cell>
          <cell r="H4229" t="str">
            <v>00</v>
          </cell>
          <cell r="J4229" t="str">
            <v>Registrado</v>
          </cell>
          <cell r="L4229" t="str">
            <v>408</v>
          </cell>
          <cell r="N4229">
            <v>1</v>
          </cell>
          <cell r="O4229">
            <v>0</v>
          </cell>
          <cell r="P4229">
            <v>1</v>
          </cell>
        </row>
        <row r="4230">
          <cell r="C4230">
            <v>16</v>
          </cell>
          <cell r="H4230" t="str">
            <v>00</v>
          </cell>
          <cell r="J4230" t="str">
            <v>Registrado</v>
          </cell>
          <cell r="L4230" t="str">
            <v>408</v>
          </cell>
          <cell r="N4230">
            <v>1</v>
          </cell>
          <cell r="O4230">
            <v>0</v>
          </cell>
          <cell r="P4230">
            <v>1</v>
          </cell>
        </row>
        <row r="4231">
          <cell r="C4231">
            <v>16</v>
          </cell>
          <cell r="H4231" t="str">
            <v>00</v>
          </cell>
          <cell r="J4231" t="str">
            <v>Registrado</v>
          </cell>
          <cell r="L4231" t="str">
            <v>408</v>
          </cell>
          <cell r="N4231">
            <v>1</v>
          </cell>
          <cell r="O4231">
            <v>0</v>
          </cell>
          <cell r="P4231">
            <v>1</v>
          </cell>
        </row>
        <row r="4232">
          <cell r="C4232">
            <v>16</v>
          </cell>
          <cell r="H4232" t="str">
            <v>00</v>
          </cell>
          <cell r="J4232" t="str">
            <v>Registrado</v>
          </cell>
          <cell r="L4232" t="str">
            <v>408</v>
          </cell>
          <cell r="N4232">
            <v>1</v>
          </cell>
          <cell r="O4232">
            <v>0</v>
          </cell>
          <cell r="P4232">
            <v>1</v>
          </cell>
        </row>
        <row r="4233">
          <cell r="C4233">
            <v>16</v>
          </cell>
          <cell r="H4233" t="str">
            <v>00</v>
          </cell>
          <cell r="J4233" t="str">
            <v>Registrado</v>
          </cell>
          <cell r="L4233" t="str">
            <v>408</v>
          </cell>
          <cell r="N4233">
            <v>1</v>
          </cell>
          <cell r="O4233">
            <v>0</v>
          </cell>
          <cell r="P4233">
            <v>1</v>
          </cell>
        </row>
        <row r="4234">
          <cell r="C4234">
            <v>16</v>
          </cell>
          <cell r="H4234" t="str">
            <v>00</v>
          </cell>
          <cell r="J4234" t="str">
            <v>Registrado</v>
          </cell>
          <cell r="L4234" t="str">
            <v>408</v>
          </cell>
          <cell r="N4234">
            <v>1</v>
          </cell>
          <cell r="O4234">
            <v>0</v>
          </cell>
          <cell r="P4234">
            <v>1</v>
          </cell>
        </row>
        <row r="4235">
          <cell r="C4235">
            <v>16</v>
          </cell>
          <cell r="H4235" t="str">
            <v>00</v>
          </cell>
          <cell r="J4235" t="str">
            <v>Registrado</v>
          </cell>
          <cell r="L4235" t="str">
            <v>408</v>
          </cell>
          <cell r="N4235">
            <v>1</v>
          </cell>
          <cell r="O4235">
            <v>0</v>
          </cell>
          <cell r="P4235">
            <v>1</v>
          </cell>
        </row>
        <row r="4236">
          <cell r="C4236">
            <v>16</v>
          </cell>
          <cell r="H4236" t="str">
            <v>00</v>
          </cell>
          <cell r="J4236" t="str">
            <v>Registrado</v>
          </cell>
          <cell r="L4236" t="str">
            <v>408</v>
          </cell>
          <cell r="N4236">
            <v>1</v>
          </cell>
          <cell r="O4236">
            <v>0</v>
          </cell>
          <cell r="P4236">
            <v>1</v>
          </cell>
        </row>
        <row r="4237">
          <cell r="C4237">
            <v>16</v>
          </cell>
          <cell r="H4237" t="str">
            <v>00</v>
          </cell>
          <cell r="J4237" t="str">
            <v>Registrado</v>
          </cell>
          <cell r="L4237" t="str">
            <v>408</v>
          </cell>
          <cell r="N4237">
            <v>1</v>
          </cell>
          <cell r="O4237">
            <v>0</v>
          </cell>
          <cell r="P4237">
            <v>1</v>
          </cell>
        </row>
        <row r="4238">
          <cell r="C4238">
            <v>16</v>
          </cell>
          <cell r="H4238" t="str">
            <v>00</v>
          </cell>
          <cell r="J4238" t="str">
            <v>Registrado</v>
          </cell>
          <cell r="L4238" t="str">
            <v>408</v>
          </cell>
          <cell r="N4238">
            <v>1</v>
          </cell>
          <cell r="O4238">
            <v>0</v>
          </cell>
          <cell r="P4238">
            <v>1</v>
          </cell>
        </row>
        <row r="4239">
          <cell r="C4239">
            <v>16</v>
          </cell>
          <cell r="H4239" t="str">
            <v>00</v>
          </cell>
          <cell r="J4239" t="str">
            <v>Registrado</v>
          </cell>
          <cell r="L4239" t="str">
            <v>408</v>
          </cell>
          <cell r="N4239">
            <v>1</v>
          </cell>
          <cell r="O4239">
            <v>0</v>
          </cell>
          <cell r="P4239">
            <v>1</v>
          </cell>
        </row>
        <row r="4240">
          <cell r="C4240">
            <v>16</v>
          </cell>
          <cell r="H4240" t="str">
            <v>00</v>
          </cell>
          <cell r="J4240" t="str">
            <v>Registrado</v>
          </cell>
          <cell r="L4240" t="str">
            <v>408</v>
          </cell>
          <cell r="N4240">
            <v>1</v>
          </cell>
          <cell r="O4240">
            <v>0</v>
          </cell>
          <cell r="P4240">
            <v>1</v>
          </cell>
        </row>
        <row r="4241">
          <cell r="C4241">
            <v>16</v>
          </cell>
          <cell r="H4241" t="str">
            <v>00</v>
          </cell>
          <cell r="J4241" t="str">
            <v>Registrado</v>
          </cell>
          <cell r="L4241" t="str">
            <v>408</v>
          </cell>
          <cell r="N4241">
            <v>1</v>
          </cell>
          <cell r="O4241">
            <v>0</v>
          </cell>
          <cell r="P4241">
            <v>1</v>
          </cell>
        </row>
        <row r="4242">
          <cell r="C4242">
            <v>16</v>
          </cell>
          <cell r="H4242" t="str">
            <v>00</v>
          </cell>
          <cell r="J4242" t="str">
            <v>Registrado</v>
          </cell>
          <cell r="L4242" t="str">
            <v>408</v>
          </cell>
          <cell r="N4242">
            <v>1</v>
          </cell>
          <cell r="O4242">
            <v>0</v>
          </cell>
          <cell r="P4242">
            <v>1</v>
          </cell>
        </row>
        <row r="4243">
          <cell r="C4243">
            <v>16</v>
          </cell>
          <cell r="H4243" t="str">
            <v>00</v>
          </cell>
          <cell r="J4243" t="str">
            <v>Registrado</v>
          </cell>
          <cell r="L4243" t="str">
            <v>408</v>
          </cell>
          <cell r="N4243">
            <v>1</v>
          </cell>
          <cell r="O4243">
            <v>0</v>
          </cell>
          <cell r="P4243">
            <v>1</v>
          </cell>
        </row>
        <row r="4244">
          <cell r="C4244">
            <v>16</v>
          </cell>
          <cell r="H4244" t="str">
            <v>00</v>
          </cell>
          <cell r="J4244" t="str">
            <v>Registrado</v>
          </cell>
          <cell r="L4244" t="str">
            <v>408</v>
          </cell>
          <cell r="N4244">
            <v>1</v>
          </cell>
          <cell r="O4244">
            <v>0</v>
          </cell>
          <cell r="P4244">
            <v>1</v>
          </cell>
        </row>
        <row r="4245">
          <cell r="C4245">
            <v>16</v>
          </cell>
          <cell r="H4245" t="str">
            <v>00</v>
          </cell>
          <cell r="J4245" t="str">
            <v>Registrado</v>
          </cell>
          <cell r="L4245" t="str">
            <v>408</v>
          </cell>
          <cell r="N4245">
            <v>1</v>
          </cell>
          <cell r="O4245">
            <v>0</v>
          </cell>
          <cell r="P4245">
            <v>1</v>
          </cell>
        </row>
        <row r="4246">
          <cell r="C4246">
            <v>16</v>
          </cell>
          <cell r="H4246" t="str">
            <v>00</v>
          </cell>
          <cell r="J4246" t="str">
            <v>Registrado</v>
          </cell>
          <cell r="L4246" t="str">
            <v>408</v>
          </cell>
          <cell r="N4246">
            <v>1</v>
          </cell>
          <cell r="O4246">
            <v>0</v>
          </cell>
          <cell r="P4246">
            <v>1</v>
          </cell>
        </row>
        <row r="4247">
          <cell r="C4247">
            <v>16</v>
          </cell>
          <cell r="H4247" t="str">
            <v>00</v>
          </cell>
          <cell r="J4247" t="str">
            <v>Registrado</v>
          </cell>
          <cell r="L4247" t="str">
            <v>408</v>
          </cell>
          <cell r="N4247">
            <v>1</v>
          </cell>
          <cell r="O4247">
            <v>0</v>
          </cell>
          <cell r="P4247">
            <v>1</v>
          </cell>
        </row>
        <row r="4248">
          <cell r="C4248">
            <v>16</v>
          </cell>
          <cell r="H4248" t="str">
            <v>00</v>
          </cell>
          <cell r="J4248" t="str">
            <v>Registrado</v>
          </cell>
          <cell r="L4248" t="str">
            <v>408</v>
          </cell>
          <cell r="N4248">
            <v>1</v>
          </cell>
          <cell r="O4248">
            <v>0</v>
          </cell>
          <cell r="P4248">
            <v>1</v>
          </cell>
        </row>
        <row r="4249">
          <cell r="C4249">
            <v>16</v>
          </cell>
          <cell r="H4249" t="str">
            <v>00</v>
          </cell>
          <cell r="J4249" t="str">
            <v>Registrado</v>
          </cell>
          <cell r="L4249" t="str">
            <v>408</v>
          </cell>
          <cell r="N4249">
            <v>1</v>
          </cell>
          <cell r="O4249">
            <v>0</v>
          </cell>
          <cell r="P4249">
            <v>1</v>
          </cell>
        </row>
        <row r="4250">
          <cell r="C4250">
            <v>16</v>
          </cell>
          <cell r="H4250" t="str">
            <v>00</v>
          </cell>
          <cell r="J4250" t="str">
            <v>Registrado</v>
          </cell>
          <cell r="L4250" t="str">
            <v>408</v>
          </cell>
          <cell r="N4250">
            <v>1</v>
          </cell>
          <cell r="O4250">
            <v>0</v>
          </cell>
          <cell r="P4250">
            <v>1</v>
          </cell>
        </row>
        <row r="4251">
          <cell r="C4251">
            <v>16</v>
          </cell>
          <cell r="H4251" t="str">
            <v>00</v>
          </cell>
          <cell r="J4251" t="str">
            <v>Registrado</v>
          </cell>
          <cell r="L4251" t="str">
            <v>408</v>
          </cell>
          <cell r="N4251">
            <v>3</v>
          </cell>
          <cell r="O4251">
            <v>0</v>
          </cell>
          <cell r="P4251">
            <v>1</v>
          </cell>
        </row>
        <row r="4252">
          <cell r="C4252">
            <v>16</v>
          </cell>
          <cell r="H4252" t="str">
            <v>00</v>
          </cell>
          <cell r="J4252" t="str">
            <v>Registrado</v>
          </cell>
          <cell r="L4252" t="str">
            <v>408</v>
          </cell>
          <cell r="N4252">
            <v>2</v>
          </cell>
          <cell r="O4252">
            <v>0</v>
          </cell>
          <cell r="P4252">
            <v>1</v>
          </cell>
        </row>
        <row r="4253">
          <cell r="C4253">
            <v>16</v>
          </cell>
          <cell r="H4253" t="str">
            <v>00</v>
          </cell>
          <cell r="J4253" t="str">
            <v>Registrado</v>
          </cell>
          <cell r="L4253" t="str">
            <v>408</v>
          </cell>
          <cell r="N4253">
            <v>2</v>
          </cell>
          <cell r="O4253">
            <v>0</v>
          </cell>
          <cell r="P4253">
            <v>1</v>
          </cell>
        </row>
        <row r="4254">
          <cell r="C4254">
            <v>16</v>
          </cell>
          <cell r="H4254" t="str">
            <v>00</v>
          </cell>
          <cell r="J4254" t="str">
            <v>Registrado</v>
          </cell>
          <cell r="L4254" t="str">
            <v>408</v>
          </cell>
          <cell r="N4254">
            <v>3</v>
          </cell>
          <cell r="O4254">
            <v>0</v>
          </cell>
          <cell r="P4254">
            <v>1</v>
          </cell>
        </row>
        <row r="4255">
          <cell r="C4255">
            <v>13</v>
          </cell>
          <cell r="H4255" t="str">
            <v>01</v>
          </cell>
          <cell r="J4255" t="str">
            <v>Solicitado</v>
          </cell>
          <cell r="L4255" t="str">
            <v>101</v>
          </cell>
          <cell r="N4255">
            <v>1</v>
          </cell>
          <cell r="O4255">
            <v>0</v>
          </cell>
          <cell r="P4255">
            <v>1</v>
          </cell>
        </row>
        <row r="4256">
          <cell r="C4256">
            <v>16</v>
          </cell>
          <cell r="H4256" t="str">
            <v>00</v>
          </cell>
          <cell r="J4256" t="str">
            <v>Registrado</v>
          </cell>
          <cell r="L4256" t="str">
            <v>408</v>
          </cell>
          <cell r="N4256">
            <v>1</v>
          </cell>
          <cell r="O4256">
            <v>0</v>
          </cell>
          <cell r="P4256">
            <v>1</v>
          </cell>
        </row>
        <row r="4257">
          <cell r="C4257">
            <v>16</v>
          </cell>
          <cell r="H4257" t="str">
            <v>00</v>
          </cell>
          <cell r="J4257" t="str">
            <v>Registrado</v>
          </cell>
          <cell r="L4257" t="str">
            <v>408</v>
          </cell>
          <cell r="N4257">
            <v>1</v>
          </cell>
          <cell r="O4257">
            <v>0</v>
          </cell>
          <cell r="P4257">
            <v>1</v>
          </cell>
        </row>
        <row r="4258">
          <cell r="C4258">
            <v>16</v>
          </cell>
          <cell r="H4258" t="str">
            <v>00</v>
          </cell>
          <cell r="J4258" t="str">
            <v>Registrado</v>
          </cell>
          <cell r="L4258" t="str">
            <v>408</v>
          </cell>
          <cell r="N4258">
            <v>1</v>
          </cell>
          <cell r="O4258">
            <v>0</v>
          </cell>
          <cell r="P4258">
            <v>1</v>
          </cell>
        </row>
        <row r="4259">
          <cell r="C4259">
            <v>16</v>
          </cell>
          <cell r="H4259" t="str">
            <v>00</v>
          </cell>
          <cell r="J4259" t="str">
            <v>Registrado</v>
          </cell>
          <cell r="L4259" t="str">
            <v>408</v>
          </cell>
          <cell r="N4259">
            <v>1</v>
          </cell>
          <cell r="O4259">
            <v>0</v>
          </cell>
          <cell r="P4259">
            <v>1</v>
          </cell>
        </row>
        <row r="4260">
          <cell r="C4260">
            <v>16</v>
          </cell>
          <cell r="H4260" t="str">
            <v>00</v>
          </cell>
          <cell r="J4260" t="str">
            <v>Registrado</v>
          </cell>
          <cell r="L4260" t="str">
            <v>408</v>
          </cell>
          <cell r="N4260">
            <v>1</v>
          </cell>
          <cell r="O4260">
            <v>0</v>
          </cell>
          <cell r="P4260">
            <v>1</v>
          </cell>
        </row>
        <row r="4261">
          <cell r="C4261">
            <v>16</v>
          </cell>
          <cell r="H4261" t="str">
            <v>00</v>
          </cell>
          <cell r="J4261" t="str">
            <v>Registrado</v>
          </cell>
          <cell r="L4261" t="str">
            <v>408</v>
          </cell>
          <cell r="N4261">
            <v>1</v>
          </cell>
          <cell r="O4261">
            <v>0</v>
          </cell>
          <cell r="P4261">
            <v>1</v>
          </cell>
        </row>
        <row r="4262">
          <cell r="C4262">
            <v>16</v>
          </cell>
          <cell r="H4262" t="str">
            <v>00</v>
          </cell>
          <cell r="J4262" t="str">
            <v>Registrado</v>
          </cell>
          <cell r="L4262" t="str">
            <v>408</v>
          </cell>
          <cell r="N4262">
            <v>1</v>
          </cell>
          <cell r="O4262">
            <v>0</v>
          </cell>
          <cell r="P4262">
            <v>1</v>
          </cell>
        </row>
        <row r="4263">
          <cell r="C4263">
            <v>16</v>
          </cell>
          <cell r="H4263" t="str">
            <v>00</v>
          </cell>
          <cell r="J4263" t="str">
            <v>Registrado</v>
          </cell>
          <cell r="L4263" t="str">
            <v>408</v>
          </cell>
          <cell r="N4263">
            <v>1</v>
          </cell>
          <cell r="O4263">
            <v>0</v>
          </cell>
          <cell r="P4263">
            <v>1</v>
          </cell>
        </row>
        <row r="4264">
          <cell r="C4264">
            <v>16</v>
          </cell>
          <cell r="H4264" t="str">
            <v>00</v>
          </cell>
          <cell r="J4264" t="str">
            <v>Registrado</v>
          </cell>
          <cell r="L4264" t="str">
            <v>408</v>
          </cell>
          <cell r="N4264">
            <v>1</v>
          </cell>
          <cell r="O4264">
            <v>0</v>
          </cell>
          <cell r="P4264">
            <v>1</v>
          </cell>
        </row>
        <row r="4265">
          <cell r="C4265">
            <v>16</v>
          </cell>
          <cell r="H4265" t="str">
            <v>00</v>
          </cell>
          <cell r="J4265" t="str">
            <v>Registrado</v>
          </cell>
          <cell r="L4265" t="str">
            <v>408</v>
          </cell>
          <cell r="N4265">
            <v>1</v>
          </cell>
          <cell r="O4265">
            <v>0</v>
          </cell>
          <cell r="P4265">
            <v>1</v>
          </cell>
        </row>
        <row r="4266">
          <cell r="C4266">
            <v>16</v>
          </cell>
          <cell r="H4266" t="str">
            <v>00</v>
          </cell>
          <cell r="J4266" t="str">
            <v>Registrado</v>
          </cell>
          <cell r="L4266" t="str">
            <v>408</v>
          </cell>
          <cell r="N4266">
            <v>1</v>
          </cell>
          <cell r="O4266">
            <v>0</v>
          </cell>
          <cell r="P4266">
            <v>1</v>
          </cell>
        </row>
        <row r="4267">
          <cell r="C4267">
            <v>16</v>
          </cell>
          <cell r="H4267" t="str">
            <v>00</v>
          </cell>
          <cell r="J4267" t="str">
            <v>Registrado</v>
          </cell>
          <cell r="L4267" t="str">
            <v>408</v>
          </cell>
          <cell r="N4267">
            <v>1</v>
          </cell>
          <cell r="O4267">
            <v>0</v>
          </cell>
          <cell r="P4267">
            <v>1</v>
          </cell>
        </row>
        <row r="4268">
          <cell r="C4268">
            <v>16</v>
          </cell>
          <cell r="H4268" t="str">
            <v>00</v>
          </cell>
          <cell r="J4268" t="str">
            <v>Registrado</v>
          </cell>
          <cell r="L4268" t="str">
            <v>408</v>
          </cell>
          <cell r="N4268">
            <v>1</v>
          </cell>
          <cell r="O4268">
            <v>0</v>
          </cell>
          <cell r="P4268">
            <v>1</v>
          </cell>
        </row>
        <row r="4269">
          <cell r="C4269">
            <v>16</v>
          </cell>
          <cell r="H4269" t="str">
            <v>00</v>
          </cell>
          <cell r="J4269" t="str">
            <v>Registrado</v>
          </cell>
          <cell r="L4269" t="str">
            <v>408</v>
          </cell>
          <cell r="N4269">
            <v>1</v>
          </cell>
          <cell r="O4269">
            <v>0</v>
          </cell>
          <cell r="P4269">
            <v>1</v>
          </cell>
        </row>
        <row r="4270">
          <cell r="C4270">
            <v>16</v>
          </cell>
          <cell r="H4270" t="str">
            <v>00</v>
          </cell>
          <cell r="J4270" t="str">
            <v>Registrado</v>
          </cell>
          <cell r="L4270" t="str">
            <v>408</v>
          </cell>
          <cell r="N4270">
            <v>1</v>
          </cell>
          <cell r="O4270">
            <v>0</v>
          </cell>
          <cell r="P4270">
            <v>1</v>
          </cell>
        </row>
        <row r="4271">
          <cell r="C4271">
            <v>16</v>
          </cell>
          <cell r="H4271" t="str">
            <v>00</v>
          </cell>
          <cell r="J4271" t="str">
            <v>Registrado</v>
          </cell>
          <cell r="L4271" t="str">
            <v>408</v>
          </cell>
          <cell r="N4271">
            <v>1</v>
          </cell>
          <cell r="O4271">
            <v>0</v>
          </cell>
          <cell r="P4271">
            <v>1</v>
          </cell>
        </row>
        <row r="4272">
          <cell r="C4272">
            <v>16</v>
          </cell>
          <cell r="H4272" t="str">
            <v>00</v>
          </cell>
          <cell r="J4272" t="str">
            <v>Registrado</v>
          </cell>
          <cell r="L4272" t="str">
            <v>408</v>
          </cell>
          <cell r="N4272">
            <v>1</v>
          </cell>
          <cell r="O4272">
            <v>0</v>
          </cell>
          <cell r="P4272">
            <v>1</v>
          </cell>
        </row>
        <row r="4273">
          <cell r="C4273">
            <v>16</v>
          </cell>
          <cell r="H4273" t="str">
            <v>00</v>
          </cell>
          <cell r="J4273" t="str">
            <v>Registrado</v>
          </cell>
          <cell r="L4273" t="str">
            <v>408</v>
          </cell>
          <cell r="N4273">
            <v>1</v>
          </cell>
          <cell r="O4273">
            <v>0</v>
          </cell>
          <cell r="P4273">
            <v>1</v>
          </cell>
        </row>
        <row r="4274">
          <cell r="C4274">
            <v>16</v>
          </cell>
          <cell r="H4274" t="str">
            <v>00</v>
          </cell>
          <cell r="J4274" t="str">
            <v>Registrado</v>
          </cell>
          <cell r="L4274" t="str">
            <v>408</v>
          </cell>
          <cell r="N4274">
            <v>1</v>
          </cell>
          <cell r="O4274">
            <v>0</v>
          </cell>
          <cell r="P4274">
            <v>1</v>
          </cell>
        </row>
        <row r="4275">
          <cell r="C4275">
            <v>16</v>
          </cell>
          <cell r="H4275" t="str">
            <v>00</v>
          </cell>
          <cell r="J4275" t="str">
            <v>Registrado</v>
          </cell>
          <cell r="L4275" t="str">
            <v>408</v>
          </cell>
          <cell r="N4275">
            <v>1</v>
          </cell>
          <cell r="O4275">
            <v>0</v>
          </cell>
          <cell r="P4275">
            <v>1</v>
          </cell>
        </row>
        <row r="4276">
          <cell r="C4276">
            <v>16</v>
          </cell>
          <cell r="H4276" t="str">
            <v>00</v>
          </cell>
          <cell r="J4276" t="str">
            <v>Registrado</v>
          </cell>
          <cell r="L4276" t="str">
            <v>408</v>
          </cell>
          <cell r="N4276">
            <v>1</v>
          </cell>
          <cell r="O4276">
            <v>0</v>
          </cell>
          <cell r="P4276">
            <v>1</v>
          </cell>
        </row>
        <row r="4277">
          <cell r="C4277">
            <v>16</v>
          </cell>
          <cell r="H4277" t="str">
            <v>00</v>
          </cell>
          <cell r="J4277" t="str">
            <v>Registrado</v>
          </cell>
          <cell r="L4277" t="str">
            <v>408</v>
          </cell>
          <cell r="N4277">
            <v>1</v>
          </cell>
          <cell r="O4277">
            <v>0</v>
          </cell>
          <cell r="P4277">
            <v>1</v>
          </cell>
        </row>
        <row r="4278">
          <cell r="C4278">
            <v>16</v>
          </cell>
          <cell r="H4278" t="str">
            <v>00</v>
          </cell>
          <cell r="J4278" t="str">
            <v>Registrado</v>
          </cell>
          <cell r="L4278" t="str">
            <v>408</v>
          </cell>
          <cell r="N4278">
            <v>1</v>
          </cell>
          <cell r="O4278">
            <v>0</v>
          </cell>
          <cell r="P4278">
            <v>1</v>
          </cell>
        </row>
        <row r="4279">
          <cell r="C4279">
            <v>16</v>
          </cell>
          <cell r="H4279" t="str">
            <v>00</v>
          </cell>
          <cell r="J4279" t="str">
            <v>Registrado</v>
          </cell>
          <cell r="L4279" t="str">
            <v>408</v>
          </cell>
          <cell r="N4279">
            <v>3</v>
          </cell>
          <cell r="O4279">
            <v>0</v>
          </cell>
          <cell r="P4279">
            <v>1</v>
          </cell>
        </row>
        <row r="4280">
          <cell r="C4280">
            <v>16</v>
          </cell>
          <cell r="H4280" t="str">
            <v>00</v>
          </cell>
          <cell r="J4280" t="str">
            <v>Registrado</v>
          </cell>
          <cell r="L4280" t="str">
            <v>408</v>
          </cell>
          <cell r="N4280">
            <v>2</v>
          </cell>
          <cell r="O4280">
            <v>0</v>
          </cell>
          <cell r="P4280">
            <v>1</v>
          </cell>
        </row>
        <row r="4281">
          <cell r="C4281">
            <v>16</v>
          </cell>
          <cell r="H4281" t="str">
            <v>00</v>
          </cell>
          <cell r="J4281" t="str">
            <v>Registrado</v>
          </cell>
          <cell r="L4281" t="str">
            <v>408</v>
          </cell>
          <cell r="N4281">
            <v>2</v>
          </cell>
          <cell r="O4281">
            <v>0</v>
          </cell>
          <cell r="P4281">
            <v>1</v>
          </cell>
        </row>
        <row r="4282">
          <cell r="C4282">
            <v>16</v>
          </cell>
          <cell r="H4282" t="str">
            <v>00</v>
          </cell>
          <cell r="J4282" t="str">
            <v>Registrado</v>
          </cell>
          <cell r="L4282" t="str">
            <v>408</v>
          </cell>
          <cell r="N4282">
            <v>3</v>
          </cell>
          <cell r="O4282">
            <v>0</v>
          </cell>
          <cell r="P4282">
            <v>1</v>
          </cell>
        </row>
        <row r="4283">
          <cell r="C4283">
            <v>12</v>
          </cell>
          <cell r="H4283" t="str">
            <v>00</v>
          </cell>
          <cell r="J4283" t="str">
            <v>Registrado</v>
          </cell>
          <cell r="L4283" t="str">
            <v>408</v>
          </cell>
          <cell r="N4283">
            <v>2</v>
          </cell>
          <cell r="O4283">
            <v>0</v>
          </cell>
          <cell r="P4283">
            <v>1</v>
          </cell>
        </row>
        <row r="4284">
          <cell r="C4284">
            <v>12</v>
          </cell>
          <cell r="H4284" t="str">
            <v>00</v>
          </cell>
          <cell r="J4284" t="str">
            <v>Registrado</v>
          </cell>
          <cell r="L4284" t="str">
            <v>408</v>
          </cell>
          <cell r="N4284">
            <v>2</v>
          </cell>
          <cell r="O4284">
            <v>0</v>
          </cell>
          <cell r="P4284">
            <v>1</v>
          </cell>
        </row>
        <row r="4285">
          <cell r="C4285">
            <v>12</v>
          </cell>
          <cell r="H4285" t="str">
            <v>00</v>
          </cell>
          <cell r="J4285" t="str">
            <v>Registrado</v>
          </cell>
          <cell r="L4285" t="str">
            <v>408</v>
          </cell>
          <cell r="N4285">
            <v>2</v>
          </cell>
          <cell r="O4285">
            <v>0</v>
          </cell>
          <cell r="P4285">
            <v>1</v>
          </cell>
        </row>
        <row r="4286">
          <cell r="C4286">
            <v>12</v>
          </cell>
          <cell r="H4286" t="str">
            <v>00</v>
          </cell>
          <cell r="J4286" t="str">
            <v>Registrado</v>
          </cell>
          <cell r="L4286" t="str">
            <v>408</v>
          </cell>
          <cell r="N4286">
            <v>3</v>
          </cell>
          <cell r="O4286">
            <v>0</v>
          </cell>
          <cell r="P4286">
            <v>1</v>
          </cell>
        </row>
        <row r="4287">
          <cell r="C4287">
            <v>13</v>
          </cell>
          <cell r="H4287" t="str">
            <v>01</v>
          </cell>
          <cell r="J4287" t="str">
            <v>Solicitado</v>
          </cell>
          <cell r="L4287" t="str">
            <v>101</v>
          </cell>
          <cell r="N4287">
            <v>1</v>
          </cell>
          <cell r="O4287">
            <v>0</v>
          </cell>
          <cell r="P4287">
            <v>2</v>
          </cell>
        </row>
        <row r="4288">
          <cell r="C4288">
            <v>16</v>
          </cell>
          <cell r="H4288" t="str">
            <v>00</v>
          </cell>
          <cell r="J4288" t="str">
            <v>Registrado</v>
          </cell>
          <cell r="L4288" t="str">
            <v>408</v>
          </cell>
          <cell r="N4288">
            <v>1</v>
          </cell>
          <cell r="O4288">
            <v>0</v>
          </cell>
          <cell r="P4288">
            <v>1</v>
          </cell>
        </row>
        <row r="4289">
          <cell r="C4289">
            <v>16</v>
          </cell>
          <cell r="H4289" t="str">
            <v>00</v>
          </cell>
          <cell r="J4289" t="str">
            <v>Registrado</v>
          </cell>
          <cell r="L4289" t="str">
            <v>408</v>
          </cell>
          <cell r="N4289">
            <v>1</v>
          </cell>
          <cell r="O4289">
            <v>0</v>
          </cell>
          <cell r="P4289">
            <v>1</v>
          </cell>
        </row>
        <row r="4290">
          <cell r="C4290">
            <v>16</v>
          </cell>
          <cell r="H4290" t="str">
            <v>00</v>
          </cell>
          <cell r="J4290" t="str">
            <v>Registrado</v>
          </cell>
          <cell r="L4290" t="str">
            <v>408</v>
          </cell>
          <cell r="N4290">
            <v>1</v>
          </cell>
          <cell r="O4290">
            <v>0</v>
          </cell>
          <cell r="P4290">
            <v>1</v>
          </cell>
        </row>
        <row r="4291">
          <cell r="C4291">
            <v>16</v>
          </cell>
          <cell r="H4291" t="str">
            <v>00</v>
          </cell>
          <cell r="J4291" t="str">
            <v>Registrado</v>
          </cell>
          <cell r="L4291" t="str">
            <v>408</v>
          </cell>
          <cell r="N4291">
            <v>1</v>
          </cell>
          <cell r="O4291">
            <v>0</v>
          </cell>
          <cell r="P4291">
            <v>1</v>
          </cell>
        </row>
        <row r="4292">
          <cell r="C4292">
            <v>16</v>
          </cell>
          <cell r="H4292" t="str">
            <v>00</v>
          </cell>
          <cell r="J4292" t="str">
            <v>Registrado</v>
          </cell>
          <cell r="L4292" t="str">
            <v>408</v>
          </cell>
          <cell r="N4292">
            <v>1</v>
          </cell>
          <cell r="O4292">
            <v>0</v>
          </cell>
          <cell r="P4292">
            <v>1</v>
          </cell>
        </row>
        <row r="4293">
          <cell r="C4293">
            <v>16</v>
          </cell>
          <cell r="H4293" t="str">
            <v>00</v>
          </cell>
          <cell r="J4293" t="str">
            <v>Registrado</v>
          </cell>
          <cell r="L4293" t="str">
            <v>408</v>
          </cell>
          <cell r="N4293">
            <v>1</v>
          </cell>
          <cell r="O4293">
            <v>0</v>
          </cell>
          <cell r="P4293">
            <v>1</v>
          </cell>
        </row>
        <row r="4294">
          <cell r="C4294">
            <v>16</v>
          </cell>
          <cell r="H4294" t="str">
            <v>00</v>
          </cell>
          <cell r="J4294" t="str">
            <v>Registrado</v>
          </cell>
          <cell r="L4294" t="str">
            <v>408</v>
          </cell>
          <cell r="N4294">
            <v>1</v>
          </cell>
          <cell r="O4294">
            <v>0</v>
          </cell>
          <cell r="P4294">
            <v>1</v>
          </cell>
        </row>
        <row r="4295">
          <cell r="C4295">
            <v>16</v>
          </cell>
          <cell r="H4295" t="str">
            <v>00</v>
          </cell>
          <cell r="J4295" t="str">
            <v>Registrado</v>
          </cell>
          <cell r="L4295" t="str">
            <v>408</v>
          </cell>
          <cell r="N4295">
            <v>1</v>
          </cell>
          <cell r="O4295">
            <v>0</v>
          </cell>
          <cell r="P4295">
            <v>1</v>
          </cell>
        </row>
        <row r="4296">
          <cell r="C4296">
            <v>16</v>
          </cell>
          <cell r="H4296" t="str">
            <v>00</v>
          </cell>
          <cell r="J4296" t="str">
            <v>Registrado</v>
          </cell>
          <cell r="L4296" t="str">
            <v>408</v>
          </cell>
          <cell r="N4296">
            <v>1</v>
          </cell>
          <cell r="O4296">
            <v>0</v>
          </cell>
          <cell r="P4296">
            <v>1</v>
          </cell>
        </row>
        <row r="4297">
          <cell r="C4297">
            <v>16</v>
          </cell>
          <cell r="H4297" t="str">
            <v>00</v>
          </cell>
          <cell r="J4297" t="str">
            <v>Registrado</v>
          </cell>
          <cell r="L4297" t="str">
            <v>408</v>
          </cell>
          <cell r="N4297">
            <v>1</v>
          </cell>
          <cell r="O4297">
            <v>0</v>
          </cell>
          <cell r="P4297">
            <v>1</v>
          </cell>
        </row>
        <row r="4298">
          <cell r="C4298">
            <v>16</v>
          </cell>
          <cell r="H4298" t="str">
            <v>00</v>
          </cell>
          <cell r="J4298" t="str">
            <v>Registrado</v>
          </cell>
          <cell r="L4298" t="str">
            <v>408</v>
          </cell>
          <cell r="N4298">
            <v>1</v>
          </cell>
          <cell r="O4298">
            <v>0</v>
          </cell>
          <cell r="P4298">
            <v>1</v>
          </cell>
        </row>
        <row r="4299">
          <cell r="C4299">
            <v>16</v>
          </cell>
          <cell r="H4299" t="str">
            <v>00</v>
          </cell>
          <cell r="J4299" t="str">
            <v>Registrado</v>
          </cell>
          <cell r="L4299" t="str">
            <v>408</v>
          </cell>
          <cell r="N4299">
            <v>1</v>
          </cell>
          <cell r="O4299">
            <v>0</v>
          </cell>
          <cell r="P4299">
            <v>1</v>
          </cell>
        </row>
        <row r="4300">
          <cell r="C4300">
            <v>16</v>
          </cell>
          <cell r="H4300" t="str">
            <v>00</v>
          </cell>
          <cell r="J4300" t="str">
            <v>Registrado</v>
          </cell>
          <cell r="L4300" t="str">
            <v>408</v>
          </cell>
          <cell r="N4300">
            <v>1</v>
          </cell>
          <cell r="O4300">
            <v>0</v>
          </cell>
          <cell r="P4300">
            <v>1</v>
          </cell>
        </row>
        <row r="4301">
          <cell r="C4301">
            <v>16</v>
          </cell>
          <cell r="H4301" t="str">
            <v>00</v>
          </cell>
          <cell r="J4301" t="str">
            <v>Registrado</v>
          </cell>
          <cell r="L4301" t="str">
            <v>408</v>
          </cell>
          <cell r="N4301">
            <v>1</v>
          </cell>
          <cell r="O4301">
            <v>0</v>
          </cell>
          <cell r="P4301">
            <v>1</v>
          </cell>
        </row>
        <row r="4302">
          <cell r="C4302">
            <v>16</v>
          </cell>
          <cell r="H4302" t="str">
            <v>00</v>
          </cell>
          <cell r="J4302" t="str">
            <v>Registrado</v>
          </cell>
          <cell r="L4302" t="str">
            <v>408</v>
          </cell>
          <cell r="N4302">
            <v>1</v>
          </cell>
          <cell r="O4302">
            <v>0</v>
          </cell>
          <cell r="P4302">
            <v>1</v>
          </cell>
        </row>
        <row r="4303">
          <cell r="C4303">
            <v>16</v>
          </cell>
          <cell r="H4303" t="str">
            <v>00</v>
          </cell>
          <cell r="J4303" t="str">
            <v>Registrado</v>
          </cell>
          <cell r="L4303" t="str">
            <v>408</v>
          </cell>
          <cell r="N4303">
            <v>1</v>
          </cell>
          <cell r="O4303">
            <v>0</v>
          </cell>
          <cell r="P4303">
            <v>1</v>
          </cell>
        </row>
        <row r="4304">
          <cell r="C4304">
            <v>16</v>
          </cell>
          <cell r="H4304" t="str">
            <v>00</v>
          </cell>
          <cell r="J4304" t="str">
            <v>Registrado</v>
          </cell>
          <cell r="L4304" t="str">
            <v>408</v>
          </cell>
          <cell r="N4304">
            <v>1</v>
          </cell>
          <cell r="O4304">
            <v>0</v>
          </cell>
          <cell r="P4304">
            <v>1</v>
          </cell>
        </row>
        <row r="4305">
          <cell r="C4305">
            <v>16</v>
          </cell>
          <cell r="H4305" t="str">
            <v>00</v>
          </cell>
          <cell r="J4305" t="str">
            <v>Registrado</v>
          </cell>
          <cell r="L4305" t="str">
            <v>408</v>
          </cell>
          <cell r="N4305">
            <v>1</v>
          </cell>
          <cell r="O4305">
            <v>0</v>
          </cell>
          <cell r="P4305">
            <v>1</v>
          </cell>
        </row>
        <row r="4306">
          <cell r="C4306">
            <v>16</v>
          </cell>
          <cell r="H4306" t="str">
            <v>00</v>
          </cell>
          <cell r="J4306" t="str">
            <v>Registrado</v>
          </cell>
          <cell r="L4306" t="str">
            <v>408</v>
          </cell>
          <cell r="N4306">
            <v>1</v>
          </cell>
          <cell r="O4306">
            <v>0</v>
          </cell>
          <cell r="P4306">
            <v>1</v>
          </cell>
        </row>
        <row r="4307">
          <cell r="C4307">
            <v>16</v>
          </cell>
          <cell r="H4307" t="str">
            <v>00</v>
          </cell>
          <cell r="J4307" t="str">
            <v>Registrado</v>
          </cell>
          <cell r="L4307" t="str">
            <v>408</v>
          </cell>
          <cell r="N4307">
            <v>1</v>
          </cell>
          <cell r="O4307">
            <v>0</v>
          </cell>
          <cell r="P4307">
            <v>1</v>
          </cell>
        </row>
        <row r="4308">
          <cell r="C4308">
            <v>16</v>
          </cell>
          <cell r="H4308" t="str">
            <v>00</v>
          </cell>
          <cell r="J4308" t="str">
            <v>Registrado</v>
          </cell>
          <cell r="L4308" t="str">
            <v>408</v>
          </cell>
          <cell r="N4308">
            <v>1</v>
          </cell>
          <cell r="O4308">
            <v>0</v>
          </cell>
          <cell r="P4308">
            <v>1</v>
          </cell>
        </row>
        <row r="4309">
          <cell r="C4309">
            <v>16</v>
          </cell>
          <cell r="H4309" t="str">
            <v>00</v>
          </cell>
          <cell r="J4309" t="str">
            <v>Registrado</v>
          </cell>
          <cell r="L4309" t="str">
            <v>408</v>
          </cell>
          <cell r="N4309">
            <v>1</v>
          </cell>
          <cell r="O4309">
            <v>0</v>
          </cell>
          <cell r="P4309">
            <v>1</v>
          </cell>
        </row>
        <row r="4310">
          <cell r="C4310">
            <v>16</v>
          </cell>
          <cell r="H4310" t="str">
            <v>00</v>
          </cell>
          <cell r="J4310" t="str">
            <v>Registrado</v>
          </cell>
          <cell r="L4310" t="str">
            <v>408</v>
          </cell>
          <cell r="N4310">
            <v>3</v>
          </cell>
          <cell r="O4310">
            <v>0</v>
          </cell>
          <cell r="P4310">
            <v>1</v>
          </cell>
        </row>
        <row r="4311">
          <cell r="C4311">
            <v>16</v>
          </cell>
          <cell r="H4311" t="str">
            <v>00</v>
          </cell>
          <cell r="J4311" t="str">
            <v>Registrado</v>
          </cell>
          <cell r="L4311" t="str">
            <v>408</v>
          </cell>
          <cell r="N4311">
            <v>2</v>
          </cell>
          <cell r="O4311">
            <v>0</v>
          </cell>
          <cell r="P4311">
            <v>1</v>
          </cell>
        </row>
        <row r="4312">
          <cell r="C4312">
            <v>16</v>
          </cell>
          <cell r="H4312" t="str">
            <v>00</v>
          </cell>
          <cell r="J4312" t="str">
            <v>Registrado</v>
          </cell>
          <cell r="L4312" t="str">
            <v>408</v>
          </cell>
          <cell r="N4312">
            <v>2</v>
          </cell>
          <cell r="O4312">
            <v>0</v>
          </cell>
          <cell r="P4312">
            <v>1</v>
          </cell>
        </row>
        <row r="4313">
          <cell r="C4313">
            <v>3</v>
          </cell>
          <cell r="H4313" t="str">
            <v>02</v>
          </cell>
          <cell r="J4313" t="str">
            <v>Registrado</v>
          </cell>
          <cell r="L4313" t="str">
            <v>101</v>
          </cell>
          <cell r="N4313">
            <v>1</v>
          </cell>
          <cell r="O4313">
            <v>0</v>
          </cell>
          <cell r="P4313">
            <v>1</v>
          </cell>
        </row>
        <row r="4314">
          <cell r="C4314">
            <v>16</v>
          </cell>
          <cell r="H4314" t="str">
            <v>00</v>
          </cell>
          <cell r="J4314" t="str">
            <v>Registrado</v>
          </cell>
          <cell r="L4314" t="str">
            <v>408</v>
          </cell>
          <cell r="N4314">
            <v>1</v>
          </cell>
          <cell r="O4314">
            <v>0</v>
          </cell>
          <cell r="P4314">
            <v>1</v>
          </cell>
        </row>
        <row r="4315">
          <cell r="C4315">
            <v>16</v>
          </cell>
          <cell r="H4315" t="str">
            <v>00</v>
          </cell>
          <cell r="J4315" t="str">
            <v>Registrado</v>
          </cell>
          <cell r="L4315" t="str">
            <v>408</v>
          </cell>
          <cell r="N4315">
            <v>1</v>
          </cell>
          <cell r="O4315">
            <v>0</v>
          </cell>
          <cell r="P4315">
            <v>1</v>
          </cell>
        </row>
        <row r="4316">
          <cell r="C4316">
            <v>16</v>
          </cell>
          <cell r="H4316" t="str">
            <v>00</v>
          </cell>
          <cell r="J4316" t="str">
            <v>Registrado</v>
          </cell>
          <cell r="L4316" t="str">
            <v>408</v>
          </cell>
          <cell r="N4316">
            <v>1</v>
          </cell>
          <cell r="O4316">
            <v>0</v>
          </cell>
          <cell r="P4316">
            <v>1</v>
          </cell>
        </row>
        <row r="4317">
          <cell r="C4317">
            <v>16</v>
          </cell>
          <cell r="H4317" t="str">
            <v>00</v>
          </cell>
          <cell r="J4317" t="str">
            <v>Registrado</v>
          </cell>
          <cell r="L4317" t="str">
            <v>408</v>
          </cell>
          <cell r="N4317">
            <v>1</v>
          </cell>
          <cell r="O4317">
            <v>0</v>
          </cell>
          <cell r="P4317">
            <v>1</v>
          </cell>
        </row>
        <row r="4318">
          <cell r="C4318">
            <v>16</v>
          </cell>
          <cell r="H4318" t="str">
            <v>00</v>
          </cell>
          <cell r="J4318" t="str">
            <v>Registrado</v>
          </cell>
          <cell r="L4318" t="str">
            <v>408</v>
          </cell>
          <cell r="N4318">
            <v>1</v>
          </cell>
          <cell r="O4318">
            <v>0</v>
          </cell>
          <cell r="P4318">
            <v>1</v>
          </cell>
        </row>
        <row r="4319">
          <cell r="C4319">
            <v>16</v>
          </cell>
          <cell r="H4319" t="str">
            <v>00</v>
          </cell>
          <cell r="J4319" t="str">
            <v>Registrado</v>
          </cell>
          <cell r="L4319" t="str">
            <v>408</v>
          </cell>
          <cell r="N4319">
            <v>1</v>
          </cell>
          <cell r="O4319">
            <v>0</v>
          </cell>
          <cell r="P4319">
            <v>1</v>
          </cell>
        </row>
        <row r="4320">
          <cell r="C4320">
            <v>16</v>
          </cell>
          <cell r="H4320" t="str">
            <v>00</v>
          </cell>
          <cell r="J4320" t="str">
            <v>Registrado</v>
          </cell>
          <cell r="L4320" t="str">
            <v>408</v>
          </cell>
          <cell r="N4320">
            <v>1</v>
          </cell>
          <cell r="O4320">
            <v>0</v>
          </cell>
          <cell r="P4320">
            <v>1</v>
          </cell>
        </row>
        <row r="4321">
          <cell r="C4321">
            <v>16</v>
          </cell>
          <cell r="H4321" t="str">
            <v>00</v>
          </cell>
          <cell r="J4321" t="str">
            <v>Registrado</v>
          </cell>
          <cell r="L4321" t="str">
            <v>408</v>
          </cell>
          <cell r="N4321">
            <v>1</v>
          </cell>
          <cell r="O4321">
            <v>0</v>
          </cell>
          <cell r="P4321">
            <v>1</v>
          </cell>
        </row>
        <row r="4322">
          <cell r="C4322">
            <v>16</v>
          </cell>
          <cell r="H4322" t="str">
            <v>00</v>
          </cell>
          <cell r="J4322" t="str">
            <v>Registrado</v>
          </cell>
          <cell r="L4322" t="str">
            <v>408</v>
          </cell>
          <cell r="N4322">
            <v>1</v>
          </cell>
          <cell r="O4322">
            <v>0</v>
          </cell>
          <cell r="P4322">
            <v>1</v>
          </cell>
        </row>
        <row r="4323">
          <cell r="C4323">
            <v>16</v>
          </cell>
          <cell r="H4323" t="str">
            <v>00</v>
          </cell>
          <cell r="J4323" t="str">
            <v>Registrado</v>
          </cell>
          <cell r="L4323" t="str">
            <v>408</v>
          </cell>
          <cell r="N4323">
            <v>1</v>
          </cell>
          <cell r="O4323">
            <v>0</v>
          </cell>
          <cell r="P4323">
            <v>1</v>
          </cell>
        </row>
        <row r="4324">
          <cell r="C4324">
            <v>16</v>
          </cell>
          <cell r="H4324" t="str">
            <v>00</v>
          </cell>
          <cell r="J4324" t="str">
            <v>Registrado</v>
          </cell>
          <cell r="L4324" t="str">
            <v>408</v>
          </cell>
          <cell r="N4324">
            <v>1</v>
          </cell>
          <cell r="O4324">
            <v>0</v>
          </cell>
          <cell r="P4324">
            <v>1</v>
          </cell>
        </row>
        <row r="4325">
          <cell r="C4325">
            <v>16</v>
          </cell>
          <cell r="H4325" t="str">
            <v>00</v>
          </cell>
          <cell r="J4325" t="str">
            <v>Registrado</v>
          </cell>
          <cell r="L4325" t="str">
            <v>408</v>
          </cell>
          <cell r="N4325">
            <v>1</v>
          </cell>
          <cell r="O4325">
            <v>0</v>
          </cell>
          <cell r="P4325">
            <v>1</v>
          </cell>
        </row>
        <row r="4326">
          <cell r="C4326">
            <v>16</v>
          </cell>
          <cell r="H4326" t="str">
            <v>00</v>
          </cell>
          <cell r="J4326" t="str">
            <v>Registrado</v>
          </cell>
          <cell r="L4326" t="str">
            <v>408</v>
          </cell>
          <cell r="N4326">
            <v>1</v>
          </cell>
          <cell r="O4326">
            <v>0</v>
          </cell>
          <cell r="P4326">
            <v>1</v>
          </cell>
        </row>
        <row r="4327">
          <cell r="C4327">
            <v>16</v>
          </cell>
          <cell r="H4327" t="str">
            <v>00</v>
          </cell>
          <cell r="J4327" t="str">
            <v>Registrado</v>
          </cell>
          <cell r="L4327" t="str">
            <v>408</v>
          </cell>
          <cell r="N4327">
            <v>1</v>
          </cell>
          <cell r="O4327">
            <v>0</v>
          </cell>
          <cell r="P4327">
            <v>1</v>
          </cell>
        </row>
        <row r="4328">
          <cell r="C4328">
            <v>16</v>
          </cell>
          <cell r="H4328" t="str">
            <v>00</v>
          </cell>
          <cell r="J4328" t="str">
            <v>Registrado</v>
          </cell>
          <cell r="L4328" t="str">
            <v>408</v>
          </cell>
          <cell r="N4328">
            <v>1</v>
          </cell>
          <cell r="O4328">
            <v>0</v>
          </cell>
          <cell r="P4328">
            <v>1</v>
          </cell>
        </row>
        <row r="4329">
          <cell r="C4329">
            <v>16</v>
          </cell>
          <cell r="H4329" t="str">
            <v>00</v>
          </cell>
          <cell r="J4329" t="str">
            <v>Registrado</v>
          </cell>
          <cell r="L4329" t="str">
            <v>408</v>
          </cell>
          <cell r="N4329">
            <v>1</v>
          </cell>
          <cell r="O4329">
            <v>0</v>
          </cell>
          <cell r="P4329">
            <v>1</v>
          </cell>
        </row>
        <row r="4330">
          <cell r="C4330">
            <v>16</v>
          </cell>
          <cell r="H4330" t="str">
            <v>00</v>
          </cell>
          <cell r="J4330" t="str">
            <v>Registrado</v>
          </cell>
          <cell r="L4330" t="str">
            <v>408</v>
          </cell>
          <cell r="N4330">
            <v>1</v>
          </cell>
          <cell r="O4330">
            <v>0</v>
          </cell>
          <cell r="P4330">
            <v>1</v>
          </cell>
        </row>
        <row r="4331">
          <cell r="C4331">
            <v>16</v>
          </cell>
          <cell r="H4331" t="str">
            <v>00</v>
          </cell>
          <cell r="J4331" t="str">
            <v>Registrado</v>
          </cell>
          <cell r="L4331" t="str">
            <v>408</v>
          </cell>
          <cell r="N4331">
            <v>1</v>
          </cell>
          <cell r="O4331">
            <v>0</v>
          </cell>
          <cell r="P4331">
            <v>1</v>
          </cell>
        </row>
        <row r="4332">
          <cell r="C4332">
            <v>16</v>
          </cell>
          <cell r="H4332" t="str">
            <v>00</v>
          </cell>
          <cell r="J4332" t="str">
            <v>Registrado</v>
          </cell>
          <cell r="L4332" t="str">
            <v>408</v>
          </cell>
          <cell r="N4332">
            <v>1</v>
          </cell>
          <cell r="O4332">
            <v>0</v>
          </cell>
          <cell r="P4332">
            <v>1</v>
          </cell>
        </row>
        <row r="4333">
          <cell r="C4333">
            <v>16</v>
          </cell>
          <cell r="H4333" t="str">
            <v>00</v>
          </cell>
          <cell r="J4333" t="str">
            <v>Registrado</v>
          </cell>
          <cell r="L4333" t="str">
            <v>408</v>
          </cell>
          <cell r="N4333">
            <v>1</v>
          </cell>
          <cell r="O4333">
            <v>0</v>
          </cell>
          <cell r="P4333">
            <v>1</v>
          </cell>
        </row>
        <row r="4334">
          <cell r="C4334">
            <v>16</v>
          </cell>
          <cell r="H4334" t="str">
            <v>00</v>
          </cell>
          <cell r="J4334" t="str">
            <v>Registrado</v>
          </cell>
          <cell r="L4334" t="str">
            <v>408</v>
          </cell>
          <cell r="N4334">
            <v>1</v>
          </cell>
          <cell r="O4334">
            <v>0</v>
          </cell>
          <cell r="P4334">
            <v>1</v>
          </cell>
        </row>
        <row r="4335">
          <cell r="C4335">
            <v>16</v>
          </cell>
          <cell r="H4335" t="str">
            <v>00</v>
          </cell>
          <cell r="J4335" t="str">
            <v>Registrado</v>
          </cell>
          <cell r="L4335" t="str">
            <v>408</v>
          </cell>
          <cell r="N4335">
            <v>1</v>
          </cell>
          <cell r="O4335">
            <v>0</v>
          </cell>
          <cell r="P4335">
            <v>1</v>
          </cell>
        </row>
        <row r="4336">
          <cell r="C4336">
            <v>16</v>
          </cell>
          <cell r="H4336" t="str">
            <v>00</v>
          </cell>
          <cell r="J4336" t="str">
            <v>Registrado</v>
          </cell>
          <cell r="L4336" t="str">
            <v>408</v>
          </cell>
          <cell r="N4336">
            <v>3</v>
          </cell>
          <cell r="O4336">
            <v>0</v>
          </cell>
          <cell r="P4336">
            <v>1</v>
          </cell>
        </row>
        <row r="4337">
          <cell r="C4337">
            <v>16</v>
          </cell>
          <cell r="H4337" t="str">
            <v>00</v>
          </cell>
          <cell r="J4337" t="str">
            <v>Registrado</v>
          </cell>
          <cell r="L4337" t="str">
            <v>408</v>
          </cell>
          <cell r="N4337">
            <v>2</v>
          </cell>
          <cell r="O4337">
            <v>0</v>
          </cell>
          <cell r="P4337">
            <v>1</v>
          </cell>
        </row>
        <row r="4338">
          <cell r="C4338">
            <v>16</v>
          </cell>
          <cell r="H4338" t="str">
            <v>00</v>
          </cell>
          <cell r="J4338" t="str">
            <v>Registrado</v>
          </cell>
          <cell r="L4338" t="str">
            <v>408</v>
          </cell>
          <cell r="N4338">
            <v>2</v>
          </cell>
          <cell r="O4338">
            <v>0</v>
          </cell>
          <cell r="P4338">
            <v>1</v>
          </cell>
        </row>
        <row r="4339">
          <cell r="C4339">
            <v>16</v>
          </cell>
          <cell r="H4339" t="str">
            <v>00</v>
          </cell>
          <cell r="J4339" t="str">
            <v>Registrado</v>
          </cell>
          <cell r="L4339" t="str">
            <v>408</v>
          </cell>
          <cell r="N4339">
            <v>2</v>
          </cell>
          <cell r="O4339">
            <v>0</v>
          </cell>
          <cell r="P4339">
            <v>1</v>
          </cell>
        </row>
        <row r="4340">
          <cell r="C4340">
            <v>16</v>
          </cell>
          <cell r="H4340" t="str">
            <v>00</v>
          </cell>
          <cell r="J4340" t="str">
            <v>Registrado</v>
          </cell>
          <cell r="L4340" t="str">
            <v>408</v>
          </cell>
          <cell r="N4340">
            <v>2</v>
          </cell>
          <cell r="O4340">
            <v>0</v>
          </cell>
          <cell r="P4340">
            <v>1</v>
          </cell>
        </row>
        <row r="4341">
          <cell r="C4341">
            <v>16</v>
          </cell>
          <cell r="H4341" t="str">
            <v>00</v>
          </cell>
          <cell r="J4341" t="str">
            <v>Registrado</v>
          </cell>
          <cell r="L4341" t="str">
            <v>408</v>
          </cell>
          <cell r="N4341">
            <v>2</v>
          </cell>
          <cell r="O4341">
            <v>0</v>
          </cell>
          <cell r="P4341">
            <v>1</v>
          </cell>
        </row>
        <row r="4342">
          <cell r="C4342">
            <v>16</v>
          </cell>
          <cell r="H4342" t="str">
            <v>00</v>
          </cell>
          <cell r="J4342" t="str">
            <v>Registrado</v>
          </cell>
          <cell r="L4342" t="str">
            <v>408</v>
          </cell>
          <cell r="N4342">
            <v>2</v>
          </cell>
          <cell r="O4342">
            <v>0</v>
          </cell>
          <cell r="P4342">
            <v>1</v>
          </cell>
        </row>
        <row r="4343">
          <cell r="C4343">
            <v>16</v>
          </cell>
          <cell r="H4343" t="str">
            <v>00</v>
          </cell>
          <cell r="J4343" t="str">
            <v>Registrado</v>
          </cell>
          <cell r="L4343" t="str">
            <v>408</v>
          </cell>
          <cell r="N4343">
            <v>2</v>
          </cell>
          <cell r="O4343">
            <v>0</v>
          </cell>
          <cell r="P4343">
            <v>1</v>
          </cell>
        </row>
        <row r="4344">
          <cell r="C4344">
            <v>16</v>
          </cell>
          <cell r="H4344" t="str">
            <v>00</v>
          </cell>
          <cell r="J4344" t="str">
            <v>Registrado</v>
          </cell>
          <cell r="L4344" t="str">
            <v>408</v>
          </cell>
          <cell r="N4344">
            <v>3</v>
          </cell>
          <cell r="O4344">
            <v>0</v>
          </cell>
          <cell r="P4344">
            <v>1</v>
          </cell>
        </row>
        <row r="4345">
          <cell r="C4345">
            <v>8</v>
          </cell>
          <cell r="H4345" t="str">
            <v>02</v>
          </cell>
          <cell r="J4345" t="str">
            <v>Registrado</v>
          </cell>
          <cell r="L4345" t="str">
            <v>101</v>
          </cell>
          <cell r="N4345">
            <v>1</v>
          </cell>
          <cell r="O4345">
            <v>0</v>
          </cell>
          <cell r="P4345">
            <v>1</v>
          </cell>
        </row>
        <row r="4346">
          <cell r="C4346">
            <v>16</v>
          </cell>
          <cell r="H4346" t="str">
            <v>00</v>
          </cell>
          <cell r="J4346" t="str">
            <v>Registrado</v>
          </cell>
          <cell r="L4346" t="str">
            <v>408</v>
          </cell>
          <cell r="N4346">
            <v>1</v>
          </cell>
          <cell r="O4346">
            <v>0</v>
          </cell>
          <cell r="P4346">
            <v>1</v>
          </cell>
        </row>
        <row r="4347">
          <cell r="C4347">
            <v>16</v>
          </cell>
          <cell r="H4347" t="str">
            <v>00</v>
          </cell>
          <cell r="J4347" t="str">
            <v>Registrado</v>
          </cell>
          <cell r="L4347" t="str">
            <v>408</v>
          </cell>
          <cell r="N4347">
            <v>1</v>
          </cell>
          <cell r="O4347">
            <v>0</v>
          </cell>
          <cell r="P4347">
            <v>1</v>
          </cell>
        </row>
        <row r="4348">
          <cell r="C4348">
            <v>16</v>
          </cell>
          <cell r="H4348" t="str">
            <v>00</v>
          </cell>
          <cell r="J4348" t="str">
            <v>Registrado</v>
          </cell>
          <cell r="L4348" t="str">
            <v>408</v>
          </cell>
          <cell r="N4348">
            <v>1</v>
          </cell>
          <cell r="O4348">
            <v>0</v>
          </cell>
          <cell r="P4348">
            <v>1</v>
          </cell>
        </row>
        <row r="4349">
          <cell r="C4349">
            <v>16</v>
          </cell>
          <cell r="H4349" t="str">
            <v>00</v>
          </cell>
          <cell r="J4349" t="str">
            <v>Registrado</v>
          </cell>
          <cell r="L4349" t="str">
            <v>408</v>
          </cell>
          <cell r="N4349">
            <v>1</v>
          </cell>
          <cell r="O4349">
            <v>0</v>
          </cell>
          <cell r="P4349">
            <v>1</v>
          </cell>
        </row>
        <row r="4350">
          <cell r="C4350">
            <v>16</v>
          </cell>
          <cell r="H4350" t="str">
            <v>00</v>
          </cell>
          <cell r="J4350" t="str">
            <v>Registrado</v>
          </cell>
          <cell r="L4350" t="str">
            <v>408</v>
          </cell>
          <cell r="N4350">
            <v>1</v>
          </cell>
          <cell r="O4350">
            <v>0</v>
          </cell>
          <cell r="P4350">
            <v>1</v>
          </cell>
        </row>
        <row r="4351">
          <cell r="C4351">
            <v>16</v>
          </cell>
          <cell r="H4351" t="str">
            <v>00</v>
          </cell>
          <cell r="J4351" t="str">
            <v>Registrado</v>
          </cell>
          <cell r="L4351" t="str">
            <v>408</v>
          </cell>
          <cell r="N4351">
            <v>1</v>
          </cell>
          <cell r="O4351">
            <v>0</v>
          </cell>
          <cell r="P4351">
            <v>1</v>
          </cell>
        </row>
        <row r="4352">
          <cell r="C4352">
            <v>16</v>
          </cell>
          <cell r="H4352" t="str">
            <v>00</v>
          </cell>
          <cell r="J4352" t="str">
            <v>Registrado</v>
          </cell>
          <cell r="L4352" t="str">
            <v>408</v>
          </cell>
          <cell r="N4352">
            <v>1</v>
          </cell>
          <cell r="O4352">
            <v>0</v>
          </cell>
          <cell r="P4352">
            <v>1</v>
          </cell>
        </row>
        <row r="4353">
          <cell r="C4353">
            <v>16</v>
          </cell>
          <cell r="H4353" t="str">
            <v>00</v>
          </cell>
          <cell r="J4353" t="str">
            <v>Registrado</v>
          </cell>
          <cell r="L4353" t="str">
            <v>408</v>
          </cell>
          <cell r="N4353">
            <v>1</v>
          </cell>
          <cell r="O4353">
            <v>0</v>
          </cell>
          <cell r="P4353">
            <v>1</v>
          </cell>
        </row>
        <row r="4354">
          <cell r="C4354">
            <v>16</v>
          </cell>
          <cell r="H4354" t="str">
            <v>00</v>
          </cell>
          <cell r="J4354" t="str">
            <v>Registrado</v>
          </cell>
          <cell r="L4354" t="str">
            <v>408</v>
          </cell>
          <cell r="N4354">
            <v>1</v>
          </cell>
          <cell r="O4354">
            <v>0</v>
          </cell>
          <cell r="P4354">
            <v>1</v>
          </cell>
        </row>
        <row r="4355">
          <cell r="C4355">
            <v>16</v>
          </cell>
          <cell r="H4355" t="str">
            <v>00</v>
          </cell>
          <cell r="J4355" t="str">
            <v>Registrado</v>
          </cell>
          <cell r="L4355" t="str">
            <v>408</v>
          </cell>
          <cell r="N4355">
            <v>1</v>
          </cell>
          <cell r="O4355">
            <v>0</v>
          </cell>
          <cell r="P4355">
            <v>1</v>
          </cell>
        </row>
        <row r="4356">
          <cell r="C4356">
            <v>16</v>
          </cell>
          <cell r="H4356" t="str">
            <v>00</v>
          </cell>
          <cell r="J4356" t="str">
            <v>Registrado</v>
          </cell>
          <cell r="L4356" t="str">
            <v>408</v>
          </cell>
          <cell r="N4356">
            <v>1</v>
          </cell>
          <cell r="O4356">
            <v>0</v>
          </cell>
          <cell r="P4356">
            <v>1</v>
          </cell>
        </row>
        <row r="4357">
          <cell r="C4357">
            <v>16</v>
          </cell>
          <cell r="H4357" t="str">
            <v>00</v>
          </cell>
          <cell r="J4357" t="str">
            <v>Registrado</v>
          </cell>
          <cell r="L4357" t="str">
            <v>408</v>
          </cell>
          <cell r="N4357">
            <v>1</v>
          </cell>
          <cell r="O4357">
            <v>0</v>
          </cell>
          <cell r="P4357">
            <v>1</v>
          </cell>
        </row>
        <row r="4358">
          <cell r="C4358">
            <v>16</v>
          </cell>
          <cell r="H4358" t="str">
            <v>00</v>
          </cell>
          <cell r="J4358" t="str">
            <v>Registrado</v>
          </cell>
          <cell r="L4358" t="str">
            <v>408</v>
          </cell>
          <cell r="N4358">
            <v>1</v>
          </cell>
          <cell r="O4358">
            <v>0</v>
          </cell>
          <cell r="P4358">
            <v>1</v>
          </cell>
        </row>
        <row r="4359">
          <cell r="C4359">
            <v>16</v>
          </cell>
          <cell r="H4359" t="str">
            <v>00</v>
          </cell>
          <cell r="J4359" t="str">
            <v>Registrado</v>
          </cell>
          <cell r="L4359" t="str">
            <v>408</v>
          </cell>
          <cell r="N4359">
            <v>1</v>
          </cell>
          <cell r="O4359">
            <v>0</v>
          </cell>
          <cell r="P4359">
            <v>1</v>
          </cell>
        </row>
        <row r="4360">
          <cell r="C4360">
            <v>16</v>
          </cell>
          <cell r="H4360" t="str">
            <v>00</v>
          </cell>
          <cell r="J4360" t="str">
            <v>Registrado</v>
          </cell>
          <cell r="L4360" t="str">
            <v>408</v>
          </cell>
          <cell r="N4360">
            <v>1</v>
          </cell>
          <cell r="O4360">
            <v>0</v>
          </cell>
          <cell r="P4360">
            <v>1</v>
          </cell>
        </row>
        <row r="4361">
          <cell r="C4361">
            <v>16</v>
          </cell>
          <cell r="H4361" t="str">
            <v>00</v>
          </cell>
          <cell r="J4361" t="str">
            <v>Registrado</v>
          </cell>
          <cell r="L4361" t="str">
            <v>408</v>
          </cell>
          <cell r="N4361">
            <v>1</v>
          </cell>
          <cell r="O4361">
            <v>0</v>
          </cell>
          <cell r="P4361">
            <v>1</v>
          </cell>
        </row>
        <row r="4362">
          <cell r="C4362">
            <v>16</v>
          </cell>
          <cell r="H4362" t="str">
            <v>00</v>
          </cell>
          <cell r="J4362" t="str">
            <v>Registrado</v>
          </cell>
          <cell r="L4362" t="str">
            <v>408</v>
          </cell>
          <cell r="N4362">
            <v>1</v>
          </cell>
          <cell r="O4362">
            <v>0</v>
          </cell>
          <cell r="P4362">
            <v>1</v>
          </cell>
        </row>
        <row r="4363">
          <cell r="C4363">
            <v>16</v>
          </cell>
          <cell r="H4363" t="str">
            <v>00</v>
          </cell>
          <cell r="J4363" t="str">
            <v>Registrado</v>
          </cell>
          <cell r="L4363" t="str">
            <v>408</v>
          </cell>
          <cell r="N4363">
            <v>1</v>
          </cell>
          <cell r="O4363">
            <v>0</v>
          </cell>
          <cell r="P4363">
            <v>1</v>
          </cell>
        </row>
        <row r="4364">
          <cell r="C4364">
            <v>16</v>
          </cell>
          <cell r="H4364" t="str">
            <v>00</v>
          </cell>
          <cell r="J4364" t="str">
            <v>Registrado</v>
          </cell>
          <cell r="L4364" t="str">
            <v>408</v>
          </cell>
          <cell r="N4364">
            <v>1</v>
          </cell>
          <cell r="O4364">
            <v>0</v>
          </cell>
          <cell r="P4364">
            <v>1</v>
          </cell>
        </row>
        <row r="4365">
          <cell r="C4365">
            <v>16</v>
          </cell>
          <cell r="H4365" t="str">
            <v>00</v>
          </cell>
          <cell r="J4365" t="str">
            <v>Registrado</v>
          </cell>
          <cell r="L4365" t="str">
            <v>408</v>
          </cell>
          <cell r="N4365">
            <v>1</v>
          </cell>
          <cell r="O4365">
            <v>0</v>
          </cell>
          <cell r="P4365">
            <v>1</v>
          </cell>
        </row>
        <row r="4366">
          <cell r="C4366">
            <v>16</v>
          </cell>
          <cell r="H4366" t="str">
            <v>00</v>
          </cell>
          <cell r="J4366" t="str">
            <v>Registrado</v>
          </cell>
          <cell r="L4366" t="str">
            <v>408</v>
          </cell>
          <cell r="N4366">
            <v>1</v>
          </cell>
          <cell r="O4366">
            <v>0</v>
          </cell>
          <cell r="P4366">
            <v>1</v>
          </cell>
        </row>
        <row r="4367">
          <cell r="C4367">
            <v>16</v>
          </cell>
          <cell r="H4367" t="str">
            <v>00</v>
          </cell>
          <cell r="J4367" t="str">
            <v>Registrado</v>
          </cell>
          <cell r="L4367" t="str">
            <v>408</v>
          </cell>
          <cell r="N4367">
            <v>1</v>
          </cell>
          <cell r="O4367">
            <v>0</v>
          </cell>
          <cell r="P4367">
            <v>1</v>
          </cell>
        </row>
        <row r="4368">
          <cell r="C4368">
            <v>16</v>
          </cell>
          <cell r="H4368" t="str">
            <v>00</v>
          </cell>
          <cell r="J4368" t="str">
            <v>Registrado</v>
          </cell>
          <cell r="L4368" t="str">
            <v>408</v>
          </cell>
          <cell r="N4368">
            <v>3</v>
          </cell>
          <cell r="O4368">
            <v>0</v>
          </cell>
          <cell r="P4368">
            <v>1</v>
          </cell>
        </row>
        <row r="4369">
          <cell r="C4369">
            <v>16</v>
          </cell>
          <cell r="H4369" t="str">
            <v>00</v>
          </cell>
          <cell r="J4369" t="str">
            <v>Registrado</v>
          </cell>
          <cell r="L4369" t="str">
            <v>203</v>
          </cell>
          <cell r="N4369">
            <v>2</v>
          </cell>
          <cell r="O4369">
            <v>0</v>
          </cell>
          <cell r="P4369">
            <v>1</v>
          </cell>
        </row>
        <row r="4370">
          <cell r="C4370">
            <v>16</v>
          </cell>
          <cell r="H4370" t="str">
            <v>00</v>
          </cell>
          <cell r="J4370" t="str">
            <v>Registrado</v>
          </cell>
          <cell r="L4370" t="str">
            <v>203</v>
          </cell>
          <cell r="N4370">
            <v>3</v>
          </cell>
          <cell r="O4370">
            <v>0</v>
          </cell>
          <cell r="P4370">
            <v>1</v>
          </cell>
        </row>
        <row r="4371">
          <cell r="C4371">
            <v>16</v>
          </cell>
          <cell r="H4371" t="str">
            <v>00</v>
          </cell>
          <cell r="J4371" t="str">
            <v>Registrado</v>
          </cell>
          <cell r="L4371" t="str">
            <v>408</v>
          </cell>
          <cell r="N4371">
            <v>2</v>
          </cell>
          <cell r="O4371">
            <v>0</v>
          </cell>
          <cell r="P4371">
            <v>1</v>
          </cell>
        </row>
        <row r="4372">
          <cell r="C4372">
            <v>16</v>
          </cell>
          <cell r="H4372" t="str">
            <v>00</v>
          </cell>
          <cell r="J4372" t="str">
            <v>Registrado</v>
          </cell>
          <cell r="L4372" t="str">
            <v>408</v>
          </cell>
          <cell r="N4372">
            <v>2</v>
          </cell>
          <cell r="O4372">
            <v>0</v>
          </cell>
          <cell r="P4372">
            <v>1</v>
          </cell>
        </row>
        <row r="4373">
          <cell r="C4373">
            <v>16</v>
          </cell>
          <cell r="H4373" t="str">
            <v>00</v>
          </cell>
          <cell r="J4373" t="str">
            <v>Registrado</v>
          </cell>
          <cell r="L4373" t="str">
            <v>408</v>
          </cell>
          <cell r="N4373">
            <v>2</v>
          </cell>
          <cell r="O4373">
            <v>0</v>
          </cell>
          <cell r="P4373">
            <v>1</v>
          </cell>
        </row>
        <row r="4374">
          <cell r="C4374">
            <v>16</v>
          </cell>
          <cell r="H4374" t="str">
            <v>00</v>
          </cell>
          <cell r="J4374" t="str">
            <v>Registrado</v>
          </cell>
          <cell r="L4374" t="str">
            <v>408</v>
          </cell>
          <cell r="N4374">
            <v>2</v>
          </cell>
          <cell r="O4374">
            <v>0</v>
          </cell>
          <cell r="P4374">
            <v>1</v>
          </cell>
        </row>
        <row r="4375">
          <cell r="C4375">
            <v>16</v>
          </cell>
          <cell r="H4375" t="str">
            <v>00</v>
          </cell>
          <cell r="J4375" t="str">
            <v>Registrado</v>
          </cell>
          <cell r="L4375" t="str">
            <v>408</v>
          </cell>
          <cell r="N4375">
            <v>2</v>
          </cell>
          <cell r="O4375">
            <v>0</v>
          </cell>
          <cell r="P4375">
            <v>1</v>
          </cell>
        </row>
        <row r="4376">
          <cell r="C4376">
            <v>16</v>
          </cell>
          <cell r="H4376" t="str">
            <v>00</v>
          </cell>
          <cell r="J4376" t="str">
            <v>Registrado</v>
          </cell>
          <cell r="L4376" t="str">
            <v>408</v>
          </cell>
          <cell r="N4376">
            <v>2</v>
          </cell>
          <cell r="O4376">
            <v>0</v>
          </cell>
          <cell r="P4376">
            <v>1</v>
          </cell>
        </row>
        <row r="4377">
          <cell r="C4377">
            <v>16</v>
          </cell>
          <cell r="H4377" t="str">
            <v>00</v>
          </cell>
          <cell r="J4377" t="str">
            <v>Registrado</v>
          </cell>
          <cell r="L4377" t="str">
            <v>408</v>
          </cell>
          <cell r="N4377">
            <v>2</v>
          </cell>
          <cell r="O4377">
            <v>0</v>
          </cell>
          <cell r="P4377">
            <v>1</v>
          </cell>
        </row>
        <row r="4378">
          <cell r="C4378">
            <v>16</v>
          </cell>
          <cell r="H4378" t="str">
            <v>00</v>
          </cell>
          <cell r="J4378" t="str">
            <v>Registrado</v>
          </cell>
          <cell r="L4378" t="str">
            <v>408</v>
          </cell>
          <cell r="N4378">
            <v>2</v>
          </cell>
          <cell r="O4378">
            <v>0</v>
          </cell>
          <cell r="P4378">
            <v>1</v>
          </cell>
        </row>
        <row r="4379">
          <cell r="C4379">
            <v>16</v>
          </cell>
          <cell r="H4379" t="str">
            <v>00</v>
          </cell>
          <cell r="J4379" t="str">
            <v>Registrado</v>
          </cell>
          <cell r="L4379" t="str">
            <v>408</v>
          </cell>
          <cell r="N4379">
            <v>3</v>
          </cell>
          <cell r="O4379">
            <v>0</v>
          </cell>
          <cell r="P4379">
            <v>1</v>
          </cell>
        </row>
        <row r="4380">
          <cell r="C4380">
            <v>16</v>
          </cell>
          <cell r="H4380" t="str">
            <v>00</v>
          </cell>
          <cell r="J4380" t="str">
            <v>Registrado</v>
          </cell>
          <cell r="L4380" t="str">
            <v>408</v>
          </cell>
          <cell r="N4380">
            <v>3</v>
          </cell>
          <cell r="O4380">
            <v>0</v>
          </cell>
          <cell r="P4380">
            <v>1</v>
          </cell>
        </row>
        <row r="4381">
          <cell r="C4381">
            <v>16</v>
          </cell>
          <cell r="H4381" t="str">
            <v>00</v>
          </cell>
          <cell r="J4381" t="str">
            <v>Registrado</v>
          </cell>
          <cell r="L4381" t="str">
            <v>408</v>
          </cell>
          <cell r="N4381">
            <v>3</v>
          </cell>
          <cell r="O4381">
            <v>0</v>
          </cell>
          <cell r="P4381">
            <v>1</v>
          </cell>
        </row>
        <row r="4382">
          <cell r="C4382">
            <v>16</v>
          </cell>
          <cell r="H4382" t="str">
            <v>00</v>
          </cell>
          <cell r="J4382" t="str">
            <v>Registrado</v>
          </cell>
          <cell r="L4382" t="str">
            <v>408</v>
          </cell>
          <cell r="N4382">
            <v>3</v>
          </cell>
          <cell r="O4382">
            <v>0</v>
          </cell>
          <cell r="P4382">
            <v>1</v>
          </cell>
        </row>
        <row r="4383">
          <cell r="C4383">
            <v>16</v>
          </cell>
          <cell r="H4383" t="str">
            <v>00</v>
          </cell>
          <cell r="J4383" t="str">
            <v>Registrado</v>
          </cell>
          <cell r="L4383" t="str">
            <v>408</v>
          </cell>
          <cell r="N4383">
            <v>3</v>
          </cell>
          <cell r="O4383">
            <v>0</v>
          </cell>
          <cell r="P4383">
            <v>1</v>
          </cell>
        </row>
        <row r="4384">
          <cell r="C4384">
            <v>16</v>
          </cell>
          <cell r="H4384" t="str">
            <v>00</v>
          </cell>
          <cell r="J4384" t="str">
            <v>Registrado</v>
          </cell>
          <cell r="L4384" t="str">
            <v>408</v>
          </cell>
          <cell r="N4384">
            <v>3</v>
          </cell>
          <cell r="O4384">
            <v>0</v>
          </cell>
          <cell r="P4384">
            <v>1</v>
          </cell>
        </row>
        <row r="4385">
          <cell r="C4385">
            <v>16</v>
          </cell>
          <cell r="H4385" t="str">
            <v>00</v>
          </cell>
          <cell r="J4385" t="str">
            <v>Registrado</v>
          </cell>
          <cell r="L4385" t="str">
            <v>408</v>
          </cell>
          <cell r="N4385">
            <v>2</v>
          </cell>
          <cell r="O4385">
            <v>0</v>
          </cell>
          <cell r="P4385">
            <v>1</v>
          </cell>
        </row>
        <row r="4386">
          <cell r="C4386">
            <v>16</v>
          </cell>
          <cell r="H4386" t="str">
            <v>00</v>
          </cell>
          <cell r="J4386" t="str">
            <v>Registrado</v>
          </cell>
          <cell r="L4386" t="str">
            <v>408</v>
          </cell>
          <cell r="N4386">
            <v>3</v>
          </cell>
          <cell r="O4386">
            <v>0</v>
          </cell>
          <cell r="P4386">
            <v>1</v>
          </cell>
        </row>
        <row r="4387">
          <cell r="C4387">
            <v>3</v>
          </cell>
          <cell r="H4387" t="str">
            <v>02</v>
          </cell>
          <cell r="J4387" t="str">
            <v>Registrado</v>
          </cell>
          <cell r="L4387" t="str">
            <v>101</v>
          </cell>
          <cell r="N4387">
            <v>1</v>
          </cell>
          <cell r="O4387">
            <v>0</v>
          </cell>
          <cell r="P4387">
            <v>1</v>
          </cell>
        </row>
        <row r="4388">
          <cell r="C4388">
            <v>13</v>
          </cell>
          <cell r="H4388" t="str">
            <v>00</v>
          </cell>
          <cell r="J4388" t="str">
            <v>Registrado</v>
          </cell>
          <cell r="L4388" t="str">
            <v>408</v>
          </cell>
          <cell r="N4388">
            <v>1</v>
          </cell>
          <cell r="O4388">
            <v>0</v>
          </cell>
          <cell r="P4388">
            <v>1</v>
          </cell>
        </row>
        <row r="4389">
          <cell r="C4389">
            <v>13</v>
          </cell>
          <cell r="H4389" t="str">
            <v>00</v>
          </cell>
          <cell r="J4389" t="str">
            <v>Registrado</v>
          </cell>
          <cell r="L4389" t="str">
            <v>408</v>
          </cell>
          <cell r="N4389">
            <v>1</v>
          </cell>
          <cell r="O4389">
            <v>0</v>
          </cell>
          <cell r="P4389">
            <v>1</v>
          </cell>
        </row>
        <row r="4390">
          <cell r="C4390">
            <v>13</v>
          </cell>
          <cell r="H4390" t="str">
            <v>00</v>
          </cell>
          <cell r="J4390" t="str">
            <v>Registrado</v>
          </cell>
          <cell r="L4390" t="str">
            <v>408</v>
          </cell>
          <cell r="N4390">
            <v>1</v>
          </cell>
          <cell r="O4390">
            <v>0</v>
          </cell>
          <cell r="P4390">
            <v>1</v>
          </cell>
        </row>
        <row r="4391">
          <cell r="C4391">
            <v>13</v>
          </cell>
          <cell r="H4391" t="str">
            <v>00</v>
          </cell>
          <cell r="J4391" t="str">
            <v>Registrado</v>
          </cell>
          <cell r="L4391" t="str">
            <v>408</v>
          </cell>
          <cell r="N4391">
            <v>1</v>
          </cell>
          <cell r="O4391">
            <v>0</v>
          </cell>
          <cell r="P4391">
            <v>1</v>
          </cell>
        </row>
        <row r="4392">
          <cell r="C4392">
            <v>13</v>
          </cell>
          <cell r="H4392" t="str">
            <v>00</v>
          </cell>
          <cell r="J4392" t="str">
            <v>Registrado</v>
          </cell>
          <cell r="L4392" t="str">
            <v>408</v>
          </cell>
          <cell r="N4392">
            <v>1</v>
          </cell>
          <cell r="O4392">
            <v>0</v>
          </cell>
          <cell r="P4392">
            <v>1</v>
          </cell>
        </row>
        <row r="4393">
          <cell r="C4393">
            <v>13</v>
          </cell>
          <cell r="H4393" t="str">
            <v>00</v>
          </cell>
          <cell r="J4393" t="str">
            <v>Registrado</v>
          </cell>
          <cell r="L4393" t="str">
            <v>408</v>
          </cell>
          <cell r="N4393">
            <v>1</v>
          </cell>
          <cell r="O4393">
            <v>0</v>
          </cell>
          <cell r="P4393">
            <v>1</v>
          </cell>
        </row>
        <row r="4394">
          <cell r="C4394">
            <v>13</v>
          </cell>
          <cell r="H4394" t="str">
            <v>00</v>
          </cell>
          <cell r="J4394" t="str">
            <v>Registrado</v>
          </cell>
          <cell r="L4394" t="str">
            <v>408</v>
          </cell>
          <cell r="N4394">
            <v>1</v>
          </cell>
          <cell r="O4394">
            <v>0</v>
          </cell>
          <cell r="P4394">
            <v>1</v>
          </cell>
        </row>
        <row r="4395">
          <cell r="C4395">
            <v>13</v>
          </cell>
          <cell r="H4395" t="str">
            <v>00</v>
          </cell>
          <cell r="J4395" t="str">
            <v>Registrado</v>
          </cell>
          <cell r="L4395" t="str">
            <v>408</v>
          </cell>
          <cell r="N4395">
            <v>1</v>
          </cell>
          <cell r="O4395">
            <v>0</v>
          </cell>
          <cell r="P4395">
            <v>1</v>
          </cell>
        </row>
        <row r="4396">
          <cell r="C4396">
            <v>13</v>
          </cell>
          <cell r="H4396" t="str">
            <v>00</v>
          </cell>
          <cell r="J4396" t="str">
            <v>Registrado</v>
          </cell>
          <cell r="L4396" t="str">
            <v>408</v>
          </cell>
          <cell r="N4396">
            <v>1</v>
          </cell>
          <cell r="O4396">
            <v>0</v>
          </cell>
          <cell r="P4396">
            <v>1</v>
          </cell>
        </row>
        <row r="4397">
          <cell r="C4397">
            <v>13</v>
          </cell>
          <cell r="H4397" t="str">
            <v>00</v>
          </cell>
          <cell r="J4397" t="str">
            <v>Registrado</v>
          </cell>
          <cell r="L4397" t="str">
            <v>408</v>
          </cell>
          <cell r="N4397">
            <v>1</v>
          </cell>
          <cell r="O4397">
            <v>0</v>
          </cell>
          <cell r="P4397">
            <v>1</v>
          </cell>
        </row>
        <row r="4398">
          <cell r="C4398">
            <v>13</v>
          </cell>
          <cell r="H4398" t="str">
            <v>00</v>
          </cell>
          <cell r="J4398" t="str">
            <v>Registrado</v>
          </cell>
          <cell r="L4398" t="str">
            <v>408</v>
          </cell>
          <cell r="N4398">
            <v>1</v>
          </cell>
          <cell r="O4398">
            <v>0</v>
          </cell>
          <cell r="P4398">
            <v>1</v>
          </cell>
        </row>
        <row r="4399">
          <cell r="C4399">
            <v>13</v>
          </cell>
          <cell r="H4399" t="str">
            <v>00</v>
          </cell>
          <cell r="J4399" t="str">
            <v>Registrado</v>
          </cell>
          <cell r="L4399" t="str">
            <v>408</v>
          </cell>
          <cell r="N4399">
            <v>1</v>
          </cell>
          <cell r="O4399">
            <v>0</v>
          </cell>
          <cell r="P4399">
            <v>1</v>
          </cell>
        </row>
        <row r="4400">
          <cell r="C4400">
            <v>13</v>
          </cell>
          <cell r="H4400" t="str">
            <v>00</v>
          </cell>
          <cell r="J4400" t="str">
            <v>Registrado</v>
          </cell>
          <cell r="L4400" t="str">
            <v>408</v>
          </cell>
          <cell r="N4400">
            <v>1</v>
          </cell>
          <cell r="O4400">
            <v>0</v>
          </cell>
          <cell r="P4400">
            <v>1</v>
          </cell>
        </row>
        <row r="4401">
          <cell r="C4401">
            <v>13</v>
          </cell>
          <cell r="H4401" t="str">
            <v>00</v>
          </cell>
          <cell r="J4401" t="str">
            <v>Registrado</v>
          </cell>
          <cell r="L4401" t="str">
            <v>408</v>
          </cell>
          <cell r="N4401">
            <v>1</v>
          </cell>
          <cell r="O4401">
            <v>0</v>
          </cell>
          <cell r="P4401">
            <v>1</v>
          </cell>
        </row>
        <row r="4402">
          <cell r="C4402">
            <v>13</v>
          </cell>
          <cell r="H4402" t="str">
            <v>00</v>
          </cell>
          <cell r="J4402" t="str">
            <v>Registrado</v>
          </cell>
          <cell r="L4402" t="str">
            <v>408</v>
          </cell>
          <cell r="N4402">
            <v>1</v>
          </cell>
          <cell r="O4402">
            <v>0</v>
          </cell>
          <cell r="P4402">
            <v>1</v>
          </cell>
        </row>
        <row r="4403">
          <cell r="C4403">
            <v>13</v>
          </cell>
          <cell r="H4403" t="str">
            <v>00</v>
          </cell>
          <cell r="J4403" t="str">
            <v>Registrado</v>
          </cell>
          <cell r="L4403" t="str">
            <v>408</v>
          </cell>
          <cell r="N4403">
            <v>1</v>
          </cell>
          <cell r="O4403">
            <v>0</v>
          </cell>
          <cell r="P4403">
            <v>1</v>
          </cell>
        </row>
        <row r="4404">
          <cell r="C4404">
            <v>13</v>
          </cell>
          <cell r="H4404" t="str">
            <v>00</v>
          </cell>
          <cell r="J4404" t="str">
            <v>Registrado</v>
          </cell>
          <cell r="L4404" t="str">
            <v>408</v>
          </cell>
          <cell r="N4404">
            <v>1</v>
          </cell>
          <cell r="O4404">
            <v>0</v>
          </cell>
          <cell r="P4404">
            <v>1</v>
          </cell>
        </row>
        <row r="4405">
          <cell r="C4405">
            <v>13</v>
          </cell>
          <cell r="H4405" t="str">
            <v>00</v>
          </cell>
          <cell r="J4405" t="str">
            <v>Registrado</v>
          </cell>
          <cell r="L4405" t="str">
            <v>408</v>
          </cell>
          <cell r="N4405">
            <v>1</v>
          </cell>
          <cell r="O4405">
            <v>0</v>
          </cell>
          <cell r="P4405">
            <v>1</v>
          </cell>
        </row>
        <row r="4406">
          <cell r="C4406">
            <v>13</v>
          </cell>
          <cell r="H4406" t="str">
            <v>00</v>
          </cell>
          <cell r="J4406" t="str">
            <v>Registrado</v>
          </cell>
          <cell r="L4406" t="str">
            <v>408</v>
          </cell>
          <cell r="N4406">
            <v>1</v>
          </cell>
          <cell r="O4406">
            <v>0</v>
          </cell>
          <cell r="P4406">
            <v>1</v>
          </cell>
        </row>
        <row r="4407">
          <cell r="C4407">
            <v>13</v>
          </cell>
          <cell r="H4407" t="str">
            <v>00</v>
          </cell>
          <cell r="J4407" t="str">
            <v>Registrado</v>
          </cell>
          <cell r="L4407" t="str">
            <v>408</v>
          </cell>
          <cell r="N4407">
            <v>1</v>
          </cell>
          <cell r="O4407">
            <v>0</v>
          </cell>
          <cell r="P4407">
            <v>1</v>
          </cell>
        </row>
        <row r="4408">
          <cell r="C4408">
            <v>13</v>
          </cell>
          <cell r="H4408" t="str">
            <v>00</v>
          </cell>
          <cell r="J4408" t="str">
            <v>Registrado</v>
          </cell>
          <cell r="L4408" t="str">
            <v>408</v>
          </cell>
          <cell r="N4408">
            <v>3</v>
          </cell>
          <cell r="O4408">
            <v>0</v>
          </cell>
          <cell r="P4408">
            <v>1</v>
          </cell>
        </row>
        <row r="4409">
          <cell r="C4409">
            <v>13</v>
          </cell>
          <cell r="H4409" t="str">
            <v>00</v>
          </cell>
          <cell r="J4409" t="str">
            <v>Registrado</v>
          </cell>
          <cell r="L4409" t="str">
            <v>408</v>
          </cell>
          <cell r="N4409">
            <v>2</v>
          </cell>
          <cell r="O4409">
            <v>0</v>
          </cell>
          <cell r="P4409">
            <v>1</v>
          </cell>
        </row>
        <row r="4410">
          <cell r="C4410">
            <v>13</v>
          </cell>
          <cell r="H4410" t="str">
            <v>00</v>
          </cell>
          <cell r="J4410" t="str">
            <v>Registrado</v>
          </cell>
          <cell r="L4410" t="str">
            <v>408</v>
          </cell>
          <cell r="N4410">
            <v>2</v>
          </cell>
          <cell r="O4410">
            <v>0</v>
          </cell>
          <cell r="P4410">
            <v>1</v>
          </cell>
        </row>
        <row r="4411">
          <cell r="C4411">
            <v>13</v>
          </cell>
          <cell r="H4411" t="str">
            <v>00</v>
          </cell>
          <cell r="J4411" t="str">
            <v>Registrado</v>
          </cell>
          <cell r="L4411" t="str">
            <v>408</v>
          </cell>
          <cell r="N4411">
            <v>3</v>
          </cell>
          <cell r="O4411">
            <v>0</v>
          </cell>
          <cell r="P4411">
            <v>1</v>
          </cell>
        </row>
        <row r="4412">
          <cell r="C4412">
            <v>13</v>
          </cell>
          <cell r="H4412" t="str">
            <v>00</v>
          </cell>
          <cell r="J4412" t="str">
            <v>Registrado</v>
          </cell>
          <cell r="L4412" t="str">
            <v>408</v>
          </cell>
          <cell r="N4412">
            <v>3</v>
          </cell>
          <cell r="O4412">
            <v>0</v>
          </cell>
          <cell r="P4412">
            <v>1</v>
          </cell>
        </row>
        <row r="4413">
          <cell r="C4413">
            <v>3</v>
          </cell>
          <cell r="H4413" t="str">
            <v>02</v>
          </cell>
          <cell r="J4413" t="str">
            <v>Registrado</v>
          </cell>
          <cell r="L4413" t="str">
            <v>101</v>
          </cell>
          <cell r="N4413">
            <v>1</v>
          </cell>
          <cell r="O4413">
            <v>0</v>
          </cell>
          <cell r="P4413">
            <v>1</v>
          </cell>
        </row>
        <row r="4414">
          <cell r="C4414">
            <v>11</v>
          </cell>
          <cell r="H4414" t="str">
            <v>05</v>
          </cell>
          <cell r="J4414" t="str">
            <v>Registrado</v>
          </cell>
          <cell r="L4414" t="str">
            <v>102</v>
          </cell>
          <cell r="N4414">
            <v>1</v>
          </cell>
          <cell r="O4414">
            <v>0</v>
          </cell>
          <cell r="P4414">
            <v>1</v>
          </cell>
        </row>
        <row r="4415">
          <cell r="C4415">
            <v>11</v>
          </cell>
          <cell r="H4415" t="str">
            <v>05</v>
          </cell>
          <cell r="J4415" t="str">
            <v>Registrado</v>
          </cell>
          <cell r="L4415" t="str">
            <v>102</v>
          </cell>
          <cell r="N4415">
            <v>1</v>
          </cell>
          <cell r="O4415">
            <v>0</v>
          </cell>
          <cell r="P4415">
            <v>1</v>
          </cell>
        </row>
        <row r="4416">
          <cell r="C4416">
            <v>11</v>
          </cell>
          <cell r="H4416" t="str">
            <v>05</v>
          </cell>
          <cell r="J4416" t="str">
            <v>Registrado</v>
          </cell>
          <cell r="L4416" t="str">
            <v>102</v>
          </cell>
          <cell r="N4416">
            <v>1</v>
          </cell>
          <cell r="O4416">
            <v>0</v>
          </cell>
          <cell r="P4416">
            <v>1</v>
          </cell>
        </row>
        <row r="4417">
          <cell r="C4417">
            <v>11</v>
          </cell>
          <cell r="H4417" t="str">
            <v>05</v>
          </cell>
          <cell r="J4417" t="str">
            <v>Registrado</v>
          </cell>
          <cell r="L4417" t="str">
            <v>102</v>
          </cell>
          <cell r="N4417">
            <v>1</v>
          </cell>
          <cell r="O4417">
            <v>0</v>
          </cell>
          <cell r="P4417">
            <v>1</v>
          </cell>
        </row>
        <row r="4418">
          <cell r="C4418">
            <v>11</v>
          </cell>
          <cell r="H4418" t="str">
            <v>05</v>
          </cell>
          <cell r="J4418" t="str">
            <v>Registrado</v>
          </cell>
          <cell r="L4418" t="str">
            <v>102</v>
          </cell>
          <cell r="N4418">
            <v>1</v>
          </cell>
          <cell r="O4418">
            <v>0</v>
          </cell>
          <cell r="P4418">
            <v>1</v>
          </cell>
        </row>
        <row r="4419">
          <cell r="C4419">
            <v>11</v>
          </cell>
          <cell r="H4419" t="str">
            <v>05</v>
          </cell>
          <cell r="J4419" t="str">
            <v>Registrado</v>
          </cell>
          <cell r="L4419" t="str">
            <v>102</v>
          </cell>
          <cell r="N4419">
            <v>1</v>
          </cell>
          <cell r="O4419">
            <v>0</v>
          </cell>
          <cell r="P4419">
            <v>1</v>
          </cell>
        </row>
        <row r="4420">
          <cell r="C4420">
            <v>11</v>
          </cell>
          <cell r="H4420" t="str">
            <v>05</v>
          </cell>
          <cell r="J4420" t="str">
            <v>Registrado</v>
          </cell>
          <cell r="L4420" t="str">
            <v>102</v>
          </cell>
          <cell r="N4420">
            <v>1</v>
          </cell>
          <cell r="O4420">
            <v>0</v>
          </cell>
          <cell r="P4420">
            <v>1</v>
          </cell>
        </row>
        <row r="4421">
          <cell r="C4421">
            <v>11</v>
          </cell>
          <cell r="H4421" t="str">
            <v>05</v>
          </cell>
          <cell r="J4421" t="str">
            <v>Registrado</v>
          </cell>
          <cell r="L4421" t="str">
            <v>102</v>
          </cell>
          <cell r="N4421">
            <v>1</v>
          </cell>
          <cell r="O4421">
            <v>0</v>
          </cell>
          <cell r="P4421">
            <v>1</v>
          </cell>
        </row>
        <row r="4422">
          <cell r="C4422">
            <v>11</v>
          </cell>
          <cell r="H4422" t="str">
            <v>05</v>
          </cell>
          <cell r="J4422" t="str">
            <v>Registrado</v>
          </cell>
          <cell r="L4422" t="str">
            <v>102</v>
          </cell>
          <cell r="N4422">
            <v>1</v>
          </cell>
          <cell r="O4422">
            <v>0</v>
          </cell>
          <cell r="P4422">
            <v>1</v>
          </cell>
        </row>
        <row r="4423">
          <cell r="C4423">
            <v>11</v>
          </cell>
          <cell r="H4423" t="str">
            <v>05</v>
          </cell>
          <cell r="J4423" t="str">
            <v>Registrado</v>
          </cell>
          <cell r="L4423" t="str">
            <v>102</v>
          </cell>
          <cell r="N4423">
            <v>1</v>
          </cell>
          <cell r="O4423">
            <v>0</v>
          </cell>
          <cell r="P4423">
            <v>1</v>
          </cell>
        </row>
        <row r="4424">
          <cell r="C4424">
            <v>11</v>
          </cell>
          <cell r="H4424" t="str">
            <v>05</v>
          </cell>
          <cell r="J4424" t="str">
            <v>Registrado</v>
          </cell>
          <cell r="L4424" t="str">
            <v>102</v>
          </cell>
          <cell r="N4424">
            <v>1</v>
          </cell>
          <cell r="O4424">
            <v>0</v>
          </cell>
          <cell r="P4424">
            <v>1</v>
          </cell>
        </row>
        <row r="4425">
          <cell r="C4425">
            <v>11</v>
          </cell>
          <cell r="H4425" t="str">
            <v>05</v>
          </cell>
          <cell r="J4425" t="str">
            <v>Registrado</v>
          </cell>
          <cell r="L4425" t="str">
            <v>102</v>
          </cell>
          <cell r="N4425">
            <v>1</v>
          </cell>
          <cell r="O4425">
            <v>0</v>
          </cell>
          <cell r="P4425">
            <v>1</v>
          </cell>
        </row>
        <row r="4426">
          <cell r="C4426">
            <v>11</v>
          </cell>
          <cell r="H4426" t="str">
            <v>05</v>
          </cell>
          <cell r="J4426" t="str">
            <v>Registrado</v>
          </cell>
          <cell r="L4426" t="str">
            <v>102</v>
          </cell>
          <cell r="N4426">
            <v>1</v>
          </cell>
          <cell r="O4426">
            <v>0</v>
          </cell>
          <cell r="P4426">
            <v>1</v>
          </cell>
        </row>
        <row r="4427">
          <cell r="C4427">
            <v>11</v>
          </cell>
          <cell r="H4427" t="str">
            <v>05</v>
          </cell>
          <cell r="J4427" t="str">
            <v>Registrado</v>
          </cell>
          <cell r="L4427" t="str">
            <v>102</v>
          </cell>
          <cell r="N4427">
            <v>1</v>
          </cell>
          <cell r="O4427">
            <v>0</v>
          </cell>
          <cell r="P4427">
            <v>1</v>
          </cell>
        </row>
        <row r="4428">
          <cell r="C4428">
            <v>11</v>
          </cell>
          <cell r="H4428" t="str">
            <v>05</v>
          </cell>
          <cell r="J4428" t="str">
            <v>Registrado</v>
          </cell>
          <cell r="L4428" t="str">
            <v>102</v>
          </cell>
          <cell r="N4428">
            <v>1</v>
          </cell>
          <cell r="O4428">
            <v>0</v>
          </cell>
          <cell r="P4428">
            <v>1</v>
          </cell>
        </row>
        <row r="4429">
          <cell r="C4429">
            <v>11</v>
          </cell>
          <cell r="H4429" t="str">
            <v>05</v>
          </cell>
          <cell r="J4429" t="str">
            <v>Registrado</v>
          </cell>
          <cell r="L4429" t="str">
            <v>102</v>
          </cell>
          <cell r="N4429">
            <v>3</v>
          </cell>
          <cell r="O4429">
            <v>0</v>
          </cell>
          <cell r="P4429">
            <v>1</v>
          </cell>
        </row>
        <row r="4430">
          <cell r="C4430">
            <v>11</v>
          </cell>
          <cell r="H4430" t="str">
            <v>05</v>
          </cell>
          <cell r="J4430" t="str">
            <v>Registrado</v>
          </cell>
          <cell r="L4430" t="str">
            <v>102</v>
          </cell>
          <cell r="N4430">
            <v>3</v>
          </cell>
          <cell r="O4430">
            <v>0</v>
          </cell>
          <cell r="P4430">
            <v>1</v>
          </cell>
        </row>
        <row r="4431">
          <cell r="C4431">
            <v>11</v>
          </cell>
          <cell r="H4431" t="str">
            <v>05</v>
          </cell>
          <cell r="J4431" t="str">
            <v>Registrado</v>
          </cell>
          <cell r="L4431" t="str">
            <v>102</v>
          </cell>
          <cell r="N4431">
            <v>2</v>
          </cell>
          <cell r="O4431">
            <v>0</v>
          </cell>
          <cell r="P4431">
            <v>1</v>
          </cell>
        </row>
        <row r="4432">
          <cell r="C4432">
            <v>11</v>
          </cell>
          <cell r="H4432" t="str">
            <v>05</v>
          </cell>
          <cell r="J4432" t="str">
            <v>Registrado</v>
          </cell>
          <cell r="L4432" t="str">
            <v>102</v>
          </cell>
          <cell r="N4432">
            <v>2</v>
          </cell>
          <cell r="O4432">
            <v>0</v>
          </cell>
          <cell r="P4432">
            <v>1</v>
          </cell>
        </row>
        <row r="4433">
          <cell r="C4433">
            <v>11</v>
          </cell>
          <cell r="H4433" t="str">
            <v>05</v>
          </cell>
          <cell r="J4433" t="str">
            <v>Registrado</v>
          </cell>
          <cell r="L4433" t="str">
            <v>102</v>
          </cell>
          <cell r="N4433">
            <v>2</v>
          </cell>
          <cell r="O4433">
            <v>0</v>
          </cell>
          <cell r="P4433">
            <v>1</v>
          </cell>
        </row>
        <row r="4434">
          <cell r="C4434">
            <v>11</v>
          </cell>
          <cell r="H4434" t="str">
            <v>05</v>
          </cell>
          <cell r="J4434" t="str">
            <v>Registrado</v>
          </cell>
          <cell r="L4434" t="str">
            <v>102</v>
          </cell>
          <cell r="N4434">
            <v>2</v>
          </cell>
          <cell r="O4434">
            <v>0</v>
          </cell>
          <cell r="P4434">
            <v>1</v>
          </cell>
        </row>
        <row r="4435">
          <cell r="C4435">
            <v>11</v>
          </cell>
          <cell r="H4435" t="str">
            <v>05</v>
          </cell>
          <cell r="J4435" t="str">
            <v>Registrado</v>
          </cell>
          <cell r="L4435" t="str">
            <v>102</v>
          </cell>
          <cell r="N4435">
            <v>2</v>
          </cell>
          <cell r="O4435">
            <v>0</v>
          </cell>
          <cell r="P4435">
            <v>1</v>
          </cell>
        </row>
        <row r="4436">
          <cell r="C4436">
            <v>11</v>
          </cell>
          <cell r="H4436" t="str">
            <v>05</v>
          </cell>
          <cell r="J4436" t="str">
            <v>Registrado</v>
          </cell>
          <cell r="L4436" t="str">
            <v>102</v>
          </cell>
          <cell r="N4436">
            <v>2</v>
          </cell>
          <cell r="O4436">
            <v>0</v>
          </cell>
          <cell r="P4436">
            <v>1</v>
          </cell>
        </row>
        <row r="4437">
          <cell r="C4437">
            <v>11</v>
          </cell>
          <cell r="H4437" t="str">
            <v>05</v>
          </cell>
          <cell r="J4437" t="str">
            <v>Registrado</v>
          </cell>
          <cell r="L4437" t="str">
            <v>102</v>
          </cell>
          <cell r="N4437">
            <v>2</v>
          </cell>
          <cell r="O4437">
            <v>0</v>
          </cell>
          <cell r="P4437">
            <v>1</v>
          </cell>
        </row>
        <row r="4438">
          <cell r="C4438">
            <v>11</v>
          </cell>
          <cell r="H4438" t="str">
            <v>05</v>
          </cell>
          <cell r="J4438" t="str">
            <v>Registrado</v>
          </cell>
          <cell r="L4438" t="str">
            <v>102</v>
          </cell>
          <cell r="N4438">
            <v>2</v>
          </cell>
          <cell r="O4438">
            <v>0</v>
          </cell>
          <cell r="P4438">
            <v>1</v>
          </cell>
        </row>
        <row r="4439">
          <cell r="C4439">
            <v>11</v>
          </cell>
          <cell r="H4439" t="str">
            <v>05</v>
          </cell>
          <cell r="J4439" t="str">
            <v>Registrado</v>
          </cell>
          <cell r="L4439" t="str">
            <v>102</v>
          </cell>
          <cell r="N4439">
            <v>2</v>
          </cell>
          <cell r="O4439">
            <v>0</v>
          </cell>
          <cell r="P4439">
            <v>1</v>
          </cell>
        </row>
        <row r="4440">
          <cell r="C4440">
            <v>11</v>
          </cell>
          <cell r="H4440" t="str">
            <v>05</v>
          </cell>
          <cell r="J4440" t="str">
            <v>Registrado</v>
          </cell>
          <cell r="L4440" t="str">
            <v>102</v>
          </cell>
          <cell r="N4440">
            <v>2</v>
          </cell>
          <cell r="O4440">
            <v>0</v>
          </cell>
          <cell r="P4440">
            <v>1</v>
          </cell>
        </row>
        <row r="4441">
          <cell r="C4441">
            <v>11</v>
          </cell>
          <cell r="H4441" t="str">
            <v>05</v>
          </cell>
          <cell r="J4441" t="str">
            <v>Registrado</v>
          </cell>
          <cell r="L4441" t="str">
            <v>102</v>
          </cell>
          <cell r="N4441">
            <v>2</v>
          </cell>
          <cell r="O4441">
            <v>0</v>
          </cell>
          <cell r="P4441">
            <v>1</v>
          </cell>
        </row>
        <row r="4442">
          <cell r="C4442">
            <v>11</v>
          </cell>
          <cell r="H4442" t="str">
            <v>05</v>
          </cell>
          <cell r="J4442" t="str">
            <v>Registrado</v>
          </cell>
          <cell r="L4442" t="str">
            <v>102</v>
          </cell>
          <cell r="N4442">
            <v>2</v>
          </cell>
          <cell r="O4442">
            <v>0</v>
          </cell>
          <cell r="P4442">
            <v>1</v>
          </cell>
        </row>
        <row r="4443">
          <cell r="C4443">
            <v>11</v>
          </cell>
          <cell r="H4443" t="str">
            <v>05</v>
          </cell>
          <cell r="J4443" t="str">
            <v>Registrado</v>
          </cell>
          <cell r="L4443" t="str">
            <v>102</v>
          </cell>
          <cell r="N4443">
            <v>2</v>
          </cell>
          <cell r="O4443">
            <v>0</v>
          </cell>
          <cell r="P4443">
            <v>1</v>
          </cell>
        </row>
        <row r="4444">
          <cell r="C4444">
            <v>11</v>
          </cell>
          <cell r="H4444" t="str">
            <v>05</v>
          </cell>
          <cell r="J4444" t="str">
            <v>Registrado</v>
          </cell>
          <cell r="L4444" t="str">
            <v>102</v>
          </cell>
          <cell r="N4444">
            <v>2</v>
          </cell>
          <cell r="O4444">
            <v>0</v>
          </cell>
          <cell r="P4444">
            <v>1</v>
          </cell>
        </row>
        <row r="4445">
          <cell r="C4445">
            <v>11</v>
          </cell>
          <cell r="H4445" t="str">
            <v>05</v>
          </cell>
          <cell r="J4445" t="str">
            <v>Registrado</v>
          </cell>
          <cell r="L4445" t="str">
            <v>102</v>
          </cell>
          <cell r="N4445">
            <v>2</v>
          </cell>
          <cell r="O4445">
            <v>0</v>
          </cell>
          <cell r="P4445">
            <v>1</v>
          </cell>
        </row>
        <row r="4446">
          <cell r="C4446">
            <v>11</v>
          </cell>
          <cell r="H4446" t="str">
            <v>05</v>
          </cell>
          <cell r="J4446" t="str">
            <v>Registrado</v>
          </cell>
          <cell r="L4446" t="str">
            <v>102</v>
          </cell>
          <cell r="N4446">
            <v>2</v>
          </cell>
          <cell r="O4446">
            <v>0</v>
          </cell>
          <cell r="P4446">
            <v>1</v>
          </cell>
        </row>
        <row r="4447">
          <cell r="C4447">
            <v>11</v>
          </cell>
          <cell r="H4447" t="str">
            <v>05</v>
          </cell>
          <cell r="J4447" t="str">
            <v>Registrado</v>
          </cell>
          <cell r="L4447" t="str">
            <v>102</v>
          </cell>
          <cell r="N4447">
            <v>2</v>
          </cell>
          <cell r="O4447">
            <v>0</v>
          </cell>
          <cell r="P4447">
            <v>1</v>
          </cell>
        </row>
        <row r="4448">
          <cell r="C4448">
            <v>11</v>
          </cell>
          <cell r="H4448" t="str">
            <v>05</v>
          </cell>
          <cell r="J4448" t="str">
            <v>Registrado</v>
          </cell>
          <cell r="L4448" t="str">
            <v>102</v>
          </cell>
          <cell r="N4448">
            <v>2</v>
          </cell>
          <cell r="O4448">
            <v>0</v>
          </cell>
          <cell r="P4448">
            <v>1</v>
          </cell>
        </row>
        <row r="4449">
          <cell r="C4449">
            <v>11</v>
          </cell>
          <cell r="H4449" t="str">
            <v>05</v>
          </cell>
          <cell r="J4449" t="str">
            <v>Registrado</v>
          </cell>
          <cell r="L4449" t="str">
            <v>102</v>
          </cell>
          <cell r="N4449">
            <v>2</v>
          </cell>
          <cell r="O4449">
            <v>0</v>
          </cell>
          <cell r="P4449">
            <v>1</v>
          </cell>
        </row>
        <row r="4450">
          <cell r="C4450">
            <v>11</v>
          </cell>
          <cell r="H4450" t="str">
            <v>05</v>
          </cell>
          <cell r="J4450" t="str">
            <v>Registrado</v>
          </cell>
          <cell r="L4450" t="str">
            <v>102</v>
          </cell>
          <cell r="N4450">
            <v>2</v>
          </cell>
          <cell r="O4450">
            <v>0</v>
          </cell>
          <cell r="P4450">
            <v>1</v>
          </cell>
        </row>
        <row r="4451">
          <cell r="C4451">
            <v>11</v>
          </cell>
          <cell r="H4451" t="str">
            <v>05</v>
          </cell>
          <cell r="J4451" t="str">
            <v>Registrado</v>
          </cell>
          <cell r="L4451" t="str">
            <v>102</v>
          </cell>
          <cell r="N4451">
            <v>2</v>
          </cell>
          <cell r="O4451">
            <v>0</v>
          </cell>
          <cell r="P4451">
            <v>1</v>
          </cell>
        </row>
        <row r="4452">
          <cell r="C4452">
            <v>11</v>
          </cell>
          <cell r="H4452" t="str">
            <v>05</v>
          </cell>
          <cell r="J4452" t="str">
            <v>Registrado</v>
          </cell>
          <cell r="L4452" t="str">
            <v>102</v>
          </cell>
          <cell r="N4452">
            <v>2</v>
          </cell>
          <cell r="O4452">
            <v>0</v>
          </cell>
          <cell r="P4452">
            <v>1</v>
          </cell>
        </row>
        <row r="4453">
          <cell r="C4453">
            <v>11</v>
          </cell>
          <cell r="H4453" t="str">
            <v>05</v>
          </cell>
          <cell r="J4453" t="str">
            <v>Registrado</v>
          </cell>
          <cell r="L4453" t="str">
            <v>102</v>
          </cell>
          <cell r="N4453">
            <v>2</v>
          </cell>
          <cell r="O4453">
            <v>0</v>
          </cell>
          <cell r="P4453">
            <v>1</v>
          </cell>
        </row>
        <row r="4454">
          <cell r="C4454">
            <v>11</v>
          </cell>
          <cell r="H4454" t="str">
            <v>05</v>
          </cell>
          <cell r="J4454" t="str">
            <v>Registrado</v>
          </cell>
          <cell r="L4454" t="str">
            <v>102</v>
          </cell>
          <cell r="N4454">
            <v>2</v>
          </cell>
          <cell r="O4454">
            <v>0</v>
          </cell>
          <cell r="P4454">
            <v>1</v>
          </cell>
        </row>
        <row r="4455">
          <cell r="C4455">
            <v>11</v>
          </cell>
          <cell r="H4455" t="str">
            <v>05</v>
          </cell>
          <cell r="J4455" t="str">
            <v>Registrado</v>
          </cell>
          <cell r="L4455" t="str">
            <v>102</v>
          </cell>
          <cell r="N4455">
            <v>2</v>
          </cell>
          <cell r="O4455">
            <v>0</v>
          </cell>
          <cell r="P4455">
            <v>1</v>
          </cell>
        </row>
        <row r="4456">
          <cell r="C4456">
            <v>11</v>
          </cell>
          <cell r="H4456" t="str">
            <v>05</v>
          </cell>
          <cell r="J4456" t="str">
            <v>Registrado</v>
          </cell>
          <cell r="L4456" t="str">
            <v>102</v>
          </cell>
          <cell r="N4456">
            <v>3</v>
          </cell>
          <cell r="O4456">
            <v>0</v>
          </cell>
          <cell r="P4456">
            <v>1</v>
          </cell>
        </row>
        <row r="4457">
          <cell r="C4457">
            <v>11</v>
          </cell>
          <cell r="H4457" t="str">
            <v>05</v>
          </cell>
          <cell r="J4457" t="str">
            <v>Registrado</v>
          </cell>
          <cell r="L4457" t="str">
            <v>102</v>
          </cell>
          <cell r="N4457">
            <v>3</v>
          </cell>
          <cell r="O4457">
            <v>0</v>
          </cell>
          <cell r="P4457">
            <v>1</v>
          </cell>
        </row>
        <row r="4458">
          <cell r="C4458">
            <v>11</v>
          </cell>
          <cell r="H4458" t="str">
            <v>05</v>
          </cell>
          <cell r="J4458" t="str">
            <v>Registrado</v>
          </cell>
          <cell r="L4458" t="str">
            <v>102</v>
          </cell>
          <cell r="N4458">
            <v>3</v>
          </cell>
          <cell r="O4458">
            <v>0</v>
          </cell>
          <cell r="P4458">
            <v>1</v>
          </cell>
        </row>
        <row r="4459">
          <cell r="C4459">
            <v>11</v>
          </cell>
          <cell r="H4459" t="str">
            <v>05</v>
          </cell>
          <cell r="J4459" t="str">
            <v>Registrado</v>
          </cell>
          <cell r="L4459" t="str">
            <v>102</v>
          </cell>
          <cell r="N4459">
            <v>3</v>
          </cell>
          <cell r="O4459">
            <v>0</v>
          </cell>
          <cell r="P4459">
            <v>1</v>
          </cell>
        </row>
        <row r="4460">
          <cell r="C4460">
            <v>11</v>
          </cell>
          <cell r="H4460" t="str">
            <v>05</v>
          </cell>
          <cell r="J4460" t="str">
            <v>Registrado</v>
          </cell>
          <cell r="L4460" t="str">
            <v>102</v>
          </cell>
          <cell r="N4460">
            <v>3</v>
          </cell>
          <cell r="O4460">
            <v>0</v>
          </cell>
          <cell r="P4460">
            <v>1</v>
          </cell>
        </row>
        <row r="4461">
          <cell r="C4461">
            <v>11</v>
          </cell>
          <cell r="H4461" t="str">
            <v>05</v>
          </cell>
          <cell r="J4461" t="str">
            <v>Registrado</v>
          </cell>
          <cell r="L4461" t="str">
            <v>102</v>
          </cell>
          <cell r="N4461">
            <v>3</v>
          </cell>
          <cell r="O4461">
            <v>0</v>
          </cell>
          <cell r="P4461">
            <v>1</v>
          </cell>
        </row>
        <row r="4462">
          <cell r="C4462">
            <v>11</v>
          </cell>
          <cell r="H4462" t="str">
            <v>05</v>
          </cell>
          <cell r="J4462" t="str">
            <v>Registrado</v>
          </cell>
          <cell r="L4462" t="str">
            <v>102</v>
          </cell>
          <cell r="N4462">
            <v>3</v>
          </cell>
          <cell r="O4462">
            <v>0</v>
          </cell>
          <cell r="P4462">
            <v>1</v>
          </cell>
        </row>
        <row r="4463">
          <cell r="C4463">
            <v>11</v>
          </cell>
          <cell r="H4463" t="str">
            <v>05</v>
          </cell>
          <cell r="J4463" t="str">
            <v>Registrado</v>
          </cell>
          <cell r="L4463" t="str">
            <v>102</v>
          </cell>
          <cell r="N4463">
            <v>3</v>
          </cell>
          <cell r="O4463">
            <v>0</v>
          </cell>
          <cell r="P4463">
            <v>1</v>
          </cell>
        </row>
        <row r="4464">
          <cell r="C4464">
            <v>11</v>
          </cell>
          <cell r="H4464" t="str">
            <v>05</v>
          </cell>
          <cell r="J4464" t="str">
            <v>Registrado</v>
          </cell>
          <cell r="L4464" t="str">
            <v>102</v>
          </cell>
          <cell r="N4464">
            <v>3</v>
          </cell>
          <cell r="O4464">
            <v>0</v>
          </cell>
          <cell r="P4464">
            <v>1</v>
          </cell>
        </row>
        <row r="4465">
          <cell r="C4465">
            <v>11</v>
          </cell>
          <cell r="H4465" t="str">
            <v>05</v>
          </cell>
          <cell r="J4465" t="str">
            <v>Registrado</v>
          </cell>
          <cell r="L4465" t="str">
            <v>102</v>
          </cell>
          <cell r="N4465">
            <v>3</v>
          </cell>
          <cell r="O4465">
            <v>0</v>
          </cell>
          <cell r="P4465">
            <v>1</v>
          </cell>
        </row>
        <row r="4466">
          <cell r="C4466">
            <v>11</v>
          </cell>
          <cell r="H4466" t="str">
            <v>05</v>
          </cell>
          <cell r="J4466" t="str">
            <v>Registrado</v>
          </cell>
          <cell r="L4466" t="str">
            <v>102</v>
          </cell>
          <cell r="N4466">
            <v>3</v>
          </cell>
          <cell r="O4466">
            <v>0</v>
          </cell>
          <cell r="P4466">
            <v>1</v>
          </cell>
        </row>
        <row r="4467">
          <cell r="C4467">
            <v>11</v>
          </cell>
          <cell r="H4467" t="str">
            <v>05</v>
          </cell>
          <cell r="J4467" t="str">
            <v>Registrado</v>
          </cell>
          <cell r="L4467" t="str">
            <v>102</v>
          </cell>
          <cell r="N4467">
            <v>3</v>
          </cell>
          <cell r="O4467">
            <v>0</v>
          </cell>
          <cell r="P4467">
            <v>1</v>
          </cell>
        </row>
        <row r="4468">
          <cell r="C4468">
            <v>11</v>
          </cell>
          <cell r="H4468" t="str">
            <v>05</v>
          </cell>
          <cell r="J4468" t="str">
            <v>Registrado</v>
          </cell>
          <cell r="L4468" t="str">
            <v>102</v>
          </cell>
          <cell r="N4468">
            <v>3</v>
          </cell>
          <cell r="O4468">
            <v>0</v>
          </cell>
          <cell r="P4468">
            <v>1</v>
          </cell>
        </row>
        <row r="4469">
          <cell r="C4469">
            <v>11</v>
          </cell>
          <cell r="H4469" t="str">
            <v>05</v>
          </cell>
          <cell r="J4469" t="str">
            <v>Registrado</v>
          </cell>
          <cell r="L4469" t="str">
            <v>102</v>
          </cell>
          <cell r="N4469">
            <v>3</v>
          </cell>
          <cell r="O4469">
            <v>0</v>
          </cell>
          <cell r="P4469">
            <v>1</v>
          </cell>
        </row>
        <row r="4470">
          <cell r="C4470">
            <v>11</v>
          </cell>
          <cell r="H4470" t="str">
            <v>05</v>
          </cell>
          <cell r="J4470" t="str">
            <v>Registrado</v>
          </cell>
          <cell r="L4470" t="str">
            <v>102</v>
          </cell>
          <cell r="N4470">
            <v>3</v>
          </cell>
          <cell r="O4470">
            <v>0</v>
          </cell>
          <cell r="P4470">
            <v>1</v>
          </cell>
        </row>
        <row r="4471">
          <cell r="C4471">
            <v>11</v>
          </cell>
          <cell r="H4471" t="str">
            <v>05</v>
          </cell>
          <cell r="J4471" t="str">
            <v>Registrado</v>
          </cell>
          <cell r="L4471" t="str">
            <v>102</v>
          </cell>
          <cell r="N4471">
            <v>3</v>
          </cell>
          <cell r="O4471">
            <v>0</v>
          </cell>
          <cell r="P4471">
            <v>1</v>
          </cell>
        </row>
        <row r="4472">
          <cell r="C4472">
            <v>11</v>
          </cell>
          <cell r="H4472" t="str">
            <v>05</v>
          </cell>
          <cell r="J4472" t="str">
            <v>Registrado</v>
          </cell>
          <cell r="L4472" t="str">
            <v>102</v>
          </cell>
          <cell r="N4472">
            <v>3</v>
          </cell>
          <cell r="O4472">
            <v>0</v>
          </cell>
          <cell r="P4472">
            <v>1</v>
          </cell>
        </row>
        <row r="4473">
          <cell r="C4473">
            <v>11</v>
          </cell>
          <cell r="H4473" t="str">
            <v>05</v>
          </cell>
          <cell r="J4473" t="str">
            <v>Registrado</v>
          </cell>
          <cell r="L4473" t="str">
            <v>102</v>
          </cell>
          <cell r="N4473">
            <v>3</v>
          </cell>
          <cell r="O4473">
            <v>0</v>
          </cell>
          <cell r="P4473">
            <v>1</v>
          </cell>
        </row>
        <row r="4474">
          <cell r="C4474">
            <v>11</v>
          </cell>
          <cell r="H4474" t="str">
            <v>05</v>
          </cell>
          <cell r="J4474" t="str">
            <v>Registrado</v>
          </cell>
          <cell r="L4474" t="str">
            <v>102</v>
          </cell>
          <cell r="N4474">
            <v>3</v>
          </cell>
          <cell r="O4474">
            <v>0</v>
          </cell>
          <cell r="P4474">
            <v>1</v>
          </cell>
        </row>
        <row r="4475">
          <cell r="C4475">
            <v>11</v>
          </cell>
          <cell r="H4475" t="str">
            <v>05</v>
          </cell>
          <cell r="J4475" t="str">
            <v>Registrado</v>
          </cell>
          <cell r="L4475" t="str">
            <v>102</v>
          </cell>
          <cell r="N4475">
            <v>3</v>
          </cell>
          <cell r="O4475">
            <v>0</v>
          </cell>
          <cell r="P4475">
            <v>1</v>
          </cell>
        </row>
        <row r="4476">
          <cell r="C4476">
            <v>11</v>
          </cell>
          <cell r="H4476" t="str">
            <v>05</v>
          </cell>
          <cell r="J4476" t="str">
            <v>Registrado</v>
          </cell>
          <cell r="L4476" t="str">
            <v>102</v>
          </cell>
          <cell r="N4476">
            <v>3</v>
          </cell>
          <cell r="O4476">
            <v>0</v>
          </cell>
          <cell r="P4476">
            <v>1</v>
          </cell>
        </row>
        <row r="4477">
          <cell r="C4477">
            <v>11</v>
          </cell>
          <cell r="H4477" t="str">
            <v>05</v>
          </cell>
          <cell r="J4477" t="str">
            <v>Registrado</v>
          </cell>
          <cell r="L4477" t="str">
            <v>102</v>
          </cell>
          <cell r="N4477">
            <v>3</v>
          </cell>
          <cell r="O4477">
            <v>0</v>
          </cell>
          <cell r="P4477">
            <v>1</v>
          </cell>
        </row>
        <row r="4478">
          <cell r="C4478">
            <v>11</v>
          </cell>
          <cell r="H4478" t="str">
            <v>05</v>
          </cell>
          <cell r="J4478" t="str">
            <v>Registrado</v>
          </cell>
          <cell r="L4478" t="str">
            <v>102</v>
          </cell>
          <cell r="N4478">
            <v>3</v>
          </cell>
          <cell r="O4478">
            <v>0</v>
          </cell>
          <cell r="P4478">
            <v>1</v>
          </cell>
        </row>
        <row r="4479">
          <cell r="C4479">
            <v>11</v>
          </cell>
          <cell r="H4479" t="str">
            <v>05</v>
          </cell>
          <cell r="J4479" t="str">
            <v>Registrado</v>
          </cell>
          <cell r="L4479" t="str">
            <v>102</v>
          </cell>
          <cell r="N4479">
            <v>3</v>
          </cell>
          <cell r="O4479">
            <v>0</v>
          </cell>
          <cell r="P4479">
            <v>1</v>
          </cell>
        </row>
        <row r="4480">
          <cell r="C4480">
            <v>11</v>
          </cell>
          <cell r="H4480" t="str">
            <v>05</v>
          </cell>
          <cell r="J4480" t="str">
            <v>Registrado</v>
          </cell>
          <cell r="L4480" t="str">
            <v>102</v>
          </cell>
          <cell r="N4480">
            <v>3</v>
          </cell>
          <cell r="O4480">
            <v>0</v>
          </cell>
          <cell r="P4480">
            <v>1</v>
          </cell>
        </row>
        <row r="4481">
          <cell r="C4481">
            <v>11</v>
          </cell>
          <cell r="H4481" t="str">
            <v>05</v>
          </cell>
          <cell r="J4481" t="str">
            <v>Registrado</v>
          </cell>
          <cell r="L4481" t="str">
            <v>102</v>
          </cell>
          <cell r="N4481">
            <v>3</v>
          </cell>
          <cell r="O4481">
            <v>0</v>
          </cell>
          <cell r="P4481">
            <v>1</v>
          </cell>
        </row>
        <row r="4482">
          <cell r="C4482">
            <v>11</v>
          </cell>
          <cell r="H4482" t="str">
            <v>05</v>
          </cell>
          <cell r="J4482" t="str">
            <v>Registrado</v>
          </cell>
          <cell r="L4482" t="str">
            <v>102</v>
          </cell>
          <cell r="N4482">
            <v>3</v>
          </cell>
          <cell r="O4482">
            <v>0</v>
          </cell>
          <cell r="P4482">
            <v>1</v>
          </cell>
        </row>
        <row r="4483">
          <cell r="C4483">
            <v>11</v>
          </cell>
          <cell r="H4483" t="str">
            <v>05</v>
          </cell>
          <cell r="J4483" t="str">
            <v>Registrado</v>
          </cell>
          <cell r="L4483" t="str">
            <v>102</v>
          </cell>
          <cell r="N4483">
            <v>3</v>
          </cell>
          <cell r="O4483">
            <v>0</v>
          </cell>
          <cell r="P4483">
            <v>1</v>
          </cell>
        </row>
        <row r="4484">
          <cell r="C4484">
            <v>11</v>
          </cell>
          <cell r="H4484" t="str">
            <v>05</v>
          </cell>
          <cell r="J4484" t="str">
            <v>Registrado</v>
          </cell>
          <cell r="L4484" t="str">
            <v>102</v>
          </cell>
          <cell r="N4484">
            <v>3</v>
          </cell>
          <cell r="O4484">
            <v>0</v>
          </cell>
          <cell r="P4484">
            <v>1</v>
          </cell>
        </row>
        <row r="4485">
          <cell r="C4485">
            <v>11</v>
          </cell>
          <cell r="H4485" t="str">
            <v>05</v>
          </cell>
          <cell r="J4485" t="str">
            <v>Registrado</v>
          </cell>
          <cell r="L4485" t="str">
            <v>102</v>
          </cell>
          <cell r="N4485">
            <v>3</v>
          </cell>
          <cell r="O4485">
            <v>0</v>
          </cell>
          <cell r="P4485">
            <v>1</v>
          </cell>
        </row>
        <row r="4486">
          <cell r="C4486">
            <v>11</v>
          </cell>
          <cell r="H4486" t="str">
            <v>05</v>
          </cell>
          <cell r="J4486" t="str">
            <v>Registrado</v>
          </cell>
          <cell r="L4486" t="str">
            <v>102</v>
          </cell>
          <cell r="N4486">
            <v>3</v>
          </cell>
          <cell r="O4486">
            <v>0</v>
          </cell>
          <cell r="P4486">
            <v>1</v>
          </cell>
        </row>
        <row r="4487">
          <cell r="C4487">
            <v>11</v>
          </cell>
          <cell r="H4487" t="str">
            <v>05</v>
          </cell>
          <cell r="J4487" t="str">
            <v>Registrado</v>
          </cell>
          <cell r="L4487" t="str">
            <v>102</v>
          </cell>
          <cell r="N4487">
            <v>3</v>
          </cell>
          <cell r="O4487">
            <v>0</v>
          </cell>
          <cell r="P4487">
            <v>1</v>
          </cell>
        </row>
        <row r="4488">
          <cell r="C4488">
            <v>11</v>
          </cell>
          <cell r="H4488" t="str">
            <v>05</v>
          </cell>
          <cell r="J4488" t="str">
            <v>Registrado</v>
          </cell>
          <cell r="L4488" t="str">
            <v>102</v>
          </cell>
          <cell r="N4488">
            <v>3</v>
          </cell>
          <cell r="O4488">
            <v>0</v>
          </cell>
          <cell r="P4488">
            <v>1</v>
          </cell>
        </row>
        <row r="4489">
          <cell r="C4489">
            <v>11</v>
          </cell>
          <cell r="H4489" t="str">
            <v>05</v>
          </cell>
          <cell r="J4489" t="str">
            <v>Registrado</v>
          </cell>
          <cell r="L4489" t="str">
            <v>102</v>
          </cell>
          <cell r="N4489">
            <v>3</v>
          </cell>
          <cell r="O4489">
            <v>0</v>
          </cell>
          <cell r="P4489">
            <v>1</v>
          </cell>
        </row>
        <row r="4490">
          <cell r="C4490">
            <v>5</v>
          </cell>
          <cell r="H4490" t="str">
            <v>02</v>
          </cell>
          <cell r="J4490" t="str">
            <v>Registrado</v>
          </cell>
          <cell r="L4490" t="str">
            <v>101</v>
          </cell>
          <cell r="N4490">
            <v>1</v>
          </cell>
          <cell r="O4490">
            <v>0</v>
          </cell>
          <cell r="P4490">
            <v>1</v>
          </cell>
        </row>
        <row r="4491">
          <cell r="C4491">
            <v>25</v>
          </cell>
          <cell r="H4491" t="str">
            <v>05</v>
          </cell>
          <cell r="J4491" t="str">
            <v>Registrado</v>
          </cell>
          <cell r="L4491" t="str">
            <v>102</v>
          </cell>
          <cell r="N4491">
            <v>1</v>
          </cell>
          <cell r="O4491">
            <v>0</v>
          </cell>
          <cell r="P4491">
            <v>1</v>
          </cell>
        </row>
        <row r="4492">
          <cell r="C4492">
            <v>25</v>
          </cell>
          <cell r="H4492" t="str">
            <v>05</v>
          </cell>
          <cell r="J4492" t="str">
            <v>Registrado</v>
          </cell>
          <cell r="L4492" t="str">
            <v>102</v>
          </cell>
          <cell r="N4492">
            <v>1</v>
          </cell>
          <cell r="O4492">
            <v>0</v>
          </cell>
          <cell r="P4492">
            <v>1</v>
          </cell>
        </row>
        <row r="4493">
          <cell r="C4493">
            <v>25</v>
          </cell>
          <cell r="H4493" t="str">
            <v>05</v>
          </cell>
          <cell r="J4493" t="str">
            <v>Registrado</v>
          </cell>
          <cell r="L4493" t="str">
            <v>102</v>
          </cell>
          <cell r="N4493">
            <v>1</v>
          </cell>
          <cell r="O4493">
            <v>0</v>
          </cell>
          <cell r="P4493">
            <v>1</v>
          </cell>
        </row>
        <row r="4494">
          <cell r="C4494">
            <v>25</v>
          </cell>
          <cell r="H4494" t="str">
            <v>05</v>
          </cell>
          <cell r="J4494" t="str">
            <v>Registrado</v>
          </cell>
          <cell r="L4494" t="str">
            <v>102</v>
          </cell>
          <cell r="N4494">
            <v>1</v>
          </cell>
          <cell r="O4494">
            <v>0</v>
          </cell>
          <cell r="P4494">
            <v>1</v>
          </cell>
        </row>
        <row r="4495">
          <cell r="C4495">
            <v>25</v>
          </cell>
          <cell r="H4495" t="str">
            <v>05</v>
          </cell>
          <cell r="J4495" t="str">
            <v>Registrado</v>
          </cell>
          <cell r="L4495" t="str">
            <v>102</v>
          </cell>
          <cell r="N4495">
            <v>1</v>
          </cell>
          <cell r="O4495">
            <v>0</v>
          </cell>
          <cell r="P4495">
            <v>1</v>
          </cell>
        </row>
        <row r="4496">
          <cell r="C4496">
            <v>25</v>
          </cell>
          <cell r="H4496" t="str">
            <v>05</v>
          </cell>
          <cell r="J4496" t="str">
            <v>Registrado</v>
          </cell>
          <cell r="L4496" t="str">
            <v>102</v>
          </cell>
          <cell r="N4496">
            <v>1</v>
          </cell>
          <cell r="O4496">
            <v>0</v>
          </cell>
          <cell r="P4496">
            <v>1</v>
          </cell>
        </row>
        <row r="4497">
          <cell r="C4497">
            <v>25</v>
          </cell>
          <cell r="H4497" t="str">
            <v>05</v>
          </cell>
          <cell r="J4497" t="str">
            <v>Registrado</v>
          </cell>
          <cell r="L4497" t="str">
            <v>102</v>
          </cell>
          <cell r="N4497">
            <v>1</v>
          </cell>
          <cell r="O4497">
            <v>0</v>
          </cell>
          <cell r="P4497">
            <v>1</v>
          </cell>
        </row>
        <row r="4498">
          <cell r="C4498">
            <v>25</v>
          </cell>
          <cell r="H4498" t="str">
            <v>05</v>
          </cell>
          <cell r="J4498" t="str">
            <v>Registrado</v>
          </cell>
          <cell r="L4498" t="str">
            <v>102</v>
          </cell>
          <cell r="N4498">
            <v>1</v>
          </cell>
          <cell r="O4498">
            <v>0</v>
          </cell>
          <cell r="P4498">
            <v>1</v>
          </cell>
        </row>
        <row r="4499">
          <cell r="C4499">
            <v>25</v>
          </cell>
          <cell r="H4499" t="str">
            <v>05</v>
          </cell>
          <cell r="J4499" t="str">
            <v>Registrado</v>
          </cell>
          <cell r="L4499" t="str">
            <v>102</v>
          </cell>
          <cell r="N4499">
            <v>1</v>
          </cell>
          <cell r="O4499">
            <v>0</v>
          </cell>
          <cell r="P4499">
            <v>1</v>
          </cell>
        </row>
        <row r="4500">
          <cell r="C4500">
            <v>25</v>
          </cell>
          <cell r="H4500" t="str">
            <v>05</v>
          </cell>
          <cell r="J4500" t="str">
            <v>Registrado</v>
          </cell>
          <cell r="L4500" t="str">
            <v>102</v>
          </cell>
          <cell r="N4500">
            <v>1</v>
          </cell>
          <cell r="O4500">
            <v>0</v>
          </cell>
          <cell r="P4500">
            <v>1</v>
          </cell>
        </row>
        <row r="4501">
          <cell r="C4501">
            <v>25</v>
          </cell>
          <cell r="H4501" t="str">
            <v>05</v>
          </cell>
          <cell r="J4501" t="str">
            <v>Registrado</v>
          </cell>
          <cell r="L4501" t="str">
            <v>102</v>
          </cell>
          <cell r="N4501">
            <v>1</v>
          </cell>
          <cell r="O4501">
            <v>0</v>
          </cell>
          <cell r="P4501">
            <v>1</v>
          </cell>
        </row>
        <row r="4502">
          <cell r="C4502">
            <v>25</v>
          </cell>
          <cell r="H4502" t="str">
            <v>05</v>
          </cell>
          <cell r="J4502" t="str">
            <v>Registrado</v>
          </cell>
          <cell r="L4502" t="str">
            <v>102</v>
          </cell>
          <cell r="N4502">
            <v>1</v>
          </cell>
          <cell r="O4502">
            <v>0</v>
          </cell>
          <cell r="P4502">
            <v>1</v>
          </cell>
        </row>
        <row r="4503">
          <cell r="C4503">
            <v>25</v>
          </cell>
          <cell r="H4503" t="str">
            <v>05</v>
          </cell>
          <cell r="J4503" t="str">
            <v>Registrado</v>
          </cell>
          <cell r="L4503" t="str">
            <v>102</v>
          </cell>
          <cell r="N4503">
            <v>1</v>
          </cell>
          <cell r="O4503">
            <v>0</v>
          </cell>
          <cell r="P4503">
            <v>1</v>
          </cell>
        </row>
        <row r="4504">
          <cell r="C4504">
            <v>25</v>
          </cell>
          <cell r="H4504" t="str">
            <v>05</v>
          </cell>
          <cell r="J4504" t="str">
            <v>Registrado</v>
          </cell>
          <cell r="L4504" t="str">
            <v>102</v>
          </cell>
          <cell r="N4504">
            <v>1</v>
          </cell>
          <cell r="O4504">
            <v>0</v>
          </cell>
          <cell r="P4504">
            <v>1</v>
          </cell>
        </row>
        <row r="4505">
          <cell r="C4505">
            <v>25</v>
          </cell>
          <cell r="H4505" t="str">
            <v>05</v>
          </cell>
          <cell r="J4505" t="str">
            <v>Registrado</v>
          </cell>
          <cell r="L4505" t="str">
            <v>102</v>
          </cell>
          <cell r="N4505">
            <v>3</v>
          </cell>
          <cell r="O4505">
            <v>0</v>
          </cell>
          <cell r="P4505">
            <v>1</v>
          </cell>
        </row>
        <row r="4506">
          <cell r="C4506">
            <v>25</v>
          </cell>
          <cell r="H4506" t="str">
            <v>05</v>
          </cell>
          <cell r="J4506" t="str">
            <v>Registrado</v>
          </cell>
          <cell r="L4506" t="str">
            <v>102</v>
          </cell>
          <cell r="N4506">
            <v>3</v>
          </cell>
          <cell r="O4506">
            <v>0</v>
          </cell>
          <cell r="P4506">
            <v>1</v>
          </cell>
        </row>
        <row r="4507">
          <cell r="C4507">
            <v>25</v>
          </cell>
          <cell r="H4507" t="str">
            <v>05</v>
          </cell>
          <cell r="J4507" t="str">
            <v>Registrado</v>
          </cell>
          <cell r="L4507" t="str">
            <v>102</v>
          </cell>
          <cell r="N4507">
            <v>2</v>
          </cell>
          <cell r="O4507">
            <v>0</v>
          </cell>
          <cell r="P4507">
            <v>1</v>
          </cell>
        </row>
        <row r="4508">
          <cell r="C4508">
            <v>25</v>
          </cell>
          <cell r="H4508" t="str">
            <v>05</v>
          </cell>
          <cell r="J4508" t="str">
            <v>Registrado</v>
          </cell>
          <cell r="L4508" t="str">
            <v>102</v>
          </cell>
          <cell r="N4508">
            <v>2</v>
          </cell>
          <cell r="O4508">
            <v>0</v>
          </cell>
          <cell r="P4508">
            <v>1</v>
          </cell>
        </row>
        <row r="4509">
          <cell r="C4509">
            <v>25</v>
          </cell>
          <cell r="H4509" t="str">
            <v>05</v>
          </cell>
          <cell r="J4509" t="str">
            <v>Registrado</v>
          </cell>
          <cell r="L4509" t="str">
            <v>102</v>
          </cell>
          <cell r="N4509">
            <v>2</v>
          </cell>
          <cell r="O4509">
            <v>0</v>
          </cell>
          <cell r="P4509">
            <v>1</v>
          </cell>
        </row>
        <row r="4510">
          <cell r="C4510">
            <v>25</v>
          </cell>
          <cell r="H4510" t="str">
            <v>05</v>
          </cell>
          <cell r="J4510" t="str">
            <v>Registrado</v>
          </cell>
          <cell r="L4510" t="str">
            <v>102</v>
          </cell>
          <cell r="N4510">
            <v>2</v>
          </cell>
          <cell r="O4510">
            <v>0</v>
          </cell>
          <cell r="P4510">
            <v>1</v>
          </cell>
        </row>
        <row r="4511">
          <cell r="C4511">
            <v>25</v>
          </cell>
          <cell r="H4511" t="str">
            <v>05</v>
          </cell>
          <cell r="J4511" t="str">
            <v>Registrado</v>
          </cell>
          <cell r="L4511" t="str">
            <v>102</v>
          </cell>
          <cell r="N4511">
            <v>2</v>
          </cell>
          <cell r="O4511">
            <v>0</v>
          </cell>
          <cell r="P4511">
            <v>1</v>
          </cell>
        </row>
        <row r="4512">
          <cell r="C4512">
            <v>25</v>
          </cell>
          <cell r="H4512" t="str">
            <v>05</v>
          </cell>
          <cell r="J4512" t="str">
            <v>Registrado</v>
          </cell>
          <cell r="L4512" t="str">
            <v>102</v>
          </cell>
          <cell r="N4512">
            <v>2</v>
          </cell>
          <cell r="O4512">
            <v>0</v>
          </cell>
          <cell r="P4512">
            <v>1</v>
          </cell>
        </row>
        <row r="4513">
          <cell r="C4513">
            <v>25</v>
          </cell>
          <cell r="H4513" t="str">
            <v>05</v>
          </cell>
          <cell r="J4513" t="str">
            <v>Registrado</v>
          </cell>
          <cell r="L4513" t="str">
            <v>102</v>
          </cell>
          <cell r="N4513">
            <v>2</v>
          </cell>
          <cell r="O4513">
            <v>0</v>
          </cell>
          <cell r="P4513">
            <v>1</v>
          </cell>
        </row>
        <row r="4514">
          <cell r="C4514">
            <v>25</v>
          </cell>
          <cell r="H4514" t="str">
            <v>05</v>
          </cell>
          <cell r="J4514" t="str">
            <v>Registrado</v>
          </cell>
          <cell r="L4514" t="str">
            <v>102</v>
          </cell>
          <cell r="N4514">
            <v>2</v>
          </cell>
          <cell r="O4514">
            <v>0</v>
          </cell>
          <cell r="P4514">
            <v>1</v>
          </cell>
        </row>
        <row r="4515">
          <cell r="C4515">
            <v>25</v>
          </cell>
          <cell r="H4515" t="str">
            <v>05</v>
          </cell>
          <cell r="J4515" t="str">
            <v>Registrado</v>
          </cell>
          <cell r="L4515" t="str">
            <v>102</v>
          </cell>
          <cell r="N4515">
            <v>2</v>
          </cell>
          <cell r="O4515">
            <v>0</v>
          </cell>
          <cell r="P4515">
            <v>1</v>
          </cell>
        </row>
        <row r="4516">
          <cell r="C4516">
            <v>25</v>
          </cell>
          <cell r="H4516" t="str">
            <v>05</v>
          </cell>
          <cell r="J4516" t="str">
            <v>Registrado</v>
          </cell>
          <cell r="L4516" t="str">
            <v>102</v>
          </cell>
          <cell r="N4516">
            <v>2</v>
          </cell>
          <cell r="O4516">
            <v>0</v>
          </cell>
          <cell r="P4516">
            <v>1</v>
          </cell>
        </row>
        <row r="4517">
          <cell r="C4517">
            <v>25</v>
          </cell>
          <cell r="H4517" t="str">
            <v>05</v>
          </cell>
          <cell r="J4517" t="str">
            <v>Registrado</v>
          </cell>
          <cell r="L4517" t="str">
            <v>102</v>
          </cell>
          <cell r="N4517">
            <v>2</v>
          </cell>
          <cell r="O4517">
            <v>0</v>
          </cell>
          <cell r="P4517">
            <v>1</v>
          </cell>
        </row>
        <row r="4518">
          <cell r="C4518">
            <v>25</v>
          </cell>
          <cell r="H4518" t="str">
            <v>05</v>
          </cell>
          <cell r="J4518" t="str">
            <v>Registrado</v>
          </cell>
          <cell r="L4518" t="str">
            <v>102</v>
          </cell>
          <cell r="N4518">
            <v>2</v>
          </cell>
          <cell r="O4518">
            <v>0</v>
          </cell>
          <cell r="P4518">
            <v>1</v>
          </cell>
        </row>
        <row r="4519">
          <cell r="C4519">
            <v>25</v>
          </cell>
          <cell r="H4519" t="str">
            <v>05</v>
          </cell>
          <cell r="J4519" t="str">
            <v>Registrado</v>
          </cell>
          <cell r="L4519" t="str">
            <v>102</v>
          </cell>
          <cell r="N4519">
            <v>2</v>
          </cell>
          <cell r="O4519">
            <v>0</v>
          </cell>
          <cell r="P4519">
            <v>1</v>
          </cell>
        </row>
        <row r="4520">
          <cell r="C4520">
            <v>25</v>
          </cell>
          <cell r="H4520" t="str">
            <v>05</v>
          </cell>
          <cell r="J4520" t="str">
            <v>Registrado</v>
          </cell>
          <cell r="L4520" t="str">
            <v>102</v>
          </cell>
          <cell r="N4520">
            <v>2</v>
          </cell>
          <cell r="O4520">
            <v>0</v>
          </cell>
          <cell r="P4520">
            <v>1</v>
          </cell>
        </row>
        <row r="4521">
          <cell r="C4521">
            <v>25</v>
          </cell>
          <cell r="H4521" t="str">
            <v>05</v>
          </cell>
          <cell r="J4521" t="str">
            <v>Registrado</v>
          </cell>
          <cell r="L4521" t="str">
            <v>102</v>
          </cell>
          <cell r="N4521">
            <v>2</v>
          </cell>
          <cell r="O4521">
            <v>0</v>
          </cell>
          <cell r="P4521">
            <v>1</v>
          </cell>
        </row>
        <row r="4522">
          <cell r="C4522">
            <v>25</v>
          </cell>
          <cell r="H4522" t="str">
            <v>05</v>
          </cell>
          <cell r="J4522" t="str">
            <v>Registrado</v>
          </cell>
          <cell r="L4522" t="str">
            <v>102</v>
          </cell>
          <cell r="N4522">
            <v>2</v>
          </cell>
          <cell r="O4522">
            <v>0</v>
          </cell>
          <cell r="P4522">
            <v>1</v>
          </cell>
        </row>
        <row r="4523">
          <cell r="C4523">
            <v>25</v>
          </cell>
          <cell r="H4523" t="str">
            <v>05</v>
          </cell>
          <cell r="J4523" t="str">
            <v>Registrado</v>
          </cell>
          <cell r="L4523" t="str">
            <v>102</v>
          </cell>
          <cell r="N4523">
            <v>2</v>
          </cell>
          <cell r="O4523">
            <v>0</v>
          </cell>
          <cell r="P4523">
            <v>1</v>
          </cell>
        </row>
        <row r="4524">
          <cell r="C4524">
            <v>25</v>
          </cell>
          <cell r="H4524" t="str">
            <v>05</v>
          </cell>
          <cell r="J4524" t="str">
            <v>Registrado</v>
          </cell>
          <cell r="L4524" t="str">
            <v>102</v>
          </cell>
          <cell r="N4524">
            <v>2</v>
          </cell>
          <cell r="O4524">
            <v>0</v>
          </cell>
          <cell r="P4524">
            <v>1</v>
          </cell>
        </row>
        <row r="4525">
          <cell r="C4525">
            <v>25</v>
          </cell>
          <cell r="H4525" t="str">
            <v>05</v>
          </cell>
          <cell r="J4525" t="str">
            <v>Registrado</v>
          </cell>
          <cell r="L4525" t="str">
            <v>102</v>
          </cell>
          <cell r="N4525">
            <v>2</v>
          </cell>
          <cell r="O4525">
            <v>0</v>
          </cell>
          <cell r="P4525">
            <v>1</v>
          </cell>
        </row>
        <row r="4526">
          <cell r="C4526">
            <v>25</v>
          </cell>
          <cell r="H4526" t="str">
            <v>05</v>
          </cell>
          <cell r="J4526" t="str">
            <v>Registrado</v>
          </cell>
          <cell r="L4526" t="str">
            <v>102</v>
          </cell>
          <cell r="N4526">
            <v>2</v>
          </cell>
          <cell r="O4526">
            <v>0</v>
          </cell>
          <cell r="P4526">
            <v>1</v>
          </cell>
        </row>
        <row r="4527">
          <cell r="C4527">
            <v>25</v>
          </cell>
          <cell r="H4527" t="str">
            <v>05</v>
          </cell>
          <cell r="J4527" t="str">
            <v>Registrado</v>
          </cell>
          <cell r="L4527" t="str">
            <v>102</v>
          </cell>
          <cell r="N4527">
            <v>2</v>
          </cell>
          <cell r="O4527">
            <v>0</v>
          </cell>
          <cell r="P4527">
            <v>1</v>
          </cell>
        </row>
        <row r="4528">
          <cell r="C4528">
            <v>25</v>
          </cell>
          <cell r="H4528" t="str">
            <v>05</v>
          </cell>
          <cell r="J4528" t="str">
            <v>Registrado</v>
          </cell>
          <cell r="L4528" t="str">
            <v>102</v>
          </cell>
          <cell r="N4528">
            <v>2</v>
          </cell>
          <cell r="O4528">
            <v>0</v>
          </cell>
          <cell r="P4528">
            <v>1</v>
          </cell>
        </row>
        <row r="4529">
          <cell r="C4529">
            <v>25</v>
          </cell>
          <cell r="H4529" t="str">
            <v>05</v>
          </cell>
          <cell r="J4529" t="str">
            <v>Registrado</v>
          </cell>
          <cell r="L4529" t="str">
            <v>102</v>
          </cell>
          <cell r="N4529">
            <v>2</v>
          </cell>
          <cell r="O4529">
            <v>0</v>
          </cell>
          <cell r="P4529">
            <v>1</v>
          </cell>
        </row>
        <row r="4530">
          <cell r="C4530">
            <v>25</v>
          </cell>
          <cell r="H4530" t="str">
            <v>05</v>
          </cell>
          <cell r="J4530" t="str">
            <v>Registrado</v>
          </cell>
          <cell r="L4530" t="str">
            <v>102</v>
          </cell>
          <cell r="N4530">
            <v>2</v>
          </cell>
          <cell r="O4530">
            <v>0</v>
          </cell>
          <cell r="P4530">
            <v>1</v>
          </cell>
        </row>
        <row r="4531">
          <cell r="C4531">
            <v>25</v>
          </cell>
          <cell r="H4531" t="str">
            <v>05</v>
          </cell>
          <cell r="J4531" t="str">
            <v>Registrado</v>
          </cell>
          <cell r="L4531" t="str">
            <v>102</v>
          </cell>
          <cell r="N4531">
            <v>2</v>
          </cell>
          <cell r="O4531">
            <v>0</v>
          </cell>
          <cell r="P4531">
            <v>1</v>
          </cell>
        </row>
        <row r="4532">
          <cell r="C4532">
            <v>25</v>
          </cell>
          <cell r="H4532" t="str">
            <v>05</v>
          </cell>
          <cell r="J4532" t="str">
            <v>Registrado</v>
          </cell>
          <cell r="L4532" t="str">
            <v>102</v>
          </cell>
          <cell r="N4532">
            <v>3</v>
          </cell>
          <cell r="O4532">
            <v>0</v>
          </cell>
          <cell r="P4532">
            <v>1</v>
          </cell>
        </row>
        <row r="4533">
          <cell r="C4533">
            <v>25</v>
          </cell>
          <cell r="H4533" t="str">
            <v>05</v>
          </cell>
          <cell r="J4533" t="str">
            <v>Registrado</v>
          </cell>
          <cell r="L4533" t="str">
            <v>102</v>
          </cell>
          <cell r="N4533">
            <v>3</v>
          </cell>
          <cell r="O4533">
            <v>0</v>
          </cell>
          <cell r="P4533">
            <v>1</v>
          </cell>
        </row>
        <row r="4534">
          <cell r="C4534">
            <v>25</v>
          </cell>
          <cell r="H4534" t="str">
            <v>05</v>
          </cell>
          <cell r="J4534" t="str">
            <v>Registrado</v>
          </cell>
          <cell r="L4534" t="str">
            <v>102</v>
          </cell>
          <cell r="N4534">
            <v>3</v>
          </cell>
          <cell r="O4534">
            <v>0</v>
          </cell>
          <cell r="P4534">
            <v>1</v>
          </cell>
        </row>
        <row r="4535">
          <cell r="C4535">
            <v>25</v>
          </cell>
          <cell r="H4535" t="str">
            <v>05</v>
          </cell>
          <cell r="J4535" t="str">
            <v>Registrado</v>
          </cell>
          <cell r="L4535" t="str">
            <v>102</v>
          </cell>
          <cell r="N4535">
            <v>3</v>
          </cell>
          <cell r="O4535">
            <v>0</v>
          </cell>
          <cell r="P4535">
            <v>1</v>
          </cell>
        </row>
        <row r="4536">
          <cell r="C4536">
            <v>25</v>
          </cell>
          <cell r="H4536" t="str">
            <v>05</v>
          </cell>
          <cell r="J4536" t="str">
            <v>Registrado</v>
          </cell>
          <cell r="L4536" t="str">
            <v>102</v>
          </cell>
          <cell r="N4536">
            <v>3</v>
          </cell>
          <cell r="O4536">
            <v>0</v>
          </cell>
          <cell r="P4536">
            <v>1</v>
          </cell>
        </row>
        <row r="4537">
          <cell r="C4537">
            <v>25</v>
          </cell>
          <cell r="H4537" t="str">
            <v>05</v>
          </cell>
          <cell r="J4537" t="str">
            <v>Registrado</v>
          </cell>
          <cell r="L4537" t="str">
            <v>102</v>
          </cell>
          <cell r="N4537">
            <v>3</v>
          </cell>
          <cell r="O4537">
            <v>0</v>
          </cell>
          <cell r="P4537">
            <v>1</v>
          </cell>
        </row>
        <row r="4538">
          <cell r="C4538">
            <v>25</v>
          </cell>
          <cell r="H4538" t="str">
            <v>05</v>
          </cell>
          <cell r="J4538" t="str">
            <v>Registrado</v>
          </cell>
          <cell r="L4538" t="str">
            <v>102</v>
          </cell>
          <cell r="N4538">
            <v>3</v>
          </cell>
          <cell r="O4538">
            <v>0</v>
          </cell>
          <cell r="P4538">
            <v>1</v>
          </cell>
        </row>
        <row r="4539">
          <cell r="C4539">
            <v>25</v>
          </cell>
          <cell r="H4539" t="str">
            <v>05</v>
          </cell>
          <cell r="J4539" t="str">
            <v>Registrado</v>
          </cell>
          <cell r="L4539" t="str">
            <v>102</v>
          </cell>
          <cell r="N4539">
            <v>3</v>
          </cell>
          <cell r="O4539">
            <v>0</v>
          </cell>
          <cell r="P4539">
            <v>1</v>
          </cell>
        </row>
        <row r="4540">
          <cell r="C4540">
            <v>25</v>
          </cell>
          <cell r="H4540" t="str">
            <v>05</v>
          </cell>
          <cell r="J4540" t="str">
            <v>Registrado</v>
          </cell>
          <cell r="L4540" t="str">
            <v>102</v>
          </cell>
          <cell r="N4540">
            <v>3</v>
          </cell>
          <cell r="O4540">
            <v>0</v>
          </cell>
          <cell r="P4540">
            <v>1</v>
          </cell>
        </row>
        <row r="4541">
          <cell r="C4541">
            <v>25</v>
          </cell>
          <cell r="H4541" t="str">
            <v>05</v>
          </cell>
          <cell r="J4541" t="str">
            <v>Registrado</v>
          </cell>
          <cell r="L4541" t="str">
            <v>102</v>
          </cell>
          <cell r="N4541">
            <v>3</v>
          </cell>
          <cell r="O4541">
            <v>0</v>
          </cell>
          <cell r="P4541">
            <v>1</v>
          </cell>
        </row>
        <row r="4542">
          <cell r="C4542">
            <v>25</v>
          </cell>
          <cell r="H4542" t="str">
            <v>05</v>
          </cell>
          <cell r="J4542" t="str">
            <v>Registrado</v>
          </cell>
          <cell r="L4542" t="str">
            <v>102</v>
          </cell>
          <cell r="N4542">
            <v>3</v>
          </cell>
          <cell r="O4542">
            <v>0</v>
          </cell>
          <cell r="P4542">
            <v>1</v>
          </cell>
        </row>
        <row r="4543">
          <cell r="C4543">
            <v>25</v>
          </cell>
          <cell r="H4543" t="str">
            <v>05</v>
          </cell>
          <cell r="J4543" t="str">
            <v>Registrado</v>
          </cell>
          <cell r="L4543" t="str">
            <v>102</v>
          </cell>
          <cell r="N4543">
            <v>3</v>
          </cell>
          <cell r="O4543">
            <v>0</v>
          </cell>
          <cell r="P4543">
            <v>1</v>
          </cell>
        </row>
        <row r="4544">
          <cell r="C4544">
            <v>25</v>
          </cell>
          <cell r="H4544" t="str">
            <v>05</v>
          </cell>
          <cell r="J4544" t="str">
            <v>Registrado</v>
          </cell>
          <cell r="L4544" t="str">
            <v>102</v>
          </cell>
          <cell r="N4544">
            <v>3</v>
          </cell>
          <cell r="O4544">
            <v>0</v>
          </cell>
          <cell r="P4544">
            <v>1</v>
          </cell>
        </row>
        <row r="4545">
          <cell r="C4545">
            <v>25</v>
          </cell>
          <cell r="H4545" t="str">
            <v>05</v>
          </cell>
          <cell r="J4545" t="str">
            <v>Registrado</v>
          </cell>
          <cell r="L4545" t="str">
            <v>102</v>
          </cell>
          <cell r="N4545">
            <v>3</v>
          </cell>
          <cell r="O4545">
            <v>0</v>
          </cell>
          <cell r="P4545">
            <v>1</v>
          </cell>
        </row>
        <row r="4546">
          <cell r="C4546">
            <v>25</v>
          </cell>
          <cell r="H4546" t="str">
            <v>05</v>
          </cell>
          <cell r="J4546" t="str">
            <v>Registrado</v>
          </cell>
          <cell r="L4546" t="str">
            <v>102</v>
          </cell>
          <cell r="N4546">
            <v>3</v>
          </cell>
          <cell r="O4546">
            <v>0</v>
          </cell>
          <cell r="P4546">
            <v>1</v>
          </cell>
        </row>
        <row r="4547">
          <cell r="C4547">
            <v>25</v>
          </cell>
          <cell r="H4547" t="str">
            <v>05</v>
          </cell>
          <cell r="J4547" t="str">
            <v>Registrado</v>
          </cell>
          <cell r="L4547" t="str">
            <v>102</v>
          </cell>
          <cell r="N4547">
            <v>3</v>
          </cell>
          <cell r="O4547">
            <v>0</v>
          </cell>
          <cell r="P4547">
            <v>1</v>
          </cell>
        </row>
        <row r="4548">
          <cell r="C4548">
            <v>25</v>
          </cell>
          <cell r="H4548" t="str">
            <v>05</v>
          </cell>
          <cell r="J4548" t="str">
            <v>Registrado</v>
          </cell>
          <cell r="L4548" t="str">
            <v>102</v>
          </cell>
          <cell r="N4548">
            <v>3</v>
          </cell>
          <cell r="O4548">
            <v>0</v>
          </cell>
          <cell r="P4548">
            <v>1</v>
          </cell>
        </row>
        <row r="4549">
          <cell r="C4549">
            <v>25</v>
          </cell>
          <cell r="H4549" t="str">
            <v>05</v>
          </cell>
          <cell r="J4549" t="str">
            <v>Registrado</v>
          </cell>
          <cell r="L4549" t="str">
            <v>102</v>
          </cell>
          <cell r="N4549">
            <v>3</v>
          </cell>
          <cell r="O4549">
            <v>0</v>
          </cell>
          <cell r="P4549">
            <v>1</v>
          </cell>
        </row>
        <row r="4550">
          <cell r="C4550">
            <v>25</v>
          </cell>
          <cell r="H4550" t="str">
            <v>05</v>
          </cell>
          <cell r="J4550" t="str">
            <v>Registrado</v>
          </cell>
          <cell r="L4550" t="str">
            <v>102</v>
          </cell>
          <cell r="N4550">
            <v>3</v>
          </cell>
          <cell r="O4550">
            <v>0</v>
          </cell>
          <cell r="P4550">
            <v>1</v>
          </cell>
        </row>
        <row r="4551">
          <cell r="C4551">
            <v>25</v>
          </cell>
          <cell r="H4551" t="str">
            <v>05</v>
          </cell>
          <cell r="J4551" t="str">
            <v>Registrado</v>
          </cell>
          <cell r="L4551" t="str">
            <v>102</v>
          </cell>
          <cell r="N4551">
            <v>3</v>
          </cell>
          <cell r="O4551">
            <v>0</v>
          </cell>
          <cell r="P4551">
            <v>1</v>
          </cell>
        </row>
        <row r="4552">
          <cell r="C4552">
            <v>25</v>
          </cell>
          <cell r="H4552" t="str">
            <v>05</v>
          </cell>
          <cell r="J4552" t="str">
            <v>Registrado</v>
          </cell>
          <cell r="L4552" t="str">
            <v>102</v>
          </cell>
          <cell r="N4552">
            <v>3</v>
          </cell>
          <cell r="O4552">
            <v>0</v>
          </cell>
          <cell r="P4552">
            <v>1</v>
          </cell>
        </row>
        <row r="4553">
          <cell r="C4553">
            <v>25</v>
          </cell>
          <cell r="H4553" t="str">
            <v>05</v>
          </cell>
          <cell r="J4553" t="str">
            <v>Registrado</v>
          </cell>
          <cell r="L4553" t="str">
            <v>102</v>
          </cell>
          <cell r="N4553">
            <v>3</v>
          </cell>
          <cell r="O4553">
            <v>0</v>
          </cell>
          <cell r="P4553">
            <v>1</v>
          </cell>
        </row>
        <row r="4554">
          <cell r="C4554">
            <v>25</v>
          </cell>
          <cell r="H4554" t="str">
            <v>05</v>
          </cell>
          <cell r="J4554" t="str">
            <v>Registrado</v>
          </cell>
          <cell r="L4554" t="str">
            <v>102</v>
          </cell>
          <cell r="N4554">
            <v>3</v>
          </cell>
          <cell r="O4554">
            <v>0</v>
          </cell>
          <cell r="P4554">
            <v>1</v>
          </cell>
        </row>
        <row r="4555">
          <cell r="C4555">
            <v>25</v>
          </cell>
          <cell r="H4555" t="str">
            <v>05</v>
          </cell>
          <cell r="J4555" t="str">
            <v>Registrado</v>
          </cell>
          <cell r="L4555" t="str">
            <v>102</v>
          </cell>
          <cell r="N4555">
            <v>3</v>
          </cell>
          <cell r="O4555">
            <v>0</v>
          </cell>
          <cell r="P4555">
            <v>1</v>
          </cell>
        </row>
        <row r="4556">
          <cell r="C4556">
            <v>25</v>
          </cell>
          <cell r="H4556" t="str">
            <v>05</v>
          </cell>
          <cell r="J4556" t="str">
            <v>Registrado</v>
          </cell>
          <cell r="L4556" t="str">
            <v>102</v>
          </cell>
          <cell r="N4556">
            <v>3</v>
          </cell>
          <cell r="O4556">
            <v>0</v>
          </cell>
          <cell r="P4556">
            <v>1</v>
          </cell>
        </row>
        <row r="4557">
          <cell r="C4557">
            <v>25</v>
          </cell>
          <cell r="H4557" t="str">
            <v>05</v>
          </cell>
          <cell r="J4557" t="str">
            <v>Registrado</v>
          </cell>
          <cell r="L4557" t="str">
            <v>102</v>
          </cell>
          <cell r="N4557">
            <v>3</v>
          </cell>
          <cell r="O4557">
            <v>0</v>
          </cell>
          <cell r="P4557">
            <v>1</v>
          </cell>
        </row>
        <row r="4558">
          <cell r="C4558">
            <v>20</v>
          </cell>
          <cell r="H4558" t="str">
            <v>05</v>
          </cell>
          <cell r="J4558" t="str">
            <v>Registrado</v>
          </cell>
          <cell r="L4558" t="str">
            <v>102</v>
          </cell>
          <cell r="N4558">
            <v>2</v>
          </cell>
          <cell r="O4558">
            <v>0</v>
          </cell>
          <cell r="P4558">
            <v>1</v>
          </cell>
        </row>
        <row r="4559">
          <cell r="C4559">
            <v>20</v>
          </cell>
          <cell r="H4559" t="str">
            <v>05</v>
          </cell>
          <cell r="J4559" t="str">
            <v>Registrado</v>
          </cell>
          <cell r="L4559" t="str">
            <v>102</v>
          </cell>
          <cell r="N4559">
            <v>2</v>
          </cell>
          <cell r="O4559">
            <v>0</v>
          </cell>
          <cell r="P4559">
            <v>1</v>
          </cell>
        </row>
        <row r="4560">
          <cell r="C4560">
            <v>20</v>
          </cell>
          <cell r="H4560" t="str">
            <v>05</v>
          </cell>
          <cell r="J4560" t="str">
            <v>Registrado</v>
          </cell>
          <cell r="L4560" t="str">
            <v>102</v>
          </cell>
          <cell r="N4560">
            <v>2</v>
          </cell>
          <cell r="O4560">
            <v>0</v>
          </cell>
          <cell r="P4560">
            <v>1</v>
          </cell>
        </row>
        <row r="4561">
          <cell r="C4561">
            <v>20</v>
          </cell>
          <cell r="H4561" t="str">
            <v>05</v>
          </cell>
          <cell r="J4561" t="str">
            <v>Registrado</v>
          </cell>
          <cell r="L4561" t="str">
            <v>102</v>
          </cell>
          <cell r="N4561">
            <v>2</v>
          </cell>
          <cell r="O4561">
            <v>0</v>
          </cell>
          <cell r="P4561">
            <v>1</v>
          </cell>
        </row>
        <row r="4562">
          <cell r="C4562">
            <v>20</v>
          </cell>
          <cell r="H4562" t="str">
            <v>05</v>
          </cell>
          <cell r="J4562" t="str">
            <v>Registrado</v>
          </cell>
          <cell r="L4562" t="str">
            <v>102</v>
          </cell>
          <cell r="N4562">
            <v>2</v>
          </cell>
          <cell r="O4562">
            <v>0</v>
          </cell>
          <cell r="P4562">
            <v>1</v>
          </cell>
        </row>
        <row r="4563">
          <cell r="C4563">
            <v>20</v>
          </cell>
          <cell r="H4563" t="str">
            <v>05</v>
          </cell>
          <cell r="J4563" t="str">
            <v>Registrado</v>
          </cell>
          <cell r="L4563" t="str">
            <v>102</v>
          </cell>
          <cell r="N4563">
            <v>2</v>
          </cell>
          <cell r="O4563">
            <v>0</v>
          </cell>
          <cell r="P4563">
            <v>1</v>
          </cell>
        </row>
        <row r="4564">
          <cell r="C4564">
            <v>20</v>
          </cell>
          <cell r="H4564" t="str">
            <v>05</v>
          </cell>
          <cell r="J4564" t="str">
            <v>Registrado</v>
          </cell>
          <cell r="L4564" t="str">
            <v>102</v>
          </cell>
          <cell r="N4564">
            <v>2</v>
          </cell>
          <cell r="O4564">
            <v>0</v>
          </cell>
          <cell r="P4564">
            <v>1</v>
          </cell>
        </row>
        <row r="4565">
          <cell r="C4565">
            <v>20</v>
          </cell>
          <cell r="H4565" t="str">
            <v>05</v>
          </cell>
          <cell r="J4565" t="str">
            <v>Registrado</v>
          </cell>
          <cell r="L4565" t="str">
            <v>102</v>
          </cell>
          <cell r="N4565">
            <v>2</v>
          </cell>
          <cell r="O4565">
            <v>0</v>
          </cell>
          <cell r="P4565">
            <v>1</v>
          </cell>
        </row>
        <row r="4566">
          <cell r="C4566">
            <v>20</v>
          </cell>
          <cell r="H4566" t="str">
            <v>05</v>
          </cell>
          <cell r="J4566" t="str">
            <v>Registrado</v>
          </cell>
          <cell r="L4566" t="str">
            <v>102</v>
          </cell>
          <cell r="N4566">
            <v>2</v>
          </cell>
          <cell r="O4566">
            <v>0</v>
          </cell>
          <cell r="P4566">
            <v>1</v>
          </cell>
        </row>
        <row r="4567">
          <cell r="C4567">
            <v>20</v>
          </cell>
          <cell r="H4567" t="str">
            <v>05</v>
          </cell>
          <cell r="J4567" t="str">
            <v>Registrado</v>
          </cell>
          <cell r="L4567" t="str">
            <v>102</v>
          </cell>
          <cell r="N4567">
            <v>2</v>
          </cell>
          <cell r="O4567">
            <v>0</v>
          </cell>
          <cell r="P4567">
            <v>1</v>
          </cell>
        </row>
        <row r="4568">
          <cell r="C4568">
            <v>20</v>
          </cell>
          <cell r="H4568" t="str">
            <v>05</v>
          </cell>
          <cell r="J4568" t="str">
            <v>Registrado</v>
          </cell>
          <cell r="L4568" t="str">
            <v>102</v>
          </cell>
          <cell r="N4568">
            <v>2</v>
          </cell>
          <cell r="O4568">
            <v>0</v>
          </cell>
          <cell r="P4568">
            <v>1</v>
          </cell>
        </row>
        <row r="4569">
          <cell r="C4569">
            <v>20</v>
          </cell>
          <cell r="H4569" t="str">
            <v>05</v>
          </cell>
          <cell r="J4569" t="str">
            <v>Registrado</v>
          </cell>
          <cell r="L4569" t="str">
            <v>102</v>
          </cell>
          <cell r="N4569">
            <v>2</v>
          </cell>
          <cell r="O4569">
            <v>0</v>
          </cell>
          <cell r="P4569">
            <v>1</v>
          </cell>
        </row>
        <row r="4570">
          <cell r="C4570">
            <v>20</v>
          </cell>
          <cell r="H4570" t="str">
            <v>05</v>
          </cell>
          <cell r="J4570" t="str">
            <v>Registrado</v>
          </cell>
          <cell r="L4570" t="str">
            <v>102</v>
          </cell>
          <cell r="N4570">
            <v>2</v>
          </cell>
          <cell r="O4570">
            <v>0</v>
          </cell>
          <cell r="P4570">
            <v>1</v>
          </cell>
        </row>
        <row r="4571">
          <cell r="C4571">
            <v>20</v>
          </cell>
          <cell r="H4571" t="str">
            <v>05</v>
          </cell>
          <cell r="J4571" t="str">
            <v>Registrado</v>
          </cell>
          <cell r="L4571" t="str">
            <v>102</v>
          </cell>
          <cell r="N4571">
            <v>2</v>
          </cell>
          <cell r="O4571">
            <v>0</v>
          </cell>
          <cell r="P4571">
            <v>1</v>
          </cell>
        </row>
        <row r="4572">
          <cell r="C4572">
            <v>20</v>
          </cell>
          <cell r="H4572" t="str">
            <v>05</v>
          </cell>
          <cell r="J4572" t="str">
            <v>Registrado</v>
          </cell>
          <cell r="L4572" t="str">
            <v>102</v>
          </cell>
          <cell r="N4572">
            <v>2</v>
          </cell>
          <cell r="O4572">
            <v>0</v>
          </cell>
          <cell r="P4572">
            <v>1</v>
          </cell>
        </row>
        <row r="4573">
          <cell r="C4573">
            <v>20</v>
          </cell>
          <cell r="H4573" t="str">
            <v>05</v>
          </cell>
          <cell r="J4573" t="str">
            <v>Registrado</v>
          </cell>
          <cell r="L4573" t="str">
            <v>102</v>
          </cell>
          <cell r="N4573">
            <v>2</v>
          </cell>
          <cell r="O4573">
            <v>0</v>
          </cell>
          <cell r="P4573">
            <v>1</v>
          </cell>
        </row>
        <row r="4574">
          <cell r="C4574">
            <v>20</v>
          </cell>
          <cell r="H4574" t="str">
            <v>05</v>
          </cell>
          <cell r="J4574" t="str">
            <v>Registrado</v>
          </cell>
          <cell r="L4574" t="str">
            <v>102</v>
          </cell>
          <cell r="N4574">
            <v>2</v>
          </cell>
          <cell r="O4574">
            <v>0</v>
          </cell>
          <cell r="P4574">
            <v>1</v>
          </cell>
        </row>
        <row r="4575">
          <cell r="C4575">
            <v>20</v>
          </cell>
          <cell r="H4575" t="str">
            <v>05</v>
          </cell>
          <cell r="J4575" t="str">
            <v>Registrado</v>
          </cell>
          <cell r="L4575" t="str">
            <v>102</v>
          </cell>
          <cell r="N4575">
            <v>2</v>
          </cell>
          <cell r="O4575">
            <v>0</v>
          </cell>
          <cell r="P4575">
            <v>1</v>
          </cell>
        </row>
        <row r="4576">
          <cell r="C4576">
            <v>20</v>
          </cell>
          <cell r="H4576" t="str">
            <v>05</v>
          </cell>
          <cell r="J4576" t="str">
            <v>Registrado</v>
          </cell>
          <cell r="L4576" t="str">
            <v>102</v>
          </cell>
          <cell r="N4576">
            <v>2</v>
          </cell>
          <cell r="O4576">
            <v>0</v>
          </cell>
          <cell r="P4576">
            <v>1</v>
          </cell>
        </row>
        <row r="4577">
          <cell r="C4577">
            <v>20</v>
          </cell>
          <cell r="H4577" t="str">
            <v>05</v>
          </cell>
          <cell r="J4577" t="str">
            <v>Registrado</v>
          </cell>
          <cell r="L4577" t="str">
            <v>102</v>
          </cell>
          <cell r="N4577">
            <v>2</v>
          </cell>
          <cell r="O4577">
            <v>0</v>
          </cell>
          <cell r="P4577">
            <v>1</v>
          </cell>
        </row>
        <row r="4578">
          <cell r="C4578">
            <v>20</v>
          </cell>
          <cell r="H4578" t="str">
            <v>05</v>
          </cell>
          <cell r="J4578" t="str">
            <v>Registrado</v>
          </cell>
          <cell r="L4578" t="str">
            <v>102</v>
          </cell>
          <cell r="N4578">
            <v>2</v>
          </cell>
          <cell r="O4578">
            <v>0</v>
          </cell>
          <cell r="P4578">
            <v>1</v>
          </cell>
        </row>
        <row r="4579">
          <cell r="C4579">
            <v>20</v>
          </cell>
          <cell r="H4579" t="str">
            <v>05</v>
          </cell>
          <cell r="J4579" t="str">
            <v>Registrado</v>
          </cell>
          <cell r="L4579" t="str">
            <v>102</v>
          </cell>
          <cell r="N4579">
            <v>2</v>
          </cell>
          <cell r="O4579">
            <v>0</v>
          </cell>
          <cell r="P4579">
            <v>1</v>
          </cell>
        </row>
        <row r="4580">
          <cell r="C4580">
            <v>20</v>
          </cell>
          <cell r="H4580" t="str">
            <v>05</v>
          </cell>
          <cell r="J4580" t="str">
            <v>Registrado</v>
          </cell>
          <cell r="L4580" t="str">
            <v>102</v>
          </cell>
          <cell r="N4580">
            <v>2</v>
          </cell>
          <cell r="O4580">
            <v>0</v>
          </cell>
          <cell r="P4580">
            <v>1</v>
          </cell>
        </row>
        <row r="4581">
          <cell r="C4581">
            <v>20</v>
          </cell>
          <cell r="H4581" t="str">
            <v>05</v>
          </cell>
          <cell r="J4581" t="str">
            <v>Registrado</v>
          </cell>
          <cell r="L4581" t="str">
            <v>102</v>
          </cell>
          <cell r="N4581">
            <v>2</v>
          </cell>
          <cell r="O4581">
            <v>0</v>
          </cell>
          <cell r="P4581">
            <v>1</v>
          </cell>
        </row>
        <row r="4582">
          <cell r="C4582">
            <v>20</v>
          </cell>
          <cell r="H4582" t="str">
            <v>05</v>
          </cell>
          <cell r="J4582" t="str">
            <v>Registrado</v>
          </cell>
          <cell r="L4582" t="str">
            <v>102</v>
          </cell>
          <cell r="N4582">
            <v>2</v>
          </cell>
          <cell r="O4582">
            <v>0</v>
          </cell>
          <cell r="P4582">
            <v>1</v>
          </cell>
        </row>
        <row r="4583">
          <cell r="C4583">
            <v>20</v>
          </cell>
          <cell r="H4583" t="str">
            <v>05</v>
          </cell>
          <cell r="J4583" t="str">
            <v>Registrado</v>
          </cell>
          <cell r="L4583" t="str">
            <v>102</v>
          </cell>
          <cell r="N4583">
            <v>3</v>
          </cell>
          <cell r="O4583">
            <v>0</v>
          </cell>
          <cell r="P4583">
            <v>1</v>
          </cell>
        </row>
        <row r="4584">
          <cell r="C4584">
            <v>20</v>
          </cell>
          <cell r="H4584" t="str">
            <v>05</v>
          </cell>
          <cell r="J4584" t="str">
            <v>Registrado</v>
          </cell>
          <cell r="L4584" t="str">
            <v>102</v>
          </cell>
          <cell r="N4584">
            <v>3</v>
          </cell>
          <cell r="O4584">
            <v>0</v>
          </cell>
          <cell r="P4584">
            <v>1</v>
          </cell>
        </row>
        <row r="4585">
          <cell r="C4585">
            <v>20</v>
          </cell>
          <cell r="H4585" t="str">
            <v>05</v>
          </cell>
          <cell r="J4585" t="str">
            <v>Registrado</v>
          </cell>
          <cell r="L4585" t="str">
            <v>102</v>
          </cell>
          <cell r="N4585">
            <v>3</v>
          </cell>
          <cell r="O4585">
            <v>0</v>
          </cell>
          <cell r="P4585">
            <v>1</v>
          </cell>
        </row>
        <row r="4586">
          <cell r="C4586">
            <v>20</v>
          </cell>
          <cell r="H4586" t="str">
            <v>05</v>
          </cell>
          <cell r="J4586" t="str">
            <v>Registrado</v>
          </cell>
          <cell r="L4586" t="str">
            <v>102</v>
          </cell>
          <cell r="N4586">
            <v>3</v>
          </cell>
          <cell r="O4586">
            <v>0</v>
          </cell>
          <cell r="P4586">
            <v>1</v>
          </cell>
        </row>
        <row r="4587">
          <cell r="C4587">
            <v>20</v>
          </cell>
          <cell r="H4587" t="str">
            <v>05</v>
          </cell>
          <cell r="J4587" t="str">
            <v>Registrado</v>
          </cell>
          <cell r="L4587" t="str">
            <v>102</v>
          </cell>
          <cell r="N4587">
            <v>3</v>
          </cell>
          <cell r="O4587">
            <v>0</v>
          </cell>
          <cell r="P4587">
            <v>1</v>
          </cell>
        </row>
        <row r="4588">
          <cell r="C4588">
            <v>20</v>
          </cell>
          <cell r="H4588" t="str">
            <v>05</v>
          </cell>
          <cell r="J4588" t="str">
            <v>Registrado</v>
          </cell>
          <cell r="L4588" t="str">
            <v>102</v>
          </cell>
          <cell r="N4588">
            <v>3</v>
          </cell>
          <cell r="O4588">
            <v>0</v>
          </cell>
          <cell r="P4588">
            <v>1</v>
          </cell>
        </row>
        <row r="4589">
          <cell r="C4589">
            <v>20</v>
          </cell>
          <cell r="H4589" t="str">
            <v>05</v>
          </cell>
          <cell r="J4589" t="str">
            <v>Registrado</v>
          </cell>
          <cell r="L4589" t="str">
            <v>102</v>
          </cell>
          <cell r="N4589">
            <v>3</v>
          </cell>
          <cell r="O4589">
            <v>0</v>
          </cell>
          <cell r="P4589">
            <v>1</v>
          </cell>
        </row>
        <row r="4590">
          <cell r="C4590">
            <v>20</v>
          </cell>
          <cell r="H4590" t="str">
            <v>05</v>
          </cell>
          <cell r="J4590" t="str">
            <v>Registrado</v>
          </cell>
          <cell r="L4590" t="str">
            <v>102</v>
          </cell>
          <cell r="N4590">
            <v>3</v>
          </cell>
          <cell r="O4590">
            <v>0</v>
          </cell>
          <cell r="P4590">
            <v>1</v>
          </cell>
        </row>
        <row r="4591">
          <cell r="C4591">
            <v>20</v>
          </cell>
          <cell r="H4591" t="str">
            <v>05</v>
          </cell>
          <cell r="J4591" t="str">
            <v>Registrado</v>
          </cell>
          <cell r="L4591" t="str">
            <v>102</v>
          </cell>
          <cell r="N4591">
            <v>3</v>
          </cell>
          <cell r="O4591">
            <v>0</v>
          </cell>
          <cell r="P4591">
            <v>1</v>
          </cell>
        </row>
        <row r="4592">
          <cell r="C4592">
            <v>20</v>
          </cell>
          <cell r="H4592" t="str">
            <v>05</v>
          </cell>
          <cell r="J4592" t="str">
            <v>Registrado</v>
          </cell>
          <cell r="L4592" t="str">
            <v>102</v>
          </cell>
          <cell r="N4592">
            <v>3</v>
          </cell>
          <cell r="O4592">
            <v>0</v>
          </cell>
          <cell r="P4592">
            <v>1</v>
          </cell>
        </row>
        <row r="4593">
          <cell r="C4593">
            <v>20</v>
          </cell>
          <cell r="H4593" t="str">
            <v>05</v>
          </cell>
          <cell r="J4593" t="str">
            <v>Registrado</v>
          </cell>
          <cell r="L4593" t="str">
            <v>102</v>
          </cell>
          <cell r="N4593">
            <v>3</v>
          </cell>
          <cell r="O4593">
            <v>0</v>
          </cell>
          <cell r="P4593">
            <v>1</v>
          </cell>
        </row>
        <row r="4594">
          <cell r="C4594">
            <v>20</v>
          </cell>
          <cell r="H4594" t="str">
            <v>05</v>
          </cell>
          <cell r="J4594" t="str">
            <v>Registrado</v>
          </cell>
          <cell r="L4594" t="str">
            <v>102</v>
          </cell>
          <cell r="N4594">
            <v>3</v>
          </cell>
          <cell r="O4594">
            <v>0</v>
          </cell>
          <cell r="P4594">
            <v>1</v>
          </cell>
        </row>
        <row r="4595">
          <cell r="C4595">
            <v>20</v>
          </cell>
          <cell r="H4595" t="str">
            <v>05</v>
          </cell>
          <cell r="J4595" t="str">
            <v>Registrado</v>
          </cell>
          <cell r="L4595" t="str">
            <v>102</v>
          </cell>
          <cell r="N4595">
            <v>3</v>
          </cell>
          <cell r="O4595">
            <v>0</v>
          </cell>
          <cell r="P4595">
            <v>1</v>
          </cell>
        </row>
        <row r="4596">
          <cell r="C4596">
            <v>20</v>
          </cell>
          <cell r="H4596" t="str">
            <v>05</v>
          </cell>
          <cell r="J4596" t="str">
            <v>Registrado</v>
          </cell>
          <cell r="L4596" t="str">
            <v>102</v>
          </cell>
          <cell r="N4596">
            <v>3</v>
          </cell>
          <cell r="O4596">
            <v>0</v>
          </cell>
          <cell r="P4596">
            <v>1</v>
          </cell>
        </row>
        <row r="4597">
          <cell r="C4597">
            <v>20</v>
          </cell>
          <cell r="H4597" t="str">
            <v>05</v>
          </cell>
          <cell r="J4597" t="str">
            <v>Registrado</v>
          </cell>
          <cell r="L4597" t="str">
            <v>102</v>
          </cell>
          <cell r="N4597">
            <v>3</v>
          </cell>
          <cell r="O4597">
            <v>0</v>
          </cell>
          <cell r="P4597">
            <v>1</v>
          </cell>
        </row>
        <row r="4598">
          <cell r="C4598">
            <v>20</v>
          </cell>
          <cell r="H4598" t="str">
            <v>05</v>
          </cell>
          <cell r="J4598" t="str">
            <v>Registrado</v>
          </cell>
          <cell r="L4598" t="str">
            <v>102</v>
          </cell>
          <cell r="N4598">
            <v>3</v>
          </cell>
          <cell r="O4598">
            <v>0</v>
          </cell>
          <cell r="P4598">
            <v>1</v>
          </cell>
        </row>
        <row r="4599">
          <cell r="C4599">
            <v>20</v>
          </cell>
          <cell r="H4599" t="str">
            <v>05</v>
          </cell>
          <cell r="J4599" t="str">
            <v>Registrado</v>
          </cell>
          <cell r="L4599" t="str">
            <v>102</v>
          </cell>
          <cell r="N4599">
            <v>3</v>
          </cell>
          <cell r="O4599">
            <v>0</v>
          </cell>
          <cell r="P4599">
            <v>1</v>
          </cell>
        </row>
        <row r="4600">
          <cell r="C4600">
            <v>20</v>
          </cell>
          <cell r="H4600" t="str">
            <v>05</v>
          </cell>
          <cell r="J4600" t="str">
            <v>Registrado</v>
          </cell>
          <cell r="L4600" t="str">
            <v>102</v>
          </cell>
          <cell r="N4600">
            <v>3</v>
          </cell>
          <cell r="O4600">
            <v>0</v>
          </cell>
          <cell r="P4600">
            <v>1</v>
          </cell>
        </row>
        <row r="4601">
          <cell r="C4601">
            <v>20</v>
          </cell>
          <cell r="H4601" t="str">
            <v>05</v>
          </cell>
          <cell r="J4601" t="str">
            <v>Registrado</v>
          </cell>
          <cell r="L4601" t="str">
            <v>102</v>
          </cell>
          <cell r="N4601">
            <v>3</v>
          </cell>
          <cell r="O4601">
            <v>0</v>
          </cell>
          <cell r="P4601">
            <v>1</v>
          </cell>
        </row>
        <row r="4602">
          <cell r="C4602">
            <v>20</v>
          </cell>
          <cell r="H4602" t="str">
            <v>05</v>
          </cell>
          <cell r="J4602" t="str">
            <v>Registrado</v>
          </cell>
          <cell r="L4602" t="str">
            <v>102</v>
          </cell>
          <cell r="N4602">
            <v>3</v>
          </cell>
          <cell r="O4602">
            <v>0</v>
          </cell>
          <cell r="P4602">
            <v>1</v>
          </cell>
        </row>
        <row r="4603">
          <cell r="C4603">
            <v>20</v>
          </cell>
          <cell r="H4603" t="str">
            <v>05</v>
          </cell>
          <cell r="J4603" t="str">
            <v>Registrado</v>
          </cell>
          <cell r="L4603" t="str">
            <v>102</v>
          </cell>
          <cell r="N4603">
            <v>3</v>
          </cell>
          <cell r="O4603">
            <v>0</v>
          </cell>
          <cell r="P4603">
            <v>1</v>
          </cell>
        </row>
        <row r="4604">
          <cell r="C4604">
            <v>20</v>
          </cell>
          <cell r="H4604" t="str">
            <v>05</v>
          </cell>
          <cell r="J4604" t="str">
            <v>Registrado</v>
          </cell>
          <cell r="L4604" t="str">
            <v>102</v>
          </cell>
          <cell r="N4604">
            <v>3</v>
          </cell>
          <cell r="O4604">
            <v>0</v>
          </cell>
          <cell r="P4604">
            <v>1</v>
          </cell>
        </row>
        <row r="4605">
          <cell r="C4605">
            <v>20</v>
          </cell>
          <cell r="H4605" t="str">
            <v>05</v>
          </cell>
          <cell r="J4605" t="str">
            <v>Registrado</v>
          </cell>
          <cell r="L4605" t="str">
            <v>102</v>
          </cell>
          <cell r="N4605">
            <v>3</v>
          </cell>
          <cell r="O4605">
            <v>0</v>
          </cell>
          <cell r="P4605">
            <v>1</v>
          </cell>
        </row>
        <row r="4606">
          <cell r="C4606">
            <v>20</v>
          </cell>
          <cell r="H4606" t="str">
            <v>05</v>
          </cell>
          <cell r="J4606" t="str">
            <v>Registrado</v>
          </cell>
          <cell r="L4606" t="str">
            <v>102</v>
          </cell>
          <cell r="N4606">
            <v>3</v>
          </cell>
          <cell r="O4606">
            <v>0</v>
          </cell>
          <cell r="P4606">
            <v>1</v>
          </cell>
        </row>
        <row r="4607">
          <cell r="C4607">
            <v>20</v>
          </cell>
          <cell r="H4607" t="str">
            <v>05</v>
          </cell>
          <cell r="J4607" t="str">
            <v>Registrado</v>
          </cell>
          <cell r="L4607" t="str">
            <v>102</v>
          </cell>
          <cell r="N4607">
            <v>3</v>
          </cell>
          <cell r="O4607">
            <v>0</v>
          </cell>
          <cell r="P4607">
            <v>1</v>
          </cell>
        </row>
        <row r="4608">
          <cell r="C4608">
            <v>20</v>
          </cell>
          <cell r="H4608" t="str">
            <v>05</v>
          </cell>
          <cell r="J4608" t="str">
            <v>Registrado</v>
          </cell>
          <cell r="L4608" t="str">
            <v>102</v>
          </cell>
          <cell r="N4608">
            <v>3</v>
          </cell>
          <cell r="O4608">
            <v>0</v>
          </cell>
          <cell r="P4608">
            <v>1</v>
          </cell>
        </row>
        <row r="4609">
          <cell r="C4609">
            <v>12</v>
          </cell>
          <cell r="H4609" t="str">
            <v>05</v>
          </cell>
          <cell r="J4609" t="str">
            <v>Registrado</v>
          </cell>
          <cell r="L4609" t="str">
            <v>102</v>
          </cell>
          <cell r="N4609">
            <v>3</v>
          </cell>
          <cell r="O4609">
            <v>0</v>
          </cell>
          <cell r="P4609">
            <v>1</v>
          </cell>
        </row>
        <row r="4610">
          <cell r="C4610">
            <v>12</v>
          </cell>
          <cell r="H4610" t="str">
            <v>05</v>
          </cell>
          <cell r="J4610" t="str">
            <v>Registrado</v>
          </cell>
          <cell r="L4610" t="str">
            <v>102</v>
          </cell>
          <cell r="N4610">
            <v>3</v>
          </cell>
          <cell r="O4610">
            <v>0</v>
          </cell>
          <cell r="P4610">
            <v>1</v>
          </cell>
        </row>
        <row r="4611">
          <cell r="C4611">
            <v>12</v>
          </cell>
          <cell r="H4611" t="str">
            <v>05</v>
          </cell>
          <cell r="J4611" t="str">
            <v>Registrado</v>
          </cell>
          <cell r="L4611" t="str">
            <v>102</v>
          </cell>
          <cell r="N4611">
            <v>3</v>
          </cell>
          <cell r="O4611">
            <v>0</v>
          </cell>
          <cell r="P4611">
            <v>1</v>
          </cell>
        </row>
        <row r="4612">
          <cell r="C4612">
            <v>9</v>
          </cell>
          <cell r="H4612" t="str">
            <v>02</v>
          </cell>
          <cell r="J4612" t="str">
            <v>Registrado</v>
          </cell>
          <cell r="L4612" t="str">
            <v>101</v>
          </cell>
          <cell r="N4612">
            <v>1</v>
          </cell>
          <cell r="O4612">
            <v>0</v>
          </cell>
          <cell r="P4612">
            <v>1</v>
          </cell>
        </row>
        <row r="4613">
          <cell r="C4613">
            <v>14</v>
          </cell>
          <cell r="H4613" t="str">
            <v>05</v>
          </cell>
          <cell r="J4613" t="str">
            <v>Registrado</v>
          </cell>
          <cell r="L4613" t="str">
            <v>102</v>
          </cell>
          <cell r="N4613">
            <v>1</v>
          </cell>
          <cell r="O4613">
            <v>0</v>
          </cell>
          <cell r="P4613">
            <v>1</v>
          </cell>
        </row>
        <row r="4614">
          <cell r="C4614">
            <v>14</v>
          </cell>
          <cell r="H4614" t="str">
            <v>05</v>
          </cell>
          <cell r="J4614" t="str">
            <v>Registrado</v>
          </cell>
          <cell r="L4614" t="str">
            <v>102</v>
          </cell>
          <cell r="N4614">
            <v>1</v>
          </cell>
          <cell r="O4614">
            <v>0</v>
          </cell>
          <cell r="P4614">
            <v>1</v>
          </cell>
        </row>
        <row r="4615">
          <cell r="C4615">
            <v>14</v>
          </cell>
          <cell r="H4615" t="str">
            <v>05</v>
          </cell>
          <cell r="J4615" t="str">
            <v>Registrado</v>
          </cell>
          <cell r="L4615" t="str">
            <v>102</v>
          </cell>
          <cell r="N4615">
            <v>1</v>
          </cell>
          <cell r="O4615">
            <v>0</v>
          </cell>
          <cell r="P4615">
            <v>1</v>
          </cell>
        </row>
        <row r="4616">
          <cell r="C4616">
            <v>14</v>
          </cell>
          <cell r="H4616" t="str">
            <v>05</v>
          </cell>
          <cell r="J4616" t="str">
            <v>Registrado</v>
          </cell>
          <cell r="L4616" t="str">
            <v>102</v>
          </cell>
          <cell r="N4616">
            <v>1</v>
          </cell>
          <cell r="O4616">
            <v>0</v>
          </cell>
          <cell r="P4616">
            <v>1</v>
          </cell>
        </row>
        <row r="4617">
          <cell r="C4617">
            <v>14</v>
          </cell>
          <cell r="H4617" t="str">
            <v>05</v>
          </cell>
          <cell r="J4617" t="str">
            <v>Registrado</v>
          </cell>
          <cell r="L4617" t="str">
            <v>102</v>
          </cell>
          <cell r="N4617">
            <v>1</v>
          </cell>
          <cell r="O4617">
            <v>0</v>
          </cell>
          <cell r="P4617">
            <v>1</v>
          </cell>
        </row>
        <row r="4618">
          <cell r="C4618">
            <v>14</v>
          </cell>
          <cell r="H4618" t="str">
            <v>05</v>
          </cell>
          <cell r="J4618" t="str">
            <v>Registrado</v>
          </cell>
          <cell r="L4618" t="str">
            <v>102</v>
          </cell>
          <cell r="N4618">
            <v>1</v>
          </cell>
          <cell r="O4618">
            <v>0</v>
          </cell>
          <cell r="P4618">
            <v>1</v>
          </cell>
        </row>
        <row r="4619">
          <cell r="C4619">
            <v>14</v>
          </cell>
          <cell r="H4619" t="str">
            <v>05</v>
          </cell>
          <cell r="J4619" t="str">
            <v>Registrado</v>
          </cell>
          <cell r="L4619" t="str">
            <v>102</v>
          </cell>
          <cell r="N4619">
            <v>1</v>
          </cell>
          <cell r="O4619">
            <v>0</v>
          </cell>
          <cell r="P4619">
            <v>1</v>
          </cell>
        </row>
        <row r="4620">
          <cell r="C4620">
            <v>14</v>
          </cell>
          <cell r="H4620" t="str">
            <v>05</v>
          </cell>
          <cell r="J4620" t="str">
            <v>Registrado</v>
          </cell>
          <cell r="L4620" t="str">
            <v>102</v>
          </cell>
          <cell r="N4620">
            <v>1</v>
          </cell>
          <cell r="O4620">
            <v>0</v>
          </cell>
          <cell r="P4620">
            <v>1</v>
          </cell>
        </row>
        <row r="4621">
          <cell r="C4621">
            <v>14</v>
          </cell>
          <cell r="H4621" t="str">
            <v>05</v>
          </cell>
          <cell r="J4621" t="str">
            <v>Registrado</v>
          </cell>
          <cell r="L4621" t="str">
            <v>102</v>
          </cell>
          <cell r="N4621">
            <v>1</v>
          </cell>
          <cell r="O4621">
            <v>0</v>
          </cell>
          <cell r="P4621">
            <v>1</v>
          </cell>
        </row>
        <row r="4622">
          <cell r="C4622">
            <v>14</v>
          </cell>
          <cell r="H4622" t="str">
            <v>05</v>
          </cell>
          <cell r="J4622" t="str">
            <v>Registrado</v>
          </cell>
          <cell r="L4622" t="str">
            <v>102</v>
          </cell>
          <cell r="N4622">
            <v>1</v>
          </cell>
          <cell r="O4622">
            <v>0</v>
          </cell>
          <cell r="P4622">
            <v>1</v>
          </cell>
        </row>
        <row r="4623">
          <cell r="C4623">
            <v>14</v>
          </cell>
          <cell r="H4623" t="str">
            <v>05</v>
          </cell>
          <cell r="J4623" t="str">
            <v>Registrado</v>
          </cell>
          <cell r="L4623" t="str">
            <v>102</v>
          </cell>
          <cell r="N4623">
            <v>1</v>
          </cell>
          <cell r="O4623">
            <v>0</v>
          </cell>
          <cell r="P4623">
            <v>1</v>
          </cell>
        </row>
        <row r="4624">
          <cell r="C4624">
            <v>14</v>
          </cell>
          <cell r="H4624" t="str">
            <v>05</v>
          </cell>
          <cell r="J4624" t="str">
            <v>Registrado</v>
          </cell>
          <cell r="L4624" t="str">
            <v>102</v>
          </cell>
          <cell r="N4624">
            <v>1</v>
          </cell>
          <cell r="O4624">
            <v>0</v>
          </cell>
          <cell r="P4624">
            <v>1</v>
          </cell>
        </row>
        <row r="4625">
          <cell r="C4625">
            <v>14</v>
          </cell>
          <cell r="H4625" t="str">
            <v>05</v>
          </cell>
          <cell r="J4625" t="str">
            <v>Registrado</v>
          </cell>
          <cell r="L4625" t="str">
            <v>102</v>
          </cell>
          <cell r="N4625">
            <v>1</v>
          </cell>
          <cell r="O4625">
            <v>0</v>
          </cell>
          <cell r="P4625">
            <v>1</v>
          </cell>
        </row>
        <row r="4626">
          <cell r="C4626">
            <v>14</v>
          </cell>
          <cell r="H4626" t="str">
            <v>05</v>
          </cell>
          <cell r="J4626" t="str">
            <v>Registrado</v>
          </cell>
          <cell r="L4626" t="str">
            <v>102</v>
          </cell>
          <cell r="N4626">
            <v>1</v>
          </cell>
          <cell r="O4626">
            <v>0</v>
          </cell>
          <cell r="P4626">
            <v>1</v>
          </cell>
        </row>
        <row r="4627">
          <cell r="C4627">
            <v>14</v>
          </cell>
          <cell r="H4627" t="str">
            <v>05</v>
          </cell>
          <cell r="J4627" t="str">
            <v>Registrado</v>
          </cell>
          <cell r="L4627" t="str">
            <v>102</v>
          </cell>
          <cell r="N4627">
            <v>1</v>
          </cell>
          <cell r="O4627">
            <v>0</v>
          </cell>
          <cell r="P4627">
            <v>1</v>
          </cell>
        </row>
        <row r="4628">
          <cell r="C4628">
            <v>14</v>
          </cell>
          <cell r="H4628" t="str">
            <v>05</v>
          </cell>
          <cell r="J4628" t="str">
            <v>Registrado</v>
          </cell>
          <cell r="L4628" t="str">
            <v>102</v>
          </cell>
          <cell r="N4628">
            <v>3</v>
          </cell>
          <cell r="O4628">
            <v>0</v>
          </cell>
          <cell r="P4628">
            <v>1</v>
          </cell>
        </row>
        <row r="4629">
          <cell r="C4629">
            <v>14</v>
          </cell>
          <cell r="H4629" t="str">
            <v>05</v>
          </cell>
          <cell r="J4629" t="str">
            <v>Registrado</v>
          </cell>
          <cell r="L4629" t="str">
            <v>102</v>
          </cell>
          <cell r="N4629">
            <v>3</v>
          </cell>
          <cell r="O4629">
            <v>0</v>
          </cell>
          <cell r="P4629">
            <v>1</v>
          </cell>
        </row>
        <row r="4630">
          <cell r="C4630">
            <v>14</v>
          </cell>
          <cell r="H4630" t="str">
            <v>05</v>
          </cell>
          <cell r="J4630" t="str">
            <v>Registrado</v>
          </cell>
          <cell r="L4630" t="str">
            <v>102</v>
          </cell>
          <cell r="N4630">
            <v>2</v>
          </cell>
          <cell r="O4630">
            <v>0</v>
          </cell>
          <cell r="P4630">
            <v>1</v>
          </cell>
        </row>
        <row r="4631">
          <cell r="C4631">
            <v>14</v>
          </cell>
          <cell r="H4631" t="str">
            <v>05</v>
          </cell>
          <cell r="J4631" t="str">
            <v>Registrado</v>
          </cell>
          <cell r="L4631" t="str">
            <v>102</v>
          </cell>
          <cell r="N4631">
            <v>2</v>
          </cell>
          <cell r="O4631">
            <v>0</v>
          </cell>
          <cell r="P4631">
            <v>1</v>
          </cell>
        </row>
        <row r="4632">
          <cell r="C4632">
            <v>14</v>
          </cell>
          <cell r="H4632" t="str">
            <v>05</v>
          </cell>
          <cell r="J4632" t="str">
            <v>Registrado</v>
          </cell>
          <cell r="L4632" t="str">
            <v>102</v>
          </cell>
          <cell r="N4632">
            <v>2</v>
          </cell>
          <cell r="O4632">
            <v>0</v>
          </cell>
          <cell r="P4632">
            <v>1</v>
          </cell>
        </row>
        <row r="4633">
          <cell r="C4633">
            <v>14</v>
          </cell>
          <cell r="H4633" t="str">
            <v>05</v>
          </cell>
          <cell r="J4633" t="str">
            <v>Registrado</v>
          </cell>
          <cell r="L4633" t="str">
            <v>102</v>
          </cell>
          <cell r="N4633">
            <v>2</v>
          </cell>
          <cell r="O4633">
            <v>0</v>
          </cell>
          <cell r="P4633">
            <v>1</v>
          </cell>
        </row>
        <row r="4634">
          <cell r="C4634">
            <v>14</v>
          </cell>
          <cell r="H4634" t="str">
            <v>05</v>
          </cell>
          <cell r="J4634" t="str">
            <v>Registrado</v>
          </cell>
          <cell r="L4634" t="str">
            <v>102</v>
          </cell>
          <cell r="N4634">
            <v>2</v>
          </cell>
          <cell r="O4634">
            <v>0</v>
          </cell>
          <cell r="P4634">
            <v>1</v>
          </cell>
        </row>
        <row r="4635">
          <cell r="C4635">
            <v>14</v>
          </cell>
          <cell r="H4635" t="str">
            <v>05</v>
          </cell>
          <cell r="J4635" t="str">
            <v>Registrado</v>
          </cell>
          <cell r="L4635" t="str">
            <v>102</v>
          </cell>
          <cell r="N4635">
            <v>2</v>
          </cell>
          <cell r="O4635">
            <v>0</v>
          </cell>
          <cell r="P4635">
            <v>1</v>
          </cell>
        </row>
        <row r="4636">
          <cell r="C4636">
            <v>14</v>
          </cell>
          <cell r="H4636" t="str">
            <v>05</v>
          </cell>
          <cell r="J4636" t="str">
            <v>Registrado</v>
          </cell>
          <cell r="L4636" t="str">
            <v>102</v>
          </cell>
          <cell r="N4636">
            <v>2</v>
          </cell>
          <cell r="O4636">
            <v>0</v>
          </cell>
          <cell r="P4636">
            <v>1</v>
          </cell>
        </row>
        <row r="4637">
          <cell r="C4637">
            <v>14</v>
          </cell>
          <cell r="H4637" t="str">
            <v>05</v>
          </cell>
          <cell r="J4637" t="str">
            <v>Registrado</v>
          </cell>
          <cell r="L4637" t="str">
            <v>102</v>
          </cell>
          <cell r="N4637">
            <v>2</v>
          </cell>
          <cell r="O4637">
            <v>0</v>
          </cell>
          <cell r="P4637">
            <v>1</v>
          </cell>
        </row>
        <row r="4638">
          <cell r="C4638">
            <v>14</v>
          </cell>
          <cell r="H4638" t="str">
            <v>05</v>
          </cell>
          <cell r="J4638" t="str">
            <v>Registrado</v>
          </cell>
          <cell r="L4638" t="str">
            <v>102</v>
          </cell>
          <cell r="N4638">
            <v>2</v>
          </cell>
          <cell r="O4638">
            <v>0</v>
          </cell>
          <cell r="P4638">
            <v>1</v>
          </cell>
        </row>
        <row r="4639">
          <cell r="C4639">
            <v>14</v>
          </cell>
          <cell r="H4639" t="str">
            <v>05</v>
          </cell>
          <cell r="J4639" t="str">
            <v>Registrado</v>
          </cell>
          <cell r="L4639" t="str">
            <v>102</v>
          </cell>
          <cell r="N4639">
            <v>2</v>
          </cell>
          <cell r="O4639">
            <v>0</v>
          </cell>
          <cell r="P4639">
            <v>1</v>
          </cell>
        </row>
        <row r="4640">
          <cell r="C4640">
            <v>14</v>
          </cell>
          <cell r="H4640" t="str">
            <v>05</v>
          </cell>
          <cell r="J4640" t="str">
            <v>Registrado</v>
          </cell>
          <cell r="L4640" t="str">
            <v>102</v>
          </cell>
          <cell r="N4640">
            <v>2</v>
          </cell>
          <cell r="O4640">
            <v>0</v>
          </cell>
          <cell r="P4640">
            <v>1</v>
          </cell>
        </row>
        <row r="4641">
          <cell r="C4641">
            <v>14</v>
          </cell>
          <cell r="H4641" t="str">
            <v>05</v>
          </cell>
          <cell r="J4641" t="str">
            <v>Registrado</v>
          </cell>
          <cell r="L4641" t="str">
            <v>102</v>
          </cell>
          <cell r="N4641">
            <v>2</v>
          </cell>
          <cell r="O4641">
            <v>0</v>
          </cell>
          <cell r="P4641">
            <v>1</v>
          </cell>
        </row>
        <row r="4642">
          <cell r="C4642">
            <v>14</v>
          </cell>
          <cell r="H4642" t="str">
            <v>05</v>
          </cell>
          <cell r="J4642" t="str">
            <v>Registrado</v>
          </cell>
          <cell r="L4642" t="str">
            <v>102</v>
          </cell>
          <cell r="N4642">
            <v>2</v>
          </cell>
          <cell r="O4642">
            <v>0</v>
          </cell>
          <cell r="P4642">
            <v>1</v>
          </cell>
        </row>
        <row r="4643">
          <cell r="C4643">
            <v>14</v>
          </cell>
          <cell r="H4643" t="str">
            <v>05</v>
          </cell>
          <cell r="J4643" t="str">
            <v>Registrado</v>
          </cell>
          <cell r="L4643" t="str">
            <v>102</v>
          </cell>
          <cell r="N4643">
            <v>2</v>
          </cell>
          <cell r="O4643">
            <v>0</v>
          </cell>
          <cell r="P4643">
            <v>1</v>
          </cell>
        </row>
        <row r="4644">
          <cell r="C4644">
            <v>14</v>
          </cell>
          <cell r="H4644" t="str">
            <v>05</v>
          </cell>
          <cell r="J4644" t="str">
            <v>Registrado</v>
          </cell>
          <cell r="L4644" t="str">
            <v>102</v>
          </cell>
          <cell r="N4644">
            <v>2</v>
          </cell>
          <cell r="O4644">
            <v>0</v>
          </cell>
          <cell r="P4644">
            <v>1</v>
          </cell>
        </row>
        <row r="4645">
          <cell r="C4645">
            <v>14</v>
          </cell>
          <cell r="H4645" t="str">
            <v>05</v>
          </cell>
          <cell r="J4645" t="str">
            <v>Registrado</v>
          </cell>
          <cell r="L4645" t="str">
            <v>102</v>
          </cell>
          <cell r="N4645">
            <v>2</v>
          </cell>
          <cell r="O4645">
            <v>0</v>
          </cell>
          <cell r="P4645">
            <v>1</v>
          </cell>
        </row>
        <row r="4646">
          <cell r="C4646">
            <v>14</v>
          </cell>
          <cell r="H4646" t="str">
            <v>05</v>
          </cell>
          <cell r="J4646" t="str">
            <v>Registrado</v>
          </cell>
          <cell r="L4646" t="str">
            <v>102</v>
          </cell>
          <cell r="N4646">
            <v>2</v>
          </cell>
          <cell r="O4646">
            <v>0</v>
          </cell>
          <cell r="P4646">
            <v>1</v>
          </cell>
        </row>
        <row r="4647">
          <cell r="C4647">
            <v>14</v>
          </cell>
          <cell r="H4647" t="str">
            <v>05</v>
          </cell>
          <cell r="J4647" t="str">
            <v>Registrado</v>
          </cell>
          <cell r="L4647" t="str">
            <v>102</v>
          </cell>
          <cell r="N4647">
            <v>2</v>
          </cell>
          <cell r="O4647">
            <v>0</v>
          </cell>
          <cell r="P4647">
            <v>1</v>
          </cell>
        </row>
        <row r="4648">
          <cell r="C4648">
            <v>14</v>
          </cell>
          <cell r="H4648" t="str">
            <v>05</v>
          </cell>
          <cell r="J4648" t="str">
            <v>Registrado</v>
          </cell>
          <cell r="L4648" t="str">
            <v>102</v>
          </cell>
          <cell r="N4648">
            <v>2</v>
          </cell>
          <cell r="O4648">
            <v>0</v>
          </cell>
          <cell r="P4648">
            <v>1</v>
          </cell>
        </row>
        <row r="4649">
          <cell r="C4649">
            <v>14</v>
          </cell>
          <cell r="H4649" t="str">
            <v>05</v>
          </cell>
          <cell r="J4649" t="str">
            <v>Registrado</v>
          </cell>
          <cell r="L4649" t="str">
            <v>102</v>
          </cell>
          <cell r="N4649">
            <v>2</v>
          </cell>
          <cell r="O4649">
            <v>0</v>
          </cell>
          <cell r="P4649">
            <v>1</v>
          </cell>
        </row>
        <row r="4650">
          <cell r="C4650">
            <v>14</v>
          </cell>
          <cell r="H4650" t="str">
            <v>05</v>
          </cell>
          <cell r="J4650" t="str">
            <v>Registrado</v>
          </cell>
          <cell r="L4650" t="str">
            <v>102</v>
          </cell>
          <cell r="N4650">
            <v>2</v>
          </cell>
          <cell r="O4650">
            <v>0</v>
          </cell>
          <cell r="P4650">
            <v>1</v>
          </cell>
        </row>
        <row r="4651">
          <cell r="C4651">
            <v>14</v>
          </cell>
          <cell r="H4651" t="str">
            <v>05</v>
          </cell>
          <cell r="J4651" t="str">
            <v>Registrado</v>
          </cell>
          <cell r="L4651" t="str">
            <v>102</v>
          </cell>
          <cell r="N4651">
            <v>2</v>
          </cell>
          <cell r="O4651">
            <v>0</v>
          </cell>
          <cell r="P4651">
            <v>1</v>
          </cell>
        </row>
        <row r="4652">
          <cell r="C4652">
            <v>14</v>
          </cell>
          <cell r="H4652" t="str">
            <v>05</v>
          </cell>
          <cell r="J4652" t="str">
            <v>Registrado</v>
          </cell>
          <cell r="L4652" t="str">
            <v>102</v>
          </cell>
          <cell r="N4652">
            <v>2</v>
          </cell>
          <cell r="O4652">
            <v>0</v>
          </cell>
          <cell r="P4652">
            <v>1</v>
          </cell>
        </row>
        <row r="4653">
          <cell r="C4653">
            <v>14</v>
          </cell>
          <cell r="H4653" t="str">
            <v>05</v>
          </cell>
          <cell r="J4653" t="str">
            <v>Registrado</v>
          </cell>
          <cell r="L4653" t="str">
            <v>102</v>
          </cell>
          <cell r="N4653">
            <v>2</v>
          </cell>
          <cell r="O4653">
            <v>0</v>
          </cell>
          <cell r="P4653">
            <v>1</v>
          </cell>
        </row>
        <row r="4654">
          <cell r="C4654">
            <v>14</v>
          </cell>
          <cell r="H4654" t="str">
            <v>05</v>
          </cell>
          <cell r="J4654" t="str">
            <v>Registrado</v>
          </cell>
          <cell r="L4654" t="str">
            <v>102</v>
          </cell>
          <cell r="N4654">
            <v>2</v>
          </cell>
          <cell r="O4654">
            <v>0</v>
          </cell>
          <cell r="P4654">
            <v>1</v>
          </cell>
        </row>
        <row r="4655">
          <cell r="C4655">
            <v>14</v>
          </cell>
          <cell r="H4655" t="str">
            <v>05</v>
          </cell>
          <cell r="J4655" t="str">
            <v>Registrado</v>
          </cell>
          <cell r="L4655" t="str">
            <v>102</v>
          </cell>
          <cell r="N4655">
            <v>3</v>
          </cell>
          <cell r="O4655">
            <v>0</v>
          </cell>
          <cell r="P4655">
            <v>1</v>
          </cell>
        </row>
        <row r="4656">
          <cell r="C4656">
            <v>14</v>
          </cell>
          <cell r="H4656" t="str">
            <v>05</v>
          </cell>
          <cell r="J4656" t="str">
            <v>Registrado</v>
          </cell>
          <cell r="L4656" t="str">
            <v>102</v>
          </cell>
          <cell r="N4656">
            <v>3</v>
          </cell>
          <cell r="O4656">
            <v>0</v>
          </cell>
          <cell r="P4656">
            <v>1</v>
          </cell>
        </row>
        <row r="4657">
          <cell r="C4657">
            <v>14</v>
          </cell>
          <cell r="H4657" t="str">
            <v>05</v>
          </cell>
          <cell r="J4657" t="str">
            <v>Registrado</v>
          </cell>
          <cell r="L4657" t="str">
            <v>102</v>
          </cell>
          <cell r="N4657">
            <v>3</v>
          </cell>
          <cell r="O4657">
            <v>0</v>
          </cell>
          <cell r="P4657">
            <v>1</v>
          </cell>
        </row>
        <row r="4658">
          <cell r="C4658">
            <v>14</v>
          </cell>
          <cell r="H4658" t="str">
            <v>05</v>
          </cell>
          <cell r="J4658" t="str">
            <v>Registrado</v>
          </cell>
          <cell r="L4658" t="str">
            <v>102</v>
          </cell>
          <cell r="N4658">
            <v>3</v>
          </cell>
          <cell r="O4658">
            <v>0</v>
          </cell>
          <cell r="P4658">
            <v>1</v>
          </cell>
        </row>
        <row r="4659">
          <cell r="C4659">
            <v>14</v>
          </cell>
          <cell r="H4659" t="str">
            <v>05</v>
          </cell>
          <cell r="J4659" t="str">
            <v>Registrado</v>
          </cell>
          <cell r="L4659" t="str">
            <v>102</v>
          </cell>
          <cell r="N4659">
            <v>3</v>
          </cell>
          <cell r="O4659">
            <v>0</v>
          </cell>
          <cell r="P4659">
            <v>1</v>
          </cell>
        </row>
        <row r="4660">
          <cell r="C4660">
            <v>14</v>
          </cell>
          <cell r="H4660" t="str">
            <v>05</v>
          </cell>
          <cell r="J4660" t="str">
            <v>Registrado</v>
          </cell>
          <cell r="L4660" t="str">
            <v>102</v>
          </cell>
          <cell r="N4660">
            <v>3</v>
          </cell>
          <cell r="O4660">
            <v>0</v>
          </cell>
          <cell r="P4660">
            <v>1</v>
          </cell>
        </row>
        <row r="4661">
          <cell r="C4661">
            <v>14</v>
          </cell>
          <cell r="H4661" t="str">
            <v>05</v>
          </cell>
          <cell r="J4661" t="str">
            <v>Registrado</v>
          </cell>
          <cell r="L4661" t="str">
            <v>102</v>
          </cell>
          <cell r="N4661">
            <v>3</v>
          </cell>
          <cell r="O4661">
            <v>0</v>
          </cell>
          <cell r="P4661">
            <v>1</v>
          </cell>
        </row>
        <row r="4662">
          <cell r="C4662">
            <v>14</v>
          </cell>
          <cell r="H4662" t="str">
            <v>05</v>
          </cell>
          <cell r="J4662" t="str">
            <v>Registrado</v>
          </cell>
          <cell r="L4662" t="str">
            <v>102</v>
          </cell>
          <cell r="N4662">
            <v>3</v>
          </cell>
          <cell r="O4662">
            <v>0</v>
          </cell>
          <cell r="P4662">
            <v>1</v>
          </cell>
        </row>
        <row r="4663">
          <cell r="C4663">
            <v>14</v>
          </cell>
          <cell r="H4663" t="str">
            <v>05</v>
          </cell>
          <cell r="J4663" t="str">
            <v>Registrado</v>
          </cell>
          <cell r="L4663" t="str">
            <v>102</v>
          </cell>
          <cell r="N4663">
            <v>3</v>
          </cell>
          <cell r="O4663">
            <v>0</v>
          </cell>
          <cell r="P4663">
            <v>1</v>
          </cell>
        </row>
        <row r="4664">
          <cell r="C4664">
            <v>14</v>
          </cell>
          <cell r="H4664" t="str">
            <v>05</v>
          </cell>
          <cell r="J4664" t="str">
            <v>Registrado</v>
          </cell>
          <cell r="L4664" t="str">
            <v>102</v>
          </cell>
          <cell r="N4664">
            <v>3</v>
          </cell>
          <cell r="O4664">
            <v>0</v>
          </cell>
          <cell r="P4664">
            <v>1</v>
          </cell>
        </row>
        <row r="4665">
          <cell r="C4665">
            <v>14</v>
          </cell>
          <cell r="H4665" t="str">
            <v>05</v>
          </cell>
          <cell r="J4665" t="str">
            <v>Registrado</v>
          </cell>
          <cell r="L4665" t="str">
            <v>102</v>
          </cell>
          <cell r="N4665">
            <v>3</v>
          </cell>
          <cell r="O4665">
            <v>0</v>
          </cell>
          <cell r="P4665">
            <v>1</v>
          </cell>
        </row>
        <row r="4666">
          <cell r="C4666">
            <v>14</v>
          </cell>
          <cell r="H4666" t="str">
            <v>05</v>
          </cell>
          <cell r="J4666" t="str">
            <v>Registrado</v>
          </cell>
          <cell r="L4666" t="str">
            <v>102</v>
          </cell>
          <cell r="N4666">
            <v>3</v>
          </cell>
          <cell r="O4666">
            <v>0</v>
          </cell>
          <cell r="P4666">
            <v>1</v>
          </cell>
        </row>
        <row r="4667">
          <cell r="C4667">
            <v>14</v>
          </cell>
          <cell r="H4667" t="str">
            <v>05</v>
          </cell>
          <cell r="J4667" t="str">
            <v>Registrado</v>
          </cell>
          <cell r="L4667" t="str">
            <v>102</v>
          </cell>
          <cell r="N4667">
            <v>3</v>
          </cell>
          <cell r="O4667">
            <v>0</v>
          </cell>
          <cell r="P4667">
            <v>1</v>
          </cell>
        </row>
        <row r="4668">
          <cell r="C4668">
            <v>14</v>
          </cell>
          <cell r="H4668" t="str">
            <v>05</v>
          </cell>
          <cell r="J4668" t="str">
            <v>Registrado</v>
          </cell>
          <cell r="L4668" t="str">
            <v>102</v>
          </cell>
          <cell r="N4668">
            <v>3</v>
          </cell>
          <cell r="O4668">
            <v>0</v>
          </cell>
          <cell r="P4668">
            <v>1</v>
          </cell>
        </row>
        <row r="4669">
          <cell r="C4669">
            <v>14</v>
          </cell>
          <cell r="H4669" t="str">
            <v>05</v>
          </cell>
          <cell r="J4669" t="str">
            <v>Registrado</v>
          </cell>
          <cell r="L4669" t="str">
            <v>102</v>
          </cell>
          <cell r="N4669">
            <v>3</v>
          </cell>
          <cell r="O4669">
            <v>0</v>
          </cell>
          <cell r="P4669">
            <v>1</v>
          </cell>
        </row>
        <row r="4670">
          <cell r="C4670">
            <v>14</v>
          </cell>
          <cell r="H4670" t="str">
            <v>05</v>
          </cell>
          <cell r="J4670" t="str">
            <v>Registrado</v>
          </cell>
          <cell r="L4670" t="str">
            <v>102</v>
          </cell>
          <cell r="N4670">
            <v>3</v>
          </cell>
          <cell r="O4670">
            <v>0</v>
          </cell>
          <cell r="P4670">
            <v>1</v>
          </cell>
        </row>
        <row r="4671">
          <cell r="C4671">
            <v>14</v>
          </cell>
          <cell r="H4671" t="str">
            <v>05</v>
          </cell>
          <cell r="J4671" t="str">
            <v>Registrado</v>
          </cell>
          <cell r="L4671" t="str">
            <v>102</v>
          </cell>
          <cell r="N4671">
            <v>3</v>
          </cell>
          <cell r="O4671">
            <v>0</v>
          </cell>
          <cell r="P4671">
            <v>1</v>
          </cell>
        </row>
        <row r="4672">
          <cell r="C4672">
            <v>14</v>
          </cell>
          <cell r="H4672" t="str">
            <v>05</v>
          </cell>
          <cell r="J4672" t="str">
            <v>Registrado</v>
          </cell>
          <cell r="L4672" t="str">
            <v>102</v>
          </cell>
          <cell r="N4672">
            <v>3</v>
          </cell>
          <cell r="O4672">
            <v>0</v>
          </cell>
          <cell r="P4672">
            <v>1</v>
          </cell>
        </row>
        <row r="4673">
          <cell r="C4673">
            <v>14</v>
          </cell>
          <cell r="H4673" t="str">
            <v>05</v>
          </cell>
          <cell r="J4673" t="str">
            <v>Registrado</v>
          </cell>
          <cell r="L4673" t="str">
            <v>102</v>
          </cell>
          <cell r="N4673">
            <v>3</v>
          </cell>
          <cell r="O4673">
            <v>0</v>
          </cell>
          <cell r="P4673">
            <v>1</v>
          </cell>
        </row>
        <row r="4674">
          <cell r="C4674">
            <v>14</v>
          </cell>
          <cell r="H4674" t="str">
            <v>05</v>
          </cell>
          <cell r="J4674" t="str">
            <v>Registrado</v>
          </cell>
          <cell r="L4674" t="str">
            <v>102</v>
          </cell>
          <cell r="N4674">
            <v>3</v>
          </cell>
          <cell r="O4674">
            <v>0</v>
          </cell>
          <cell r="P4674">
            <v>1</v>
          </cell>
        </row>
        <row r="4675">
          <cell r="C4675">
            <v>14</v>
          </cell>
          <cell r="H4675" t="str">
            <v>05</v>
          </cell>
          <cell r="J4675" t="str">
            <v>Registrado</v>
          </cell>
          <cell r="L4675" t="str">
            <v>102</v>
          </cell>
          <cell r="N4675">
            <v>3</v>
          </cell>
          <cell r="O4675">
            <v>0</v>
          </cell>
          <cell r="P4675">
            <v>1</v>
          </cell>
        </row>
        <row r="4676">
          <cell r="C4676">
            <v>14</v>
          </cell>
          <cell r="H4676" t="str">
            <v>05</v>
          </cell>
          <cell r="J4676" t="str">
            <v>Registrado</v>
          </cell>
          <cell r="L4676" t="str">
            <v>102</v>
          </cell>
          <cell r="N4676">
            <v>3</v>
          </cell>
          <cell r="O4676">
            <v>0</v>
          </cell>
          <cell r="P4676">
            <v>1</v>
          </cell>
        </row>
        <row r="4677">
          <cell r="C4677">
            <v>14</v>
          </cell>
          <cell r="H4677" t="str">
            <v>05</v>
          </cell>
          <cell r="J4677" t="str">
            <v>Registrado</v>
          </cell>
          <cell r="L4677" t="str">
            <v>102</v>
          </cell>
          <cell r="N4677">
            <v>3</v>
          </cell>
          <cell r="O4677">
            <v>0</v>
          </cell>
          <cell r="P4677">
            <v>1</v>
          </cell>
        </row>
        <row r="4678">
          <cell r="C4678">
            <v>14</v>
          </cell>
          <cell r="H4678" t="str">
            <v>05</v>
          </cell>
          <cell r="J4678" t="str">
            <v>Registrado</v>
          </cell>
          <cell r="L4678" t="str">
            <v>102</v>
          </cell>
          <cell r="N4678">
            <v>3</v>
          </cell>
          <cell r="O4678">
            <v>0</v>
          </cell>
          <cell r="P4678">
            <v>1</v>
          </cell>
        </row>
        <row r="4679">
          <cell r="C4679">
            <v>14</v>
          </cell>
          <cell r="H4679" t="str">
            <v>05</v>
          </cell>
          <cell r="J4679" t="str">
            <v>Registrado</v>
          </cell>
          <cell r="L4679" t="str">
            <v>102</v>
          </cell>
          <cell r="N4679">
            <v>3</v>
          </cell>
          <cell r="O4679">
            <v>0</v>
          </cell>
          <cell r="P4679">
            <v>1</v>
          </cell>
        </row>
        <row r="4680">
          <cell r="C4680">
            <v>12</v>
          </cell>
          <cell r="H4680" t="str">
            <v>02</v>
          </cell>
          <cell r="J4680" t="str">
            <v>Registrado</v>
          </cell>
          <cell r="L4680" t="str">
            <v>101</v>
          </cell>
          <cell r="N4680">
            <v>1</v>
          </cell>
          <cell r="O4680">
            <v>0</v>
          </cell>
          <cell r="P4680">
            <v>1</v>
          </cell>
        </row>
        <row r="4681">
          <cell r="C4681">
            <v>4</v>
          </cell>
          <cell r="H4681" t="str">
            <v>05</v>
          </cell>
          <cell r="J4681" t="str">
            <v>Registrado</v>
          </cell>
          <cell r="L4681" t="str">
            <v>102</v>
          </cell>
          <cell r="N4681">
            <v>1</v>
          </cell>
          <cell r="O4681">
            <v>0</v>
          </cell>
          <cell r="P4681">
            <v>1</v>
          </cell>
        </row>
        <row r="4682">
          <cell r="C4682">
            <v>4</v>
          </cell>
          <cell r="H4682" t="str">
            <v>05</v>
          </cell>
          <cell r="J4682" t="str">
            <v>Registrado</v>
          </cell>
          <cell r="L4682" t="str">
            <v>102</v>
          </cell>
          <cell r="N4682">
            <v>1</v>
          </cell>
          <cell r="O4682">
            <v>0</v>
          </cell>
          <cell r="P4682">
            <v>1</v>
          </cell>
        </row>
        <row r="4683">
          <cell r="C4683">
            <v>4</v>
          </cell>
          <cell r="H4683" t="str">
            <v>05</v>
          </cell>
          <cell r="J4683" t="str">
            <v>Registrado</v>
          </cell>
          <cell r="L4683" t="str">
            <v>102</v>
          </cell>
          <cell r="N4683">
            <v>1</v>
          </cell>
          <cell r="O4683">
            <v>0</v>
          </cell>
          <cell r="P4683">
            <v>1</v>
          </cell>
        </row>
        <row r="4684">
          <cell r="C4684">
            <v>4</v>
          </cell>
          <cell r="H4684" t="str">
            <v>05</v>
          </cell>
          <cell r="J4684" t="str">
            <v>Registrado</v>
          </cell>
          <cell r="L4684" t="str">
            <v>102</v>
          </cell>
          <cell r="N4684">
            <v>1</v>
          </cell>
          <cell r="O4684">
            <v>0</v>
          </cell>
          <cell r="P4684">
            <v>1</v>
          </cell>
        </row>
        <row r="4685">
          <cell r="C4685">
            <v>4</v>
          </cell>
          <cell r="H4685" t="str">
            <v>05</v>
          </cell>
          <cell r="J4685" t="str">
            <v>Registrado</v>
          </cell>
          <cell r="L4685" t="str">
            <v>102</v>
          </cell>
          <cell r="N4685">
            <v>1</v>
          </cell>
          <cell r="O4685">
            <v>0</v>
          </cell>
          <cell r="P4685">
            <v>1</v>
          </cell>
        </row>
        <row r="4686">
          <cell r="C4686">
            <v>4</v>
          </cell>
          <cell r="H4686" t="str">
            <v>05</v>
          </cell>
          <cell r="J4686" t="str">
            <v>Registrado</v>
          </cell>
          <cell r="L4686" t="str">
            <v>102</v>
          </cell>
          <cell r="N4686">
            <v>1</v>
          </cell>
          <cell r="O4686">
            <v>0</v>
          </cell>
          <cell r="P4686">
            <v>1</v>
          </cell>
        </row>
        <row r="4687">
          <cell r="C4687">
            <v>4</v>
          </cell>
          <cell r="H4687" t="str">
            <v>05</v>
          </cell>
          <cell r="J4687" t="str">
            <v>Registrado</v>
          </cell>
          <cell r="L4687" t="str">
            <v>102</v>
          </cell>
          <cell r="N4687">
            <v>1</v>
          </cell>
          <cell r="O4687">
            <v>0</v>
          </cell>
          <cell r="P4687">
            <v>1</v>
          </cell>
        </row>
        <row r="4688">
          <cell r="C4688">
            <v>4</v>
          </cell>
          <cell r="H4688" t="str">
            <v>05</v>
          </cell>
          <cell r="J4688" t="str">
            <v>Registrado</v>
          </cell>
          <cell r="L4688" t="str">
            <v>102</v>
          </cell>
          <cell r="N4688">
            <v>1</v>
          </cell>
          <cell r="O4688">
            <v>0</v>
          </cell>
          <cell r="P4688">
            <v>1</v>
          </cell>
        </row>
        <row r="4689">
          <cell r="C4689">
            <v>4</v>
          </cell>
          <cell r="H4689" t="str">
            <v>05</v>
          </cell>
          <cell r="J4689" t="str">
            <v>Registrado</v>
          </cell>
          <cell r="L4689" t="str">
            <v>102</v>
          </cell>
          <cell r="N4689">
            <v>1</v>
          </cell>
          <cell r="O4689">
            <v>0</v>
          </cell>
          <cell r="P4689">
            <v>1</v>
          </cell>
        </row>
        <row r="4690">
          <cell r="C4690">
            <v>4</v>
          </cell>
          <cell r="H4690" t="str">
            <v>05</v>
          </cell>
          <cell r="J4690" t="str">
            <v>Registrado</v>
          </cell>
          <cell r="L4690" t="str">
            <v>102</v>
          </cell>
          <cell r="N4690">
            <v>1</v>
          </cell>
          <cell r="O4690">
            <v>0</v>
          </cell>
          <cell r="P4690">
            <v>1</v>
          </cell>
        </row>
        <row r="4691">
          <cell r="C4691">
            <v>4</v>
          </cell>
          <cell r="H4691" t="str">
            <v>05</v>
          </cell>
          <cell r="J4691" t="str">
            <v>Registrado</v>
          </cell>
          <cell r="L4691" t="str">
            <v>102</v>
          </cell>
          <cell r="N4691">
            <v>1</v>
          </cell>
          <cell r="O4691">
            <v>0</v>
          </cell>
          <cell r="P4691">
            <v>1</v>
          </cell>
        </row>
        <row r="4692">
          <cell r="C4692">
            <v>4</v>
          </cell>
          <cell r="H4692" t="str">
            <v>05</v>
          </cell>
          <cell r="J4692" t="str">
            <v>Registrado</v>
          </cell>
          <cell r="L4692" t="str">
            <v>102</v>
          </cell>
          <cell r="N4692">
            <v>1</v>
          </cell>
          <cell r="O4692">
            <v>0</v>
          </cell>
          <cell r="P4692">
            <v>1</v>
          </cell>
        </row>
        <row r="4693">
          <cell r="C4693">
            <v>4</v>
          </cell>
          <cell r="H4693" t="str">
            <v>05</v>
          </cell>
          <cell r="J4693" t="str">
            <v>Registrado</v>
          </cell>
          <cell r="L4693" t="str">
            <v>102</v>
          </cell>
          <cell r="N4693">
            <v>1</v>
          </cell>
          <cell r="O4693">
            <v>0</v>
          </cell>
          <cell r="P4693">
            <v>1</v>
          </cell>
        </row>
        <row r="4694">
          <cell r="C4694">
            <v>4</v>
          </cell>
          <cell r="H4694" t="str">
            <v>05</v>
          </cell>
          <cell r="J4694" t="str">
            <v>Registrado</v>
          </cell>
          <cell r="L4694" t="str">
            <v>102</v>
          </cell>
          <cell r="N4694">
            <v>1</v>
          </cell>
          <cell r="O4694">
            <v>0</v>
          </cell>
          <cell r="P4694">
            <v>1</v>
          </cell>
        </row>
        <row r="4695">
          <cell r="C4695">
            <v>4</v>
          </cell>
          <cell r="H4695" t="str">
            <v>05</v>
          </cell>
          <cell r="J4695" t="str">
            <v>Registrado</v>
          </cell>
          <cell r="L4695" t="str">
            <v>102</v>
          </cell>
          <cell r="N4695">
            <v>1</v>
          </cell>
          <cell r="O4695">
            <v>0</v>
          </cell>
          <cell r="P4695">
            <v>1</v>
          </cell>
        </row>
        <row r="4696">
          <cell r="C4696">
            <v>4</v>
          </cell>
          <cell r="H4696" t="str">
            <v>05</v>
          </cell>
          <cell r="J4696" t="str">
            <v>Registrado</v>
          </cell>
          <cell r="L4696" t="str">
            <v>102</v>
          </cell>
          <cell r="N4696">
            <v>3</v>
          </cell>
          <cell r="O4696">
            <v>0</v>
          </cell>
          <cell r="P4696">
            <v>1</v>
          </cell>
        </row>
        <row r="4697">
          <cell r="C4697">
            <v>4</v>
          </cell>
          <cell r="H4697" t="str">
            <v>05</v>
          </cell>
          <cell r="J4697" t="str">
            <v>Registrado</v>
          </cell>
          <cell r="L4697" t="str">
            <v>102</v>
          </cell>
          <cell r="N4697">
            <v>3</v>
          </cell>
          <cell r="O4697">
            <v>0</v>
          </cell>
          <cell r="P4697">
            <v>1</v>
          </cell>
        </row>
        <row r="4698">
          <cell r="C4698">
            <v>4</v>
          </cell>
          <cell r="H4698" t="str">
            <v>05</v>
          </cell>
          <cell r="J4698" t="str">
            <v>Registrado</v>
          </cell>
          <cell r="L4698" t="str">
            <v>102</v>
          </cell>
          <cell r="N4698">
            <v>2</v>
          </cell>
          <cell r="O4698">
            <v>0</v>
          </cell>
          <cell r="P4698">
            <v>1</v>
          </cell>
        </row>
        <row r="4699">
          <cell r="C4699">
            <v>4</v>
          </cell>
          <cell r="H4699" t="str">
            <v>05</v>
          </cell>
          <cell r="J4699" t="str">
            <v>Registrado</v>
          </cell>
          <cell r="L4699" t="str">
            <v>102</v>
          </cell>
          <cell r="N4699">
            <v>2</v>
          </cell>
          <cell r="O4699">
            <v>0</v>
          </cell>
          <cell r="P4699">
            <v>1</v>
          </cell>
        </row>
        <row r="4700">
          <cell r="C4700">
            <v>4</v>
          </cell>
          <cell r="H4700" t="str">
            <v>05</v>
          </cell>
          <cell r="J4700" t="str">
            <v>Registrado</v>
          </cell>
          <cell r="L4700" t="str">
            <v>102</v>
          </cell>
          <cell r="N4700">
            <v>2</v>
          </cell>
          <cell r="O4700">
            <v>0</v>
          </cell>
          <cell r="P4700">
            <v>1</v>
          </cell>
        </row>
        <row r="4701">
          <cell r="C4701">
            <v>4</v>
          </cell>
          <cell r="H4701" t="str">
            <v>05</v>
          </cell>
          <cell r="J4701" t="str">
            <v>Registrado</v>
          </cell>
          <cell r="L4701" t="str">
            <v>102</v>
          </cell>
          <cell r="N4701">
            <v>2</v>
          </cell>
          <cell r="O4701">
            <v>0</v>
          </cell>
          <cell r="P4701">
            <v>1</v>
          </cell>
        </row>
        <row r="4702">
          <cell r="C4702">
            <v>4</v>
          </cell>
          <cell r="H4702" t="str">
            <v>05</v>
          </cell>
          <cell r="J4702" t="str">
            <v>Registrado</v>
          </cell>
          <cell r="L4702" t="str">
            <v>102</v>
          </cell>
          <cell r="N4702">
            <v>2</v>
          </cell>
          <cell r="O4702">
            <v>0</v>
          </cell>
          <cell r="P4702">
            <v>1</v>
          </cell>
        </row>
        <row r="4703">
          <cell r="C4703">
            <v>4</v>
          </cell>
          <cell r="H4703" t="str">
            <v>05</v>
          </cell>
          <cell r="J4703" t="str">
            <v>Registrado</v>
          </cell>
          <cell r="L4703" t="str">
            <v>102</v>
          </cell>
          <cell r="N4703">
            <v>2</v>
          </cell>
          <cell r="O4703">
            <v>0</v>
          </cell>
          <cell r="P4703">
            <v>1</v>
          </cell>
        </row>
        <row r="4704">
          <cell r="C4704">
            <v>4</v>
          </cell>
          <cell r="H4704" t="str">
            <v>05</v>
          </cell>
          <cell r="J4704" t="str">
            <v>Registrado</v>
          </cell>
          <cell r="L4704" t="str">
            <v>102</v>
          </cell>
          <cell r="N4704">
            <v>2</v>
          </cell>
          <cell r="O4704">
            <v>0</v>
          </cell>
          <cell r="P4704">
            <v>1</v>
          </cell>
        </row>
        <row r="4705">
          <cell r="C4705">
            <v>4</v>
          </cell>
          <cell r="H4705" t="str">
            <v>05</v>
          </cell>
          <cell r="J4705" t="str">
            <v>Registrado</v>
          </cell>
          <cell r="L4705" t="str">
            <v>102</v>
          </cell>
          <cell r="N4705">
            <v>2</v>
          </cell>
          <cell r="O4705">
            <v>0</v>
          </cell>
          <cell r="P4705">
            <v>1</v>
          </cell>
        </row>
        <row r="4706">
          <cell r="C4706">
            <v>4</v>
          </cell>
          <cell r="H4706" t="str">
            <v>05</v>
          </cell>
          <cell r="J4706" t="str">
            <v>Registrado</v>
          </cell>
          <cell r="L4706" t="str">
            <v>102</v>
          </cell>
          <cell r="N4706">
            <v>2</v>
          </cell>
          <cell r="O4706">
            <v>0</v>
          </cell>
          <cell r="P4706">
            <v>1</v>
          </cell>
        </row>
        <row r="4707">
          <cell r="C4707">
            <v>4</v>
          </cell>
          <cell r="H4707" t="str">
            <v>05</v>
          </cell>
          <cell r="J4707" t="str">
            <v>Registrado</v>
          </cell>
          <cell r="L4707" t="str">
            <v>102</v>
          </cell>
          <cell r="N4707">
            <v>2</v>
          </cell>
          <cell r="O4707">
            <v>0</v>
          </cell>
          <cell r="P4707">
            <v>1</v>
          </cell>
        </row>
        <row r="4708">
          <cell r="C4708">
            <v>4</v>
          </cell>
          <cell r="H4708" t="str">
            <v>05</v>
          </cell>
          <cell r="J4708" t="str">
            <v>Registrado</v>
          </cell>
          <cell r="L4708" t="str">
            <v>102</v>
          </cell>
          <cell r="N4708">
            <v>2</v>
          </cell>
          <cell r="O4708">
            <v>0</v>
          </cell>
          <cell r="P4708">
            <v>1</v>
          </cell>
        </row>
        <row r="4709">
          <cell r="C4709">
            <v>4</v>
          </cell>
          <cell r="H4709" t="str">
            <v>05</v>
          </cell>
          <cell r="J4709" t="str">
            <v>Registrado</v>
          </cell>
          <cell r="L4709" t="str">
            <v>102</v>
          </cell>
          <cell r="N4709">
            <v>2</v>
          </cell>
          <cell r="O4709">
            <v>0</v>
          </cell>
          <cell r="P4709">
            <v>1</v>
          </cell>
        </row>
        <row r="4710">
          <cell r="C4710">
            <v>4</v>
          </cell>
          <cell r="H4710" t="str">
            <v>05</v>
          </cell>
          <cell r="J4710" t="str">
            <v>Registrado</v>
          </cell>
          <cell r="L4710" t="str">
            <v>102</v>
          </cell>
          <cell r="N4710">
            <v>2</v>
          </cell>
          <cell r="O4710">
            <v>0</v>
          </cell>
          <cell r="P4710">
            <v>1</v>
          </cell>
        </row>
        <row r="4711">
          <cell r="C4711">
            <v>4</v>
          </cell>
          <cell r="H4711" t="str">
            <v>05</v>
          </cell>
          <cell r="J4711" t="str">
            <v>Registrado</v>
          </cell>
          <cell r="L4711" t="str">
            <v>102</v>
          </cell>
          <cell r="N4711">
            <v>2</v>
          </cell>
          <cell r="O4711">
            <v>0</v>
          </cell>
          <cell r="P4711">
            <v>1</v>
          </cell>
        </row>
        <row r="4712">
          <cell r="C4712">
            <v>4</v>
          </cell>
          <cell r="H4712" t="str">
            <v>05</v>
          </cell>
          <cell r="J4712" t="str">
            <v>Registrado</v>
          </cell>
          <cell r="L4712" t="str">
            <v>102</v>
          </cell>
          <cell r="N4712">
            <v>2</v>
          </cell>
          <cell r="O4712">
            <v>0</v>
          </cell>
          <cell r="P4712">
            <v>1</v>
          </cell>
        </row>
        <row r="4713">
          <cell r="C4713">
            <v>4</v>
          </cell>
          <cell r="H4713" t="str">
            <v>05</v>
          </cell>
          <cell r="J4713" t="str">
            <v>Registrado</v>
          </cell>
          <cell r="L4713" t="str">
            <v>102</v>
          </cell>
          <cell r="N4713">
            <v>2</v>
          </cell>
          <cell r="O4713">
            <v>0</v>
          </cell>
          <cell r="P4713">
            <v>1</v>
          </cell>
        </row>
        <row r="4714">
          <cell r="C4714">
            <v>4</v>
          </cell>
          <cell r="H4714" t="str">
            <v>05</v>
          </cell>
          <cell r="J4714" t="str">
            <v>Registrado</v>
          </cell>
          <cell r="L4714" t="str">
            <v>102</v>
          </cell>
          <cell r="N4714">
            <v>2</v>
          </cell>
          <cell r="O4714">
            <v>0</v>
          </cell>
          <cell r="P4714">
            <v>1</v>
          </cell>
        </row>
        <row r="4715">
          <cell r="C4715">
            <v>4</v>
          </cell>
          <cell r="H4715" t="str">
            <v>05</v>
          </cell>
          <cell r="J4715" t="str">
            <v>Registrado</v>
          </cell>
          <cell r="L4715" t="str">
            <v>102</v>
          </cell>
          <cell r="N4715">
            <v>2</v>
          </cell>
          <cell r="O4715">
            <v>0</v>
          </cell>
          <cell r="P4715">
            <v>1</v>
          </cell>
        </row>
        <row r="4716">
          <cell r="C4716">
            <v>4</v>
          </cell>
          <cell r="H4716" t="str">
            <v>05</v>
          </cell>
          <cell r="J4716" t="str">
            <v>Registrado</v>
          </cell>
          <cell r="L4716" t="str">
            <v>102</v>
          </cell>
          <cell r="N4716">
            <v>2</v>
          </cell>
          <cell r="O4716">
            <v>0</v>
          </cell>
          <cell r="P4716">
            <v>1</v>
          </cell>
        </row>
        <row r="4717">
          <cell r="C4717">
            <v>4</v>
          </cell>
          <cell r="H4717" t="str">
            <v>05</v>
          </cell>
          <cell r="J4717" t="str">
            <v>Registrado</v>
          </cell>
          <cell r="L4717" t="str">
            <v>102</v>
          </cell>
          <cell r="N4717">
            <v>2</v>
          </cell>
          <cell r="O4717">
            <v>0</v>
          </cell>
          <cell r="P4717">
            <v>1</v>
          </cell>
        </row>
        <row r="4718">
          <cell r="C4718">
            <v>4</v>
          </cell>
          <cell r="H4718" t="str">
            <v>05</v>
          </cell>
          <cell r="J4718" t="str">
            <v>Registrado</v>
          </cell>
          <cell r="L4718" t="str">
            <v>102</v>
          </cell>
          <cell r="N4718">
            <v>2</v>
          </cell>
          <cell r="O4718">
            <v>0</v>
          </cell>
          <cell r="P4718">
            <v>1</v>
          </cell>
        </row>
        <row r="4719">
          <cell r="C4719">
            <v>4</v>
          </cell>
          <cell r="H4719" t="str">
            <v>05</v>
          </cell>
          <cell r="J4719" t="str">
            <v>Registrado</v>
          </cell>
          <cell r="L4719" t="str">
            <v>102</v>
          </cell>
          <cell r="N4719">
            <v>2</v>
          </cell>
          <cell r="O4719">
            <v>0</v>
          </cell>
          <cell r="P4719">
            <v>1</v>
          </cell>
        </row>
        <row r="4720">
          <cell r="C4720">
            <v>4</v>
          </cell>
          <cell r="H4720" t="str">
            <v>05</v>
          </cell>
          <cell r="J4720" t="str">
            <v>Registrado</v>
          </cell>
          <cell r="L4720" t="str">
            <v>102</v>
          </cell>
          <cell r="N4720">
            <v>2</v>
          </cell>
          <cell r="O4720">
            <v>0</v>
          </cell>
          <cell r="P4720">
            <v>1</v>
          </cell>
        </row>
        <row r="4721">
          <cell r="C4721">
            <v>4</v>
          </cell>
          <cell r="H4721" t="str">
            <v>05</v>
          </cell>
          <cell r="J4721" t="str">
            <v>Registrado</v>
          </cell>
          <cell r="L4721" t="str">
            <v>102</v>
          </cell>
          <cell r="N4721">
            <v>2</v>
          </cell>
          <cell r="O4721">
            <v>0</v>
          </cell>
          <cell r="P4721">
            <v>1</v>
          </cell>
        </row>
        <row r="4722">
          <cell r="C4722">
            <v>4</v>
          </cell>
          <cell r="H4722" t="str">
            <v>05</v>
          </cell>
          <cell r="J4722" t="str">
            <v>Registrado</v>
          </cell>
          <cell r="L4722" t="str">
            <v>102</v>
          </cell>
          <cell r="N4722">
            <v>2</v>
          </cell>
          <cell r="O4722">
            <v>0</v>
          </cell>
          <cell r="P4722">
            <v>1</v>
          </cell>
        </row>
        <row r="4723">
          <cell r="C4723">
            <v>4</v>
          </cell>
          <cell r="H4723" t="str">
            <v>05</v>
          </cell>
          <cell r="J4723" t="str">
            <v>Registrado</v>
          </cell>
          <cell r="L4723" t="str">
            <v>102</v>
          </cell>
          <cell r="N4723">
            <v>3</v>
          </cell>
          <cell r="O4723">
            <v>0</v>
          </cell>
          <cell r="P4723">
            <v>1</v>
          </cell>
        </row>
        <row r="4724">
          <cell r="C4724">
            <v>4</v>
          </cell>
          <cell r="H4724" t="str">
            <v>05</v>
          </cell>
          <cell r="J4724" t="str">
            <v>Registrado</v>
          </cell>
          <cell r="L4724" t="str">
            <v>102</v>
          </cell>
          <cell r="N4724">
            <v>3</v>
          </cell>
          <cell r="O4724">
            <v>0</v>
          </cell>
          <cell r="P4724">
            <v>1</v>
          </cell>
        </row>
        <row r="4725">
          <cell r="C4725">
            <v>4</v>
          </cell>
          <cell r="H4725" t="str">
            <v>05</v>
          </cell>
          <cell r="J4725" t="str">
            <v>Registrado</v>
          </cell>
          <cell r="L4725" t="str">
            <v>102</v>
          </cell>
          <cell r="N4725">
            <v>3</v>
          </cell>
          <cell r="O4725">
            <v>0</v>
          </cell>
          <cell r="P4725">
            <v>1</v>
          </cell>
        </row>
        <row r="4726">
          <cell r="C4726">
            <v>4</v>
          </cell>
          <cell r="H4726" t="str">
            <v>05</v>
          </cell>
          <cell r="J4726" t="str">
            <v>Registrado</v>
          </cell>
          <cell r="L4726" t="str">
            <v>102</v>
          </cell>
          <cell r="N4726">
            <v>3</v>
          </cell>
          <cell r="O4726">
            <v>0</v>
          </cell>
          <cell r="P4726">
            <v>1</v>
          </cell>
        </row>
        <row r="4727">
          <cell r="C4727">
            <v>4</v>
          </cell>
          <cell r="H4727" t="str">
            <v>05</v>
          </cell>
          <cell r="J4727" t="str">
            <v>Registrado</v>
          </cell>
          <cell r="L4727" t="str">
            <v>102</v>
          </cell>
          <cell r="N4727">
            <v>3</v>
          </cell>
          <cell r="O4727">
            <v>0</v>
          </cell>
          <cell r="P4727">
            <v>1</v>
          </cell>
        </row>
        <row r="4728">
          <cell r="C4728">
            <v>4</v>
          </cell>
          <cell r="H4728" t="str">
            <v>05</v>
          </cell>
          <cell r="J4728" t="str">
            <v>Registrado</v>
          </cell>
          <cell r="L4728" t="str">
            <v>102</v>
          </cell>
          <cell r="N4728">
            <v>3</v>
          </cell>
          <cell r="O4728">
            <v>0</v>
          </cell>
          <cell r="P4728">
            <v>1</v>
          </cell>
        </row>
        <row r="4729">
          <cell r="C4729">
            <v>4</v>
          </cell>
          <cell r="H4729" t="str">
            <v>05</v>
          </cell>
          <cell r="J4729" t="str">
            <v>Registrado</v>
          </cell>
          <cell r="L4729" t="str">
            <v>102</v>
          </cell>
          <cell r="N4729">
            <v>3</v>
          </cell>
          <cell r="O4729">
            <v>0</v>
          </cell>
          <cell r="P4729">
            <v>1</v>
          </cell>
        </row>
        <row r="4730">
          <cell r="C4730">
            <v>4</v>
          </cell>
          <cell r="H4730" t="str">
            <v>05</v>
          </cell>
          <cell r="J4730" t="str">
            <v>Registrado</v>
          </cell>
          <cell r="L4730" t="str">
            <v>102</v>
          </cell>
          <cell r="N4730">
            <v>3</v>
          </cell>
          <cell r="O4730">
            <v>0</v>
          </cell>
          <cell r="P4730">
            <v>1</v>
          </cell>
        </row>
        <row r="4731">
          <cell r="C4731">
            <v>4</v>
          </cell>
          <cell r="H4731" t="str">
            <v>05</v>
          </cell>
          <cell r="J4731" t="str">
            <v>Registrado</v>
          </cell>
          <cell r="L4731" t="str">
            <v>102</v>
          </cell>
          <cell r="N4731">
            <v>3</v>
          </cell>
          <cell r="O4731">
            <v>0</v>
          </cell>
          <cell r="P4731">
            <v>1</v>
          </cell>
        </row>
        <row r="4732">
          <cell r="C4732">
            <v>4</v>
          </cell>
          <cell r="H4732" t="str">
            <v>05</v>
          </cell>
          <cell r="J4732" t="str">
            <v>Registrado</v>
          </cell>
          <cell r="L4732" t="str">
            <v>102</v>
          </cell>
          <cell r="N4732">
            <v>3</v>
          </cell>
          <cell r="O4732">
            <v>0</v>
          </cell>
          <cell r="P4732">
            <v>1</v>
          </cell>
        </row>
        <row r="4733">
          <cell r="C4733">
            <v>4</v>
          </cell>
          <cell r="H4733" t="str">
            <v>05</v>
          </cell>
          <cell r="J4733" t="str">
            <v>Registrado</v>
          </cell>
          <cell r="L4733" t="str">
            <v>102</v>
          </cell>
          <cell r="N4733">
            <v>3</v>
          </cell>
          <cell r="O4733">
            <v>0</v>
          </cell>
          <cell r="P4733">
            <v>1</v>
          </cell>
        </row>
        <row r="4734">
          <cell r="C4734">
            <v>4</v>
          </cell>
          <cell r="H4734" t="str">
            <v>05</v>
          </cell>
          <cell r="J4734" t="str">
            <v>Registrado</v>
          </cell>
          <cell r="L4734" t="str">
            <v>102</v>
          </cell>
          <cell r="N4734">
            <v>3</v>
          </cell>
          <cell r="O4734">
            <v>0</v>
          </cell>
          <cell r="P4734">
            <v>1</v>
          </cell>
        </row>
        <row r="4735">
          <cell r="C4735">
            <v>4</v>
          </cell>
          <cell r="H4735" t="str">
            <v>05</v>
          </cell>
          <cell r="J4735" t="str">
            <v>Registrado</v>
          </cell>
          <cell r="L4735" t="str">
            <v>102</v>
          </cell>
          <cell r="N4735">
            <v>3</v>
          </cell>
          <cell r="O4735">
            <v>0</v>
          </cell>
          <cell r="P4735">
            <v>1</v>
          </cell>
        </row>
        <row r="4736">
          <cell r="C4736">
            <v>4</v>
          </cell>
          <cell r="H4736" t="str">
            <v>05</v>
          </cell>
          <cell r="J4736" t="str">
            <v>Registrado</v>
          </cell>
          <cell r="L4736" t="str">
            <v>102</v>
          </cell>
          <cell r="N4736">
            <v>3</v>
          </cell>
          <cell r="O4736">
            <v>0</v>
          </cell>
          <cell r="P4736">
            <v>1</v>
          </cell>
        </row>
        <row r="4737">
          <cell r="C4737">
            <v>4</v>
          </cell>
          <cell r="H4737" t="str">
            <v>05</v>
          </cell>
          <cell r="J4737" t="str">
            <v>Registrado</v>
          </cell>
          <cell r="L4737" t="str">
            <v>102</v>
          </cell>
          <cell r="N4737">
            <v>3</v>
          </cell>
          <cell r="O4737">
            <v>0</v>
          </cell>
          <cell r="P4737">
            <v>1</v>
          </cell>
        </row>
        <row r="4738">
          <cell r="C4738">
            <v>4</v>
          </cell>
          <cell r="H4738" t="str">
            <v>05</v>
          </cell>
          <cell r="J4738" t="str">
            <v>Registrado</v>
          </cell>
          <cell r="L4738" t="str">
            <v>102</v>
          </cell>
          <cell r="N4738">
            <v>3</v>
          </cell>
          <cell r="O4738">
            <v>0</v>
          </cell>
          <cell r="P4738">
            <v>1</v>
          </cell>
        </row>
        <row r="4739">
          <cell r="C4739">
            <v>4</v>
          </cell>
          <cell r="H4739" t="str">
            <v>05</v>
          </cell>
          <cell r="J4739" t="str">
            <v>Registrado</v>
          </cell>
          <cell r="L4739" t="str">
            <v>102</v>
          </cell>
          <cell r="N4739">
            <v>3</v>
          </cell>
          <cell r="O4739">
            <v>0</v>
          </cell>
          <cell r="P4739">
            <v>1</v>
          </cell>
        </row>
        <row r="4740">
          <cell r="C4740">
            <v>4</v>
          </cell>
          <cell r="H4740" t="str">
            <v>05</v>
          </cell>
          <cell r="J4740" t="str">
            <v>Registrado</v>
          </cell>
          <cell r="L4740" t="str">
            <v>102</v>
          </cell>
          <cell r="N4740">
            <v>3</v>
          </cell>
          <cell r="O4740">
            <v>0</v>
          </cell>
          <cell r="P4740">
            <v>1</v>
          </cell>
        </row>
        <row r="4741">
          <cell r="C4741">
            <v>4</v>
          </cell>
          <cell r="H4741" t="str">
            <v>05</v>
          </cell>
          <cell r="J4741" t="str">
            <v>Registrado</v>
          </cell>
          <cell r="L4741" t="str">
            <v>102</v>
          </cell>
          <cell r="N4741">
            <v>3</v>
          </cell>
          <cell r="O4741">
            <v>0</v>
          </cell>
          <cell r="P4741">
            <v>1</v>
          </cell>
        </row>
        <row r="4742">
          <cell r="C4742">
            <v>4</v>
          </cell>
          <cell r="H4742" t="str">
            <v>05</v>
          </cell>
          <cell r="J4742" t="str">
            <v>Registrado</v>
          </cell>
          <cell r="L4742" t="str">
            <v>102</v>
          </cell>
          <cell r="N4742">
            <v>3</v>
          </cell>
          <cell r="O4742">
            <v>0</v>
          </cell>
          <cell r="P4742">
            <v>1</v>
          </cell>
        </row>
        <row r="4743">
          <cell r="C4743">
            <v>4</v>
          </cell>
          <cell r="H4743" t="str">
            <v>05</v>
          </cell>
          <cell r="J4743" t="str">
            <v>Registrado</v>
          </cell>
          <cell r="L4743" t="str">
            <v>102</v>
          </cell>
          <cell r="N4743">
            <v>3</v>
          </cell>
          <cell r="O4743">
            <v>0</v>
          </cell>
          <cell r="P4743">
            <v>1</v>
          </cell>
        </row>
        <row r="4744">
          <cell r="C4744">
            <v>4</v>
          </cell>
          <cell r="H4744" t="str">
            <v>05</v>
          </cell>
          <cell r="J4744" t="str">
            <v>Registrado</v>
          </cell>
          <cell r="L4744" t="str">
            <v>102</v>
          </cell>
          <cell r="N4744">
            <v>3</v>
          </cell>
          <cell r="O4744">
            <v>0</v>
          </cell>
          <cell r="P4744">
            <v>1</v>
          </cell>
        </row>
        <row r="4745">
          <cell r="C4745">
            <v>4</v>
          </cell>
          <cell r="H4745" t="str">
            <v>05</v>
          </cell>
          <cell r="J4745" t="str">
            <v>Registrado</v>
          </cell>
          <cell r="L4745" t="str">
            <v>102</v>
          </cell>
          <cell r="N4745">
            <v>3</v>
          </cell>
          <cell r="O4745">
            <v>0</v>
          </cell>
          <cell r="P4745">
            <v>1</v>
          </cell>
        </row>
        <row r="4746">
          <cell r="C4746">
            <v>4</v>
          </cell>
          <cell r="H4746" t="str">
            <v>05</v>
          </cell>
          <cell r="J4746" t="str">
            <v>Registrado</v>
          </cell>
          <cell r="L4746" t="str">
            <v>102</v>
          </cell>
          <cell r="N4746">
            <v>3</v>
          </cell>
          <cell r="O4746">
            <v>0</v>
          </cell>
          <cell r="P4746">
            <v>1</v>
          </cell>
        </row>
        <row r="4747">
          <cell r="C4747">
            <v>4</v>
          </cell>
          <cell r="H4747" t="str">
            <v>05</v>
          </cell>
          <cell r="J4747" t="str">
            <v>Registrado</v>
          </cell>
          <cell r="L4747" t="str">
            <v>102</v>
          </cell>
          <cell r="N4747">
            <v>3</v>
          </cell>
          <cell r="O4747">
            <v>0</v>
          </cell>
          <cell r="P4747">
            <v>1</v>
          </cell>
        </row>
        <row r="4748">
          <cell r="C4748">
            <v>4</v>
          </cell>
          <cell r="H4748" t="str">
            <v>05</v>
          </cell>
          <cell r="J4748" t="str">
            <v>Registrado</v>
          </cell>
          <cell r="L4748" t="str">
            <v>102</v>
          </cell>
          <cell r="N4748">
            <v>3</v>
          </cell>
          <cell r="O4748">
            <v>0</v>
          </cell>
          <cell r="P4748">
            <v>1</v>
          </cell>
        </row>
        <row r="4749">
          <cell r="C4749">
            <v>4</v>
          </cell>
          <cell r="H4749" t="str">
            <v>05</v>
          </cell>
          <cell r="J4749" t="str">
            <v>Registrado</v>
          </cell>
          <cell r="L4749" t="str">
            <v>102</v>
          </cell>
          <cell r="N4749">
            <v>3</v>
          </cell>
          <cell r="O4749">
            <v>0</v>
          </cell>
          <cell r="P4749">
            <v>1</v>
          </cell>
        </row>
        <row r="4750">
          <cell r="C4750">
            <v>12</v>
          </cell>
          <cell r="H4750" t="str">
            <v>02</v>
          </cell>
          <cell r="J4750" t="str">
            <v>Registrado</v>
          </cell>
          <cell r="L4750" t="str">
            <v>101</v>
          </cell>
          <cell r="N4750">
            <v>1</v>
          </cell>
          <cell r="O4750">
            <v>0</v>
          </cell>
          <cell r="P4750">
            <v>1</v>
          </cell>
        </row>
        <row r="4751">
          <cell r="C4751">
            <v>4</v>
          </cell>
          <cell r="H4751" t="str">
            <v>01</v>
          </cell>
          <cell r="J4751" t="str">
            <v>Registrado</v>
          </cell>
          <cell r="L4751" t="str">
            <v>102</v>
          </cell>
          <cell r="N4751">
            <v>1</v>
          </cell>
          <cell r="O4751">
            <v>0</v>
          </cell>
          <cell r="P4751">
            <v>1</v>
          </cell>
        </row>
        <row r="4752">
          <cell r="C4752">
            <v>4</v>
          </cell>
          <cell r="H4752" t="str">
            <v>01</v>
          </cell>
          <cell r="J4752" t="str">
            <v>Registrado</v>
          </cell>
          <cell r="L4752" t="str">
            <v>102</v>
          </cell>
          <cell r="N4752">
            <v>1</v>
          </cell>
          <cell r="O4752">
            <v>0</v>
          </cell>
          <cell r="P4752">
            <v>1</v>
          </cell>
        </row>
        <row r="4753">
          <cell r="C4753">
            <v>4</v>
          </cell>
          <cell r="H4753" t="str">
            <v>01</v>
          </cell>
          <cell r="J4753" t="str">
            <v>Registrado</v>
          </cell>
          <cell r="L4753" t="str">
            <v>102</v>
          </cell>
          <cell r="N4753">
            <v>1</v>
          </cell>
          <cell r="O4753">
            <v>0</v>
          </cell>
          <cell r="P4753">
            <v>1</v>
          </cell>
        </row>
        <row r="4754">
          <cell r="C4754">
            <v>4</v>
          </cell>
          <cell r="H4754" t="str">
            <v>01</v>
          </cell>
          <cell r="J4754" t="str">
            <v>Registrado</v>
          </cell>
          <cell r="L4754" t="str">
            <v>102</v>
          </cell>
          <cell r="N4754">
            <v>1</v>
          </cell>
          <cell r="O4754">
            <v>0</v>
          </cell>
          <cell r="P4754">
            <v>1</v>
          </cell>
        </row>
        <row r="4755">
          <cell r="C4755">
            <v>4</v>
          </cell>
          <cell r="H4755" t="str">
            <v>01</v>
          </cell>
          <cell r="J4755" t="str">
            <v>Registrado</v>
          </cell>
          <cell r="L4755" t="str">
            <v>102</v>
          </cell>
          <cell r="N4755">
            <v>1</v>
          </cell>
          <cell r="O4755">
            <v>0</v>
          </cell>
          <cell r="P4755">
            <v>1</v>
          </cell>
        </row>
        <row r="4756">
          <cell r="C4756">
            <v>4</v>
          </cell>
          <cell r="H4756" t="str">
            <v>01</v>
          </cell>
          <cell r="J4756" t="str">
            <v>Registrado</v>
          </cell>
          <cell r="L4756" t="str">
            <v>102</v>
          </cell>
          <cell r="N4756">
            <v>1</v>
          </cell>
          <cell r="O4756">
            <v>0</v>
          </cell>
          <cell r="P4756">
            <v>1</v>
          </cell>
        </row>
        <row r="4757">
          <cell r="C4757">
            <v>4</v>
          </cell>
          <cell r="H4757" t="str">
            <v>01</v>
          </cell>
          <cell r="J4757" t="str">
            <v>Registrado</v>
          </cell>
          <cell r="L4757" t="str">
            <v>102</v>
          </cell>
          <cell r="N4757">
            <v>1</v>
          </cell>
          <cell r="O4757">
            <v>0</v>
          </cell>
          <cell r="P4757">
            <v>1</v>
          </cell>
        </row>
        <row r="4758">
          <cell r="C4758">
            <v>4</v>
          </cell>
          <cell r="H4758" t="str">
            <v>01</v>
          </cell>
          <cell r="J4758" t="str">
            <v>Registrado</v>
          </cell>
          <cell r="L4758" t="str">
            <v>102</v>
          </cell>
          <cell r="N4758">
            <v>1</v>
          </cell>
          <cell r="O4758">
            <v>0</v>
          </cell>
          <cell r="P4758">
            <v>1</v>
          </cell>
        </row>
        <row r="4759">
          <cell r="C4759">
            <v>4</v>
          </cell>
          <cell r="H4759" t="str">
            <v>01</v>
          </cell>
          <cell r="J4759" t="str">
            <v>Registrado</v>
          </cell>
          <cell r="L4759" t="str">
            <v>102</v>
          </cell>
          <cell r="N4759">
            <v>1</v>
          </cell>
          <cell r="O4759">
            <v>0</v>
          </cell>
          <cell r="P4759">
            <v>1</v>
          </cell>
        </row>
        <row r="4760">
          <cell r="C4760">
            <v>4</v>
          </cell>
          <cell r="H4760" t="str">
            <v>01</v>
          </cell>
          <cell r="J4760" t="str">
            <v>Registrado</v>
          </cell>
          <cell r="L4760" t="str">
            <v>102</v>
          </cell>
          <cell r="N4760">
            <v>1</v>
          </cell>
          <cell r="O4760">
            <v>0</v>
          </cell>
          <cell r="P4760">
            <v>1</v>
          </cell>
        </row>
        <row r="4761">
          <cell r="C4761">
            <v>4</v>
          </cell>
          <cell r="H4761" t="str">
            <v>01</v>
          </cell>
          <cell r="J4761" t="str">
            <v>Registrado</v>
          </cell>
          <cell r="L4761" t="str">
            <v>102</v>
          </cell>
          <cell r="N4761">
            <v>3</v>
          </cell>
          <cell r="O4761">
            <v>0</v>
          </cell>
          <cell r="P4761">
            <v>1</v>
          </cell>
        </row>
        <row r="4762">
          <cell r="C4762">
            <v>12</v>
          </cell>
          <cell r="H4762" t="str">
            <v>01</v>
          </cell>
          <cell r="J4762" t="str">
            <v>Registrado</v>
          </cell>
          <cell r="L4762" t="str">
            <v>102</v>
          </cell>
          <cell r="N4762">
            <v>3</v>
          </cell>
          <cell r="O4762">
            <v>0</v>
          </cell>
          <cell r="P4762">
            <v>1</v>
          </cell>
        </row>
        <row r="4763">
          <cell r="C4763">
            <v>19</v>
          </cell>
          <cell r="H4763" t="str">
            <v>01</v>
          </cell>
          <cell r="J4763" t="str">
            <v>Registrado</v>
          </cell>
          <cell r="L4763" t="str">
            <v>102</v>
          </cell>
          <cell r="N4763">
            <v>1</v>
          </cell>
          <cell r="O4763">
            <v>0</v>
          </cell>
          <cell r="P4763">
            <v>1</v>
          </cell>
        </row>
        <row r="4764">
          <cell r="C4764">
            <v>19</v>
          </cell>
          <cell r="H4764" t="str">
            <v>01</v>
          </cell>
          <cell r="J4764" t="str">
            <v>Registrado</v>
          </cell>
          <cell r="L4764" t="str">
            <v>102</v>
          </cell>
          <cell r="N4764">
            <v>2</v>
          </cell>
          <cell r="O4764">
            <v>0</v>
          </cell>
          <cell r="P4764">
            <v>1</v>
          </cell>
        </row>
        <row r="4765">
          <cell r="C4765">
            <v>19</v>
          </cell>
          <cell r="H4765" t="str">
            <v>01</v>
          </cell>
          <cell r="J4765" t="str">
            <v>Registrado</v>
          </cell>
          <cell r="L4765" t="str">
            <v>102</v>
          </cell>
          <cell r="N4765">
            <v>2</v>
          </cell>
          <cell r="O4765">
            <v>0</v>
          </cell>
          <cell r="P4765">
            <v>1</v>
          </cell>
        </row>
        <row r="4766">
          <cell r="C4766">
            <v>19</v>
          </cell>
          <cell r="H4766" t="str">
            <v>01</v>
          </cell>
          <cell r="J4766" t="str">
            <v>Registrado</v>
          </cell>
          <cell r="L4766" t="str">
            <v>102</v>
          </cell>
          <cell r="N4766">
            <v>2</v>
          </cell>
          <cell r="O4766">
            <v>0</v>
          </cell>
          <cell r="P4766">
            <v>1</v>
          </cell>
        </row>
        <row r="4767">
          <cell r="C4767">
            <v>19</v>
          </cell>
          <cell r="H4767" t="str">
            <v>01</v>
          </cell>
          <cell r="J4767" t="str">
            <v>Registrado</v>
          </cell>
          <cell r="L4767" t="str">
            <v>102</v>
          </cell>
          <cell r="N4767">
            <v>2</v>
          </cell>
          <cell r="O4767">
            <v>0</v>
          </cell>
          <cell r="P4767">
            <v>1</v>
          </cell>
        </row>
        <row r="4768">
          <cell r="C4768">
            <v>19</v>
          </cell>
          <cell r="H4768" t="str">
            <v>01</v>
          </cell>
          <cell r="J4768" t="str">
            <v>Registrado</v>
          </cell>
          <cell r="L4768" t="str">
            <v>102</v>
          </cell>
          <cell r="N4768">
            <v>2</v>
          </cell>
          <cell r="O4768">
            <v>0</v>
          </cell>
          <cell r="P4768">
            <v>1</v>
          </cell>
        </row>
        <row r="4769">
          <cell r="C4769">
            <v>19</v>
          </cell>
          <cell r="H4769" t="str">
            <v>01</v>
          </cell>
          <cell r="J4769" t="str">
            <v>Registrado</v>
          </cell>
          <cell r="L4769" t="str">
            <v>102</v>
          </cell>
          <cell r="N4769">
            <v>2</v>
          </cell>
          <cell r="O4769">
            <v>0</v>
          </cell>
          <cell r="P4769">
            <v>1</v>
          </cell>
        </row>
        <row r="4770">
          <cell r="C4770">
            <v>19</v>
          </cell>
          <cell r="H4770" t="str">
            <v>01</v>
          </cell>
          <cell r="J4770" t="str">
            <v>Registrado</v>
          </cell>
          <cell r="L4770" t="str">
            <v>102</v>
          </cell>
          <cell r="N4770">
            <v>2</v>
          </cell>
          <cell r="O4770">
            <v>0</v>
          </cell>
          <cell r="P4770">
            <v>1</v>
          </cell>
        </row>
        <row r="4771">
          <cell r="C4771">
            <v>19</v>
          </cell>
          <cell r="H4771" t="str">
            <v>01</v>
          </cell>
          <cell r="J4771" t="str">
            <v>Registrado</v>
          </cell>
          <cell r="L4771" t="str">
            <v>102</v>
          </cell>
          <cell r="N4771">
            <v>2</v>
          </cell>
          <cell r="O4771">
            <v>0</v>
          </cell>
          <cell r="P4771">
            <v>1</v>
          </cell>
        </row>
        <row r="4772">
          <cell r="C4772">
            <v>19</v>
          </cell>
          <cell r="H4772" t="str">
            <v>01</v>
          </cell>
          <cell r="J4772" t="str">
            <v>Registrado</v>
          </cell>
          <cell r="L4772" t="str">
            <v>102</v>
          </cell>
          <cell r="N4772">
            <v>2</v>
          </cell>
          <cell r="O4772">
            <v>0</v>
          </cell>
          <cell r="P4772">
            <v>1</v>
          </cell>
        </row>
        <row r="4773">
          <cell r="C4773">
            <v>19</v>
          </cell>
          <cell r="H4773" t="str">
            <v>01</v>
          </cell>
          <cell r="J4773" t="str">
            <v>Registrado</v>
          </cell>
          <cell r="L4773" t="str">
            <v>102</v>
          </cell>
          <cell r="N4773">
            <v>2</v>
          </cell>
          <cell r="O4773">
            <v>0</v>
          </cell>
          <cell r="P4773">
            <v>1</v>
          </cell>
        </row>
        <row r="4774">
          <cell r="C4774">
            <v>19</v>
          </cell>
          <cell r="H4774" t="str">
            <v>01</v>
          </cell>
          <cell r="J4774" t="str">
            <v>Registrado</v>
          </cell>
          <cell r="L4774" t="str">
            <v>102</v>
          </cell>
          <cell r="N4774">
            <v>2</v>
          </cell>
          <cell r="O4774">
            <v>0</v>
          </cell>
          <cell r="P4774">
            <v>1</v>
          </cell>
        </row>
        <row r="4775">
          <cell r="C4775">
            <v>19</v>
          </cell>
          <cell r="H4775" t="str">
            <v>01</v>
          </cell>
          <cell r="J4775" t="str">
            <v>Registrado</v>
          </cell>
          <cell r="L4775" t="str">
            <v>102</v>
          </cell>
          <cell r="N4775">
            <v>3</v>
          </cell>
          <cell r="O4775">
            <v>0</v>
          </cell>
          <cell r="P4775">
            <v>1</v>
          </cell>
        </row>
        <row r="4776">
          <cell r="C4776">
            <v>19</v>
          </cell>
          <cell r="H4776" t="str">
            <v>01</v>
          </cell>
          <cell r="J4776" t="str">
            <v>Registrado</v>
          </cell>
          <cell r="L4776" t="str">
            <v>102</v>
          </cell>
          <cell r="N4776">
            <v>3</v>
          </cell>
          <cell r="O4776">
            <v>0</v>
          </cell>
          <cell r="P4776">
            <v>1</v>
          </cell>
        </row>
        <row r="4777">
          <cell r="C4777">
            <v>19</v>
          </cell>
          <cell r="H4777" t="str">
            <v>01</v>
          </cell>
          <cell r="J4777" t="str">
            <v>Registrado</v>
          </cell>
          <cell r="L4777" t="str">
            <v>102</v>
          </cell>
          <cell r="N4777">
            <v>3</v>
          </cell>
          <cell r="O4777">
            <v>0</v>
          </cell>
          <cell r="P4777">
            <v>1</v>
          </cell>
        </row>
        <row r="4778">
          <cell r="C4778">
            <v>19</v>
          </cell>
          <cell r="H4778" t="str">
            <v>01</v>
          </cell>
          <cell r="J4778" t="str">
            <v>Registrado</v>
          </cell>
          <cell r="L4778" t="str">
            <v>102</v>
          </cell>
          <cell r="N4778">
            <v>3</v>
          </cell>
          <cell r="O4778">
            <v>0</v>
          </cell>
          <cell r="P4778">
            <v>1</v>
          </cell>
        </row>
        <row r="4779">
          <cell r="C4779">
            <v>19</v>
          </cell>
          <cell r="H4779" t="str">
            <v>01</v>
          </cell>
          <cell r="J4779" t="str">
            <v>Registrado</v>
          </cell>
          <cell r="L4779" t="str">
            <v>102</v>
          </cell>
          <cell r="N4779">
            <v>3</v>
          </cell>
          <cell r="O4779">
            <v>0</v>
          </cell>
          <cell r="P4779">
            <v>1</v>
          </cell>
        </row>
        <row r="4780">
          <cell r="C4780">
            <v>19</v>
          </cell>
          <cell r="H4780" t="str">
            <v>01</v>
          </cell>
          <cell r="J4780" t="str">
            <v>Registrado</v>
          </cell>
          <cell r="L4780" t="str">
            <v>102</v>
          </cell>
          <cell r="N4780">
            <v>3</v>
          </cell>
          <cell r="O4780">
            <v>0</v>
          </cell>
          <cell r="P4780">
            <v>1</v>
          </cell>
        </row>
        <row r="4781">
          <cell r="C4781">
            <v>19</v>
          </cell>
          <cell r="H4781" t="str">
            <v>01</v>
          </cell>
          <cell r="J4781" t="str">
            <v>Registrado</v>
          </cell>
          <cell r="L4781" t="str">
            <v>102</v>
          </cell>
          <cell r="N4781">
            <v>3</v>
          </cell>
          <cell r="O4781">
            <v>0</v>
          </cell>
          <cell r="P4781">
            <v>1</v>
          </cell>
        </row>
        <row r="4782">
          <cell r="C4782">
            <v>19</v>
          </cell>
          <cell r="H4782" t="str">
            <v>01</v>
          </cell>
          <cell r="J4782" t="str">
            <v>Registrado</v>
          </cell>
          <cell r="L4782" t="str">
            <v>203</v>
          </cell>
          <cell r="N4782">
            <v>1</v>
          </cell>
          <cell r="O4782">
            <v>0</v>
          </cell>
          <cell r="P4782">
            <v>1</v>
          </cell>
        </row>
        <row r="4783">
          <cell r="C4783">
            <v>19</v>
          </cell>
          <cell r="H4783" t="str">
            <v>01</v>
          </cell>
          <cell r="J4783" t="str">
            <v>Registrado</v>
          </cell>
          <cell r="L4783" t="str">
            <v>203</v>
          </cell>
          <cell r="N4783">
            <v>2</v>
          </cell>
          <cell r="O4783">
            <v>0</v>
          </cell>
          <cell r="P4783">
            <v>1</v>
          </cell>
        </row>
        <row r="4784">
          <cell r="C4784">
            <v>19</v>
          </cell>
          <cell r="H4784" t="str">
            <v>01</v>
          </cell>
          <cell r="J4784" t="str">
            <v>Registrado</v>
          </cell>
          <cell r="L4784" t="str">
            <v>203</v>
          </cell>
          <cell r="N4784">
            <v>2</v>
          </cell>
          <cell r="O4784">
            <v>0</v>
          </cell>
          <cell r="P4784">
            <v>1</v>
          </cell>
        </row>
        <row r="4785">
          <cell r="C4785">
            <v>19</v>
          </cell>
          <cell r="H4785" t="str">
            <v>01</v>
          </cell>
          <cell r="J4785" t="str">
            <v>Registrado</v>
          </cell>
          <cell r="L4785" t="str">
            <v>203</v>
          </cell>
          <cell r="N4785">
            <v>2</v>
          </cell>
          <cell r="O4785">
            <v>0</v>
          </cell>
          <cell r="P4785">
            <v>1</v>
          </cell>
        </row>
        <row r="4786">
          <cell r="C4786">
            <v>19</v>
          </cell>
          <cell r="H4786" t="str">
            <v>01</v>
          </cell>
          <cell r="J4786" t="str">
            <v>Registrado</v>
          </cell>
          <cell r="L4786" t="str">
            <v>203</v>
          </cell>
          <cell r="N4786">
            <v>2</v>
          </cell>
          <cell r="O4786">
            <v>0</v>
          </cell>
          <cell r="P4786">
            <v>1</v>
          </cell>
        </row>
        <row r="4787">
          <cell r="C4787">
            <v>19</v>
          </cell>
          <cell r="H4787" t="str">
            <v>01</v>
          </cell>
          <cell r="J4787" t="str">
            <v>Registrado</v>
          </cell>
          <cell r="L4787" t="str">
            <v>203</v>
          </cell>
          <cell r="N4787">
            <v>2</v>
          </cell>
          <cell r="O4787">
            <v>0</v>
          </cell>
          <cell r="P4787">
            <v>1</v>
          </cell>
        </row>
        <row r="4788">
          <cell r="C4788">
            <v>19</v>
          </cell>
          <cell r="H4788" t="str">
            <v>01</v>
          </cell>
          <cell r="J4788" t="str">
            <v>Registrado</v>
          </cell>
          <cell r="L4788" t="str">
            <v>203</v>
          </cell>
          <cell r="N4788">
            <v>2</v>
          </cell>
          <cell r="O4788">
            <v>0</v>
          </cell>
          <cell r="P4788">
            <v>1</v>
          </cell>
        </row>
        <row r="4789">
          <cell r="C4789">
            <v>19</v>
          </cell>
          <cell r="H4789" t="str">
            <v>01</v>
          </cell>
          <cell r="J4789" t="str">
            <v>Registrado</v>
          </cell>
          <cell r="L4789" t="str">
            <v>203</v>
          </cell>
          <cell r="N4789">
            <v>2</v>
          </cell>
          <cell r="O4789">
            <v>0</v>
          </cell>
          <cell r="P4789">
            <v>1</v>
          </cell>
        </row>
        <row r="4790">
          <cell r="C4790">
            <v>19</v>
          </cell>
          <cell r="H4790" t="str">
            <v>01</v>
          </cell>
          <cell r="J4790" t="str">
            <v>Registrado</v>
          </cell>
          <cell r="L4790" t="str">
            <v>203</v>
          </cell>
          <cell r="N4790">
            <v>2</v>
          </cell>
          <cell r="O4790">
            <v>0</v>
          </cell>
          <cell r="P4790">
            <v>1</v>
          </cell>
        </row>
        <row r="4791">
          <cell r="C4791">
            <v>19</v>
          </cell>
          <cell r="H4791" t="str">
            <v>01</v>
          </cell>
          <cell r="J4791" t="str">
            <v>Registrado</v>
          </cell>
          <cell r="L4791" t="str">
            <v>203</v>
          </cell>
          <cell r="N4791">
            <v>2</v>
          </cell>
          <cell r="O4791">
            <v>0</v>
          </cell>
          <cell r="P4791">
            <v>1</v>
          </cell>
        </row>
        <row r="4792">
          <cell r="C4792">
            <v>19</v>
          </cell>
          <cell r="H4792" t="str">
            <v>01</v>
          </cell>
          <cell r="J4792" t="str">
            <v>Registrado</v>
          </cell>
          <cell r="L4792" t="str">
            <v>203</v>
          </cell>
          <cell r="N4792">
            <v>2</v>
          </cell>
          <cell r="O4792">
            <v>0</v>
          </cell>
          <cell r="P4792">
            <v>1</v>
          </cell>
        </row>
        <row r="4793">
          <cell r="C4793">
            <v>19</v>
          </cell>
          <cell r="H4793" t="str">
            <v>01</v>
          </cell>
          <cell r="J4793" t="str">
            <v>Registrado</v>
          </cell>
          <cell r="L4793" t="str">
            <v>203</v>
          </cell>
          <cell r="N4793">
            <v>2</v>
          </cell>
          <cell r="O4793">
            <v>0</v>
          </cell>
          <cell r="P4793">
            <v>1</v>
          </cell>
        </row>
        <row r="4794">
          <cell r="C4794">
            <v>19</v>
          </cell>
          <cell r="H4794" t="str">
            <v>01</v>
          </cell>
          <cell r="J4794" t="str">
            <v>Registrado</v>
          </cell>
          <cell r="L4794" t="str">
            <v>203</v>
          </cell>
          <cell r="N4794">
            <v>2</v>
          </cell>
          <cell r="O4794">
            <v>0</v>
          </cell>
          <cell r="P4794">
            <v>1</v>
          </cell>
        </row>
        <row r="4795">
          <cell r="C4795">
            <v>19</v>
          </cell>
          <cell r="H4795" t="str">
            <v>01</v>
          </cell>
          <cell r="J4795" t="str">
            <v>Registrado</v>
          </cell>
          <cell r="L4795" t="str">
            <v>203</v>
          </cell>
          <cell r="N4795">
            <v>2</v>
          </cell>
          <cell r="O4795">
            <v>0</v>
          </cell>
          <cell r="P4795">
            <v>1</v>
          </cell>
        </row>
        <row r="4796">
          <cell r="C4796">
            <v>19</v>
          </cell>
          <cell r="H4796" t="str">
            <v>01</v>
          </cell>
          <cell r="J4796" t="str">
            <v>Registrado</v>
          </cell>
          <cell r="L4796" t="str">
            <v>203</v>
          </cell>
          <cell r="N4796">
            <v>2</v>
          </cell>
          <cell r="O4796">
            <v>0</v>
          </cell>
          <cell r="P4796">
            <v>1</v>
          </cell>
        </row>
        <row r="4797">
          <cell r="C4797">
            <v>19</v>
          </cell>
          <cell r="H4797" t="str">
            <v>01</v>
          </cell>
          <cell r="J4797" t="str">
            <v>Registrado</v>
          </cell>
          <cell r="L4797" t="str">
            <v>203</v>
          </cell>
          <cell r="N4797">
            <v>2</v>
          </cell>
          <cell r="O4797">
            <v>0</v>
          </cell>
          <cell r="P4797">
            <v>1</v>
          </cell>
        </row>
        <row r="4798">
          <cell r="C4798">
            <v>19</v>
          </cell>
          <cell r="H4798" t="str">
            <v>01</v>
          </cell>
          <cell r="J4798" t="str">
            <v>Registrado</v>
          </cell>
          <cell r="L4798" t="str">
            <v>203</v>
          </cell>
          <cell r="N4798">
            <v>2</v>
          </cell>
          <cell r="O4798">
            <v>0</v>
          </cell>
          <cell r="P4798">
            <v>1</v>
          </cell>
        </row>
        <row r="4799">
          <cell r="C4799">
            <v>19</v>
          </cell>
          <cell r="H4799" t="str">
            <v>01</v>
          </cell>
          <cell r="J4799" t="str">
            <v>Registrado</v>
          </cell>
          <cell r="L4799" t="str">
            <v>203</v>
          </cell>
          <cell r="N4799">
            <v>2</v>
          </cell>
          <cell r="O4799">
            <v>0</v>
          </cell>
          <cell r="P4799">
            <v>1</v>
          </cell>
        </row>
        <row r="4800">
          <cell r="C4800">
            <v>19</v>
          </cell>
          <cell r="H4800" t="str">
            <v>01</v>
          </cell>
          <cell r="J4800" t="str">
            <v>Registrado</v>
          </cell>
          <cell r="L4800" t="str">
            <v>203</v>
          </cell>
          <cell r="N4800">
            <v>2</v>
          </cell>
          <cell r="O4800">
            <v>0</v>
          </cell>
          <cell r="P4800">
            <v>1</v>
          </cell>
        </row>
        <row r="4801">
          <cell r="C4801">
            <v>19</v>
          </cell>
          <cell r="H4801" t="str">
            <v>01</v>
          </cell>
          <cell r="J4801" t="str">
            <v>Registrado</v>
          </cell>
          <cell r="L4801" t="str">
            <v>203</v>
          </cell>
          <cell r="N4801">
            <v>2</v>
          </cell>
          <cell r="O4801">
            <v>0</v>
          </cell>
          <cell r="P4801">
            <v>1</v>
          </cell>
        </row>
        <row r="4802">
          <cell r="C4802">
            <v>19</v>
          </cell>
          <cell r="H4802" t="str">
            <v>01</v>
          </cell>
          <cell r="J4802" t="str">
            <v>Registrado</v>
          </cell>
          <cell r="L4802" t="str">
            <v>203</v>
          </cell>
          <cell r="N4802">
            <v>2</v>
          </cell>
          <cell r="O4802">
            <v>0</v>
          </cell>
          <cell r="P4802">
            <v>1</v>
          </cell>
        </row>
        <row r="4803">
          <cell r="C4803">
            <v>19</v>
          </cell>
          <cell r="H4803" t="str">
            <v>01</v>
          </cell>
          <cell r="J4803" t="str">
            <v>Registrado</v>
          </cell>
          <cell r="L4803" t="str">
            <v>203</v>
          </cell>
          <cell r="N4803">
            <v>2</v>
          </cell>
          <cell r="O4803">
            <v>0</v>
          </cell>
          <cell r="P4803">
            <v>1</v>
          </cell>
        </row>
        <row r="4804">
          <cell r="C4804">
            <v>19</v>
          </cell>
          <cell r="H4804" t="str">
            <v>01</v>
          </cell>
          <cell r="J4804" t="str">
            <v>Registrado</v>
          </cell>
          <cell r="L4804" t="str">
            <v>203</v>
          </cell>
          <cell r="N4804">
            <v>2</v>
          </cell>
          <cell r="O4804">
            <v>0</v>
          </cell>
          <cell r="P4804">
            <v>1</v>
          </cell>
        </row>
        <row r="4805">
          <cell r="C4805">
            <v>19</v>
          </cell>
          <cell r="H4805" t="str">
            <v>01</v>
          </cell>
          <cell r="J4805" t="str">
            <v>Registrado</v>
          </cell>
          <cell r="L4805" t="str">
            <v>203</v>
          </cell>
          <cell r="N4805">
            <v>2</v>
          </cell>
          <cell r="O4805">
            <v>0</v>
          </cell>
          <cell r="P4805">
            <v>1</v>
          </cell>
        </row>
        <row r="4806">
          <cell r="C4806">
            <v>19</v>
          </cell>
          <cell r="H4806" t="str">
            <v>01</v>
          </cell>
          <cell r="J4806" t="str">
            <v>Registrado</v>
          </cell>
          <cell r="L4806" t="str">
            <v>203</v>
          </cell>
          <cell r="N4806">
            <v>2</v>
          </cell>
          <cell r="O4806">
            <v>0</v>
          </cell>
          <cell r="P4806">
            <v>1</v>
          </cell>
        </row>
        <row r="4807">
          <cell r="C4807">
            <v>19</v>
          </cell>
          <cell r="H4807" t="str">
            <v>01</v>
          </cell>
          <cell r="J4807" t="str">
            <v>Registrado</v>
          </cell>
          <cell r="L4807" t="str">
            <v>203</v>
          </cell>
          <cell r="N4807">
            <v>3</v>
          </cell>
          <cell r="O4807">
            <v>0</v>
          </cell>
          <cell r="P4807">
            <v>1</v>
          </cell>
        </row>
        <row r="4808">
          <cell r="C4808">
            <v>19</v>
          </cell>
          <cell r="H4808" t="str">
            <v>01</v>
          </cell>
          <cell r="J4808" t="str">
            <v>Registrado</v>
          </cell>
          <cell r="L4808" t="str">
            <v>203</v>
          </cell>
          <cell r="N4808">
            <v>3</v>
          </cell>
          <cell r="O4808">
            <v>0</v>
          </cell>
          <cell r="P4808">
            <v>1</v>
          </cell>
        </row>
        <row r="4809">
          <cell r="C4809">
            <v>19</v>
          </cell>
          <cell r="H4809" t="str">
            <v>01</v>
          </cell>
          <cell r="J4809" t="str">
            <v>Registrado</v>
          </cell>
          <cell r="L4809" t="str">
            <v>203</v>
          </cell>
          <cell r="N4809">
            <v>3</v>
          </cell>
          <cell r="O4809">
            <v>0</v>
          </cell>
          <cell r="P4809">
            <v>1</v>
          </cell>
        </row>
        <row r="4810">
          <cell r="C4810">
            <v>19</v>
          </cell>
          <cell r="H4810" t="str">
            <v>01</v>
          </cell>
          <cell r="J4810" t="str">
            <v>Registrado</v>
          </cell>
          <cell r="L4810" t="str">
            <v>203</v>
          </cell>
          <cell r="N4810">
            <v>3</v>
          </cell>
          <cell r="O4810">
            <v>0</v>
          </cell>
          <cell r="P4810">
            <v>1</v>
          </cell>
        </row>
        <row r="4811">
          <cell r="C4811">
            <v>19</v>
          </cell>
          <cell r="H4811" t="str">
            <v>01</v>
          </cell>
          <cell r="J4811" t="str">
            <v>Registrado</v>
          </cell>
          <cell r="L4811" t="str">
            <v>203</v>
          </cell>
          <cell r="N4811">
            <v>3</v>
          </cell>
          <cell r="O4811">
            <v>0</v>
          </cell>
          <cell r="P4811">
            <v>1</v>
          </cell>
        </row>
        <row r="4812">
          <cell r="C4812">
            <v>19</v>
          </cell>
          <cell r="H4812" t="str">
            <v>01</v>
          </cell>
          <cell r="J4812" t="str">
            <v>Registrado</v>
          </cell>
          <cell r="L4812" t="str">
            <v>203</v>
          </cell>
          <cell r="N4812">
            <v>3</v>
          </cell>
          <cell r="O4812">
            <v>0</v>
          </cell>
          <cell r="P4812">
            <v>1</v>
          </cell>
        </row>
        <row r="4813">
          <cell r="C4813">
            <v>19</v>
          </cell>
          <cell r="H4813" t="str">
            <v>01</v>
          </cell>
          <cell r="J4813" t="str">
            <v>Registrado</v>
          </cell>
          <cell r="L4813" t="str">
            <v>203</v>
          </cell>
          <cell r="N4813">
            <v>3</v>
          </cell>
          <cell r="O4813">
            <v>0</v>
          </cell>
          <cell r="P4813">
            <v>1</v>
          </cell>
        </row>
        <row r="4814">
          <cell r="C4814">
            <v>19</v>
          </cell>
          <cell r="H4814" t="str">
            <v>01</v>
          </cell>
          <cell r="J4814" t="str">
            <v>Registrado</v>
          </cell>
          <cell r="L4814" t="str">
            <v>203</v>
          </cell>
          <cell r="N4814">
            <v>3</v>
          </cell>
          <cell r="O4814">
            <v>0</v>
          </cell>
          <cell r="P4814">
            <v>1</v>
          </cell>
        </row>
        <row r="4815">
          <cell r="C4815">
            <v>19</v>
          </cell>
          <cell r="H4815" t="str">
            <v>01</v>
          </cell>
          <cell r="J4815" t="str">
            <v>Registrado</v>
          </cell>
          <cell r="L4815" t="str">
            <v>203</v>
          </cell>
          <cell r="N4815">
            <v>3</v>
          </cell>
          <cell r="O4815">
            <v>0</v>
          </cell>
          <cell r="P4815">
            <v>1</v>
          </cell>
        </row>
        <row r="4816">
          <cell r="C4816">
            <v>19</v>
          </cell>
          <cell r="H4816" t="str">
            <v>01</v>
          </cell>
          <cell r="J4816" t="str">
            <v>Registrado</v>
          </cell>
          <cell r="L4816" t="str">
            <v>203</v>
          </cell>
          <cell r="N4816">
            <v>3</v>
          </cell>
          <cell r="O4816">
            <v>0</v>
          </cell>
          <cell r="P4816">
            <v>1</v>
          </cell>
        </row>
        <row r="4817">
          <cell r="C4817">
            <v>19</v>
          </cell>
          <cell r="H4817" t="str">
            <v>01</v>
          </cell>
          <cell r="J4817" t="str">
            <v>Registrado</v>
          </cell>
          <cell r="L4817" t="str">
            <v>203</v>
          </cell>
          <cell r="N4817">
            <v>3</v>
          </cell>
          <cell r="O4817">
            <v>0</v>
          </cell>
          <cell r="P4817">
            <v>1</v>
          </cell>
        </row>
        <row r="4818">
          <cell r="C4818">
            <v>19</v>
          </cell>
          <cell r="H4818" t="str">
            <v>01</v>
          </cell>
          <cell r="J4818" t="str">
            <v>Registrado</v>
          </cell>
          <cell r="L4818" t="str">
            <v>203</v>
          </cell>
          <cell r="N4818">
            <v>3</v>
          </cell>
          <cell r="O4818">
            <v>0</v>
          </cell>
          <cell r="P4818">
            <v>1</v>
          </cell>
        </row>
        <row r="4819">
          <cell r="C4819">
            <v>19</v>
          </cell>
          <cell r="H4819" t="str">
            <v>01</v>
          </cell>
          <cell r="J4819" t="str">
            <v>Registrado</v>
          </cell>
          <cell r="L4819" t="str">
            <v>203</v>
          </cell>
          <cell r="N4819">
            <v>3</v>
          </cell>
          <cell r="O4819">
            <v>0</v>
          </cell>
          <cell r="P4819">
            <v>1</v>
          </cell>
        </row>
        <row r="4820">
          <cell r="C4820">
            <v>19</v>
          </cell>
          <cell r="H4820" t="str">
            <v>01</v>
          </cell>
          <cell r="J4820" t="str">
            <v>Registrado</v>
          </cell>
          <cell r="L4820" t="str">
            <v>203</v>
          </cell>
          <cell r="N4820">
            <v>3</v>
          </cell>
          <cell r="O4820">
            <v>0</v>
          </cell>
          <cell r="P4820">
            <v>1</v>
          </cell>
        </row>
        <row r="4821">
          <cell r="C4821">
            <v>19</v>
          </cell>
          <cell r="H4821" t="str">
            <v>01</v>
          </cell>
          <cell r="J4821" t="str">
            <v>Registrado</v>
          </cell>
          <cell r="L4821" t="str">
            <v>203</v>
          </cell>
          <cell r="N4821">
            <v>3</v>
          </cell>
          <cell r="O4821">
            <v>0</v>
          </cell>
          <cell r="P4821">
            <v>1</v>
          </cell>
        </row>
        <row r="4822">
          <cell r="C4822">
            <v>19</v>
          </cell>
          <cell r="H4822" t="str">
            <v>01</v>
          </cell>
          <cell r="J4822" t="str">
            <v>Registrado</v>
          </cell>
          <cell r="L4822" t="str">
            <v>203</v>
          </cell>
          <cell r="N4822">
            <v>3</v>
          </cell>
          <cell r="O4822">
            <v>0</v>
          </cell>
          <cell r="P4822">
            <v>1</v>
          </cell>
        </row>
        <row r="4823">
          <cell r="C4823">
            <v>19</v>
          </cell>
          <cell r="H4823" t="str">
            <v>01</v>
          </cell>
          <cell r="J4823" t="str">
            <v>Registrado</v>
          </cell>
          <cell r="L4823" t="str">
            <v>203</v>
          </cell>
          <cell r="N4823">
            <v>3</v>
          </cell>
          <cell r="O4823">
            <v>0</v>
          </cell>
          <cell r="P4823">
            <v>1</v>
          </cell>
        </row>
        <row r="4824">
          <cell r="C4824">
            <v>19</v>
          </cell>
          <cell r="H4824" t="str">
            <v>01</v>
          </cell>
          <cell r="J4824" t="str">
            <v>Registrado</v>
          </cell>
          <cell r="L4824" t="str">
            <v>203</v>
          </cell>
          <cell r="N4824">
            <v>3</v>
          </cell>
          <cell r="O4824">
            <v>0</v>
          </cell>
          <cell r="P4824">
            <v>1</v>
          </cell>
        </row>
        <row r="4825">
          <cell r="C4825">
            <v>19</v>
          </cell>
          <cell r="H4825" t="str">
            <v>01</v>
          </cell>
          <cell r="J4825" t="str">
            <v>Registrado</v>
          </cell>
          <cell r="L4825" t="str">
            <v>203</v>
          </cell>
          <cell r="N4825">
            <v>3</v>
          </cell>
          <cell r="O4825">
            <v>0</v>
          </cell>
          <cell r="P4825">
            <v>1</v>
          </cell>
        </row>
        <row r="4826">
          <cell r="C4826">
            <v>19</v>
          </cell>
          <cell r="H4826" t="str">
            <v>01</v>
          </cell>
          <cell r="J4826" t="str">
            <v>Registrado</v>
          </cell>
          <cell r="L4826" t="str">
            <v>203</v>
          </cell>
          <cell r="N4826">
            <v>3</v>
          </cell>
          <cell r="O4826">
            <v>0</v>
          </cell>
          <cell r="P4826">
            <v>1</v>
          </cell>
        </row>
        <row r="4827">
          <cell r="C4827">
            <v>19</v>
          </cell>
          <cell r="H4827" t="str">
            <v>01</v>
          </cell>
          <cell r="J4827" t="str">
            <v>Registrado</v>
          </cell>
          <cell r="L4827" t="str">
            <v>203</v>
          </cell>
          <cell r="N4827">
            <v>3</v>
          </cell>
          <cell r="O4827">
            <v>0</v>
          </cell>
          <cell r="P4827">
            <v>1</v>
          </cell>
        </row>
        <row r="4828">
          <cell r="C4828">
            <v>19</v>
          </cell>
          <cell r="H4828" t="str">
            <v>01</v>
          </cell>
          <cell r="J4828" t="str">
            <v>Registrado</v>
          </cell>
          <cell r="L4828" t="str">
            <v>203</v>
          </cell>
          <cell r="N4828">
            <v>3</v>
          </cell>
          <cell r="O4828">
            <v>0</v>
          </cell>
          <cell r="P4828">
            <v>1</v>
          </cell>
        </row>
        <row r="4829">
          <cell r="C4829">
            <v>19</v>
          </cell>
          <cell r="H4829" t="str">
            <v>01</v>
          </cell>
          <cell r="J4829" t="str">
            <v>Registrado</v>
          </cell>
          <cell r="L4829" t="str">
            <v>203</v>
          </cell>
          <cell r="N4829">
            <v>3</v>
          </cell>
          <cell r="O4829">
            <v>0</v>
          </cell>
          <cell r="P4829">
            <v>1</v>
          </cell>
        </row>
        <row r="4830">
          <cell r="C4830">
            <v>19</v>
          </cell>
          <cell r="H4830" t="str">
            <v>01</v>
          </cell>
          <cell r="J4830" t="str">
            <v>Registrado</v>
          </cell>
          <cell r="L4830" t="str">
            <v>203</v>
          </cell>
          <cell r="N4830">
            <v>4</v>
          </cell>
          <cell r="O4830">
            <v>0</v>
          </cell>
          <cell r="P4830">
            <v>1</v>
          </cell>
        </row>
        <row r="4831">
          <cell r="C4831">
            <v>19</v>
          </cell>
          <cell r="H4831" t="str">
            <v>01</v>
          </cell>
          <cell r="J4831" t="str">
            <v>Registrado</v>
          </cell>
          <cell r="L4831" t="str">
            <v>203</v>
          </cell>
          <cell r="N4831">
            <v>4</v>
          </cell>
          <cell r="O4831">
            <v>0</v>
          </cell>
          <cell r="P4831">
            <v>1</v>
          </cell>
        </row>
        <row r="4832">
          <cell r="C4832">
            <v>19</v>
          </cell>
          <cell r="H4832" t="str">
            <v>01</v>
          </cell>
          <cell r="J4832" t="str">
            <v>Registrado</v>
          </cell>
          <cell r="L4832" t="str">
            <v>203</v>
          </cell>
          <cell r="N4832">
            <v>3</v>
          </cell>
          <cell r="O4832">
            <v>0</v>
          </cell>
          <cell r="P4832">
            <v>1</v>
          </cell>
        </row>
        <row r="4833">
          <cell r="C4833">
            <v>19</v>
          </cell>
          <cell r="H4833" t="str">
            <v>00</v>
          </cell>
          <cell r="J4833" t="str">
            <v>Registrado</v>
          </cell>
          <cell r="L4833" t="str">
            <v>101</v>
          </cell>
          <cell r="N4833">
            <v>4</v>
          </cell>
          <cell r="O4833">
            <v>0</v>
          </cell>
          <cell r="P4833">
            <v>1</v>
          </cell>
        </row>
        <row r="4834">
          <cell r="C4834">
            <v>4</v>
          </cell>
          <cell r="H4834" t="str">
            <v>00</v>
          </cell>
          <cell r="J4834" t="str">
            <v>Registrado</v>
          </cell>
          <cell r="L4834" t="str">
            <v>101</v>
          </cell>
          <cell r="N4834">
            <v>4</v>
          </cell>
          <cell r="O4834">
            <v>0</v>
          </cell>
          <cell r="P4834">
            <v>1</v>
          </cell>
        </row>
        <row r="4835">
          <cell r="C4835">
            <v>19</v>
          </cell>
          <cell r="H4835" t="str">
            <v>00</v>
          </cell>
          <cell r="J4835" t="str">
            <v>Registrado</v>
          </cell>
          <cell r="L4835" t="str">
            <v>203</v>
          </cell>
          <cell r="N4835">
            <v>1</v>
          </cell>
          <cell r="O4835">
            <v>0</v>
          </cell>
          <cell r="P4835">
            <v>1</v>
          </cell>
        </row>
        <row r="4836">
          <cell r="C4836">
            <v>19</v>
          </cell>
          <cell r="H4836" t="str">
            <v>00</v>
          </cell>
          <cell r="J4836" t="str">
            <v>Registrado</v>
          </cell>
          <cell r="L4836" t="str">
            <v>102</v>
          </cell>
          <cell r="N4836">
            <v>1</v>
          </cell>
          <cell r="O4836">
            <v>0</v>
          </cell>
          <cell r="P4836">
            <v>1</v>
          </cell>
        </row>
        <row r="4837">
          <cell r="C4837">
            <v>4</v>
          </cell>
          <cell r="H4837" t="str">
            <v>00</v>
          </cell>
          <cell r="J4837" t="str">
            <v>Registrado</v>
          </cell>
          <cell r="L4837" t="str">
            <v>102</v>
          </cell>
          <cell r="N4837">
            <v>1</v>
          </cell>
          <cell r="O4837">
            <v>0</v>
          </cell>
          <cell r="P4837">
            <v>1</v>
          </cell>
        </row>
        <row r="4838">
          <cell r="C4838">
            <v>19</v>
          </cell>
          <cell r="H4838" t="str">
            <v>00</v>
          </cell>
          <cell r="J4838" t="str">
            <v>Registrado</v>
          </cell>
          <cell r="L4838" t="str">
            <v>102</v>
          </cell>
          <cell r="N4838">
            <v>3</v>
          </cell>
          <cell r="O4838">
            <v>0</v>
          </cell>
          <cell r="P4838">
            <v>1</v>
          </cell>
        </row>
        <row r="4839">
          <cell r="C4839">
            <v>19</v>
          </cell>
          <cell r="H4839" t="str">
            <v>00</v>
          </cell>
          <cell r="J4839" t="str">
            <v>Registrado</v>
          </cell>
          <cell r="L4839" t="str">
            <v>102</v>
          </cell>
          <cell r="N4839">
            <v>3</v>
          </cell>
          <cell r="O4839">
            <v>0</v>
          </cell>
          <cell r="P4839">
            <v>1</v>
          </cell>
        </row>
        <row r="4840">
          <cell r="C4840">
            <v>19</v>
          </cell>
          <cell r="H4840" t="str">
            <v>00</v>
          </cell>
          <cell r="J4840" t="str">
            <v>Registrado</v>
          </cell>
          <cell r="L4840" t="str">
            <v>102</v>
          </cell>
          <cell r="N4840">
            <v>3</v>
          </cell>
          <cell r="O4840">
            <v>0</v>
          </cell>
          <cell r="P4840">
            <v>1</v>
          </cell>
        </row>
        <row r="4841">
          <cell r="C4841">
            <v>19</v>
          </cell>
          <cell r="H4841" t="str">
            <v>00</v>
          </cell>
          <cell r="J4841" t="str">
            <v>Registrado</v>
          </cell>
          <cell r="L4841" t="str">
            <v>102</v>
          </cell>
          <cell r="N4841">
            <v>3</v>
          </cell>
          <cell r="O4841">
            <v>0</v>
          </cell>
          <cell r="P4841">
            <v>1</v>
          </cell>
        </row>
        <row r="4842">
          <cell r="C4842">
            <v>19</v>
          </cell>
          <cell r="H4842" t="str">
            <v>00</v>
          </cell>
          <cell r="J4842" t="str">
            <v>Registrado</v>
          </cell>
          <cell r="L4842" t="str">
            <v>102</v>
          </cell>
          <cell r="N4842">
            <v>3</v>
          </cell>
          <cell r="O4842">
            <v>0</v>
          </cell>
          <cell r="P4842">
            <v>1</v>
          </cell>
        </row>
        <row r="4843">
          <cell r="C4843">
            <v>12</v>
          </cell>
          <cell r="H4843" t="str">
            <v>02</v>
          </cell>
          <cell r="J4843" t="str">
            <v>Registrado</v>
          </cell>
          <cell r="L4843" t="str">
            <v>101</v>
          </cell>
          <cell r="N4843">
            <v>1</v>
          </cell>
          <cell r="O4843">
            <v>0</v>
          </cell>
          <cell r="P4843">
            <v>1</v>
          </cell>
        </row>
        <row r="4844">
          <cell r="C4844">
            <v>19</v>
          </cell>
          <cell r="H4844" t="str">
            <v>00</v>
          </cell>
          <cell r="J4844" t="str">
            <v>Registrado</v>
          </cell>
          <cell r="L4844" t="str">
            <v>102</v>
          </cell>
          <cell r="N4844">
            <v>3</v>
          </cell>
          <cell r="O4844">
            <v>0</v>
          </cell>
          <cell r="P4844">
            <v>1</v>
          </cell>
        </row>
        <row r="4845">
          <cell r="C4845">
            <v>19</v>
          </cell>
          <cell r="H4845" t="str">
            <v>00</v>
          </cell>
          <cell r="J4845" t="str">
            <v>Registrado</v>
          </cell>
          <cell r="L4845" t="str">
            <v>102</v>
          </cell>
          <cell r="N4845">
            <v>3</v>
          </cell>
          <cell r="O4845">
            <v>0</v>
          </cell>
          <cell r="P4845">
            <v>1</v>
          </cell>
        </row>
        <row r="4846">
          <cell r="C4846">
            <v>4</v>
          </cell>
          <cell r="H4846" t="str">
            <v>00</v>
          </cell>
          <cell r="J4846" t="str">
            <v>Registrado</v>
          </cell>
          <cell r="L4846" t="str">
            <v>102</v>
          </cell>
          <cell r="N4846">
            <v>1</v>
          </cell>
          <cell r="O4846">
            <v>0</v>
          </cell>
          <cell r="P4846">
            <v>1</v>
          </cell>
        </row>
        <row r="4847">
          <cell r="C4847">
            <v>19</v>
          </cell>
          <cell r="H4847" t="str">
            <v>00</v>
          </cell>
          <cell r="J4847" t="str">
            <v>Registrado</v>
          </cell>
          <cell r="L4847" t="str">
            <v>102</v>
          </cell>
          <cell r="N4847">
            <v>3</v>
          </cell>
          <cell r="O4847">
            <v>0</v>
          </cell>
          <cell r="P4847">
            <v>1</v>
          </cell>
        </row>
        <row r="4848">
          <cell r="C4848">
            <v>19</v>
          </cell>
          <cell r="H4848" t="str">
            <v>00</v>
          </cell>
          <cell r="J4848" t="str">
            <v>Registrado</v>
          </cell>
          <cell r="L4848" t="str">
            <v>102</v>
          </cell>
          <cell r="N4848">
            <v>2</v>
          </cell>
          <cell r="O4848">
            <v>0</v>
          </cell>
          <cell r="P4848">
            <v>1</v>
          </cell>
        </row>
        <row r="4849">
          <cell r="C4849">
            <v>12</v>
          </cell>
          <cell r="H4849" t="str">
            <v>00</v>
          </cell>
          <cell r="J4849" t="str">
            <v>Registrado</v>
          </cell>
          <cell r="L4849" t="str">
            <v>102</v>
          </cell>
          <cell r="N4849">
            <v>3</v>
          </cell>
          <cell r="O4849">
            <v>0</v>
          </cell>
          <cell r="P4849">
            <v>1</v>
          </cell>
        </row>
        <row r="4850">
          <cell r="C4850">
            <v>12</v>
          </cell>
          <cell r="H4850" t="str">
            <v>00</v>
          </cell>
          <cell r="J4850" t="str">
            <v>Registrado</v>
          </cell>
          <cell r="L4850" t="str">
            <v>101</v>
          </cell>
          <cell r="N4850">
            <v>4</v>
          </cell>
          <cell r="O4850">
            <v>0</v>
          </cell>
          <cell r="P4850">
            <v>1</v>
          </cell>
        </row>
        <row r="4851">
          <cell r="C4851">
            <v>19</v>
          </cell>
          <cell r="H4851" t="str">
            <v>00</v>
          </cell>
          <cell r="J4851" t="str">
            <v>Registrado</v>
          </cell>
          <cell r="L4851" t="str">
            <v>102</v>
          </cell>
          <cell r="N4851">
            <v>3</v>
          </cell>
          <cell r="O4851">
            <v>0</v>
          </cell>
          <cell r="P4851">
            <v>1</v>
          </cell>
        </row>
        <row r="4852">
          <cell r="C4852">
            <v>19</v>
          </cell>
          <cell r="H4852" t="str">
            <v>00</v>
          </cell>
          <cell r="J4852" t="str">
            <v>Registrado</v>
          </cell>
          <cell r="L4852" t="str">
            <v>102</v>
          </cell>
          <cell r="N4852">
            <v>2</v>
          </cell>
          <cell r="O4852">
            <v>0</v>
          </cell>
          <cell r="P4852">
            <v>1</v>
          </cell>
        </row>
        <row r="4853">
          <cell r="C4853">
            <v>19</v>
          </cell>
          <cell r="H4853" t="str">
            <v>00</v>
          </cell>
          <cell r="J4853" t="str">
            <v>Registrado</v>
          </cell>
          <cell r="L4853" t="str">
            <v>102</v>
          </cell>
          <cell r="N4853">
            <v>2</v>
          </cell>
          <cell r="O4853">
            <v>0</v>
          </cell>
          <cell r="P4853">
            <v>1</v>
          </cell>
        </row>
        <row r="4854">
          <cell r="C4854">
            <v>19</v>
          </cell>
          <cell r="H4854" t="str">
            <v>00</v>
          </cell>
          <cell r="J4854" t="str">
            <v>Registrado</v>
          </cell>
          <cell r="L4854" t="str">
            <v>102</v>
          </cell>
          <cell r="N4854">
            <v>2</v>
          </cell>
          <cell r="O4854">
            <v>0</v>
          </cell>
          <cell r="P4854">
            <v>1</v>
          </cell>
        </row>
        <row r="4855">
          <cell r="C4855">
            <v>19</v>
          </cell>
          <cell r="H4855" t="str">
            <v>00</v>
          </cell>
          <cell r="J4855" t="str">
            <v>Registrado</v>
          </cell>
          <cell r="L4855" t="str">
            <v>102</v>
          </cell>
          <cell r="N4855">
            <v>3</v>
          </cell>
          <cell r="O4855">
            <v>0</v>
          </cell>
          <cell r="P4855">
            <v>1</v>
          </cell>
        </row>
        <row r="4856">
          <cell r="C4856">
            <v>4</v>
          </cell>
          <cell r="H4856" t="str">
            <v>00</v>
          </cell>
          <cell r="J4856" t="str">
            <v>Registrado</v>
          </cell>
          <cell r="L4856" t="str">
            <v>102</v>
          </cell>
          <cell r="N4856">
            <v>1</v>
          </cell>
          <cell r="O4856">
            <v>0</v>
          </cell>
          <cell r="P4856">
            <v>1</v>
          </cell>
        </row>
        <row r="4857">
          <cell r="C4857">
            <v>4</v>
          </cell>
          <cell r="H4857" t="str">
            <v>00</v>
          </cell>
          <cell r="J4857" t="str">
            <v>Registrado</v>
          </cell>
          <cell r="L4857" t="str">
            <v>102</v>
          </cell>
          <cell r="N4857">
            <v>1</v>
          </cell>
          <cell r="O4857">
            <v>0</v>
          </cell>
          <cell r="P4857">
            <v>1</v>
          </cell>
        </row>
        <row r="4858">
          <cell r="C4858">
            <v>4</v>
          </cell>
          <cell r="H4858" t="str">
            <v>00</v>
          </cell>
          <cell r="J4858" t="str">
            <v>Registrado</v>
          </cell>
          <cell r="L4858" t="str">
            <v>102</v>
          </cell>
          <cell r="N4858">
            <v>3</v>
          </cell>
          <cell r="O4858">
            <v>0</v>
          </cell>
          <cell r="P4858">
            <v>1</v>
          </cell>
        </row>
        <row r="4859">
          <cell r="C4859">
            <v>19</v>
          </cell>
          <cell r="H4859" t="str">
            <v>00</v>
          </cell>
          <cell r="J4859" t="str">
            <v>Registrado</v>
          </cell>
          <cell r="L4859" t="str">
            <v>102</v>
          </cell>
          <cell r="N4859">
            <v>2</v>
          </cell>
          <cell r="O4859">
            <v>0</v>
          </cell>
          <cell r="P4859">
            <v>1</v>
          </cell>
        </row>
        <row r="4860">
          <cell r="C4860">
            <v>19</v>
          </cell>
          <cell r="H4860" t="str">
            <v>00</v>
          </cell>
          <cell r="J4860" t="str">
            <v>Registrado</v>
          </cell>
          <cell r="L4860" t="str">
            <v>102</v>
          </cell>
          <cell r="N4860">
            <v>3</v>
          </cell>
          <cell r="O4860">
            <v>0</v>
          </cell>
          <cell r="P4860">
            <v>1</v>
          </cell>
        </row>
        <row r="4861">
          <cell r="C4861">
            <v>19</v>
          </cell>
          <cell r="H4861" t="str">
            <v>00</v>
          </cell>
          <cell r="J4861" t="str">
            <v>Registrado</v>
          </cell>
          <cell r="L4861" t="str">
            <v>102</v>
          </cell>
          <cell r="N4861">
            <v>3</v>
          </cell>
          <cell r="O4861">
            <v>0</v>
          </cell>
          <cell r="P4861">
            <v>1</v>
          </cell>
        </row>
        <row r="4862">
          <cell r="C4862">
            <v>4</v>
          </cell>
          <cell r="H4862" t="str">
            <v>00</v>
          </cell>
          <cell r="J4862" t="str">
            <v>Registrado</v>
          </cell>
          <cell r="L4862" t="str">
            <v>102</v>
          </cell>
          <cell r="N4862">
            <v>1</v>
          </cell>
          <cell r="O4862">
            <v>0</v>
          </cell>
          <cell r="P4862">
            <v>1</v>
          </cell>
        </row>
        <row r="4863">
          <cell r="C4863">
            <v>19</v>
          </cell>
          <cell r="H4863" t="str">
            <v>00</v>
          </cell>
          <cell r="J4863" t="str">
            <v>Registrado</v>
          </cell>
          <cell r="L4863" t="str">
            <v>102</v>
          </cell>
          <cell r="N4863">
            <v>2</v>
          </cell>
          <cell r="O4863">
            <v>0</v>
          </cell>
          <cell r="P4863">
            <v>1</v>
          </cell>
        </row>
        <row r="4864">
          <cell r="C4864">
            <v>19</v>
          </cell>
          <cell r="H4864" t="str">
            <v>00</v>
          </cell>
          <cell r="J4864" t="str">
            <v>Registrado</v>
          </cell>
          <cell r="L4864" t="str">
            <v>102</v>
          </cell>
          <cell r="N4864">
            <v>2</v>
          </cell>
          <cell r="O4864">
            <v>0</v>
          </cell>
          <cell r="P4864">
            <v>1</v>
          </cell>
        </row>
        <row r="4865">
          <cell r="C4865">
            <v>19</v>
          </cell>
          <cell r="H4865" t="str">
            <v>00</v>
          </cell>
          <cell r="J4865" t="str">
            <v>Registrado</v>
          </cell>
          <cell r="L4865" t="str">
            <v>102</v>
          </cell>
          <cell r="N4865">
            <v>2</v>
          </cell>
          <cell r="O4865">
            <v>0</v>
          </cell>
          <cell r="P4865">
            <v>1</v>
          </cell>
        </row>
        <row r="4866">
          <cell r="C4866">
            <v>19</v>
          </cell>
          <cell r="H4866" t="str">
            <v>00</v>
          </cell>
          <cell r="J4866" t="str">
            <v>Registrado</v>
          </cell>
          <cell r="L4866" t="str">
            <v>102</v>
          </cell>
          <cell r="N4866">
            <v>3</v>
          </cell>
          <cell r="O4866">
            <v>0</v>
          </cell>
          <cell r="P4866">
            <v>1</v>
          </cell>
        </row>
        <row r="4867">
          <cell r="C4867">
            <v>4</v>
          </cell>
          <cell r="H4867" t="str">
            <v>00</v>
          </cell>
          <cell r="J4867" t="str">
            <v>Registrado</v>
          </cell>
          <cell r="L4867" t="str">
            <v>102</v>
          </cell>
          <cell r="N4867">
            <v>1</v>
          </cell>
          <cell r="O4867">
            <v>0</v>
          </cell>
          <cell r="P4867">
            <v>1</v>
          </cell>
        </row>
        <row r="4868">
          <cell r="C4868">
            <v>19</v>
          </cell>
          <cell r="H4868" t="str">
            <v>00</v>
          </cell>
          <cell r="J4868" t="str">
            <v>Registrado</v>
          </cell>
          <cell r="L4868" t="str">
            <v>102</v>
          </cell>
          <cell r="N4868">
            <v>3</v>
          </cell>
          <cell r="O4868">
            <v>0</v>
          </cell>
          <cell r="P4868">
            <v>1</v>
          </cell>
        </row>
        <row r="4869">
          <cell r="C4869">
            <v>19</v>
          </cell>
          <cell r="H4869" t="str">
            <v>00</v>
          </cell>
          <cell r="J4869" t="str">
            <v>Registrado</v>
          </cell>
          <cell r="L4869" t="str">
            <v>102</v>
          </cell>
          <cell r="N4869">
            <v>3</v>
          </cell>
          <cell r="O4869">
            <v>0</v>
          </cell>
          <cell r="P4869">
            <v>1</v>
          </cell>
        </row>
        <row r="4870">
          <cell r="C4870">
            <v>19</v>
          </cell>
          <cell r="H4870" t="str">
            <v>00</v>
          </cell>
          <cell r="J4870" t="str">
            <v>Registrado</v>
          </cell>
          <cell r="L4870" t="str">
            <v>102</v>
          </cell>
          <cell r="N4870">
            <v>2</v>
          </cell>
          <cell r="O4870">
            <v>0</v>
          </cell>
          <cell r="P4870">
            <v>1</v>
          </cell>
        </row>
        <row r="4871">
          <cell r="C4871">
            <v>19</v>
          </cell>
          <cell r="H4871" t="str">
            <v>00</v>
          </cell>
          <cell r="J4871" t="str">
            <v>Registrado</v>
          </cell>
          <cell r="L4871" t="str">
            <v>102</v>
          </cell>
          <cell r="N4871">
            <v>3</v>
          </cell>
          <cell r="O4871">
            <v>0</v>
          </cell>
          <cell r="P4871">
            <v>1</v>
          </cell>
        </row>
        <row r="4872">
          <cell r="C4872">
            <v>4</v>
          </cell>
          <cell r="H4872" t="str">
            <v>00</v>
          </cell>
          <cell r="J4872" t="str">
            <v>Registrado</v>
          </cell>
          <cell r="L4872" t="str">
            <v>102</v>
          </cell>
          <cell r="N4872">
            <v>1</v>
          </cell>
          <cell r="O4872">
            <v>0</v>
          </cell>
          <cell r="P4872">
            <v>1</v>
          </cell>
        </row>
        <row r="4873">
          <cell r="C4873">
            <v>19</v>
          </cell>
          <cell r="H4873" t="str">
            <v>00</v>
          </cell>
          <cell r="J4873" t="str">
            <v>Registrado</v>
          </cell>
          <cell r="L4873" t="str">
            <v>102</v>
          </cell>
          <cell r="N4873">
            <v>3</v>
          </cell>
          <cell r="O4873">
            <v>0</v>
          </cell>
          <cell r="P4873">
            <v>1</v>
          </cell>
        </row>
        <row r="4874">
          <cell r="C4874">
            <v>19</v>
          </cell>
          <cell r="H4874" t="str">
            <v>00</v>
          </cell>
          <cell r="J4874" t="str">
            <v>Registrado</v>
          </cell>
          <cell r="L4874" t="str">
            <v>102</v>
          </cell>
          <cell r="N4874">
            <v>2</v>
          </cell>
          <cell r="O4874">
            <v>0</v>
          </cell>
          <cell r="P4874">
            <v>1</v>
          </cell>
        </row>
        <row r="4875">
          <cell r="C4875">
            <v>19</v>
          </cell>
          <cell r="H4875" t="str">
            <v>00</v>
          </cell>
          <cell r="J4875" t="str">
            <v>Registrado</v>
          </cell>
          <cell r="L4875" t="str">
            <v>102</v>
          </cell>
          <cell r="N4875">
            <v>2</v>
          </cell>
          <cell r="O4875">
            <v>0</v>
          </cell>
          <cell r="P4875">
            <v>1</v>
          </cell>
        </row>
        <row r="4876">
          <cell r="C4876">
            <v>4</v>
          </cell>
          <cell r="H4876" t="str">
            <v>02</v>
          </cell>
          <cell r="J4876" t="str">
            <v>Registrado</v>
          </cell>
          <cell r="L4876" t="str">
            <v>102</v>
          </cell>
          <cell r="N4876">
            <v>2</v>
          </cell>
          <cell r="O4876">
            <v>0</v>
          </cell>
          <cell r="P4876">
            <v>1</v>
          </cell>
        </row>
        <row r="4877">
          <cell r="C4877">
            <v>4</v>
          </cell>
          <cell r="H4877" t="str">
            <v>02</v>
          </cell>
          <cell r="J4877" t="str">
            <v>Registrado</v>
          </cell>
          <cell r="L4877" t="str">
            <v>102</v>
          </cell>
          <cell r="N4877">
            <v>2</v>
          </cell>
          <cell r="O4877">
            <v>0</v>
          </cell>
          <cell r="P4877">
            <v>1</v>
          </cell>
        </row>
        <row r="4878">
          <cell r="C4878">
            <v>4</v>
          </cell>
          <cell r="H4878" t="str">
            <v>02</v>
          </cell>
          <cell r="J4878" t="str">
            <v>Registrado</v>
          </cell>
          <cell r="L4878" t="str">
            <v>102</v>
          </cell>
          <cell r="N4878">
            <v>2</v>
          </cell>
          <cell r="O4878">
            <v>0</v>
          </cell>
          <cell r="P4878">
            <v>1</v>
          </cell>
        </row>
        <row r="4879">
          <cell r="C4879">
            <v>4</v>
          </cell>
          <cell r="H4879" t="str">
            <v>02</v>
          </cell>
          <cell r="J4879" t="str">
            <v>Registrado</v>
          </cell>
          <cell r="L4879" t="str">
            <v>102</v>
          </cell>
          <cell r="N4879">
            <v>2</v>
          </cell>
          <cell r="O4879">
            <v>0</v>
          </cell>
          <cell r="P4879">
            <v>1</v>
          </cell>
        </row>
        <row r="4880">
          <cell r="C4880">
            <v>4</v>
          </cell>
          <cell r="H4880" t="str">
            <v>02</v>
          </cell>
          <cell r="J4880" t="str">
            <v>Registrado</v>
          </cell>
          <cell r="L4880" t="str">
            <v>102</v>
          </cell>
          <cell r="N4880">
            <v>2</v>
          </cell>
          <cell r="O4880">
            <v>0</v>
          </cell>
          <cell r="P4880">
            <v>1</v>
          </cell>
        </row>
        <row r="4881">
          <cell r="C4881">
            <v>4</v>
          </cell>
          <cell r="H4881" t="str">
            <v>02</v>
          </cell>
          <cell r="J4881" t="str">
            <v>Registrado</v>
          </cell>
          <cell r="L4881" t="str">
            <v>102</v>
          </cell>
          <cell r="N4881">
            <v>2</v>
          </cell>
          <cell r="O4881">
            <v>0</v>
          </cell>
          <cell r="P4881">
            <v>1</v>
          </cell>
        </row>
        <row r="4882">
          <cell r="C4882">
            <v>4</v>
          </cell>
          <cell r="H4882" t="str">
            <v>02</v>
          </cell>
          <cell r="J4882" t="str">
            <v>Registrado</v>
          </cell>
          <cell r="L4882" t="str">
            <v>102</v>
          </cell>
          <cell r="N4882">
            <v>2</v>
          </cell>
          <cell r="O4882">
            <v>0</v>
          </cell>
          <cell r="P4882">
            <v>1</v>
          </cell>
        </row>
        <row r="4883">
          <cell r="C4883">
            <v>4</v>
          </cell>
          <cell r="H4883" t="str">
            <v>02</v>
          </cell>
          <cell r="J4883" t="str">
            <v>Registrado</v>
          </cell>
          <cell r="L4883" t="str">
            <v>102</v>
          </cell>
          <cell r="N4883">
            <v>2</v>
          </cell>
          <cell r="O4883">
            <v>0</v>
          </cell>
          <cell r="P4883">
            <v>1</v>
          </cell>
        </row>
        <row r="4884">
          <cell r="C4884">
            <v>4</v>
          </cell>
          <cell r="H4884" t="str">
            <v>02</v>
          </cell>
          <cell r="J4884" t="str">
            <v>Registrado</v>
          </cell>
          <cell r="L4884" t="str">
            <v>102</v>
          </cell>
          <cell r="N4884">
            <v>2</v>
          </cell>
          <cell r="O4884">
            <v>0</v>
          </cell>
          <cell r="P4884">
            <v>1</v>
          </cell>
        </row>
        <row r="4885">
          <cell r="C4885">
            <v>4</v>
          </cell>
          <cell r="H4885" t="str">
            <v>02</v>
          </cell>
          <cell r="J4885" t="str">
            <v>Registrado</v>
          </cell>
          <cell r="L4885" t="str">
            <v>102</v>
          </cell>
          <cell r="N4885">
            <v>2</v>
          </cell>
          <cell r="O4885">
            <v>0</v>
          </cell>
          <cell r="P4885">
            <v>1</v>
          </cell>
        </row>
        <row r="4886">
          <cell r="C4886">
            <v>4</v>
          </cell>
          <cell r="H4886" t="str">
            <v>02</v>
          </cell>
          <cell r="J4886" t="str">
            <v>Registrado</v>
          </cell>
          <cell r="L4886" t="str">
            <v>102</v>
          </cell>
          <cell r="N4886">
            <v>2</v>
          </cell>
          <cell r="O4886">
            <v>0</v>
          </cell>
          <cell r="P4886">
            <v>1</v>
          </cell>
        </row>
        <row r="4887">
          <cell r="C4887">
            <v>4</v>
          </cell>
          <cell r="H4887" t="str">
            <v>02</v>
          </cell>
          <cell r="J4887" t="str">
            <v>Registrado</v>
          </cell>
          <cell r="L4887" t="str">
            <v>102</v>
          </cell>
          <cell r="N4887">
            <v>2</v>
          </cell>
          <cell r="O4887">
            <v>0</v>
          </cell>
          <cell r="P4887">
            <v>1</v>
          </cell>
        </row>
        <row r="4888">
          <cell r="C4888">
            <v>4</v>
          </cell>
          <cell r="H4888" t="str">
            <v>02</v>
          </cell>
          <cell r="J4888" t="str">
            <v>Registrado</v>
          </cell>
          <cell r="L4888" t="str">
            <v>102</v>
          </cell>
          <cell r="N4888">
            <v>2</v>
          </cell>
          <cell r="O4888">
            <v>0</v>
          </cell>
          <cell r="P4888">
            <v>1</v>
          </cell>
        </row>
        <row r="4889">
          <cell r="C4889">
            <v>4</v>
          </cell>
          <cell r="H4889" t="str">
            <v>02</v>
          </cell>
          <cell r="J4889" t="str">
            <v>Registrado</v>
          </cell>
          <cell r="L4889" t="str">
            <v>102</v>
          </cell>
          <cell r="N4889">
            <v>2</v>
          </cell>
          <cell r="O4889">
            <v>0</v>
          </cell>
          <cell r="P4889">
            <v>1</v>
          </cell>
        </row>
        <row r="4890">
          <cell r="C4890">
            <v>4</v>
          </cell>
          <cell r="H4890" t="str">
            <v>02</v>
          </cell>
          <cell r="J4890" t="str">
            <v>Registrado</v>
          </cell>
          <cell r="L4890" t="str">
            <v>102</v>
          </cell>
          <cell r="N4890">
            <v>2</v>
          </cell>
          <cell r="O4890">
            <v>0</v>
          </cell>
          <cell r="P4890">
            <v>1</v>
          </cell>
        </row>
        <row r="4891">
          <cell r="C4891">
            <v>4</v>
          </cell>
          <cell r="H4891" t="str">
            <v>02</v>
          </cell>
          <cell r="J4891" t="str">
            <v>Registrado</v>
          </cell>
          <cell r="L4891" t="str">
            <v>102</v>
          </cell>
          <cell r="N4891">
            <v>2</v>
          </cell>
          <cell r="O4891">
            <v>0</v>
          </cell>
          <cell r="P4891">
            <v>1</v>
          </cell>
        </row>
        <row r="4892">
          <cell r="C4892">
            <v>4</v>
          </cell>
          <cell r="H4892" t="str">
            <v>02</v>
          </cell>
          <cell r="J4892" t="str">
            <v>Registrado</v>
          </cell>
          <cell r="L4892" t="str">
            <v>102</v>
          </cell>
          <cell r="N4892">
            <v>2</v>
          </cell>
          <cell r="O4892">
            <v>0</v>
          </cell>
          <cell r="P4892">
            <v>1</v>
          </cell>
        </row>
        <row r="4893">
          <cell r="C4893">
            <v>4</v>
          </cell>
          <cell r="H4893" t="str">
            <v>02</v>
          </cell>
          <cell r="J4893" t="str">
            <v>Registrado</v>
          </cell>
          <cell r="L4893" t="str">
            <v>102</v>
          </cell>
          <cell r="N4893">
            <v>2</v>
          </cell>
          <cell r="O4893">
            <v>0</v>
          </cell>
          <cell r="P4893">
            <v>1</v>
          </cell>
        </row>
        <row r="4894">
          <cell r="C4894">
            <v>4</v>
          </cell>
          <cell r="H4894" t="str">
            <v>02</v>
          </cell>
          <cell r="J4894" t="str">
            <v>Registrado</v>
          </cell>
          <cell r="L4894" t="str">
            <v>102</v>
          </cell>
          <cell r="N4894">
            <v>2</v>
          </cell>
          <cell r="O4894">
            <v>0</v>
          </cell>
          <cell r="P4894">
            <v>1</v>
          </cell>
        </row>
        <row r="4895">
          <cell r="C4895">
            <v>4</v>
          </cell>
          <cell r="H4895" t="str">
            <v>02</v>
          </cell>
          <cell r="J4895" t="str">
            <v>Registrado</v>
          </cell>
          <cell r="L4895" t="str">
            <v>102</v>
          </cell>
          <cell r="N4895">
            <v>2</v>
          </cell>
          <cell r="O4895">
            <v>0</v>
          </cell>
          <cell r="P4895">
            <v>1</v>
          </cell>
        </row>
        <row r="4896">
          <cell r="C4896">
            <v>4</v>
          </cell>
          <cell r="H4896" t="str">
            <v>02</v>
          </cell>
          <cell r="J4896" t="str">
            <v>Registrado</v>
          </cell>
          <cell r="L4896" t="str">
            <v>102</v>
          </cell>
          <cell r="N4896">
            <v>2</v>
          </cell>
          <cell r="O4896">
            <v>0</v>
          </cell>
          <cell r="P4896">
            <v>1</v>
          </cell>
        </row>
        <row r="4897">
          <cell r="C4897">
            <v>4</v>
          </cell>
          <cell r="H4897" t="str">
            <v>02</v>
          </cell>
          <cell r="J4897" t="str">
            <v>Registrado</v>
          </cell>
          <cell r="L4897" t="str">
            <v>102</v>
          </cell>
          <cell r="N4897">
            <v>2</v>
          </cell>
          <cell r="O4897">
            <v>0</v>
          </cell>
          <cell r="P4897">
            <v>1</v>
          </cell>
        </row>
        <row r="4898">
          <cell r="C4898">
            <v>4</v>
          </cell>
          <cell r="H4898" t="str">
            <v>02</v>
          </cell>
          <cell r="J4898" t="str">
            <v>Registrado</v>
          </cell>
          <cell r="L4898" t="str">
            <v>102</v>
          </cell>
          <cell r="N4898">
            <v>2</v>
          </cell>
          <cell r="O4898">
            <v>0</v>
          </cell>
          <cell r="P4898">
            <v>1</v>
          </cell>
        </row>
        <row r="4899">
          <cell r="C4899">
            <v>4</v>
          </cell>
          <cell r="H4899" t="str">
            <v>02</v>
          </cell>
          <cell r="J4899" t="str">
            <v>Registrado</v>
          </cell>
          <cell r="L4899" t="str">
            <v>102</v>
          </cell>
          <cell r="N4899">
            <v>2</v>
          </cell>
          <cell r="O4899">
            <v>0</v>
          </cell>
          <cell r="P4899">
            <v>1</v>
          </cell>
        </row>
        <row r="4900">
          <cell r="C4900">
            <v>4</v>
          </cell>
          <cell r="H4900" t="str">
            <v>02</v>
          </cell>
          <cell r="J4900" t="str">
            <v>Registrado</v>
          </cell>
          <cell r="L4900" t="str">
            <v>102</v>
          </cell>
          <cell r="N4900">
            <v>2</v>
          </cell>
          <cell r="O4900">
            <v>0</v>
          </cell>
          <cell r="P4900">
            <v>1</v>
          </cell>
        </row>
        <row r="4901">
          <cell r="C4901">
            <v>4</v>
          </cell>
          <cell r="H4901" t="str">
            <v>02</v>
          </cell>
          <cell r="J4901" t="str">
            <v>Registrado</v>
          </cell>
          <cell r="L4901" t="str">
            <v>102</v>
          </cell>
          <cell r="N4901">
            <v>2</v>
          </cell>
          <cell r="O4901">
            <v>0</v>
          </cell>
          <cell r="P4901">
            <v>1</v>
          </cell>
        </row>
        <row r="4902">
          <cell r="C4902">
            <v>4</v>
          </cell>
          <cell r="H4902" t="str">
            <v>02</v>
          </cell>
          <cell r="J4902" t="str">
            <v>Registrado</v>
          </cell>
          <cell r="L4902" t="str">
            <v>102</v>
          </cell>
          <cell r="N4902">
            <v>3</v>
          </cell>
          <cell r="O4902">
            <v>0</v>
          </cell>
          <cell r="P4902">
            <v>1</v>
          </cell>
        </row>
        <row r="4903">
          <cell r="C4903">
            <v>4</v>
          </cell>
          <cell r="H4903" t="str">
            <v>02</v>
          </cell>
          <cell r="J4903" t="str">
            <v>Registrado</v>
          </cell>
          <cell r="L4903" t="str">
            <v>102</v>
          </cell>
          <cell r="N4903">
            <v>3</v>
          </cell>
          <cell r="O4903">
            <v>0</v>
          </cell>
          <cell r="P4903">
            <v>1</v>
          </cell>
        </row>
        <row r="4904">
          <cell r="C4904">
            <v>4</v>
          </cell>
          <cell r="H4904" t="str">
            <v>02</v>
          </cell>
          <cell r="J4904" t="str">
            <v>Registrado</v>
          </cell>
          <cell r="L4904" t="str">
            <v>102</v>
          </cell>
          <cell r="N4904">
            <v>3</v>
          </cell>
          <cell r="O4904">
            <v>0</v>
          </cell>
          <cell r="P4904">
            <v>1</v>
          </cell>
        </row>
        <row r="4905">
          <cell r="C4905">
            <v>4</v>
          </cell>
          <cell r="H4905" t="str">
            <v>02</v>
          </cell>
          <cell r="J4905" t="str">
            <v>Registrado</v>
          </cell>
          <cell r="L4905" t="str">
            <v>102</v>
          </cell>
          <cell r="N4905">
            <v>3</v>
          </cell>
          <cell r="O4905">
            <v>0</v>
          </cell>
          <cell r="P4905">
            <v>1</v>
          </cell>
        </row>
        <row r="4906">
          <cell r="C4906">
            <v>4</v>
          </cell>
          <cell r="H4906" t="str">
            <v>02</v>
          </cell>
          <cell r="J4906" t="str">
            <v>Registrado</v>
          </cell>
          <cell r="L4906" t="str">
            <v>102</v>
          </cell>
          <cell r="N4906">
            <v>3</v>
          </cell>
          <cell r="O4906">
            <v>0</v>
          </cell>
          <cell r="P4906">
            <v>1</v>
          </cell>
        </row>
        <row r="4907">
          <cell r="C4907">
            <v>4</v>
          </cell>
          <cell r="H4907" t="str">
            <v>02</v>
          </cell>
          <cell r="J4907" t="str">
            <v>Registrado</v>
          </cell>
          <cell r="L4907" t="str">
            <v>102</v>
          </cell>
          <cell r="N4907">
            <v>3</v>
          </cell>
          <cell r="O4907">
            <v>0</v>
          </cell>
          <cell r="P4907">
            <v>1</v>
          </cell>
        </row>
        <row r="4908">
          <cell r="C4908">
            <v>4</v>
          </cell>
          <cell r="H4908" t="str">
            <v>02</v>
          </cell>
          <cell r="J4908" t="str">
            <v>Registrado</v>
          </cell>
          <cell r="L4908" t="str">
            <v>102</v>
          </cell>
          <cell r="N4908">
            <v>3</v>
          </cell>
          <cell r="O4908">
            <v>0</v>
          </cell>
          <cell r="P4908">
            <v>1</v>
          </cell>
        </row>
        <row r="4909">
          <cell r="C4909">
            <v>4</v>
          </cell>
          <cell r="H4909" t="str">
            <v>02</v>
          </cell>
          <cell r="J4909" t="str">
            <v>Registrado</v>
          </cell>
          <cell r="L4909" t="str">
            <v>102</v>
          </cell>
          <cell r="N4909">
            <v>3</v>
          </cell>
          <cell r="O4909">
            <v>0</v>
          </cell>
          <cell r="P4909">
            <v>1</v>
          </cell>
        </row>
        <row r="4910">
          <cell r="C4910">
            <v>4</v>
          </cell>
          <cell r="H4910" t="str">
            <v>02</v>
          </cell>
          <cell r="J4910" t="str">
            <v>Registrado</v>
          </cell>
          <cell r="L4910" t="str">
            <v>102</v>
          </cell>
          <cell r="N4910">
            <v>3</v>
          </cell>
          <cell r="O4910">
            <v>0</v>
          </cell>
          <cell r="P4910">
            <v>1</v>
          </cell>
        </row>
        <row r="4911">
          <cell r="C4911">
            <v>4</v>
          </cell>
          <cell r="H4911" t="str">
            <v>02</v>
          </cell>
          <cell r="J4911" t="str">
            <v>Registrado</v>
          </cell>
          <cell r="L4911" t="str">
            <v>102</v>
          </cell>
          <cell r="N4911">
            <v>3</v>
          </cell>
          <cell r="O4911">
            <v>0</v>
          </cell>
          <cell r="P4911">
            <v>1</v>
          </cell>
        </row>
        <row r="4912">
          <cell r="C4912">
            <v>4</v>
          </cell>
          <cell r="H4912" t="str">
            <v>02</v>
          </cell>
          <cell r="J4912" t="str">
            <v>Registrado</v>
          </cell>
          <cell r="L4912" t="str">
            <v>102</v>
          </cell>
          <cell r="N4912">
            <v>3</v>
          </cell>
          <cell r="O4912">
            <v>0</v>
          </cell>
          <cell r="P4912">
            <v>1</v>
          </cell>
        </row>
        <row r="4913">
          <cell r="C4913">
            <v>4</v>
          </cell>
          <cell r="H4913" t="str">
            <v>02</v>
          </cell>
          <cell r="J4913" t="str">
            <v>Registrado</v>
          </cell>
          <cell r="L4913" t="str">
            <v>102</v>
          </cell>
          <cell r="N4913">
            <v>3</v>
          </cell>
          <cell r="O4913">
            <v>0</v>
          </cell>
          <cell r="P4913">
            <v>1</v>
          </cell>
        </row>
        <row r="4914">
          <cell r="C4914">
            <v>4</v>
          </cell>
          <cell r="H4914" t="str">
            <v>02</v>
          </cell>
          <cell r="J4914" t="str">
            <v>Registrado</v>
          </cell>
          <cell r="L4914" t="str">
            <v>102</v>
          </cell>
          <cell r="N4914">
            <v>3</v>
          </cell>
          <cell r="O4914">
            <v>0</v>
          </cell>
          <cell r="P4914">
            <v>1</v>
          </cell>
        </row>
        <row r="4915">
          <cell r="C4915">
            <v>4</v>
          </cell>
          <cell r="H4915" t="str">
            <v>02</v>
          </cell>
          <cell r="J4915" t="str">
            <v>Registrado</v>
          </cell>
          <cell r="L4915" t="str">
            <v>102</v>
          </cell>
          <cell r="N4915">
            <v>3</v>
          </cell>
          <cell r="O4915">
            <v>0</v>
          </cell>
          <cell r="P4915">
            <v>1</v>
          </cell>
        </row>
        <row r="4916">
          <cell r="C4916">
            <v>4</v>
          </cell>
          <cell r="H4916" t="str">
            <v>02</v>
          </cell>
          <cell r="J4916" t="str">
            <v>Registrado</v>
          </cell>
          <cell r="L4916" t="str">
            <v>102</v>
          </cell>
          <cell r="N4916">
            <v>3</v>
          </cell>
          <cell r="O4916">
            <v>0</v>
          </cell>
          <cell r="P4916">
            <v>1</v>
          </cell>
        </row>
        <row r="4917">
          <cell r="C4917">
            <v>4</v>
          </cell>
          <cell r="H4917" t="str">
            <v>02</v>
          </cell>
          <cell r="J4917" t="str">
            <v>Registrado</v>
          </cell>
          <cell r="L4917" t="str">
            <v>102</v>
          </cell>
          <cell r="N4917">
            <v>3</v>
          </cell>
          <cell r="O4917">
            <v>0</v>
          </cell>
          <cell r="P4917">
            <v>1</v>
          </cell>
        </row>
        <row r="4918">
          <cell r="C4918">
            <v>4</v>
          </cell>
          <cell r="H4918" t="str">
            <v>02</v>
          </cell>
          <cell r="J4918" t="str">
            <v>Registrado</v>
          </cell>
          <cell r="L4918" t="str">
            <v>102</v>
          </cell>
          <cell r="N4918">
            <v>3</v>
          </cell>
          <cell r="O4918">
            <v>0</v>
          </cell>
          <cell r="P4918">
            <v>1</v>
          </cell>
        </row>
        <row r="4919">
          <cell r="C4919">
            <v>4</v>
          </cell>
          <cell r="H4919" t="str">
            <v>02</v>
          </cell>
          <cell r="J4919" t="str">
            <v>Registrado</v>
          </cell>
          <cell r="L4919" t="str">
            <v>102</v>
          </cell>
          <cell r="N4919">
            <v>3</v>
          </cell>
          <cell r="O4919">
            <v>0</v>
          </cell>
          <cell r="P4919">
            <v>1</v>
          </cell>
        </row>
        <row r="4920">
          <cell r="C4920">
            <v>4</v>
          </cell>
          <cell r="H4920" t="str">
            <v>02</v>
          </cell>
          <cell r="J4920" t="str">
            <v>Registrado</v>
          </cell>
          <cell r="L4920" t="str">
            <v>102</v>
          </cell>
          <cell r="N4920">
            <v>3</v>
          </cell>
          <cell r="O4920">
            <v>0</v>
          </cell>
          <cell r="P4920">
            <v>1</v>
          </cell>
        </row>
        <row r="4921">
          <cell r="C4921">
            <v>4</v>
          </cell>
          <cell r="H4921" t="str">
            <v>02</v>
          </cell>
          <cell r="J4921" t="str">
            <v>Registrado</v>
          </cell>
          <cell r="L4921" t="str">
            <v>102</v>
          </cell>
          <cell r="N4921">
            <v>3</v>
          </cell>
          <cell r="O4921">
            <v>0</v>
          </cell>
          <cell r="P4921">
            <v>1</v>
          </cell>
        </row>
        <row r="4922">
          <cell r="C4922">
            <v>4</v>
          </cell>
          <cell r="H4922" t="str">
            <v>02</v>
          </cell>
          <cell r="J4922" t="str">
            <v>Registrado</v>
          </cell>
          <cell r="L4922" t="str">
            <v>102</v>
          </cell>
          <cell r="N4922">
            <v>3</v>
          </cell>
          <cell r="O4922">
            <v>0</v>
          </cell>
          <cell r="P4922">
            <v>1</v>
          </cell>
        </row>
        <row r="4923">
          <cell r="C4923">
            <v>4</v>
          </cell>
          <cell r="H4923" t="str">
            <v>02</v>
          </cell>
          <cell r="J4923" t="str">
            <v>Registrado</v>
          </cell>
          <cell r="L4923" t="str">
            <v>102</v>
          </cell>
          <cell r="N4923">
            <v>3</v>
          </cell>
          <cell r="O4923">
            <v>0</v>
          </cell>
          <cell r="P4923">
            <v>1</v>
          </cell>
        </row>
        <row r="4924">
          <cell r="C4924">
            <v>4</v>
          </cell>
          <cell r="H4924" t="str">
            <v>02</v>
          </cell>
          <cell r="J4924" t="str">
            <v>Registrado</v>
          </cell>
          <cell r="L4924" t="str">
            <v>102</v>
          </cell>
          <cell r="N4924">
            <v>3</v>
          </cell>
          <cell r="O4924">
            <v>0</v>
          </cell>
          <cell r="P4924">
            <v>1</v>
          </cell>
        </row>
        <row r="4925">
          <cell r="C4925">
            <v>4</v>
          </cell>
          <cell r="H4925" t="str">
            <v>02</v>
          </cell>
          <cell r="J4925" t="str">
            <v>Registrado</v>
          </cell>
          <cell r="L4925" t="str">
            <v>102</v>
          </cell>
          <cell r="N4925">
            <v>3</v>
          </cell>
          <cell r="O4925">
            <v>0</v>
          </cell>
          <cell r="P4925">
            <v>1</v>
          </cell>
        </row>
        <row r="4926">
          <cell r="C4926">
            <v>4</v>
          </cell>
          <cell r="H4926" t="str">
            <v>02</v>
          </cell>
          <cell r="J4926" t="str">
            <v>Registrado</v>
          </cell>
          <cell r="L4926" t="str">
            <v>102</v>
          </cell>
          <cell r="N4926">
            <v>3</v>
          </cell>
          <cell r="O4926">
            <v>0</v>
          </cell>
          <cell r="P4926">
            <v>1</v>
          </cell>
        </row>
        <row r="4927">
          <cell r="C4927">
            <v>4</v>
          </cell>
          <cell r="H4927" t="str">
            <v>02</v>
          </cell>
          <cell r="J4927" t="str">
            <v>Registrado</v>
          </cell>
          <cell r="L4927" t="str">
            <v>102</v>
          </cell>
          <cell r="N4927">
            <v>3</v>
          </cell>
          <cell r="O4927">
            <v>0</v>
          </cell>
          <cell r="P4927">
            <v>1</v>
          </cell>
        </row>
        <row r="4928">
          <cell r="C4928">
            <v>4</v>
          </cell>
          <cell r="H4928" t="str">
            <v>02</v>
          </cell>
          <cell r="J4928" t="str">
            <v>Registrado</v>
          </cell>
          <cell r="L4928" t="str">
            <v>102</v>
          </cell>
          <cell r="N4928">
            <v>4</v>
          </cell>
          <cell r="O4928">
            <v>0</v>
          </cell>
          <cell r="P4928">
            <v>1</v>
          </cell>
        </row>
        <row r="4929">
          <cell r="C4929">
            <v>4</v>
          </cell>
          <cell r="H4929" t="str">
            <v>02</v>
          </cell>
          <cell r="J4929" t="str">
            <v>Registrado</v>
          </cell>
          <cell r="L4929" t="str">
            <v>102</v>
          </cell>
          <cell r="N4929">
            <v>5</v>
          </cell>
          <cell r="O4929">
            <v>0</v>
          </cell>
          <cell r="P4929">
            <v>2</v>
          </cell>
        </row>
        <row r="4930">
          <cell r="C4930">
            <v>4</v>
          </cell>
          <cell r="H4930" t="str">
            <v>02</v>
          </cell>
          <cell r="J4930" t="str">
            <v>Registrado</v>
          </cell>
          <cell r="L4930" t="str">
            <v>102</v>
          </cell>
          <cell r="N4930">
            <v>5</v>
          </cell>
          <cell r="O4930">
            <v>0</v>
          </cell>
          <cell r="P4930">
            <v>2</v>
          </cell>
        </row>
        <row r="4931">
          <cell r="C4931">
            <v>4</v>
          </cell>
          <cell r="H4931" t="str">
            <v>02</v>
          </cell>
          <cell r="J4931" t="str">
            <v>Registrado</v>
          </cell>
          <cell r="L4931" t="str">
            <v>102</v>
          </cell>
          <cell r="N4931">
            <v>5</v>
          </cell>
          <cell r="O4931">
            <v>0</v>
          </cell>
          <cell r="P4931">
            <v>2</v>
          </cell>
        </row>
        <row r="4932">
          <cell r="C4932">
            <v>4</v>
          </cell>
          <cell r="H4932" t="str">
            <v>02</v>
          </cell>
          <cell r="J4932" t="str">
            <v>Registrado</v>
          </cell>
          <cell r="L4932" t="str">
            <v>102</v>
          </cell>
          <cell r="N4932">
            <v>5</v>
          </cell>
          <cell r="O4932">
            <v>0</v>
          </cell>
          <cell r="P4932">
            <v>2</v>
          </cell>
        </row>
        <row r="4933">
          <cell r="C4933">
            <v>4</v>
          </cell>
          <cell r="H4933" t="str">
            <v>02</v>
          </cell>
          <cell r="J4933" t="str">
            <v>Registrado</v>
          </cell>
          <cell r="L4933" t="str">
            <v>203</v>
          </cell>
          <cell r="N4933">
            <v>5</v>
          </cell>
          <cell r="O4933">
            <v>0</v>
          </cell>
          <cell r="P4933">
            <v>2</v>
          </cell>
        </row>
        <row r="4934">
          <cell r="C4934">
            <v>9</v>
          </cell>
          <cell r="H4934" t="str">
            <v>02</v>
          </cell>
          <cell r="J4934" t="str">
            <v>Registrado</v>
          </cell>
          <cell r="L4934" t="str">
            <v>102</v>
          </cell>
          <cell r="N4934">
            <v>1</v>
          </cell>
          <cell r="O4934">
            <v>0</v>
          </cell>
          <cell r="P4934">
            <v>1</v>
          </cell>
        </row>
        <row r="4935">
          <cell r="C4935">
            <v>12</v>
          </cell>
          <cell r="H4935" t="str">
            <v>02</v>
          </cell>
          <cell r="J4935" t="str">
            <v>Registrado</v>
          </cell>
          <cell r="L4935" t="str">
            <v>101</v>
          </cell>
          <cell r="N4935">
            <v>1</v>
          </cell>
          <cell r="O4935">
            <v>0</v>
          </cell>
          <cell r="P4935">
            <v>1</v>
          </cell>
        </row>
        <row r="4936">
          <cell r="C4936">
            <v>9</v>
          </cell>
          <cell r="H4936" t="str">
            <v>02</v>
          </cell>
          <cell r="J4936" t="str">
            <v>Registrado</v>
          </cell>
          <cell r="L4936" t="str">
            <v>102</v>
          </cell>
          <cell r="N4936">
            <v>1</v>
          </cell>
          <cell r="O4936">
            <v>0</v>
          </cell>
          <cell r="P4936">
            <v>1</v>
          </cell>
        </row>
        <row r="4937">
          <cell r="C4937">
            <v>9</v>
          </cell>
          <cell r="H4937" t="str">
            <v>02</v>
          </cell>
          <cell r="J4937" t="str">
            <v>Registrado</v>
          </cell>
          <cell r="L4937" t="str">
            <v>102</v>
          </cell>
          <cell r="N4937">
            <v>1</v>
          </cell>
          <cell r="O4937">
            <v>0</v>
          </cell>
          <cell r="P4937">
            <v>1</v>
          </cell>
        </row>
        <row r="4938">
          <cell r="C4938">
            <v>9</v>
          </cell>
          <cell r="H4938" t="str">
            <v>02</v>
          </cell>
          <cell r="J4938" t="str">
            <v>Registrado</v>
          </cell>
          <cell r="L4938" t="str">
            <v>102</v>
          </cell>
          <cell r="N4938">
            <v>1</v>
          </cell>
          <cell r="O4938">
            <v>0</v>
          </cell>
          <cell r="P4938">
            <v>1</v>
          </cell>
        </row>
        <row r="4939">
          <cell r="C4939">
            <v>9</v>
          </cell>
          <cell r="H4939" t="str">
            <v>02</v>
          </cell>
          <cell r="J4939" t="str">
            <v>Registrado</v>
          </cell>
          <cell r="L4939" t="str">
            <v>102</v>
          </cell>
          <cell r="N4939">
            <v>1</v>
          </cell>
          <cell r="O4939">
            <v>0</v>
          </cell>
          <cell r="P4939">
            <v>1</v>
          </cell>
        </row>
        <row r="4940">
          <cell r="C4940">
            <v>9</v>
          </cell>
          <cell r="H4940" t="str">
            <v>02</v>
          </cell>
          <cell r="J4940" t="str">
            <v>Registrado</v>
          </cell>
          <cell r="L4940" t="str">
            <v>102</v>
          </cell>
          <cell r="N4940">
            <v>1</v>
          </cell>
          <cell r="O4940">
            <v>0</v>
          </cell>
          <cell r="P4940">
            <v>1</v>
          </cell>
        </row>
        <row r="4941">
          <cell r="C4941">
            <v>9</v>
          </cell>
          <cell r="H4941" t="str">
            <v>02</v>
          </cell>
          <cell r="J4941" t="str">
            <v>Registrado</v>
          </cell>
          <cell r="L4941" t="str">
            <v>102</v>
          </cell>
          <cell r="N4941">
            <v>1</v>
          </cell>
          <cell r="O4941">
            <v>0</v>
          </cell>
          <cell r="P4941">
            <v>1</v>
          </cell>
        </row>
        <row r="4942">
          <cell r="C4942">
            <v>9</v>
          </cell>
          <cell r="H4942" t="str">
            <v>02</v>
          </cell>
          <cell r="J4942" t="str">
            <v>Registrado</v>
          </cell>
          <cell r="L4942" t="str">
            <v>102</v>
          </cell>
          <cell r="N4942">
            <v>1</v>
          </cell>
          <cell r="O4942">
            <v>0</v>
          </cell>
          <cell r="P4942">
            <v>1</v>
          </cell>
        </row>
        <row r="4943">
          <cell r="C4943">
            <v>9</v>
          </cell>
          <cell r="H4943" t="str">
            <v>02</v>
          </cell>
          <cell r="J4943" t="str">
            <v>Registrado</v>
          </cell>
          <cell r="L4943" t="str">
            <v>102</v>
          </cell>
          <cell r="N4943">
            <v>1</v>
          </cell>
          <cell r="O4943">
            <v>0</v>
          </cell>
          <cell r="P4943">
            <v>1</v>
          </cell>
        </row>
        <row r="4944">
          <cell r="C4944">
            <v>9</v>
          </cell>
          <cell r="H4944" t="str">
            <v>02</v>
          </cell>
          <cell r="J4944" t="str">
            <v>Registrado</v>
          </cell>
          <cell r="L4944" t="str">
            <v>102</v>
          </cell>
          <cell r="N4944">
            <v>1</v>
          </cell>
          <cell r="O4944">
            <v>0</v>
          </cell>
          <cell r="P4944">
            <v>1</v>
          </cell>
        </row>
        <row r="4945">
          <cell r="C4945">
            <v>9</v>
          </cell>
          <cell r="H4945" t="str">
            <v>02</v>
          </cell>
          <cell r="J4945" t="str">
            <v>Registrado</v>
          </cell>
          <cell r="L4945" t="str">
            <v>102</v>
          </cell>
          <cell r="N4945">
            <v>1</v>
          </cell>
          <cell r="O4945">
            <v>0</v>
          </cell>
          <cell r="P4945">
            <v>1</v>
          </cell>
        </row>
        <row r="4946">
          <cell r="C4946">
            <v>9</v>
          </cell>
          <cell r="H4946" t="str">
            <v>02</v>
          </cell>
          <cell r="J4946" t="str">
            <v>Registrado</v>
          </cell>
          <cell r="L4946" t="str">
            <v>102</v>
          </cell>
          <cell r="N4946">
            <v>1</v>
          </cell>
          <cell r="O4946">
            <v>0</v>
          </cell>
          <cell r="P4946">
            <v>1</v>
          </cell>
        </row>
        <row r="4947">
          <cell r="C4947">
            <v>9</v>
          </cell>
          <cell r="H4947" t="str">
            <v>02</v>
          </cell>
          <cell r="J4947" t="str">
            <v>Registrado</v>
          </cell>
          <cell r="L4947" t="str">
            <v>102</v>
          </cell>
          <cell r="N4947">
            <v>1</v>
          </cell>
          <cell r="O4947">
            <v>0</v>
          </cell>
          <cell r="P4947">
            <v>1</v>
          </cell>
        </row>
        <row r="4948">
          <cell r="C4948">
            <v>9</v>
          </cell>
          <cell r="H4948" t="str">
            <v>02</v>
          </cell>
          <cell r="J4948" t="str">
            <v>Registrado</v>
          </cell>
          <cell r="L4948" t="str">
            <v>102</v>
          </cell>
          <cell r="N4948">
            <v>1</v>
          </cell>
          <cell r="O4948">
            <v>0</v>
          </cell>
          <cell r="P4948">
            <v>1</v>
          </cell>
        </row>
        <row r="4949">
          <cell r="C4949">
            <v>9</v>
          </cell>
          <cell r="H4949" t="str">
            <v>02</v>
          </cell>
          <cell r="J4949" t="str">
            <v>Registrado</v>
          </cell>
          <cell r="L4949" t="str">
            <v>102</v>
          </cell>
          <cell r="N4949">
            <v>1</v>
          </cell>
          <cell r="O4949">
            <v>0</v>
          </cell>
          <cell r="P4949">
            <v>1</v>
          </cell>
        </row>
        <row r="4950">
          <cell r="C4950">
            <v>9</v>
          </cell>
          <cell r="H4950" t="str">
            <v>02</v>
          </cell>
          <cell r="J4950" t="str">
            <v>Registrado</v>
          </cell>
          <cell r="L4950" t="str">
            <v>102</v>
          </cell>
          <cell r="N4950">
            <v>1</v>
          </cell>
          <cell r="O4950">
            <v>0</v>
          </cell>
          <cell r="P4950">
            <v>1</v>
          </cell>
        </row>
        <row r="4951">
          <cell r="C4951">
            <v>9</v>
          </cell>
          <cell r="H4951" t="str">
            <v>02</v>
          </cell>
          <cell r="J4951" t="str">
            <v>Registrado</v>
          </cell>
          <cell r="L4951" t="str">
            <v>102</v>
          </cell>
          <cell r="N4951">
            <v>1</v>
          </cell>
          <cell r="O4951">
            <v>0</v>
          </cell>
          <cell r="P4951">
            <v>1</v>
          </cell>
        </row>
        <row r="4952">
          <cell r="C4952">
            <v>9</v>
          </cell>
          <cell r="H4952" t="str">
            <v>02</v>
          </cell>
          <cell r="J4952" t="str">
            <v>Registrado</v>
          </cell>
          <cell r="L4952" t="str">
            <v>102</v>
          </cell>
          <cell r="N4952">
            <v>1</v>
          </cell>
          <cell r="O4952">
            <v>0</v>
          </cell>
          <cell r="P4952">
            <v>1</v>
          </cell>
        </row>
        <row r="4953">
          <cell r="C4953">
            <v>9</v>
          </cell>
          <cell r="H4953" t="str">
            <v>02</v>
          </cell>
          <cell r="J4953" t="str">
            <v>Registrado</v>
          </cell>
          <cell r="L4953" t="str">
            <v>102</v>
          </cell>
          <cell r="N4953">
            <v>1</v>
          </cell>
          <cell r="O4953">
            <v>0</v>
          </cell>
          <cell r="P4953">
            <v>1</v>
          </cell>
        </row>
        <row r="4954">
          <cell r="C4954">
            <v>9</v>
          </cell>
          <cell r="H4954" t="str">
            <v>02</v>
          </cell>
          <cell r="J4954" t="str">
            <v>Registrado</v>
          </cell>
          <cell r="L4954" t="str">
            <v>102</v>
          </cell>
          <cell r="N4954">
            <v>1</v>
          </cell>
          <cell r="O4954">
            <v>0</v>
          </cell>
          <cell r="P4954">
            <v>1</v>
          </cell>
        </row>
        <row r="4955">
          <cell r="C4955">
            <v>9</v>
          </cell>
          <cell r="H4955" t="str">
            <v>02</v>
          </cell>
          <cell r="J4955" t="str">
            <v>Registrado</v>
          </cell>
          <cell r="L4955" t="str">
            <v>102</v>
          </cell>
          <cell r="N4955">
            <v>1</v>
          </cell>
          <cell r="O4955">
            <v>0</v>
          </cell>
          <cell r="P4955">
            <v>1</v>
          </cell>
        </row>
        <row r="4956">
          <cell r="C4956">
            <v>9</v>
          </cell>
          <cell r="H4956" t="str">
            <v>02</v>
          </cell>
          <cell r="J4956" t="str">
            <v>Registrado</v>
          </cell>
          <cell r="L4956" t="str">
            <v>102</v>
          </cell>
          <cell r="N4956">
            <v>1</v>
          </cell>
          <cell r="O4956">
            <v>0</v>
          </cell>
          <cell r="P4956">
            <v>1</v>
          </cell>
        </row>
        <row r="4957">
          <cell r="C4957">
            <v>9</v>
          </cell>
          <cell r="H4957" t="str">
            <v>02</v>
          </cell>
          <cell r="J4957" t="str">
            <v>Registrado</v>
          </cell>
          <cell r="L4957" t="str">
            <v>102</v>
          </cell>
          <cell r="N4957">
            <v>3</v>
          </cell>
          <cell r="O4957">
            <v>0</v>
          </cell>
          <cell r="P4957">
            <v>1</v>
          </cell>
        </row>
        <row r="4958">
          <cell r="C4958">
            <v>9</v>
          </cell>
          <cell r="H4958" t="str">
            <v>02</v>
          </cell>
          <cell r="J4958" t="str">
            <v>Registrado</v>
          </cell>
          <cell r="L4958" t="str">
            <v>102</v>
          </cell>
          <cell r="N4958">
            <v>3</v>
          </cell>
          <cell r="O4958">
            <v>0</v>
          </cell>
          <cell r="P4958">
            <v>1</v>
          </cell>
        </row>
        <row r="4959">
          <cell r="C4959">
            <v>12</v>
          </cell>
          <cell r="H4959" t="str">
            <v>02</v>
          </cell>
          <cell r="J4959" t="str">
            <v>Registrado</v>
          </cell>
          <cell r="L4959" t="str">
            <v>102</v>
          </cell>
          <cell r="N4959">
            <v>1</v>
          </cell>
          <cell r="O4959">
            <v>0</v>
          </cell>
          <cell r="P4959">
            <v>1</v>
          </cell>
        </row>
        <row r="4960">
          <cell r="C4960">
            <v>13</v>
          </cell>
          <cell r="H4960" t="str">
            <v>02</v>
          </cell>
          <cell r="J4960" t="str">
            <v>Registrado</v>
          </cell>
          <cell r="L4960" t="str">
            <v>101</v>
          </cell>
          <cell r="N4960">
            <v>1</v>
          </cell>
          <cell r="O4960">
            <v>0</v>
          </cell>
          <cell r="P4960">
            <v>1</v>
          </cell>
        </row>
        <row r="4961">
          <cell r="C4961">
            <v>4</v>
          </cell>
          <cell r="H4961" t="str">
            <v>04</v>
          </cell>
          <cell r="J4961" t="str">
            <v>Registrado</v>
          </cell>
          <cell r="L4961" t="str">
            <v>102</v>
          </cell>
          <cell r="N4961">
            <v>1</v>
          </cell>
          <cell r="O4961">
            <v>0</v>
          </cell>
          <cell r="P4961">
            <v>1</v>
          </cell>
        </row>
        <row r="4962">
          <cell r="C4962">
            <v>4</v>
          </cell>
          <cell r="H4962" t="str">
            <v>04</v>
          </cell>
          <cell r="J4962" t="str">
            <v>Registrado</v>
          </cell>
          <cell r="L4962" t="str">
            <v>102</v>
          </cell>
          <cell r="N4962">
            <v>1</v>
          </cell>
          <cell r="O4962">
            <v>0</v>
          </cell>
          <cell r="P4962">
            <v>1</v>
          </cell>
        </row>
        <row r="4963">
          <cell r="C4963">
            <v>4</v>
          </cell>
          <cell r="H4963" t="str">
            <v>04</v>
          </cell>
          <cell r="J4963" t="str">
            <v>Registrado</v>
          </cell>
          <cell r="L4963" t="str">
            <v>102</v>
          </cell>
          <cell r="N4963">
            <v>1</v>
          </cell>
          <cell r="O4963">
            <v>0</v>
          </cell>
          <cell r="P4963">
            <v>1</v>
          </cell>
        </row>
        <row r="4964">
          <cell r="C4964">
            <v>4</v>
          </cell>
          <cell r="H4964" t="str">
            <v>04</v>
          </cell>
          <cell r="J4964" t="str">
            <v>Registrado</v>
          </cell>
          <cell r="L4964" t="str">
            <v>102</v>
          </cell>
          <cell r="N4964">
            <v>1</v>
          </cell>
          <cell r="O4964">
            <v>0</v>
          </cell>
          <cell r="P4964">
            <v>1</v>
          </cell>
        </row>
        <row r="4965">
          <cell r="C4965">
            <v>4</v>
          </cell>
          <cell r="H4965" t="str">
            <v>04</v>
          </cell>
          <cell r="J4965" t="str">
            <v>Registrado</v>
          </cell>
          <cell r="L4965" t="str">
            <v>102</v>
          </cell>
          <cell r="N4965">
            <v>1</v>
          </cell>
          <cell r="O4965">
            <v>0</v>
          </cell>
          <cell r="P4965">
            <v>1</v>
          </cell>
        </row>
        <row r="4966">
          <cell r="C4966">
            <v>4</v>
          </cell>
          <cell r="H4966" t="str">
            <v>04</v>
          </cell>
          <cell r="J4966" t="str">
            <v>Registrado</v>
          </cell>
          <cell r="L4966" t="str">
            <v>102</v>
          </cell>
          <cell r="N4966">
            <v>1</v>
          </cell>
          <cell r="O4966">
            <v>0</v>
          </cell>
          <cell r="P4966">
            <v>1</v>
          </cell>
        </row>
        <row r="4967">
          <cell r="C4967">
            <v>4</v>
          </cell>
          <cell r="H4967" t="str">
            <v>04</v>
          </cell>
          <cell r="J4967" t="str">
            <v>Registrado</v>
          </cell>
          <cell r="L4967" t="str">
            <v>102</v>
          </cell>
          <cell r="N4967">
            <v>1</v>
          </cell>
          <cell r="O4967">
            <v>0</v>
          </cell>
          <cell r="P4967">
            <v>1</v>
          </cell>
        </row>
        <row r="4968">
          <cell r="C4968">
            <v>4</v>
          </cell>
          <cell r="H4968" t="str">
            <v>04</v>
          </cell>
          <cell r="J4968" t="str">
            <v>Registrado</v>
          </cell>
          <cell r="L4968" t="str">
            <v>102</v>
          </cell>
          <cell r="N4968">
            <v>1</v>
          </cell>
          <cell r="O4968">
            <v>0</v>
          </cell>
          <cell r="P4968">
            <v>1</v>
          </cell>
        </row>
        <row r="4969">
          <cell r="C4969">
            <v>4</v>
          </cell>
          <cell r="H4969" t="str">
            <v>04</v>
          </cell>
          <cell r="J4969" t="str">
            <v>Registrado</v>
          </cell>
          <cell r="L4969" t="str">
            <v>102</v>
          </cell>
          <cell r="N4969">
            <v>1</v>
          </cell>
          <cell r="O4969">
            <v>0</v>
          </cell>
          <cell r="P4969">
            <v>1</v>
          </cell>
        </row>
        <row r="4970">
          <cell r="C4970">
            <v>4</v>
          </cell>
          <cell r="H4970" t="str">
            <v>04</v>
          </cell>
          <cell r="J4970" t="str">
            <v>Registrado</v>
          </cell>
          <cell r="L4970" t="str">
            <v>102</v>
          </cell>
          <cell r="N4970">
            <v>1</v>
          </cell>
          <cell r="O4970">
            <v>0</v>
          </cell>
          <cell r="P4970">
            <v>1</v>
          </cell>
        </row>
        <row r="4971">
          <cell r="C4971">
            <v>4</v>
          </cell>
          <cell r="H4971" t="str">
            <v>04</v>
          </cell>
          <cell r="J4971" t="str">
            <v>Registrado</v>
          </cell>
          <cell r="L4971" t="str">
            <v>102</v>
          </cell>
          <cell r="N4971">
            <v>1</v>
          </cell>
          <cell r="O4971">
            <v>0</v>
          </cell>
          <cell r="P4971">
            <v>1</v>
          </cell>
        </row>
        <row r="4972">
          <cell r="C4972">
            <v>4</v>
          </cell>
          <cell r="H4972" t="str">
            <v>04</v>
          </cell>
          <cell r="J4972" t="str">
            <v>Registrado</v>
          </cell>
          <cell r="L4972" t="str">
            <v>102</v>
          </cell>
          <cell r="N4972">
            <v>3</v>
          </cell>
          <cell r="O4972">
            <v>0</v>
          </cell>
          <cell r="P4972">
            <v>1</v>
          </cell>
        </row>
        <row r="4973">
          <cell r="C4973">
            <v>4</v>
          </cell>
          <cell r="H4973" t="str">
            <v>04</v>
          </cell>
          <cell r="J4973" t="str">
            <v>Registrado</v>
          </cell>
          <cell r="L4973" t="str">
            <v>102</v>
          </cell>
          <cell r="N4973">
            <v>2</v>
          </cell>
          <cell r="O4973">
            <v>0</v>
          </cell>
          <cell r="P4973">
            <v>1</v>
          </cell>
        </row>
        <row r="4974">
          <cell r="C4974">
            <v>4</v>
          </cell>
          <cell r="H4974" t="str">
            <v>04</v>
          </cell>
          <cell r="J4974" t="str">
            <v>Registrado</v>
          </cell>
          <cell r="L4974" t="str">
            <v>102</v>
          </cell>
          <cell r="N4974">
            <v>2</v>
          </cell>
          <cell r="O4974">
            <v>0</v>
          </cell>
          <cell r="P4974">
            <v>1</v>
          </cell>
        </row>
        <row r="4975">
          <cell r="C4975">
            <v>4</v>
          </cell>
          <cell r="H4975" t="str">
            <v>04</v>
          </cell>
          <cell r="J4975" t="str">
            <v>Registrado</v>
          </cell>
          <cell r="L4975" t="str">
            <v>102</v>
          </cell>
          <cell r="N4975">
            <v>2</v>
          </cell>
          <cell r="O4975">
            <v>0</v>
          </cell>
          <cell r="P4975">
            <v>1</v>
          </cell>
        </row>
        <row r="4976">
          <cell r="C4976">
            <v>4</v>
          </cell>
          <cell r="H4976" t="str">
            <v>04</v>
          </cell>
          <cell r="J4976" t="str">
            <v>Registrado</v>
          </cell>
          <cell r="L4976" t="str">
            <v>102</v>
          </cell>
          <cell r="N4976">
            <v>2</v>
          </cell>
          <cell r="O4976">
            <v>0</v>
          </cell>
          <cell r="P4976">
            <v>1</v>
          </cell>
        </row>
        <row r="4977">
          <cell r="C4977">
            <v>4</v>
          </cell>
          <cell r="H4977" t="str">
            <v>04</v>
          </cell>
          <cell r="J4977" t="str">
            <v>Registrado</v>
          </cell>
          <cell r="L4977" t="str">
            <v>102</v>
          </cell>
          <cell r="N4977">
            <v>2</v>
          </cell>
          <cell r="O4977">
            <v>0</v>
          </cell>
          <cell r="P4977">
            <v>1</v>
          </cell>
        </row>
        <row r="4978">
          <cell r="C4978">
            <v>4</v>
          </cell>
          <cell r="H4978" t="str">
            <v>04</v>
          </cell>
          <cell r="J4978" t="str">
            <v>Registrado</v>
          </cell>
          <cell r="L4978" t="str">
            <v>102</v>
          </cell>
          <cell r="N4978">
            <v>2</v>
          </cell>
          <cell r="O4978">
            <v>0</v>
          </cell>
          <cell r="P4978">
            <v>1</v>
          </cell>
        </row>
        <row r="4979">
          <cell r="C4979">
            <v>4</v>
          </cell>
          <cell r="H4979" t="str">
            <v>04</v>
          </cell>
          <cell r="J4979" t="str">
            <v>Registrado</v>
          </cell>
          <cell r="L4979" t="str">
            <v>102</v>
          </cell>
          <cell r="N4979">
            <v>2</v>
          </cell>
          <cell r="O4979">
            <v>0</v>
          </cell>
          <cell r="P4979">
            <v>1</v>
          </cell>
        </row>
        <row r="4980">
          <cell r="C4980">
            <v>4</v>
          </cell>
          <cell r="H4980" t="str">
            <v>04</v>
          </cell>
          <cell r="J4980" t="str">
            <v>Registrado</v>
          </cell>
          <cell r="L4980" t="str">
            <v>102</v>
          </cell>
          <cell r="N4980">
            <v>2</v>
          </cell>
          <cell r="O4980">
            <v>0</v>
          </cell>
          <cell r="P4980">
            <v>1</v>
          </cell>
        </row>
        <row r="4981">
          <cell r="C4981">
            <v>4</v>
          </cell>
          <cell r="H4981" t="str">
            <v>04</v>
          </cell>
          <cell r="J4981" t="str">
            <v>Registrado</v>
          </cell>
          <cell r="L4981" t="str">
            <v>102</v>
          </cell>
          <cell r="N4981">
            <v>2</v>
          </cell>
          <cell r="O4981">
            <v>0</v>
          </cell>
          <cell r="P4981">
            <v>1</v>
          </cell>
        </row>
        <row r="4982">
          <cell r="C4982">
            <v>4</v>
          </cell>
          <cell r="H4982" t="str">
            <v>04</v>
          </cell>
          <cell r="J4982" t="str">
            <v>Registrado</v>
          </cell>
          <cell r="L4982" t="str">
            <v>102</v>
          </cell>
          <cell r="N4982">
            <v>2</v>
          </cell>
          <cell r="O4982">
            <v>0</v>
          </cell>
          <cell r="P4982">
            <v>1</v>
          </cell>
        </row>
        <row r="4983">
          <cell r="C4983">
            <v>4</v>
          </cell>
          <cell r="H4983" t="str">
            <v>04</v>
          </cell>
          <cell r="J4983" t="str">
            <v>Registrado</v>
          </cell>
          <cell r="L4983" t="str">
            <v>102</v>
          </cell>
          <cell r="N4983">
            <v>2</v>
          </cell>
          <cell r="O4983">
            <v>0</v>
          </cell>
          <cell r="P4983">
            <v>1</v>
          </cell>
        </row>
        <row r="4984">
          <cell r="C4984">
            <v>4</v>
          </cell>
          <cell r="H4984" t="str">
            <v>04</v>
          </cell>
          <cell r="J4984" t="str">
            <v>Registrado</v>
          </cell>
          <cell r="L4984" t="str">
            <v>102</v>
          </cell>
          <cell r="N4984">
            <v>2</v>
          </cell>
          <cell r="O4984">
            <v>0</v>
          </cell>
          <cell r="P4984">
            <v>1</v>
          </cell>
        </row>
        <row r="4985">
          <cell r="C4985">
            <v>4</v>
          </cell>
          <cell r="H4985" t="str">
            <v>04</v>
          </cell>
          <cell r="J4985" t="str">
            <v>Registrado</v>
          </cell>
          <cell r="L4985" t="str">
            <v>102</v>
          </cell>
          <cell r="N4985">
            <v>2</v>
          </cell>
          <cell r="O4985">
            <v>0</v>
          </cell>
          <cell r="P4985">
            <v>1</v>
          </cell>
        </row>
        <row r="4986">
          <cell r="C4986">
            <v>4</v>
          </cell>
          <cell r="H4986" t="str">
            <v>04</v>
          </cell>
          <cell r="J4986" t="str">
            <v>Registrado</v>
          </cell>
          <cell r="L4986" t="str">
            <v>102</v>
          </cell>
          <cell r="N4986">
            <v>2</v>
          </cell>
          <cell r="O4986">
            <v>0</v>
          </cell>
          <cell r="P4986">
            <v>1</v>
          </cell>
        </row>
        <row r="4987">
          <cell r="C4987">
            <v>4</v>
          </cell>
          <cell r="H4987" t="str">
            <v>04</v>
          </cell>
          <cell r="J4987" t="str">
            <v>Registrado</v>
          </cell>
          <cell r="L4987" t="str">
            <v>102</v>
          </cell>
          <cell r="N4987">
            <v>3</v>
          </cell>
          <cell r="O4987">
            <v>0</v>
          </cell>
          <cell r="P4987">
            <v>1</v>
          </cell>
        </row>
        <row r="4988">
          <cell r="C4988">
            <v>4</v>
          </cell>
          <cell r="H4988" t="str">
            <v>04</v>
          </cell>
          <cell r="J4988" t="str">
            <v>Registrado</v>
          </cell>
          <cell r="L4988" t="str">
            <v>102</v>
          </cell>
          <cell r="N4988">
            <v>3</v>
          </cell>
          <cell r="O4988">
            <v>0</v>
          </cell>
          <cell r="P4988">
            <v>1</v>
          </cell>
        </row>
        <row r="4989">
          <cell r="C4989">
            <v>4</v>
          </cell>
          <cell r="H4989" t="str">
            <v>04</v>
          </cell>
          <cell r="J4989" t="str">
            <v>Registrado</v>
          </cell>
          <cell r="L4989" t="str">
            <v>102</v>
          </cell>
          <cell r="N4989">
            <v>3</v>
          </cell>
          <cell r="O4989">
            <v>0</v>
          </cell>
          <cell r="P4989">
            <v>1</v>
          </cell>
        </row>
        <row r="4990">
          <cell r="C4990">
            <v>4</v>
          </cell>
          <cell r="H4990" t="str">
            <v>04</v>
          </cell>
          <cell r="J4990" t="str">
            <v>Registrado</v>
          </cell>
          <cell r="L4990" t="str">
            <v>102</v>
          </cell>
          <cell r="N4990">
            <v>3</v>
          </cell>
          <cell r="O4990">
            <v>0</v>
          </cell>
          <cell r="P4990">
            <v>1</v>
          </cell>
        </row>
        <row r="4991">
          <cell r="C4991">
            <v>4</v>
          </cell>
          <cell r="H4991" t="str">
            <v>04</v>
          </cell>
          <cell r="J4991" t="str">
            <v>Registrado</v>
          </cell>
          <cell r="L4991" t="str">
            <v>102</v>
          </cell>
          <cell r="N4991">
            <v>3</v>
          </cell>
          <cell r="O4991">
            <v>0</v>
          </cell>
          <cell r="P4991">
            <v>1</v>
          </cell>
        </row>
        <row r="4992">
          <cell r="C4992">
            <v>4</v>
          </cell>
          <cell r="H4992" t="str">
            <v>04</v>
          </cell>
          <cell r="J4992" t="str">
            <v>Registrado</v>
          </cell>
          <cell r="L4992" t="str">
            <v>102</v>
          </cell>
          <cell r="N4992">
            <v>3</v>
          </cell>
          <cell r="O4992">
            <v>0</v>
          </cell>
          <cell r="P4992">
            <v>1</v>
          </cell>
        </row>
        <row r="4993">
          <cell r="C4993">
            <v>4</v>
          </cell>
          <cell r="H4993" t="str">
            <v>04</v>
          </cell>
          <cell r="J4993" t="str">
            <v>Registrado</v>
          </cell>
          <cell r="L4993" t="str">
            <v>102</v>
          </cell>
          <cell r="N4993">
            <v>3</v>
          </cell>
          <cell r="O4993">
            <v>0</v>
          </cell>
          <cell r="P4993">
            <v>1</v>
          </cell>
        </row>
        <row r="4994">
          <cell r="C4994">
            <v>4</v>
          </cell>
          <cell r="H4994" t="str">
            <v>04</v>
          </cell>
          <cell r="J4994" t="str">
            <v>Registrado</v>
          </cell>
          <cell r="L4994" t="str">
            <v>102</v>
          </cell>
          <cell r="N4994">
            <v>3</v>
          </cell>
          <cell r="O4994">
            <v>0</v>
          </cell>
          <cell r="P4994">
            <v>1</v>
          </cell>
        </row>
        <row r="4995">
          <cell r="C4995">
            <v>4</v>
          </cell>
          <cell r="H4995" t="str">
            <v>04</v>
          </cell>
          <cell r="J4995" t="str">
            <v>Registrado</v>
          </cell>
          <cell r="L4995" t="str">
            <v>102</v>
          </cell>
          <cell r="N4995">
            <v>3</v>
          </cell>
          <cell r="O4995">
            <v>0</v>
          </cell>
          <cell r="P4995">
            <v>1</v>
          </cell>
        </row>
        <row r="4996">
          <cell r="C4996">
            <v>4</v>
          </cell>
          <cell r="H4996" t="str">
            <v>04</v>
          </cell>
          <cell r="J4996" t="str">
            <v>Registrado</v>
          </cell>
          <cell r="L4996" t="str">
            <v>102</v>
          </cell>
          <cell r="N4996">
            <v>3</v>
          </cell>
          <cell r="O4996">
            <v>0</v>
          </cell>
          <cell r="P4996">
            <v>1</v>
          </cell>
        </row>
        <row r="4997">
          <cell r="C4997">
            <v>4</v>
          </cell>
          <cell r="H4997" t="str">
            <v>04</v>
          </cell>
          <cell r="J4997" t="str">
            <v>Registrado</v>
          </cell>
          <cell r="L4997" t="str">
            <v>102</v>
          </cell>
          <cell r="N4997">
            <v>3</v>
          </cell>
          <cell r="O4997">
            <v>0</v>
          </cell>
          <cell r="P4997">
            <v>1</v>
          </cell>
        </row>
        <row r="4998">
          <cell r="C4998">
            <v>4</v>
          </cell>
          <cell r="H4998" t="str">
            <v>04</v>
          </cell>
          <cell r="J4998" t="str">
            <v>Registrado</v>
          </cell>
          <cell r="L4998" t="str">
            <v>102</v>
          </cell>
          <cell r="N4998">
            <v>3</v>
          </cell>
          <cell r="O4998">
            <v>0</v>
          </cell>
          <cell r="P4998">
            <v>1</v>
          </cell>
        </row>
        <row r="4999">
          <cell r="C4999">
            <v>12</v>
          </cell>
          <cell r="H4999" t="str">
            <v>04</v>
          </cell>
          <cell r="J4999" t="str">
            <v>Registrado</v>
          </cell>
          <cell r="L4999" t="str">
            <v>102</v>
          </cell>
          <cell r="N4999">
            <v>3</v>
          </cell>
          <cell r="O4999">
            <v>0</v>
          </cell>
          <cell r="P4999">
            <v>1</v>
          </cell>
        </row>
        <row r="5000">
          <cell r="C5000">
            <v>12</v>
          </cell>
          <cell r="H5000" t="str">
            <v>04</v>
          </cell>
          <cell r="J5000" t="str">
            <v>Registrado</v>
          </cell>
          <cell r="L5000" t="str">
            <v>102</v>
          </cell>
          <cell r="N5000">
            <v>3</v>
          </cell>
          <cell r="O5000">
            <v>0</v>
          </cell>
          <cell r="P5000">
            <v>1</v>
          </cell>
        </row>
        <row r="5001">
          <cell r="C5001">
            <v>12</v>
          </cell>
          <cell r="H5001" t="str">
            <v>04</v>
          </cell>
          <cell r="J5001" t="str">
            <v>Registrado</v>
          </cell>
          <cell r="L5001" t="str">
            <v>102</v>
          </cell>
          <cell r="N5001">
            <v>4</v>
          </cell>
          <cell r="O5001">
            <v>0</v>
          </cell>
          <cell r="P5001">
            <v>1</v>
          </cell>
        </row>
        <row r="5002">
          <cell r="C5002">
            <v>19</v>
          </cell>
          <cell r="H5002" t="str">
            <v>04</v>
          </cell>
          <cell r="J5002" t="str">
            <v>Registrado</v>
          </cell>
          <cell r="L5002" t="str">
            <v>102</v>
          </cell>
          <cell r="N5002">
            <v>2</v>
          </cell>
          <cell r="O5002">
            <v>0</v>
          </cell>
          <cell r="P5002">
            <v>1</v>
          </cell>
        </row>
        <row r="5003">
          <cell r="C5003">
            <v>19</v>
          </cell>
          <cell r="H5003" t="str">
            <v>04</v>
          </cell>
          <cell r="J5003" t="str">
            <v>Registrado</v>
          </cell>
          <cell r="L5003" t="str">
            <v>102</v>
          </cell>
          <cell r="N5003">
            <v>3</v>
          </cell>
          <cell r="O5003">
            <v>0</v>
          </cell>
          <cell r="P5003">
            <v>1</v>
          </cell>
        </row>
        <row r="5004">
          <cell r="C5004">
            <v>19</v>
          </cell>
          <cell r="H5004" t="str">
            <v>04</v>
          </cell>
          <cell r="J5004" t="str">
            <v>Registrado</v>
          </cell>
          <cell r="L5004" t="str">
            <v>102</v>
          </cell>
          <cell r="N5004">
            <v>4</v>
          </cell>
          <cell r="O5004">
            <v>0</v>
          </cell>
          <cell r="P5004">
            <v>1</v>
          </cell>
        </row>
        <row r="5005">
          <cell r="C5005">
            <v>19</v>
          </cell>
          <cell r="H5005" t="str">
            <v>04</v>
          </cell>
          <cell r="J5005" t="str">
            <v>Registrado</v>
          </cell>
          <cell r="L5005" t="str">
            <v>102</v>
          </cell>
          <cell r="N5005">
            <v>4</v>
          </cell>
          <cell r="O5005">
            <v>0</v>
          </cell>
          <cell r="P5005">
            <v>1</v>
          </cell>
        </row>
        <row r="5006">
          <cell r="C5006">
            <v>19</v>
          </cell>
          <cell r="H5006" t="str">
            <v>04</v>
          </cell>
          <cell r="J5006" t="str">
            <v>Registrado</v>
          </cell>
          <cell r="L5006" t="str">
            <v>102</v>
          </cell>
          <cell r="N5006">
            <v>1</v>
          </cell>
          <cell r="O5006">
            <v>0</v>
          </cell>
          <cell r="P5006">
            <v>1</v>
          </cell>
        </row>
        <row r="5007">
          <cell r="C5007">
            <v>19</v>
          </cell>
          <cell r="H5007" t="str">
            <v>04</v>
          </cell>
          <cell r="J5007" t="str">
            <v>Registrado</v>
          </cell>
          <cell r="L5007" t="str">
            <v>102</v>
          </cell>
          <cell r="N5007">
            <v>1</v>
          </cell>
          <cell r="O5007">
            <v>0</v>
          </cell>
          <cell r="P5007">
            <v>1</v>
          </cell>
        </row>
        <row r="5008">
          <cell r="C5008">
            <v>19</v>
          </cell>
          <cell r="H5008" t="str">
            <v>04</v>
          </cell>
          <cell r="J5008" t="str">
            <v>Registrado</v>
          </cell>
          <cell r="L5008" t="str">
            <v>102</v>
          </cell>
          <cell r="N5008">
            <v>1</v>
          </cell>
          <cell r="O5008">
            <v>0</v>
          </cell>
          <cell r="P5008">
            <v>1</v>
          </cell>
        </row>
        <row r="5009">
          <cell r="C5009">
            <v>19</v>
          </cell>
          <cell r="H5009" t="str">
            <v>04</v>
          </cell>
          <cell r="J5009" t="str">
            <v>Registrado</v>
          </cell>
          <cell r="L5009" t="str">
            <v>102</v>
          </cell>
          <cell r="N5009">
            <v>1</v>
          </cell>
          <cell r="O5009">
            <v>0</v>
          </cell>
          <cell r="P5009">
            <v>1</v>
          </cell>
        </row>
        <row r="5010">
          <cell r="C5010">
            <v>19</v>
          </cell>
          <cell r="H5010" t="str">
            <v>04</v>
          </cell>
          <cell r="J5010" t="str">
            <v>Registrado</v>
          </cell>
          <cell r="L5010" t="str">
            <v>102</v>
          </cell>
          <cell r="N5010">
            <v>3</v>
          </cell>
          <cell r="O5010">
            <v>0</v>
          </cell>
          <cell r="P5010">
            <v>1</v>
          </cell>
        </row>
        <row r="5011">
          <cell r="C5011">
            <v>19</v>
          </cell>
          <cell r="H5011" t="str">
            <v>04</v>
          </cell>
          <cell r="J5011" t="str">
            <v>Registrado</v>
          </cell>
          <cell r="L5011" t="str">
            <v>102</v>
          </cell>
          <cell r="N5011">
            <v>3</v>
          </cell>
          <cell r="O5011">
            <v>0</v>
          </cell>
          <cell r="P5011">
            <v>1</v>
          </cell>
        </row>
        <row r="5012">
          <cell r="C5012">
            <v>19</v>
          </cell>
          <cell r="H5012" t="str">
            <v>04</v>
          </cell>
          <cell r="J5012" t="str">
            <v>Registrado</v>
          </cell>
          <cell r="L5012" t="str">
            <v>102</v>
          </cell>
          <cell r="N5012">
            <v>2</v>
          </cell>
          <cell r="O5012">
            <v>0</v>
          </cell>
          <cell r="P5012">
            <v>1</v>
          </cell>
        </row>
        <row r="5013">
          <cell r="C5013">
            <v>13</v>
          </cell>
          <cell r="H5013" t="str">
            <v>02</v>
          </cell>
          <cell r="J5013" t="str">
            <v>Registrado</v>
          </cell>
          <cell r="L5013" t="str">
            <v>101</v>
          </cell>
          <cell r="N5013">
            <v>1</v>
          </cell>
          <cell r="O5013">
            <v>0</v>
          </cell>
          <cell r="P5013">
            <v>1</v>
          </cell>
        </row>
        <row r="5014">
          <cell r="C5014">
            <v>4</v>
          </cell>
          <cell r="H5014" t="str">
            <v>01</v>
          </cell>
          <cell r="J5014" t="str">
            <v>Registrado</v>
          </cell>
          <cell r="L5014" t="str">
            <v>102</v>
          </cell>
          <cell r="N5014">
            <v>1</v>
          </cell>
          <cell r="O5014">
            <v>0</v>
          </cell>
          <cell r="P5014">
            <v>1</v>
          </cell>
        </row>
        <row r="5015">
          <cell r="C5015">
            <v>4</v>
          </cell>
          <cell r="H5015" t="str">
            <v>01</v>
          </cell>
          <cell r="J5015" t="str">
            <v>Registrado</v>
          </cell>
          <cell r="L5015" t="str">
            <v>102</v>
          </cell>
          <cell r="N5015">
            <v>1</v>
          </cell>
          <cell r="O5015">
            <v>0</v>
          </cell>
          <cell r="P5015">
            <v>1</v>
          </cell>
        </row>
        <row r="5016">
          <cell r="C5016">
            <v>4</v>
          </cell>
          <cell r="H5016" t="str">
            <v>01</v>
          </cell>
          <cell r="J5016" t="str">
            <v>Registrado</v>
          </cell>
          <cell r="L5016" t="str">
            <v>102</v>
          </cell>
          <cell r="N5016">
            <v>1</v>
          </cell>
          <cell r="O5016">
            <v>0</v>
          </cell>
          <cell r="P5016">
            <v>1</v>
          </cell>
        </row>
        <row r="5017">
          <cell r="C5017">
            <v>4</v>
          </cell>
          <cell r="H5017" t="str">
            <v>01</v>
          </cell>
          <cell r="J5017" t="str">
            <v>Registrado</v>
          </cell>
          <cell r="L5017" t="str">
            <v>102</v>
          </cell>
          <cell r="N5017">
            <v>1</v>
          </cell>
          <cell r="O5017">
            <v>0</v>
          </cell>
          <cell r="P5017">
            <v>1</v>
          </cell>
        </row>
        <row r="5018">
          <cell r="C5018">
            <v>4</v>
          </cell>
          <cell r="H5018" t="str">
            <v>01</v>
          </cell>
          <cell r="J5018" t="str">
            <v>Registrado</v>
          </cell>
          <cell r="L5018" t="str">
            <v>102</v>
          </cell>
          <cell r="N5018">
            <v>1</v>
          </cell>
          <cell r="O5018">
            <v>0</v>
          </cell>
          <cell r="P5018">
            <v>1</v>
          </cell>
        </row>
        <row r="5019">
          <cell r="C5019">
            <v>4</v>
          </cell>
          <cell r="H5019" t="str">
            <v>01</v>
          </cell>
          <cell r="J5019" t="str">
            <v>Registrado</v>
          </cell>
          <cell r="L5019" t="str">
            <v>102</v>
          </cell>
          <cell r="N5019">
            <v>1</v>
          </cell>
          <cell r="O5019">
            <v>0</v>
          </cell>
          <cell r="P5019">
            <v>1</v>
          </cell>
        </row>
        <row r="5020">
          <cell r="C5020">
            <v>4</v>
          </cell>
          <cell r="H5020" t="str">
            <v>01</v>
          </cell>
          <cell r="J5020" t="str">
            <v>Registrado</v>
          </cell>
          <cell r="L5020" t="str">
            <v>102</v>
          </cell>
          <cell r="N5020">
            <v>1</v>
          </cell>
          <cell r="O5020">
            <v>0</v>
          </cell>
          <cell r="P5020">
            <v>1</v>
          </cell>
        </row>
        <row r="5021">
          <cell r="C5021">
            <v>4</v>
          </cell>
          <cell r="H5021" t="str">
            <v>01</v>
          </cell>
          <cell r="J5021" t="str">
            <v>Registrado</v>
          </cell>
          <cell r="L5021" t="str">
            <v>102</v>
          </cell>
          <cell r="N5021">
            <v>1</v>
          </cell>
          <cell r="O5021">
            <v>0</v>
          </cell>
          <cell r="P5021">
            <v>1</v>
          </cell>
        </row>
        <row r="5022">
          <cell r="C5022">
            <v>4</v>
          </cell>
          <cell r="H5022" t="str">
            <v>01</v>
          </cell>
          <cell r="J5022" t="str">
            <v>Registrado</v>
          </cell>
          <cell r="L5022" t="str">
            <v>102</v>
          </cell>
          <cell r="N5022">
            <v>1</v>
          </cell>
          <cell r="O5022">
            <v>0</v>
          </cell>
          <cell r="P5022">
            <v>1</v>
          </cell>
        </row>
        <row r="5023">
          <cell r="C5023">
            <v>4</v>
          </cell>
          <cell r="H5023" t="str">
            <v>01</v>
          </cell>
          <cell r="J5023" t="str">
            <v>Registrado</v>
          </cell>
          <cell r="L5023" t="str">
            <v>102</v>
          </cell>
          <cell r="N5023">
            <v>1</v>
          </cell>
          <cell r="O5023">
            <v>0</v>
          </cell>
          <cell r="P5023">
            <v>1</v>
          </cell>
        </row>
        <row r="5024">
          <cell r="C5024">
            <v>4</v>
          </cell>
          <cell r="H5024" t="str">
            <v>01</v>
          </cell>
          <cell r="J5024" t="str">
            <v>Registrado</v>
          </cell>
          <cell r="L5024" t="str">
            <v>102</v>
          </cell>
          <cell r="N5024">
            <v>1</v>
          </cell>
          <cell r="O5024">
            <v>0</v>
          </cell>
          <cell r="P5024">
            <v>1</v>
          </cell>
        </row>
        <row r="5025">
          <cell r="C5025">
            <v>4</v>
          </cell>
          <cell r="H5025" t="str">
            <v>01</v>
          </cell>
          <cell r="J5025" t="str">
            <v>Registrado</v>
          </cell>
          <cell r="L5025" t="str">
            <v>102</v>
          </cell>
          <cell r="N5025">
            <v>1</v>
          </cell>
          <cell r="O5025">
            <v>0</v>
          </cell>
          <cell r="P5025">
            <v>1</v>
          </cell>
        </row>
        <row r="5026">
          <cell r="C5026">
            <v>4</v>
          </cell>
          <cell r="H5026" t="str">
            <v>01</v>
          </cell>
          <cell r="J5026" t="str">
            <v>Registrado</v>
          </cell>
          <cell r="L5026" t="str">
            <v>102</v>
          </cell>
          <cell r="N5026">
            <v>1</v>
          </cell>
          <cell r="O5026">
            <v>0</v>
          </cell>
          <cell r="P5026">
            <v>1</v>
          </cell>
        </row>
        <row r="5027">
          <cell r="C5027">
            <v>4</v>
          </cell>
          <cell r="H5027" t="str">
            <v>01</v>
          </cell>
          <cell r="J5027" t="str">
            <v>Registrado</v>
          </cell>
          <cell r="L5027" t="str">
            <v>102</v>
          </cell>
          <cell r="N5027">
            <v>1</v>
          </cell>
          <cell r="O5027">
            <v>0</v>
          </cell>
          <cell r="P5027">
            <v>1</v>
          </cell>
        </row>
        <row r="5028">
          <cell r="C5028">
            <v>4</v>
          </cell>
          <cell r="H5028" t="str">
            <v>01</v>
          </cell>
          <cell r="J5028" t="str">
            <v>Registrado</v>
          </cell>
          <cell r="L5028" t="str">
            <v>102</v>
          </cell>
          <cell r="N5028">
            <v>1</v>
          </cell>
          <cell r="O5028">
            <v>0</v>
          </cell>
          <cell r="P5028">
            <v>1</v>
          </cell>
        </row>
        <row r="5029">
          <cell r="C5029">
            <v>4</v>
          </cell>
          <cell r="H5029" t="str">
            <v>01</v>
          </cell>
          <cell r="J5029" t="str">
            <v>Registrado</v>
          </cell>
          <cell r="L5029" t="str">
            <v>102</v>
          </cell>
          <cell r="N5029">
            <v>1</v>
          </cell>
          <cell r="O5029">
            <v>0</v>
          </cell>
          <cell r="P5029">
            <v>1</v>
          </cell>
        </row>
        <row r="5030">
          <cell r="C5030">
            <v>4</v>
          </cell>
          <cell r="H5030" t="str">
            <v>01</v>
          </cell>
          <cell r="J5030" t="str">
            <v>Registrado</v>
          </cell>
          <cell r="L5030" t="str">
            <v>102</v>
          </cell>
          <cell r="N5030">
            <v>1</v>
          </cell>
          <cell r="O5030">
            <v>0</v>
          </cell>
          <cell r="P5030">
            <v>1</v>
          </cell>
        </row>
        <row r="5031">
          <cell r="C5031">
            <v>4</v>
          </cell>
          <cell r="H5031" t="str">
            <v>01</v>
          </cell>
          <cell r="J5031" t="str">
            <v>Registrado</v>
          </cell>
          <cell r="L5031" t="str">
            <v>102</v>
          </cell>
          <cell r="N5031">
            <v>1</v>
          </cell>
          <cell r="O5031">
            <v>0</v>
          </cell>
          <cell r="P5031">
            <v>1</v>
          </cell>
        </row>
        <row r="5032">
          <cell r="C5032">
            <v>4</v>
          </cell>
          <cell r="H5032" t="str">
            <v>01</v>
          </cell>
          <cell r="J5032" t="str">
            <v>Registrado</v>
          </cell>
          <cell r="L5032" t="str">
            <v>102</v>
          </cell>
          <cell r="N5032">
            <v>1</v>
          </cell>
          <cell r="O5032">
            <v>0</v>
          </cell>
          <cell r="P5032">
            <v>1</v>
          </cell>
        </row>
        <row r="5033">
          <cell r="C5033">
            <v>4</v>
          </cell>
          <cell r="H5033" t="str">
            <v>01</v>
          </cell>
          <cell r="J5033" t="str">
            <v>Registrado</v>
          </cell>
          <cell r="L5033" t="str">
            <v>102</v>
          </cell>
          <cell r="N5033">
            <v>3</v>
          </cell>
          <cell r="O5033">
            <v>0</v>
          </cell>
          <cell r="P5033">
            <v>1</v>
          </cell>
        </row>
        <row r="5034">
          <cell r="C5034">
            <v>4</v>
          </cell>
          <cell r="H5034" t="str">
            <v>01</v>
          </cell>
          <cell r="J5034" t="str">
            <v>Registrado</v>
          </cell>
          <cell r="L5034" t="str">
            <v>102</v>
          </cell>
          <cell r="N5034">
            <v>3</v>
          </cell>
          <cell r="O5034">
            <v>0</v>
          </cell>
          <cell r="P5034">
            <v>1</v>
          </cell>
        </row>
        <row r="5035">
          <cell r="C5035">
            <v>4</v>
          </cell>
          <cell r="H5035" t="str">
            <v>01</v>
          </cell>
          <cell r="J5035" t="str">
            <v>Registrado</v>
          </cell>
          <cell r="L5035" t="str">
            <v>102</v>
          </cell>
          <cell r="N5035">
            <v>2</v>
          </cell>
          <cell r="O5035">
            <v>0</v>
          </cell>
          <cell r="P5035">
            <v>1</v>
          </cell>
        </row>
        <row r="5036">
          <cell r="C5036">
            <v>4</v>
          </cell>
          <cell r="H5036" t="str">
            <v>01</v>
          </cell>
          <cell r="J5036" t="str">
            <v>Registrado</v>
          </cell>
          <cell r="L5036" t="str">
            <v>102</v>
          </cell>
          <cell r="N5036">
            <v>2</v>
          </cell>
          <cell r="O5036">
            <v>0</v>
          </cell>
          <cell r="P5036">
            <v>1</v>
          </cell>
        </row>
        <row r="5037">
          <cell r="C5037">
            <v>4</v>
          </cell>
          <cell r="H5037" t="str">
            <v>01</v>
          </cell>
          <cell r="J5037" t="str">
            <v>Registrado</v>
          </cell>
          <cell r="L5037" t="str">
            <v>102</v>
          </cell>
          <cell r="N5037">
            <v>2</v>
          </cell>
          <cell r="O5037">
            <v>0</v>
          </cell>
          <cell r="P5037">
            <v>1</v>
          </cell>
        </row>
        <row r="5038">
          <cell r="C5038">
            <v>4</v>
          </cell>
          <cell r="H5038" t="str">
            <v>01</v>
          </cell>
          <cell r="J5038" t="str">
            <v>Registrado</v>
          </cell>
          <cell r="L5038" t="str">
            <v>102</v>
          </cell>
          <cell r="N5038">
            <v>2</v>
          </cell>
          <cell r="O5038">
            <v>0</v>
          </cell>
          <cell r="P5038">
            <v>1</v>
          </cell>
        </row>
        <row r="5039">
          <cell r="C5039">
            <v>4</v>
          </cell>
          <cell r="H5039" t="str">
            <v>01</v>
          </cell>
          <cell r="J5039" t="str">
            <v>Registrado</v>
          </cell>
          <cell r="L5039" t="str">
            <v>102</v>
          </cell>
          <cell r="N5039">
            <v>2</v>
          </cell>
          <cell r="O5039">
            <v>0</v>
          </cell>
          <cell r="P5039">
            <v>1</v>
          </cell>
        </row>
        <row r="5040">
          <cell r="C5040">
            <v>4</v>
          </cell>
          <cell r="H5040" t="str">
            <v>01</v>
          </cell>
          <cell r="J5040" t="str">
            <v>Registrado</v>
          </cell>
          <cell r="L5040" t="str">
            <v>102</v>
          </cell>
          <cell r="N5040">
            <v>2</v>
          </cell>
          <cell r="O5040">
            <v>0</v>
          </cell>
          <cell r="P5040">
            <v>1</v>
          </cell>
        </row>
        <row r="5041">
          <cell r="C5041">
            <v>4</v>
          </cell>
          <cell r="H5041" t="str">
            <v>01</v>
          </cell>
          <cell r="J5041" t="str">
            <v>Registrado</v>
          </cell>
          <cell r="L5041" t="str">
            <v>102</v>
          </cell>
          <cell r="N5041">
            <v>2</v>
          </cell>
          <cell r="O5041">
            <v>0</v>
          </cell>
          <cell r="P5041">
            <v>1</v>
          </cell>
        </row>
        <row r="5042">
          <cell r="C5042">
            <v>4</v>
          </cell>
          <cell r="H5042" t="str">
            <v>01</v>
          </cell>
          <cell r="J5042" t="str">
            <v>Registrado</v>
          </cell>
          <cell r="L5042" t="str">
            <v>102</v>
          </cell>
          <cell r="N5042">
            <v>2</v>
          </cell>
          <cell r="O5042">
            <v>0</v>
          </cell>
          <cell r="P5042">
            <v>1</v>
          </cell>
        </row>
        <row r="5043">
          <cell r="C5043">
            <v>4</v>
          </cell>
          <cell r="H5043" t="str">
            <v>01</v>
          </cell>
          <cell r="J5043" t="str">
            <v>Registrado</v>
          </cell>
          <cell r="L5043" t="str">
            <v>102</v>
          </cell>
          <cell r="N5043">
            <v>2</v>
          </cell>
          <cell r="O5043">
            <v>0</v>
          </cell>
          <cell r="P5043">
            <v>1</v>
          </cell>
        </row>
        <row r="5044">
          <cell r="C5044">
            <v>4</v>
          </cell>
          <cell r="H5044" t="str">
            <v>01</v>
          </cell>
          <cell r="J5044" t="str">
            <v>Registrado</v>
          </cell>
          <cell r="L5044" t="str">
            <v>102</v>
          </cell>
          <cell r="N5044">
            <v>2</v>
          </cell>
          <cell r="O5044">
            <v>0</v>
          </cell>
          <cell r="P5044">
            <v>1</v>
          </cell>
        </row>
        <row r="5045">
          <cell r="C5045">
            <v>4</v>
          </cell>
          <cell r="H5045" t="str">
            <v>01</v>
          </cell>
          <cell r="J5045" t="str">
            <v>Registrado</v>
          </cell>
          <cell r="L5045" t="str">
            <v>102</v>
          </cell>
          <cell r="N5045">
            <v>2</v>
          </cell>
          <cell r="O5045">
            <v>0</v>
          </cell>
          <cell r="P5045">
            <v>1</v>
          </cell>
        </row>
        <row r="5046">
          <cell r="C5046">
            <v>4</v>
          </cell>
          <cell r="H5046" t="str">
            <v>01</v>
          </cell>
          <cell r="J5046" t="str">
            <v>Registrado</v>
          </cell>
          <cell r="L5046" t="str">
            <v>102</v>
          </cell>
          <cell r="N5046">
            <v>2</v>
          </cell>
          <cell r="O5046">
            <v>0</v>
          </cell>
          <cell r="P5046">
            <v>1</v>
          </cell>
        </row>
        <row r="5047">
          <cell r="C5047">
            <v>4</v>
          </cell>
          <cell r="H5047" t="str">
            <v>01</v>
          </cell>
          <cell r="J5047" t="str">
            <v>Registrado</v>
          </cell>
          <cell r="L5047" t="str">
            <v>102</v>
          </cell>
          <cell r="N5047">
            <v>2</v>
          </cell>
          <cell r="O5047">
            <v>0</v>
          </cell>
          <cell r="P5047">
            <v>1</v>
          </cell>
        </row>
        <row r="5048">
          <cell r="C5048">
            <v>4</v>
          </cell>
          <cell r="H5048" t="str">
            <v>01</v>
          </cell>
          <cell r="J5048" t="str">
            <v>Registrado</v>
          </cell>
          <cell r="L5048" t="str">
            <v>102</v>
          </cell>
          <cell r="N5048">
            <v>2</v>
          </cell>
          <cell r="O5048">
            <v>0</v>
          </cell>
          <cell r="P5048">
            <v>1</v>
          </cell>
        </row>
        <row r="5049">
          <cell r="C5049">
            <v>4</v>
          </cell>
          <cell r="H5049" t="str">
            <v>01</v>
          </cell>
          <cell r="J5049" t="str">
            <v>Registrado</v>
          </cell>
          <cell r="L5049" t="str">
            <v>102</v>
          </cell>
          <cell r="N5049">
            <v>2</v>
          </cell>
          <cell r="O5049">
            <v>0</v>
          </cell>
          <cell r="P5049">
            <v>1</v>
          </cell>
        </row>
        <row r="5050">
          <cell r="C5050">
            <v>4</v>
          </cell>
          <cell r="H5050" t="str">
            <v>01</v>
          </cell>
          <cell r="J5050" t="str">
            <v>Registrado</v>
          </cell>
          <cell r="L5050" t="str">
            <v>102</v>
          </cell>
          <cell r="N5050">
            <v>2</v>
          </cell>
          <cell r="O5050">
            <v>0</v>
          </cell>
          <cell r="P5050">
            <v>1</v>
          </cell>
        </row>
        <row r="5051">
          <cell r="C5051">
            <v>4</v>
          </cell>
          <cell r="H5051" t="str">
            <v>01</v>
          </cell>
          <cell r="J5051" t="str">
            <v>Registrado</v>
          </cell>
          <cell r="L5051" t="str">
            <v>102</v>
          </cell>
          <cell r="N5051">
            <v>2</v>
          </cell>
          <cell r="O5051">
            <v>0</v>
          </cell>
          <cell r="P5051">
            <v>1</v>
          </cell>
        </row>
        <row r="5052">
          <cell r="C5052">
            <v>4</v>
          </cell>
          <cell r="H5052" t="str">
            <v>01</v>
          </cell>
          <cell r="J5052" t="str">
            <v>Registrado</v>
          </cell>
          <cell r="L5052" t="str">
            <v>102</v>
          </cell>
          <cell r="N5052">
            <v>2</v>
          </cell>
          <cell r="O5052">
            <v>0</v>
          </cell>
          <cell r="P5052">
            <v>1</v>
          </cell>
        </row>
        <row r="5053">
          <cell r="C5053">
            <v>4</v>
          </cell>
          <cell r="H5053" t="str">
            <v>01</v>
          </cell>
          <cell r="J5053" t="str">
            <v>Registrado</v>
          </cell>
          <cell r="L5053" t="str">
            <v>102</v>
          </cell>
          <cell r="N5053">
            <v>2</v>
          </cell>
          <cell r="O5053">
            <v>0</v>
          </cell>
          <cell r="P5053">
            <v>1</v>
          </cell>
        </row>
        <row r="5054">
          <cell r="C5054">
            <v>4</v>
          </cell>
          <cell r="H5054" t="str">
            <v>01</v>
          </cell>
          <cell r="J5054" t="str">
            <v>Registrado</v>
          </cell>
          <cell r="L5054" t="str">
            <v>102</v>
          </cell>
          <cell r="N5054">
            <v>2</v>
          </cell>
          <cell r="O5054">
            <v>0</v>
          </cell>
          <cell r="P5054">
            <v>1</v>
          </cell>
        </row>
        <row r="5055">
          <cell r="C5055">
            <v>4</v>
          </cell>
          <cell r="H5055" t="str">
            <v>01</v>
          </cell>
          <cell r="J5055" t="str">
            <v>Registrado</v>
          </cell>
          <cell r="L5055" t="str">
            <v>102</v>
          </cell>
          <cell r="N5055">
            <v>2</v>
          </cell>
          <cell r="O5055">
            <v>0</v>
          </cell>
          <cell r="P5055">
            <v>1</v>
          </cell>
        </row>
        <row r="5056">
          <cell r="C5056">
            <v>4</v>
          </cell>
          <cell r="H5056" t="str">
            <v>01</v>
          </cell>
          <cell r="J5056" t="str">
            <v>Registrado</v>
          </cell>
          <cell r="L5056" t="str">
            <v>102</v>
          </cell>
          <cell r="N5056">
            <v>2</v>
          </cell>
          <cell r="O5056">
            <v>0</v>
          </cell>
          <cell r="P5056">
            <v>1</v>
          </cell>
        </row>
        <row r="5057">
          <cell r="C5057">
            <v>4</v>
          </cell>
          <cell r="H5057" t="str">
            <v>01</v>
          </cell>
          <cell r="J5057" t="str">
            <v>Registrado</v>
          </cell>
          <cell r="L5057" t="str">
            <v>102</v>
          </cell>
          <cell r="N5057">
            <v>2</v>
          </cell>
          <cell r="O5057">
            <v>0</v>
          </cell>
          <cell r="P5057">
            <v>1</v>
          </cell>
        </row>
        <row r="5058">
          <cell r="C5058">
            <v>4</v>
          </cell>
          <cell r="H5058" t="str">
            <v>01</v>
          </cell>
          <cell r="J5058" t="str">
            <v>Registrado</v>
          </cell>
          <cell r="L5058" t="str">
            <v>102</v>
          </cell>
          <cell r="N5058">
            <v>3</v>
          </cell>
          <cell r="O5058">
            <v>0</v>
          </cell>
          <cell r="P5058">
            <v>1</v>
          </cell>
        </row>
        <row r="5059">
          <cell r="C5059">
            <v>4</v>
          </cell>
          <cell r="H5059" t="str">
            <v>01</v>
          </cell>
          <cell r="J5059" t="str">
            <v>Registrado</v>
          </cell>
          <cell r="L5059" t="str">
            <v>102</v>
          </cell>
          <cell r="N5059">
            <v>3</v>
          </cell>
          <cell r="O5059">
            <v>0</v>
          </cell>
          <cell r="P5059">
            <v>1</v>
          </cell>
        </row>
        <row r="5060">
          <cell r="C5060">
            <v>4</v>
          </cell>
          <cell r="H5060" t="str">
            <v>01</v>
          </cell>
          <cell r="J5060" t="str">
            <v>Registrado</v>
          </cell>
          <cell r="L5060" t="str">
            <v>102</v>
          </cell>
          <cell r="N5060">
            <v>3</v>
          </cell>
          <cell r="O5060">
            <v>0</v>
          </cell>
          <cell r="P5060">
            <v>1</v>
          </cell>
        </row>
        <row r="5061">
          <cell r="C5061">
            <v>4</v>
          </cell>
          <cell r="H5061" t="str">
            <v>01</v>
          </cell>
          <cell r="J5061" t="str">
            <v>Registrado</v>
          </cell>
          <cell r="L5061" t="str">
            <v>102</v>
          </cell>
          <cell r="N5061">
            <v>3</v>
          </cell>
          <cell r="O5061">
            <v>0</v>
          </cell>
          <cell r="P5061">
            <v>1</v>
          </cell>
        </row>
        <row r="5062">
          <cell r="C5062">
            <v>4</v>
          </cell>
          <cell r="H5062" t="str">
            <v>01</v>
          </cell>
          <cell r="J5062" t="str">
            <v>Registrado</v>
          </cell>
          <cell r="L5062" t="str">
            <v>102</v>
          </cell>
          <cell r="N5062">
            <v>3</v>
          </cell>
          <cell r="O5062">
            <v>0</v>
          </cell>
          <cell r="P5062">
            <v>1</v>
          </cell>
        </row>
        <row r="5063">
          <cell r="C5063">
            <v>4</v>
          </cell>
          <cell r="H5063" t="str">
            <v>01</v>
          </cell>
          <cell r="J5063" t="str">
            <v>Registrado</v>
          </cell>
          <cell r="L5063" t="str">
            <v>102</v>
          </cell>
          <cell r="N5063">
            <v>3</v>
          </cell>
          <cell r="O5063">
            <v>0</v>
          </cell>
          <cell r="P5063">
            <v>1</v>
          </cell>
        </row>
        <row r="5064">
          <cell r="C5064">
            <v>4</v>
          </cell>
          <cell r="H5064" t="str">
            <v>01</v>
          </cell>
          <cell r="J5064" t="str">
            <v>Registrado</v>
          </cell>
          <cell r="L5064" t="str">
            <v>102</v>
          </cell>
          <cell r="N5064">
            <v>3</v>
          </cell>
          <cell r="O5064">
            <v>0</v>
          </cell>
          <cell r="P5064">
            <v>1</v>
          </cell>
        </row>
        <row r="5065">
          <cell r="C5065">
            <v>4</v>
          </cell>
          <cell r="H5065" t="str">
            <v>01</v>
          </cell>
          <cell r="J5065" t="str">
            <v>Registrado</v>
          </cell>
          <cell r="L5065" t="str">
            <v>102</v>
          </cell>
          <cell r="N5065">
            <v>3</v>
          </cell>
          <cell r="O5065">
            <v>0</v>
          </cell>
          <cell r="P5065">
            <v>1</v>
          </cell>
        </row>
        <row r="5066">
          <cell r="C5066">
            <v>4</v>
          </cell>
          <cell r="H5066" t="str">
            <v>01</v>
          </cell>
          <cell r="J5066" t="str">
            <v>Registrado</v>
          </cell>
          <cell r="L5066" t="str">
            <v>102</v>
          </cell>
          <cell r="N5066">
            <v>3</v>
          </cell>
          <cell r="O5066">
            <v>0</v>
          </cell>
          <cell r="P5066">
            <v>1</v>
          </cell>
        </row>
        <row r="5067">
          <cell r="C5067">
            <v>4</v>
          </cell>
          <cell r="H5067" t="str">
            <v>01</v>
          </cell>
          <cell r="J5067" t="str">
            <v>Registrado</v>
          </cell>
          <cell r="L5067" t="str">
            <v>102</v>
          </cell>
          <cell r="N5067">
            <v>3</v>
          </cell>
          <cell r="O5067">
            <v>0</v>
          </cell>
          <cell r="P5067">
            <v>1</v>
          </cell>
        </row>
        <row r="5068">
          <cell r="C5068">
            <v>4</v>
          </cell>
          <cell r="H5068" t="str">
            <v>01</v>
          </cell>
          <cell r="J5068" t="str">
            <v>Registrado</v>
          </cell>
          <cell r="L5068" t="str">
            <v>102</v>
          </cell>
          <cell r="N5068">
            <v>3</v>
          </cell>
          <cell r="O5068">
            <v>0</v>
          </cell>
          <cell r="P5068">
            <v>1</v>
          </cell>
        </row>
        <row r="5069">
          <cell r="C5069">
            <v>4</v>
          </cell>
          <cell r="H5069" t="str">
            <v>01</v>
          </cell>
          <cell r="J5069" t="str">
            <v>Registrado</v>
          </cell>
          <cell r="L5069" t="str">
            <v>102</v>
          </cell>
          <cell r="N5069">
            <v>3</v>
          </cell>
          <cell r="O5069">
            <v>0</v>
          </cell>
          <cell r="P5069">
            <v>1</v>
          </cell>
        </row>
        <row r="5070">
          <cell r="C5070">
            <v>4</v>
          </cell>
          <cell r="H5070" t="str">
            <v>01</v>
          </cell>
          <cell r="J5070" t="str">
            <v>Registrado</v>
          </cell>
          <cell r="L5070" t="str">
            <v>102</v>
          </cell>
          <cell r="N5070">
            <v>3</v>
          </cell>
          <cell r="O5070">
            <v>0</v>
          </cell>
          <cell r="P5070">
            <v>1</v>
          </cell>
        </row>
        <row r="5071">
          <cell r="C5071">
            <v>4</v>
          </cell>
          <cell r="H5071" t="str">
            <v>01</v>
          </cell>
          <cell r="J5071" t="str">
            <v>Registrado</v>
          </cell>
          <cell r="L5071" t="str">
            <v>102</v>
          </cell>
          <cell r="N5071">
            <v>3</v>
          </cell>
          <cell r="O5071">
            <v>0</v>
          </cell>
          <cell r="P5071">
            <v>1</v>
          </cell>
        </row>
        <row r="5072">
          <cell r="C5072">
            <v>4</v>
          </cell>
          <cell r="H5072" t="str">
            <v>01</v>
          </cell>
          <cell r="J5072" t="str">
            <v>Registrado</v>
          </cell>
          <cell r="L5072" t="str">
            <v>102</v>
          </cell>
          <cell r="N5072">
            <v>3</v>
          </cell>
          <cell r="O5072">
            <v>0</v>
          </cell>
          <cell r="P5072">
            <v>1</v>
          </cell>
        </row>
        <row r="5073">
          <cell r="C5073">
            <v>4</v>
          </cell>
          <cell r="H5073" t="str">
            <v>01</v>
          </cell>
          <cell r="J5073" t="str">
            <v>Registrado</v>
          </cell>
          <cell r="L5073" t="str">
            <v>102</v>
          </cell>
          <cell r="N5073">
            <v>3</v>
          </cell>
          <cell r="O5073">
            <v>0</v>
          </cell>
          <cell r="P5073">
            <v>1</v>
          </cell>
        </row>
        <row r="5074">
          <cell r="C5074">
            <v>4</v>
          </cell>
          <cell r="H5074" t="str">
            <v>01</v>
          </cell>
          <cell r="J5074" t="str">
            <v>Registrado</v>
          </cell>
          <cell r="L5074" t="str">
            <v>102</v>
          </cell>
          <cell r="N5074">
            <v>3</v>
          </cell>
          <cell r="O5074">
            <v>0</v>
          </cell>
          <cell r="P5074">
            <v>1</v>
          </cell>
        </row>
        <row r="5075">
          <cell r="C5075">
            <v>4</v>
          </cell>
          <cell r="H5075" t="str">
            <v>01</v>
          </cell>
          <cell r="J5075" t="str">
            <v>Registrado</v>
          </cell>
          <cell r="L5075" t="str">
            <v>102</v>
          </cell>
          <cell r="N5075">
            <v>3</v>
          </cell>
          <cell r="O5075">
            <v>0</v>
          </cell>
          <cell r="P5075">
            <v>1</v>
          </cell>
        </row>
        <row r="5076">
          <cell r="C5076">
            <v>4</v>
          </cell>
          <cell r="H5076" t="str">
            <v>01</v>
          </cell>
          <cell r="J5076" t="str">
            <v>Registrado</v>
          </cell>
          <cell r="L5076" t="str">
            <v>102</v>
          </cell>
          <cell r="N5076">
            <v>3</v>
          </cell>
          <cell r="O5076">
            <v>0</v>
          </cell>
          <cell r="P5076">
            <v>1</v>
          </cell>
        </row>
        <row r="5077">
          <cell r="C5077">
            <v>4</v>
          </cell>
          <cell r="H5077" t="str">
            <v>01</v>
          </cell>
          <cell r="J5077" t="str">
            <v>Registrado</v>
          </cell>
          <cell r="L5077" t="str">
            <v>102</v>
          </cell>
          <cell r="N5077">
            <v>3</v>
          </cell>
          <cell r="O5077">
            <v>0</v>
          </cell>
          <cell r="P5077">
            <v>1</v>
          </cell>
        </row>
        <row r="5078">
          <cell r="C5078">
            <v>4</v>
          </cell>
          <cell r="H5078" t="str">
            <v>01</v>
          </cell>
          <cell r="J5078" t="str">
            <v>Registrado</v>
          </cell>
          <cell r="L5078" t="str">
            <v>102</v>
          </cell>
          <cell r="N5078">
            <v>3</v>
          </cell>
          <cell r="O5078">
            <v>0</v>
          </cell>
          <cell r="P5078">
            <v>1</v>
          </cell>
        </row>
        <row r="5079">
          <cell r="C5079">
            <v>4</v>
          </cell>
          <cell r="H5079" t="str">
            <v>01</v>
          </cell>
          <cell r="J5079" t="str">
            <v>Registrado</v>
          </cell>
          <cell r="L5079" t="str">
            <v>102</v>
          </cell>
          <cell r="N5079">
            <v>3</v>
          </cell>
          <cell r="O5079">
            <v>0</v>
          </cell>
          <cell r="P5079">
            <v>1</v>
          </cell>
        </row>
        <row r="5080">
          <cell r="C5080">
            <v>4</v>
          </cell>
          <cell r="H5080" t="str">
            <v>01</v>
          </cell>
          <cell r="J5080" t="str">
            <v>Registrado</v>
          </cell>
          <cell r="L5080" t="str">
            <v>102</v>
          </cell>
          <cell r="N5080">
            <v>3</v>
          </cell>
          <cell r="O5080">
            <v>0</v>
          </cell>
          <cell r="P5080">
            <v>1</v>
          </cell>
        </row>
        <row r="5081">
          <cell r="C5081">
            <v>4</v>
          </cell>
          <cell r="H5081" t="str">
            <v>01</v>
          </cell>
          <cell r="J5081" t="str">
            <v>Registrado</v>
          </cell>
          <cell r="L5081" t="str">
            <v>102</v>
          </cell>
          <cell r="N5081">
            <v>3</v>
          </cell>
          <cell r="O5081">
            <v>0</v>
          </cell>
          <cell r="P5081">
            <v>1</v>
          </cell>
        </row>
        <row r="5082">
          <cell r="C5082">
            <v>12</v>
          </cell>
          <cell r="H5082" t="str">
            <v>01</v>
          </cell>
          <cell r="J5082" t="str">
            <v>Registrado</v>
          </cell>
          <cell r="L5082" t="str">
            <v>102</v>
          </cell>
          <cell r="N5082">
            <v>3</v>
          </cell>
          <cell r="O5082">
            <v>0</v>
          </cell>
          <cell r="P5082">
            <v>1</v>
          </cell>
        </row>
        <row r="5083">
          <cell r="C5083">
            <v>12</v>
          </cell>
          <cell r="H5083" t="str">
            <v>01</v>
          </cell>
          <cell r="J5083" t="str">
            <v>Registrado</v>
          </cell>
          <cell r="L5083" t="str">
            <v>102</v>
          </cell>
          <cell r="N5083">
            <v>3</v>
          </cell>
          <cell r="O5083">
            <v>0</v>
          </cell>
          <cell r="P5083">
            <v>1</v>
          </cell>
        </row>
        <row r="5084">
          <cell r="C5084">
            <v>12</v>
          </cell>
          <cell r="H5084" t="str">
            <v>01</v>
          </cell>
          <cell r="J5084" t="str">
            <v>Registrado</v>
          </cell>
          <cell r="L5084" t="str">
            <v>102</v>
          </cell>
          <cell r="N5084">
            <v>3</v>
          </cell>
          <cell r="O5084">
            <v>0</v>
          </cell>
          <cell r="P5084">
            <v>1</v>
          </cell>
        </row>
        <row r="5085">
          <cell r="C5085">
            <v>12</v>
          </cell>
          <cell r="H5085" t="str">
            <v>01</v>
          </cell>
          <cell r="J5085" t="str">
            <v>Registrado</v>
          </cell>
          <cell r="L5085" t="str">
            <v>102</v>
          </cell>
          <cell r="N5085">
            <v>3</v>
          </cell>
          <cell r="O5085">
            <v>0</v>
          </cell>
          <cell r="P5085">
            <v>1</v>
          </cell>
        </row>
        <row r="5086">
          <cell r="C5086">
            <v>17</v>
          </cell>
          <cell r="H5086" t="str">
            <v>01</v>
          </cell>
          <cell r="J5086" t="str">
            <v>Registrado</v>
          </cell>
          <cell r="L5086" t="str">
            <v>102</v>
          </cell>
          <cell r="N5086">
            <v>4</v>
          </cell>
          <cell r="O5086">
            <v>0</v>
          </cell>
          <cell r="P5086">
            <v>1</v>
          </cell>
        </row>
        <row r="5087">
          <cell r="C5087">
            <v>13</v>
          </cell>
          <cell r="H5087" t="str">
            <v>02</v>
          </cell>
          <cell r="J5087" t="str">
            <v>Registrado</v>
          </cell>
          <cell r="L5087" t="str">
            <v>101</v>
          </cell>
          <cell r="N5087">
            <v>1</v>
          </cell>
          <cell r="O5087">
            <v>0</v>
          </cell>
          <cell r="P5087">
            <v>1</v>
          </cell>
        </row>
        <row r="5088">
          <cell r="C5088">
            <v>17</v>
          </cell>
          <cell r="H5088" t="str">
            <v>01</v>
          </cell>
          <cell r="J5088" t="str">
            <v>Registrado</v>
          </cell>
          <cell r="L5088" t="str">
            <v>102</v>
          </cell>
          <cell r="N5088">
            <v>1</v>
          </cell>
          <cell r="O5088">
            <v>0</v>
          </cell>
          <cell r="P5088">
            <v>1</v>
          </cell>
        </row>
        <row r="5089">
          <cell r="C5089">
            <v>17</v>
          </cell>
          <cell r="H5089" t="str">
            <v>01</v>
          </cell>
          <cell r="J5089" t="str">
            <v>Registrado</v>
          </cell>
          <cell r="L5089" t="str">
            <v>102</v>
          </cell>
          <cell r="N5089">
            <v>1</v>
          </cell>
          <cell r="O5089">
            <v>0</v>
          </cell>
          <cell r="P5089">
            <v>1</v>
          </cell>
        </row>
        <row r="5090">
          <cell r="C5090">
            <v>17</v>
          </cell>
          <cell r="H5090" t="str">
            <v>01</v>
          </cell>
          <cell r="J5090" t="str">
            <v>Registrado</v>
          </cell>
          <cell r="L5090" t="str">
            <v>102</v>
          </cell>
          <cell r="N5090">
            <v>1</v>
          </cell>
          <cell r="O5090">
            <v>0</v>
          </cell>
          <cell r="P5090">
            <v>1</v>
          </cell>
        </row>
        <row r="5091">
          <cell r="C5091">
            <v>17</v>
          </cell>
          <cell r="H5091" t="str">
            <v>01</v>
          </cell>
          <cell r="J5091" t="str">
            <v>Registrado</v>
          </cell>
          <cell r="L5091" t="str">
            <v>102</v>
          </cell>
          <cell r="N5091">
            <v>1</v>
          </cell>
          <cell r="O5091">
            <v>0</v>
          </cell>
          <cell r="P5091">
            <v>1</v>
          </cell>
        </row>
        <row r="5092">
          <cell r="C5092">
            <v>17</v>
          </cell>
          <cell r="H5092" t="str">
            <v>01</v>
          </cell>
          <cell r="J5092" t="str">
            <v>Registrado</v>
          </cell>
          <cell r="L5092" t="str">
            <v>102</v>
          </cell>
          <cell r="N5092">
            <v>1</v>
          </cell>
          <cell r="O5092">
            <v>0</v>
          </cell>
          <cell r="P5092">
            <v>1</v>
          </cell>
        </row>
        <row r="5093">
          <cell r="C5093">
            <v>17</v>
          </cell>
          <cell r="H5093" t="str">
            <v>01</v>
          </cell>
          <cell r="J5093" t="str">
            <v>Registrado</v>
          </cell>
          <cell r="L5093" t="str">
            <v>102</v>
          </cell>
          <cell r="N5093">
            <v>1</v>
          </cell>
          <cell r="O5093">
            <v>0</v>
          </cell>
          <cell r="P5093">
            <v>1</v>
          </cell>
        </row>
        <row r="5094">
          <cell r="C5094">
            <v>17</v>
          </cell>
          <cell r="H5094" t="str">
            <v>01</v>
          </cell>
          <cell r="J5094" t="str">
            <v>Registrado</v>
          </cell>
          <cell r="L5094" t="str">
            <v>102</v>
          </cell>
          <cell r="N5094">
            <v>1</v>
          </cell>
          <cell r="O5094">
            <v>0</v>
          </cell>
          <cell r="P5094">
            <v>1</v>
          </cell>
        </row>
        <row r="5095">
          <cell r="C5095">
            <v>17</v>
          </cell>
          <cell r="H5095" t="str">
            <v>01</v>
          </cell>
          <cell r="J5095" t="str">
            <v>Registrado</v>
          </cell>
          <cell r="L5095" t="str">
            <v>102</v>
          </cell>
          <cell r="N5095">
            <v>1</v>
          </cell>
          <cell r="O5095">
            <v>0</v>
          </cell>
          <cell r="P5095">
            <v>1</v>
          </cell>
        </row>
        <row r="5096">
          <cell r="C5096">
            <v>17</v>
          </cell>
          <cell r="H5096" t="str">
            <v>01</v>
          </cell>
          <cell r="J5096" t="str">
            <v>Registrado</v>
          </cell>
          <cell r="L5096" t="str">
            <v>102</v>
          </cell>
          <cell r="N5096">
            <v>1</v>
          </cell>
          <cell r="O5096">
            <v>0</v>
          </cell>
          <cell r="P5096">
            <v>1</v>
          </cell>
        </row>
        <row r="5097">
          <cell r="C5097">
            <v>17</v>
          </cell>
          <cell r="H5097" t="str">
            <v>01</v>
          </cell>
          <cell r="J5097" t="str">
            <v>Registrado</v>
          </cell>
          <cell r="L5097" t="str">
            <v>102</v>
          </cell>
          <cell r="N5097">
            <v>1</v>
          </cell>
          <cell r="O5097">
            <v>0</v>
          </cell>
          <cell r="P5097">
            <v>1</v>
          </cell>
        </row>
        <row r="5098">
          <cell r="C5098">
            <v>17</v>
          </cell>
          <cell r="H5098" t="str">
            <v>01</v>
          </cell>
          <cell r="J5098" t="str">
            <v>Registrado</v>
          </cell>
          <cell r="L5098" t="str">
            <v>102</v>
          </cell>
          <cell r="N5098">
            <v>1</v>
          </cell>
          <cell r="O5098">
            <v>0</v>
          </cell>
          <cell r="P5098">
            <v>1</v>
          </cell>
        </row>
        <row r="5099">
          <cell r="C5099">
            <v>17</v>
          </cell>
          <cell r="H5099" t="str">
            <v>01</v>
          </cell>
          <cell r="J5099" t="str">
            <v>Registrado</v>
          </cell>
          <cell r="L5099" t="str">
            <v>102</v>
          </cell>
          <cell r="N5099">
            <v>1</v>
          </cell>
          <cell r="O5099">
            <v>0</v>
          </cell>
          <cell r="P5099">
            <v>1</v>
          </cell>
        </row>
        <row r="5100">
          <cell r="C5100">
            <v>17</v>
          </cell>
          <cell r="H5100" t="str">
            <v>01</v>
          </cell>
          <cell r="J5100" t="str">
            <v>Registrado</v>
          </cell>
          <cell r="L5100" t="str">
            <v>102</v>
          </cell>
          <cell r="N5100">
            <v>1</v>
          </cell>
          <cell r="O5100">
            <v>0</v>
          </cell>
          <cell r="P5100">
            <v>1</v>
          </cell>
        </row>
        <row r="5101">
          <cell r="C5101">
            <v>17</v>
          </cell>
          <cell r="H5101" t="str">
            <v>01</v>
          </cell>
          <cell r="J5101" t="str">
            <v>Registrado</v>
          </cell>
          <cell r="L5101" t="str">
            <v>102</v>
          </cell>
          <cell r="N5101">
            <v>1</v>
          </cell>
          <cell r="O5101">
            <v>0</v>
          </cell>
          <cell r="P5101">
            <v>1</v>
          </cell>
        </row>
        <row r="5102">
          <cell r="C5102">
            <v>17</v>
          </cell>
          <cell r="H5102" t="str">
            <v>01</v>
          </cell>
          <cell r="J5102" t="str">
            <v>Registrado</v>
          </cell>
          <cell r="L5102" t="str">
            <v>102</v>
          </cell>
          <cell r="N5102">
            <v>1</v>
          </cell>
          <cell r="O5102">
            <v>0</v>
          </cell>
          <cell r="P5102">
            <v>1</v>
          </cell>
        </row>
        <row r="5103">
          <cell r="C5103">
            <v>17</v>
          </cell>
          <cell r="H5103" t="str">
            <v>01</v>
          </cell>
          <cell r="J5103" t="str">
            <v>Registrado</v>
          </cell>
          <cell r="L5103" t="str">
            <v>102</v>
          </cell>
          <cell r="N5103">
            <v>1</v>
          </cell>
          <cell r="O5103">
            <v>0</v>
          </cell>
          <cell r="P5103">
            <v>1</v>
          </cell>
        </row>
        <row r="5104">
          <cell r="C5104">
            <v>17</v>
          </cell>
          <cell r="H5104" t="str">
            <v>01</v>
          </cell>
          <cell r="J5104" t="str">
            <v>Registrado</v>
          </cell>
          <cell r="L5104" t="str">
            <v>102</v>
          </cell>
          <cell r="N5104">
            <v>1</v>
          </cell>
          <cell r="O5104">
            <v>0</v>
          </cell>
          <cell r="P5104">
            <v>1</v>
          </cell>
        </row>
        <row r="5105">
          <cell r="C5105">
            <v>17</v>
          </cell>
          <cell r="H5105" t="str">
            <v>01</v>
          </cell>
          <cell r="J5105" t="str">
            <v>Registrado</v>
          </cell>
          <cell r="L5105" t="str">
            <v>102</v>
          </cell>
          <cell r="N5105">
            <v>3</v>
          </cell>
          <cell r="O5105">
            <v>0</v>
          </cell>
          <cell r="P5105">
            <v>1</v>
          </cell>
        </row>
        <row r="5106">
          <cell r="C5106">
            <v>17</v>
          </cell>
          <cell r="H5106" t="str">
            <v>01</v>
          </cell>
          <cell r="J5106" t="str">
            <v>Registrado</v>
          </cell>
          <cell r="L5106" t="str">
            <v>102</v>
          </cell>
          <cell r="N5106">
            <v>3</v>
          </cell>
          <cell r="O5106">
            <v>0</v>
          </cell>
          <cell r="P5106">
            <v>1</v>
          </cell>
        </row>
        <row r="5107">
          <cell r="C5107">
            <v>17</v>
          </cell>
          <cell r="H5107" t="str">
            <v>01</v>
          </cell>
          <cell r="J5107" t="str">
            <v>Registrado</v>
          </cell>
          <cell r="L5107" t="str">
            <v>102</v>
          </cell>
          <cell r="N5107">
            <v>2</v>
          </cell>
          <cell r="O5107">
            <v>0</v>
          </cell>
          <cell r="P5107">
            <v>1</v>
          </cell>
        </row>
        <row r="5108">
          <cell r="C5108">
            <v>17</v>
          </cell>
          <cell r="H5108" t="str">
            <v>01</v>
          </cell>
          <cell r="J5108" t="str">
            <v>Registrado</v>
          </cell>
          <cell r="L5108" t="str">
            <v>102</v>
          </cell>
          <cell r="N5108">
            <v>2</v>
          </cell>
          <cell r="O5108">
            <v>0</v>
          </cell>
          <cell r="P5108">
            <v>1</v>
          </cell>
        </row>
        <row r="5109">
          <cell r="C5109">
            <v>17</v>
          </cell>
          <cell r="H5109" t="str">
            <v>01</v>
          </cell>
          <cell r="J5109" t="str">
            <v>Registrado</v>
          </cell>
          <cell r="L5109" t="str">
            <v>102</v>
          </cell>
          <cell r="N5109">
            <v>2</v>
          </cell>
          <cell r="O5109">
            <v>0</v>
          </cell>
          <cell r="P5109">
            <v>1</v>
          </cell>
        </row>
        <row r="5110">
          <cell r="C5110">
            <v>17</v>
          </cell>
          <cell r="H5110" t="str">
            <v>01</v>
          </cell>
          <cell r="J5110" t="str">
            <v>Registrado</v>
          </cell>
          <cell r="L5110" t="str">
            <v>102</v>
          </cell>
          <cell r="N5110">
            <v>2</v>
          </cell>
          <cell r="O5110">
            <v>0</v>
          </cell>
          <cell r="P5110">
            <v>1</v>
          </cell>
        </row>
        <row r="5111">
          <cell r="C5111">
            <v>17</v>
          </cell>
          <cell r="H5111" t="str">
            <v>01</v>
          </cell>
          <cell r="J5111" t="str">
            <v>Registrado</v>
          </cell>
          <cell r="L5111" t="str">
            <v>102</v>
          </cell>
          <cell r="N5111">
            <v>2</v>
          </cell>
          <cell r="O5111">
            <v>0</v>
          </cell>
          <cell r="P5111">
            <v>1</v>
          </cell>
        </row>
        <row r="5112">
          <cell r="C5112">
            <v>17</v>
          </cell>
          <cell r="H5112" t="str">
            <v>01</v>
          </cell>
          <cell r="J5112" t="str">
            <v>Registrado</v>
          </cell>
          <cell r="L5112" t="str">
            <v>102</v>
          </cell>
          <cell r="N5112">
            <v>2</v>
          </cell>
          <cell r="O5112">
            <v>0</v>
          </cell>
          <cell r="P5112">
            <v>1</v>
          </cell>
        </row>
        <row r="5113">
          <cell r="C5113">
            <v>17</v>
          </cell>
          <cell r="H5113" t="str">
            <v>01</v>
          </cell>
          <cell r="J5113" t="str">
            <v>Registrado</v>
          </cell>
          <cell r="L5113" t="str">
            <v>102</v>
          </cell>
          <cell r="N5113">
            <v>2</v>
          </cell>
          <cell r="O5113">
            <v>0</v>
          </cell>
          <cell r="P5113">
            <v>1</v>
          </cell>
        </row>
        <row r="5114">
          <cell r="C5114">
            <v>17</v>
          </cell>
          <cell r="H5114" t="str">
            <v>01</v>
          </cell>
          <cell r="J5114" t="str">
            <v>Registrado</v>
          </cell>
          <cell r="L5114" t="str">
            <v>102</v>
          </cell>
          <cell r="N5114">
            <v>2</v>
          </cell>
          <cell r="O5114">
            <v>0</v>
          </cell>
          <cell r="P5114">
            <v>1</v>
          </cell>
        </row>
        <row r="5115">
          <cell r="C5115">
            <v>17</v>
          </cell>
          <cell r="H5115" t="str">
            <v>01</v>
          </cell>
          <cell r="J5115" t="str">
            <v>Registrado</v>
          </cell>
          <cell r="L5115" t="str">
            <v>102</v>
          </cell>
          <cell r="N5115">
            <v>2</v>
          </cell>
          <cell r="O5115">
            <v>0</v>
          </cell>
          <cell r="P5115">
            <v>1</v>
          </cell>
        </row>
        <row r="5116">
          <cell r="C5116">
            <v>17</v>
          </cell>
          <cell r="H5116" t="str">
            <v>01</v>
          </cell>
          <cell r="J5116" t="str">
            <v>Registrado</v>
          </cell>
          <cell r="L5116" t="str">
            <v>102</v>
          </cell>
          <cell r="N5116">
            <v>2</v>
          </cell>
          <cell r="O5116">
            <v>0</v>
          </cell>
          <cell r="P5116">
            <v>1</v>
          </cell>
        </row>
        <row r="5117">
          <cell r="C5117">
            <v>17</v>
          </cell>
          <cell r="H5117" t="str">
            <v>01</v>
          </cell>
          <cell r="J5117" t="str">
            <v>Registrado</v>
          </cell>
          <cell r="L5117" t="str">
            <v>102</v>
          </cell>
          <cell r="N5117">
            <v>2</v>
          </cell>
          <cell r="O5117">
            <v>0</v>
          </cell>
          <cell r="P5117">
            <v>1</v>
          </cell>
        </row>
        <row r="5118">
          <cell r="C5118">
            <v>17</v>
          </cell>
          <cell r="H5118" t="str">
            <v>01</v>
          </cell>
          <cell r="J5118" t="str">
            <v>Registrado</v>
          </cell>
          <cell r="L5118" t="str">
            <v>102</v>
          </cell>
          <cell r="N5118">
            <v>2</v>
          </cell>
          <cell r="O5118">
            <v>0</v>
          </cell>
          <cell r="P5118">
            <v>1</v>
          </cell>
        </row>
        <row r="5119">
          <cell r="C5119">
            <v>17</v>
          </cell>
          <cell r="H5119" t="str">
            <v>01</v>
          </cell>
          <cell r="J5119" t="str">
            <v>Registrado</v>
          </cell>
          <cell r="L5119" t="str">
            <v>102</v>
          </cell>
          <cell r="N5119">
            <v>2</v>
          </cell>
          <cell r="O5119">
            <v>0</v>
          </cell>
          <cell r="P5119">
            <v>1</v>
          </cell>
        </row>
        <row r="5120">
          <cell r="C5120">
            <v>17</v>
          </cell>
          <cell r="H5120" t="str">
            <v>01</v>
          </cell>
          <cell r="J5120" t="str">
            <v>Registrado</v>
          </cell>
          <cell r="L5120" t="str">
            <v>102</v>
          </cell>
          <cell r="N5120">
            <v>2</v>
          </cell>
          <cell r="O5120">
            <v>0</v>
          </cell>
          <cell r="P5120">
            <v>1</v>
          </cell>
        </row>
        <row r="5121">
          <cell r="C5121">
            <v>17</v>
          </cell>
          <cell r="H5121" t="str">
            <v>01</v>
          </cell>
          <cell r="J5121" t="str">
            <v>Registrado</v>
          </cell>
          <cell r="L5121" t="str">
            <v>102</v>
          </cell>
          <cell r="N5121">
            <v>2</v>
          </cell>
          <cell r="O5121">
            <v>0</v>
          </cell>
          <cell r="P5121">
            <v>1</v>
          </cell>
        </row>
        <row r="5122">
          <cell r="C5122">
            <v>17</v>
          </cell>
          <cell r="H5122" t="str">
            <v>01</v>
          </cell>
          <cell r="J5122" t="str">
            <v>Registrado</v>
          </cell>
          <cell r="L5122" t="str">
            <v>102</v>
          </cell>
          <cell r="N5122">
            <v>2</v>
          </cell>
          <cell r="O5122">
            <v>0</v>
          </cell>
          <cell r="P5122">
            <v>1</v>
          </cell>
        </row>
        <row r="5123">
          <cell r="C5123">
            <v>17</v>
          </cell>
          <cell r="H5123" t="str">
            <v>01</v>
          </cell>
          <cell r="J5123" t="str">
            <v>Registrado</v>
          </cell>
          <cell r="L5123" t="str">
            <v>102</v>
          </cell>
          <cell r="N5123">
            <v>2</v>
          </cell>
          <cell r="O5123">
            <v>0</v>
          </cell>
          <cell r="P5123">
            <v>1</v>
          </cell>
        </row>
        <row r="5124">
          <cell r="C5124">
            <v>17</v>
          </cell>
          <cell r="H5124" t="str">
            <v>01</v>
          </cell>
          <cell r="J5124" t="str">
            <v>Registrado</v>
          </cell>
          <cell r="L5124" t="str">
            <v>102</v>
          </cell>
          <cell r="N5124">
            <v>2</v>
          </cell>
          <cell r="O5124">
            <v>0</v>
          </cell>
          <cell r="P5124">
            <v>1</v>
          </cell>
        </row>
        <row r="5125">
          <cell r="C5125">
            <v>17</v>
          </cell>
          <cell r="H5125" t="str">
            <v>01</v>
          </cell>
          <cell r="J5125" t="str">
            <v>Registrado</v>
          </cell>
          <cell r="L5125" t="str">
            <v>102</v>
          </cell>
          <cell r="N5125">
            <v>2</v>
          </cell>
          <cell r="O5125">
            <v>0</v>
          </cell>
          <cell r="P5125">
            <v>1</v>
          </cell>
        </row>
        <row r="5126">
          <cell r="C5126">
            <v>17</v>
          </cell>
          <cell r="H5126" t="str">
            <v>01</v>
          </cell>
          <cell r="J5126" t="str">
            <v>Registrado</v>
          </cell>
          <cell r="L5126" t="str">
            <v>102</v>
          </cell>
          <cell r="N5126">
            <v>2</v>
          </cell>
          <cell r="O5126">
            <v>0</v>
          </cell>
          <cell r="P5126">
            <v>1</v>
          </cell>
        </row>
        <row r="5127">
          <cell r="C5127">
            <v>17</v>
          </cell>
          <cell r="H5127" t="str">
            <v>01</v>
          </cell>
          <cell r="J5127" t="str">
            <v>Registrado</v>
          </cell>
          <cell r="L5127" t="str">
            <v>102</v>
          </cell>
          <cell r="N5127">
            <v>2</v>
          </cell>
          <cell r="O5127">
            <v>0</v>
          </cell>
          <cell r="P5127">
            <v>1</v>
          </cell>
        </row>
        <row r="5128">
          <cell r="C5128">
            <v>17</v>
          </cell>
          <cell r="H5128" t="str">
            <v>01</v>
          </cell>
          <cell r="J5128" t="str">
            <v>Registrado</v>
          </cell>
          <cell r="L5128" t="str">
            <v>102</v>
          </cell>
          <cell r="N5128">
            <v>2</v>
          </cell>
          <cell r="O5128">
            <v>0</v>
          </cell>
          <cell r="P5128">
            <v>1</v>
          </cell>
        </row>
        <row r="5129">
          <cell r="C5129">
            <v>17</v>
          </cell>
          <cell r="H5129" t="str">
            <v>01</v>
          </cell>
          <cell r="J5129" t="str">
            <v>Registrado</v>
          </cell>
          <cell r="L5129" t="str">
            <v>102</v>
          </cell>
          <cell r="N5129">
            <v>2</v>
          </cell>
          <cell r="O5129">
            <v>0</v>
          </cell>
          <cell r="P5129">
            <v>1</v>
          </cell>
        </row>
        <row r="5130">
          <cell r="C5130">
            <v>17</v>
          </cell>
          <cell r="H5130" t="str">
            <v>01</v>
          </cell>
          <cell r="J5130" t="str">
            <v>Registrado</v>
          </cell>
          <cell r="L5130" t="str">
            <v>102</v>
          </cell>
          <cell r="N5130">
            <v>2</v>
          </cell>
          <cell r="O5130">
            <v>0</v>
          </cell>
          <cell r="P5130">
            <v>1</v>
          </cell>
        </row>
        <row r="5131">
          <cell r="C5131">
            <v>17</v>
          </cell>
          <cell r="H5131" t="str">
            <v>01</v>
          </cell>
          <cell r="J5131" t="str">
            <v>Registrado</v>
          </cell>
          <cell r="L5131" t="str">
            <v>102</v>
          </cell>
          <cell r="N5131">
            <v>2</v>
          </cell>
          <cell r="O5131">
            <v>0</v>
          </cell>
          <cell r="P5131">
            <v>1</v>
          </cell>
        </row>
        <row r="5132">
          <cell r="C5132">
            <v>17</v>
          </cell>
          <cell r="H5132" t="str">
            <v>01</v>
          </cell>
          <cell r="J5132" t="str">
            <v>Registrado</v>
          </cell>
          <cell r="L5132" t="str">
            <v>102</v>
          </cell>
          <cell r="N5132">
            <v>3</v>
          </cell>
          <cell r="O5132">
            <v>0</v>
          </cell>
          <cell r="P5132">
            <v>1</v>
          </cell>
        </row>
        <row r="5133">
          <cell r="C5133">
            <v>17</v>
          </cell>
          <cell r="H5133" t="str">
            <v>01</v>
          </cell>
          <cell r="J5133" t="str">
            <v>Registrado</v>
          </cell>
          <cell r="L5133" t="str">
            <v>102</v>
          </cell>
          <cell r="N5133">
            <v>3</v>
          </cell>
          <cell r="O5133">
            <v>0</v>
          </cell>
          <cell r="P5133">
            <v>1</v>
          </cell>
        </row>
        <row r="5134">
          <cell r="C5134">
            <v>17</v>
          </cell>
          <cell r="H5134" t="str">
            <v>01</v>
          </cell>
          <cell r="J5134" t="str">
            <v>Registrado</v>
          </cell>
          <cell r="L5134" t="str">
            <v>102</v>
          </cell>
          <cell r="N5134">
            <v>3</v>
          </cell>
          <cell r="O5134">
            <v>0</v>
          </cell>
          <cell r="P5134">
            <v>1</v>
          </cell>
        </row>
        <row r="5135">
          <cell r="C5135">
            <v>17</v>
          </cell>
          <cell r="H5135" t="str">
            <v>01</v>
          </cell>
          <cell r="J5135" t="str">
            <v>Registrado</v>
          </cell>
          <cell r="L5135" t="str">
            <v>102</v>
          </cell>
          <cell r="N5135">
            <v>3</v>
          </cell>
          <cell r="O5135">
            <v>0</v>
          </cell>
          <cell r="P5135">
            <v>1</v>
          </cell>
        </row>
        <row r="5136">
          <cell r="C5136">
            <v>17</v>
          </cell>
          <cell r="H5136" t="str">
            <v>01</v>
          </cell>
          <cell r="J5136" t="str">
            <v>Registrado</v>
          </cell>
          <cell r="L5136" t="str">
            <v>102</v>
          </cell>
          <cell r="N5136">
            <v>3</v>
          </cell>
          <cell r="O5136">
            <v>0</v>
          </cell>
          <cell r="P5136">
            <v>1</v>
          </cell>
        </row>
        <row r="5137">
          <cell r="C5137">
            <v>17</v>
          </cell>
          <cell r="H5137" t="str">
            <v>01</v>
          </cell>
          <cell r="J5137" t="str">
            <v>Registrado</v>
          </cell>
          <cell r="L5137" t="str">
            <v>102</v>
          </cell>
          <cell r="N5137">
            <v>3</v>
          </cell>
          <cell r="O5137">
            <v>0</v>
          </cell>
          <cell r="P5137">
            <v>1</v>
          </cell>
        </row>
        <row r="5138">
          <cell r="C5138">
            <v>17</v>
          </cell>
          <cell r="H5138" t="str">
            <v>01</v>
          </cell>
          <cell r="J5138" t="str">
            <v>Registrado</v>
          </cell>
          <cell r="L5138" t="str">
            <v>102</v>
          </cell>
          <cell r="N5138">
            <v>3</v>
          </cell>
          <cell r="O5138">
            <v>0</v>
          </cell>
          <cell r="P5138">
            <v>1</v>
          </cell>
        </row>
        <row r="5139">
          <cell r="C5139">
            <v>17</v>
          </cell>
          <cell r="H5139" t="str">
            <v>01</v>
          </cell>
          <cell r="J5139" t="str">
            <v>Registrado</v>
          </cell>
          <cell r="L5139" t="str">
            <v>102</v>
          </cell>
          <cell r="N5139">
            <v>3</v>
          </cell>
          <cell r="O5139">
            <v>0</v>
          </cell>
          <cell r="P5139">
            <v>1</v>
          </cell>
        </row>
        <row r="5140">
          <cell r="C5140">
            <v>17</v>
          </cell>
          <cell r="H5140" t="str">
            <v>01</v>
          </cell>
          <cell r="J5140" t="str">
            <v>Registrado</v>
          </cell>
          <cell r="L5140" t="str">
            <v>102</v>
          </cell>
          <cell r="N5140">
            <v>3</v>
          </cell>
          <cell r="O5140">
            <v>0</v>
          </cell>
          <cell r="P5140">
            <v>1</v>
          </cell>
        </row>
        <row r="5141">
          <cell r="C5141">
            <v>17</v>
          </cell>
          <cell r="H5141" t="str">
            <v>01</v>
          </cell>
          <cell r="J5141" t="str">
            <v>Registrado</v>
          </cell>
          <cell r="L5141" t="str">
            <v>102</v>
          </cell>
          <cell r="N5141">
            <v>3</v>
          </cell>
          <cell r="O5141">
            <v>0</v>
          </cell>
          <cell r="P5141">
            <v>1</v>
          </cell>
        </row>
        <row r="5142">
          <cell r="C5142">
            <v>17</v>
          </cell>
          <cell r="H5142" t="str">
            <v>01</v>
          </cell>
          <cell r="J5142" t="str">
            <v>Registrado</v>
          </cell>
          <cell r="L5142" t="str">
            <v>102</v>
          </cell>
          <cell r="N5142">
            <v>3</v>
          </cell>
          <cell r="O5142">
            <v>0</v>
          </cell>
          <cell r="P5142">
            <v>1</v>
          </cell>
        </row>
        <row r="5143">
          <cell r="C5143">
            <v>17</v>
          </cell>
          <cell r="H5143" t="str">
            <v>01</v>
          </cell>
          <cell r="J5143" t="str">
            <v>Registrado</v>
          </cell>
          <cell r="L5143" t="str">
            <v>102</v>
          </cell>
          <cell r="N5143">
            <v>3</v>
          </cell>
          <cell r="O5143">
            <v>0</v>
          </cell>
          <cell r="P5143">
            <v>1</v>
          </cell>
        </row>
        <row r="5144">
          <cell r="C5144">
            <v>16</v>
          </cell>
          <cell r="H5144" t="str">
            <v>02</v>
          </cell>
          <cell r="J5144" t="str">
            <v>Registrado</v>
          </cell>
          <cell r="L5144" t="str">
            <v>101</v>
          </cell>
          <cell r="N5144">
            <v>1</v>
          </cell>
          <cell r="O5144">
            <v>0</v>
          </cell>
          <cell r="P5144">
            <v>1</v>
          </cell>
        </row>
        <row r="5145">
          <cell r="C5145">
            <v>4</v>
          </cell>
          <cell r="H5145" t="str">
            <v>01</v>
          </cell>
          <cell r="J5145" t="str">
            <v>Registrado</v>
          </cell>
          <cell r="L5145" t="str">
            <v>102</v>
          </cell>
          <cell r="N5145">
            <v>1</v>
          </cell>
          <cell r="O5145">
            <v>0</v>
          </cell>
          <cell r="P5145">
            <v>1</v>
          </cell>
        </row>
        <row r="5146">
          <cell r="C5146">
            <v>4</v>
          </cell>
          <cell r="H5146" t="str">
            <v>01</v>
          </cell>
          <cell r="J5146" t="str">
            <v>Registrado</v>
          </cell>
          <cell r="L5146" t="str">
            <v>102</v>
          </cell>
          <cell r="N5146">
            <v>1</v>
          </cell>
          <cell r="O5146">
            <v>0</v>
          </cell>
          <cell r="P5146">
            <v>1</v>
          </cell>
        </row>
        <row r="5147">
          <cell r="C5147">
            <v>4</v>
          </cell>
          <cell r="H5147" t="str">
            <v>01</v>
          </cell>
          <cell r="J5147" t="str">
            <v>Registrado</v>
          </cell>
          <cell r="L5147" t="str">
            <v>102</v>
          </cell>
          <cell r="N5147">
            <v>1</v>
          </cell>
          <cell r="O5147">
            <v>0</v>
          </cell>
          <cell r="P5147">
            <v>1</v>
          </cell>
        </row>
        <row r="5148">
          <cell r="C5148">
            <v>4</v>
          </cell>
          <cell r="H5148" t="str">
            <v>01</v>
          </cell>
          <cell r="J5148" t="str">
            <v>Registrado</v>
          </cell>
          <cell r="L5148" t="str">
            <v>102</v>
          </cell>
          <cell r="N5148">
            <v>1</v>
          </cell>
          <cell r="O5148">
            <v>0</v>
          </cell>
          <cell r="P5148">
            <v>1</v>
          </cell>
        </row>
        <row r="5149">
          <cell r="C5149">
            <v>4</v>
          </cell>
          <cell r="H5149" t="str">
            <v>01</v>
          </cell>
          <cell r="J5149" t="str">
            <v>Registrado</v>
          </cell>
          <cell r="L5149" t="str">
            <v>102</v>
          </cell>
          <cell r="N5149">
            <v>1</v>
          </cell>
          <cell r="O5149">
            <v>0</v>
          </cell>
          <cell r="P5149">
            <v>1</v>
          </cell>
        </row>
        <row r="5150">
          <cell r="C5150">
            <v>4</v>
          </cell>
          <cell r="H5150" t="str">
            <v>01</v>
          </cell>
          <cell r="J5150" t="str">
            <v>Registrado</v>
          </cell>
          <cell r="L5150" t="str">
            <v>102</v>
          </cell>
          <cell r="N5150">
            <v>1</v>
          </cell>
          <cell r="O5150">
            <v>0</v>
          </cell>
          <cell r="P5150">
            <v>1</v>
          </cell>
        </row>
        <row r="5151">
          <cell r="C5151">
            <v>4</v>
          </cell>
          <cell r="H5151" t="str">
            <v>01</v>
          </cell>
          <cell r="J5151" t="str">
            <v>Registrado</v>
          </cell>
          <cell r="L5151" t="str">
            <v>102</v>
          </cell>
          <cell r="N5151">
            <v>1</v>
          </cell>
          <cell r="O5151">
            <v>0</v>
          </cell>
          <cell r="P5151">
            <v>1</v>
          </cell>
        </row>
        <row r="5152">
          <cell r="C5152">
            <v>4</v>
          </cell>
          <cell r="H5152" t="str">
            <v>01</v>
          </cell>
          <cell r="J5152" t="str">
            <v>Registrado</v>
          </cell>
          <cell r="L5152" t="str">
            <v>102</v>
          </cell>
          <cell r="N5152">
            <v>3</v>
          </cell>
          <cell r="O5152">
            <v>0</v>
          </cell>
          <cell r="P5152">
            <v>1</v>
          </cell>
        </row>
        <row r="5153">
          <cell r="C5153">
            <v>4</v>
          </cell>
          <cell r="H5153" t="str">
            <v>01</v>
          </cell>
          <cell r="J5153" t="str">
            <v>Registrado</v>
          </cell>
          <cell r="L5153" t="str">
            <v>102</v>
          </cell>
          <cell r="N5153">
            <v>3</v>
          </cell>
          <cell r="O5153">
            <v>0</v>
          </cell>
          <cell r="P5153">
            <v>1</v>
          </cell>
        </row>
        <row r="5154">
          <cell r="C5154">
            <v>4</v>
          </cell>
          <cell r="H5154" t="str">
            <v>01</v>
          </cell>
          <cell r="J5154" t="str">
            <v>Registrado</v>
          </cell>
          <cell r="L5154" t="str">
            <v>102</v>
          </cell>
          <cell r="N5154">
            <v>2</v>
          </cell>
          <cell r="O5154">
            <v>0</v>
          </cell>
          <cell r="P5154">
            <v>1</v>
          </cell>
        </row>
        <row r="5155">
          <cell r="C5155">
            <v>4</v>
          </cell>
          <cell r="H5155" t="str">
            <v>01</v>
          </cell>
          <cell r="J5155" t="str">
            <v>Registrado</v>
          </cell>
          <cell r="L5155" t="str">
            <v>102</v>
          </cell>
          <cell r="N5155">
            <v>2</v>
          </cell>
          <cell r="O5155">
            <v>0</v>
          </cell>
          <cell r="P5155">
            <v>1</v>
          </cell>
        </row>
        <row r="5156">
          <cell r="C5156">
            <v>4</v>
          </cell>
          <cell r="H5156" t="str">
            <v>01</v>
          </cell>
          <cell r="J5156" t="str">
            <v>Registrado</v>
          </cell>
          <cell r="L5156" t="str">
            <v>102</v>
          </cell>
          <cell r="N5156">
            <v>2</v>
          </cell>
          <cell r="O5156">
            <v>0</v>
          </cell>
          <cell r="P5156">
            <v>1</v>
          </cell>
        </row>
        <row r="5157">
          <cell r="C5157">
            <v>4</v>
          </cell>
          <cell r="H5157" t="str">
            <v>01</v>
          </cell>
          <cell r="J5157" t="str">
            <v>Registrado</v>
          </cell>
          <cell r="L5157" t="str">
            <v>102</v>
          </cell>
          <cell r="N5157">
            <v>2</v>
          </cell>
          <cell r="O5157">
            <v>0</v>
          </cell>
          <cell r="P5157">
            <v>1</v>
          </cell>
        </row>
        <row r="5158">
          <cell r="C5158">
            <v>4</v>
          </cell>
          <cell r="H5158" t="str">
            <v>01</v>
          </cell>
          <cell r="J5158" t="str">
            <v>Registrado</v>
          </cell>
          <cell r="L5158" t="str">
            <v>102</v>
          </cell>
          <cell r="N5158">
            <v>2</v>
          </cell>
          <cell r="O5158">
            <v>0</v>
          </cell>
          <cell r="P5158">
            <v>1</v>
          </cell>
        </row>
        <row r="5159">
          <cell r="C5159">
            <v>4</v>
          </cell>
          <cell r="H5159" t="str">
            <v>01</v>
          </cell>
          <cell r="J5159" t="str">
            <v>Registrado</v>
          </cell>
          <cell r="L5159" t="str">
            <v>102</v>
          </cell>
          <cell r="N5159">
            <v>2</v>
          </cell>
          <cell r="O5159">
            <v>0</v>
          </cell>
          <cell r="P5159">
            <v>1</v>
          </cell>
        </row>
        <row r="5160">
          <cell r="C5160">
            <v>4</v>
          </cell>
          <cell r="H5160" t="str">
            <v>01</v>
          </cell>
          <cell r="J5160" t="str">
            <v>Registrado</v>
          </cell>
          <cell r="L5160" t="str">
            <v>102</v>
          </cell>
          <cell r="N5160">
            <v>2</v>
          </cell>
          <cell r="O5160">
            <v>0</v>
          </cell>
          <cell r="P5160">
            <v>1</v>
          </cell>
        </row>
        <row r="5161">
          <cell r="C5161">
            <v>4</v>
          </cell>
          <cell r="H5161" t="str">
            <v>01</v>
          </cell>
          <cell r="J5161" t="str">
            <v>Registrado</v>
          </cell>
          <cell r="L5161" t="str">
            <v>102</v>
          </cell>
          <cell r="N5161">
            <v>2</v>
          </cell>
          <cell r="O5161">
            <v>0</v>
          </cell>
          <cell r="P5161">
            <v>1</v>
          </cell>
        </row>
        <row r="5162">
          <cell r="C5162">
            <v>4</v>
          </cell>
          <cell r="H5162" t="str">
            <v>01</v>
          </cell>
          <cell r="J5162" t="str">
            <v>Registrado</v>
          </cell>
          <cell r="L5162" t="str">
            <v>102</v>
          </cell>
          <cell r="N5162">
            <v>2</v>
          </cell>
          <cell r="O5162">
            <v>0</v>
          </cell>
          <cell r="P5162">
            <v>1</v>
          </cell>
        </row>
        <row r="5163">
          <cell r="C5163">
            <v>4</v>
          </cell>
          <cell r="H5163" t="str">
            <v>01</v>
          </cell>
          <cell r="J5163" t="str">
            <v>Registrado</v>
          </cell>
          <cell r="L5163" t="str">
            <v>102</v>
          </cell>
          <cell r="N5163">
            <v>2</v>
          </cell>
          <cell r="O5163">
            <v>0</v>
          </cell>
          <cell r="P5163">
            <v>1</v>
          </cell>
        </row>
        <row r="5164">
          <cell r="C5164">
            <v>4</v>
          </cell>
          <cell r="H5164" t="str">
            <v>01</v>
          </cell>
          <cell r="J5164" t="str">
            <v>Registrado</v>
          </cell>
          <cell r="L5164" t="str">
            <v>102</v>
          </cell>
          <cell r="N5164">
            <v>2</v>
          </cell>
          <cell r="O5164">
            <v>0</v>
          </cell>
          <cell r="P5164">
            <v>1</v>
          </cell>
        </row>
        <row r="5165">
          <cell r="C5165">
            <v>4</v>
          </cell>
          <cell r="H5165" t="str">
            <v>01</v>
          </cell>
          <cell r="J5165" t="str">
            <v>Registrado</v>
          </cell>
          <cell r="L5165" t="str">
            <v>102</v>
          </cell>
          <cell r="N5165">
            <v>2</v>
          </cell>
          <cell r="O5165">
            <v>0</v>
          </cell>
          <cell r="P5165">
            <v>1</v>
          </cell>
        </row>
        <row r="5166">
          <cell r="C5166">
            <v>4</v>
          </cell>
          <cell r="H5166" t="str">
            <v>01</v>
          </cell>
          <cell r="J5166" t="str">
            <v>Registrado</v>
          </cell>
          <cell r="L5166" t="str">
            <v>102</v>
          </cell>
          <cell r="N5166">
            <v>2</v>
          </cell>
          <cell r="O5166">
            <v>0</v>
          </cell>
          <cell r="P5166">
            <v>1</v>
          </cell>
        </row>
        <row r="5167">
          <cell r="C5167">
            <v>4</v>
          </cell>
          <cell r="H5167" t="str">
            <v>01</v>
          </cell>
          <cell r="J5167" t="str">
            <v>Registrado</v>
          </cell>
          <cell r="L5167" t="str">
            <v>102</v>
          </cell>
          <cell r="N5167">
            <v>2</v>
          </cell>
          <cell r="O5167">
            <v>0</v>
          </cell>
          <cell r="P5167">
            <v>1</v>
          </cell>
        </row>
        <row r="5168">
          <cell r="C5168">
            <v>4</v>
          </cell>
          <cell r="H5168" t="str">
            <v>01</v>
          </cell>
          <cell r="J5168" t="str">
            <v>Registrado</v>
          </cell>
          <cell r="L5168" t="str">
            <v>102</v>
          </cell>
          <cell r="N5168">
            <v>2</v>
          </cell>
          <cell r="O5168">
            <v>0</v>
          </cell>
          <cell r="P5168">
            <v>1</v>
          </cell>
        </row>
        <row r="5169">
          <cell r="C5169">
            <v>4</v>
          </cell>
          <cell r="H5169" t="str">
            <v>01</v>
          </cell>
          <cell r="J5169" t="str">
            <v>Registrado</v>
          </cell>
          <cell r="L5169" t="str">
            <v>102</v>
          </cell>
          <cell r="N5169">
            <v>2</v>
          </cell>
          <cell r="O5169">
            <v>0</v>
          </cell>
          <cell r="P5169">
            <v>1</v>
          </cell>
        </row>
        <row r="5170">
          <cell r="C5170">
            <v>4</v>
          </cell>
          <cell r="H5170" t="str">
            <v>01</v>
          </cell>
          <cell r="J5170" t="str">
            <v>Registrado</v>
          </cell>
          <cell r="L5170" t="str">
            <v>102</v>
          </cell>
          <cell r="N5170">
            <v>2</v>
          </cell>
          <cell r="O5170">
            <v>0</v>
          </cell>
          <cell r="P5170">
            <v>1</v>
          </cell>
        </row>
        <row r="5171">
          <cell r="C5171">
            <v>4</v>
          </cell>
          <cell r="H5171" t="str">
            <v>01</v>
          </cell>
          <cell r="J5171" t="str">
            <v>Registrado</v>
          </cell>
          <cell r="L5171" t="str">
            <v>102</v>
          </cell>
          <cell r="N5171">
            <v>2</v>
          </cell>
          <cell r="O5171">
            <v>0</v>
          </cell>
          <cell r="P5171">
            <v>1</v>
          </cell>
        </row>
        <row r="5172">
          <cell r="C5172">
            <v>4</v>
          </cell>
          <cell r="H5172" t="str">
            <v>01</v>
          </cell>
          <cell r="J5172" t="str">
            <v>Registrado</v>
          </cell>
          <cell r="L5172" t="str">
            <v>102</v>
          </cell>
          <cell r="N5172">
            <v>2</v>
          </cell>
          <cell r="O5172">
            <v>0</v>
          </cell>
          <cell r="P5172">
            <v>1</v>
          </cell>
        </row>
        <row r="5173">
          <cell r="C5173">
            <v>4</v>
          </cell>
          <cell r="H5173" t="str">
            <v>01</v>
          </cell>
          <cell r="J5173" t="str">
            <v>Registrado</v>
          </cell>
          <cell r="L5173" t="str">
            <v>102</v>
          </cell>
          <cell r="N5173">
            <v>2</v>
          </cell>
          <cell r="O5173">
            <v>0</v>
          </cell>
          <cell r="P5173">
            <v>1</v>
          </cell>
        </row>
        <row r="5174">
          <cell r="C5174">
            <v>4</v>
          </cell>
          <cell r="H5174" t="str">
            <v>01</v>
          </cell>
          <cell r="J5174" t="str">
            <v>Registrado</v>
          </cell>
          <cell r="L5174" t="str">
            <v>102</v>
          </cell>
          <cell r="N5174">
            <v>2</v>
          </cell>
          <cell r="O5174">
            <v>0</v>
          </cell>
          <cell r="P5174">
            <v>1</v>
          </cell>
        </row>
        <row r="5175">
          <cell r="C5175">
            <v>4</v>
          </cell>
          <cell r="H5175" t="str">
            <v>01</v>
          </cell>
          <cell r="J5175" t="str">
            <v>Registrado</v>
          </cell>
          <cell r="L5175" t="str">
            <v>102</v>
          </cell>
          <cell r="N5175">
            <v>2</v>
          </cell>
          <cell r="O5175">
            <v>0</v>
          </cell>
          <cell r="P5175">
            <v>1</v>
          </cell>
        </row>
        <row r="5176">
          <cell r="C5176">
            <v>4</v>
          </cell>
          <cell r="H5176" t="str">
            <v>01</v>
          </cell>
          <cell r="J5176" t="str">
            <v>Registrado</v>
          </cell>
          <cell r="L5176" t="str">
            <v>102</v>
          </cell>
          <cell r="N5176">
            <v>3</v>
          </cell>
          <cell r="O5176">
            <v>0</v>
          </cell>
          <cell r="P5176">
            <v>1</v>
          </cell>
        </row>
        <row r="5177">
          <cell r="C5177">
            <v>4</v>
          </cell>
          <cell r="H5177" t="str">
            <v>01</v>
          </cell>
          <cell r="J5177" t="str">
            <v>Registrado</v>
          </cell>
          <cell r="L5177" t="str">
            <v>102</v>
          </cell>
          <cell r="N5177">
            <v>3</v>
          </cell>
          <cell r="O5177">
            <v>0</v>
          </cell>
          <cell r="P5177">
            <v>1</v>
          </cell>
        </row>
        <row r="5178">
          <cell r="C5178">
            <v>4</v>
          </cell>
          <cell r="H5178" t="str">
            <v>01</v>
          </cell>
          <cell r="J5178" t="str">
            <v>Registrado</v>
          </cell>
          <cell r="L5178" t="str">
            <v>102</v>
          </cell>
          <cell r="N5178">
            <v>3</v>
          </cell>
          <cell r="O5178">
            <v>0</v>
          </cell>
          <cell r="P5178">
            <v>1</v>
          </cell>
        </row>
        <row r="5179">
          <cell r="C5179">
            <v>4</v>
          </cell>
          <cell r="H5179" t="str">
            <v>01</v>
          </cell>
          <cell r="J5179" t="str">
            <v>Registrado</v>
          </cell>
          <cell r="L5179" t="str">
            <v>102</v>
          </cell>
          <cell r="N5179">
            <v>3</v>
          </cell>
          <cell r="O5179">
            <v>0</v>
          </cell>
          <cell r="P5179">
            <v>1</v>
          </cell>
        </row>
        <row r="5180">
          <cell r="C5180">
            <v>4</v>
          </cell>
          <cell r="H5180" t="str">
            <v>01</v>
          </cell>
          <cell r="J5180" t="str">
            <v>Registrado</v>
          </cell>
          <cell r="L5180" t="str">
            <v>102</v>
          </cell>
          <cell r="N5180">
            <v>3</v>
          </cell>
          <cell r="O5180">
            <v>0</v>
          </cell>
          <cell r="P5180">
            <v>1</v>
          </cell>
        </row>
        <row r="5181">
          <cell r="C5181">
            <v>4</v>
          </cell>
          <cell r="H5181" t="str">
            <v>01</v>
          </cell>
          <cell r="J5181" t="str">
            <v>Registrado</v>
          </cell>
          <cell r="L5181" t="str">
            <v>102</v>
          </cell>
          <cell r="N5181">
            <v>3</v>
          </cell>
          <cell r="O5181">
            <v>0</v>
          </cell>
          <cell r="P5181">
            <v>1</v>
          </cell>
        </row>
        <row r="5182">
          <cell r="C5182">
            <v>4</v>
          </cell>
          <cell r="H5182" t="str">
            <v>01</v>
          </cell>
          <cell r="J5182" t="str">
            <v>Registrado</v>
          </cell>
          <cell r="L5182" t="str">
            <v>102</v>
          </cell>
          <cell r="N5182">
            <v>3</v>
          </cell>
          <cell r="O5182">
            <v>0</v>
          </cell>
          <cell r="P5182">
            <v>1</v>
          </cell>
        </row>
        <row r="5183">
          <cell r="C5183">
            <v>4</v>
          </cell>
          <cell r="H5183" t="str">
            <v>01</v>
          </cell>
          <cell r="J5183" t="str">
            <v>Registrado</v>
          </cell>
          <cell r="L5183" t="str">
            <v>102</v>
          </cell>
          <cell r="N5183">
            <v>3</v>
          </cell>
          <cell r="O5183">
            <v>0</v>
          </cell>
          <cell r="P5183">
            <v>1</v>
          </cell>
        </row>
        <row r="5184">
          <cell r="C5184">
            <v>4</v>
          </cell>
          <cell r="H5184" t="str">
            <v>01</v>
          </cell>
          <cell r="J5184" t="str">
            <v>Registrado</v>
          </cell>
          <cell r="L5184" t="str">
            <v>102</v>
          </cell>
          <cell r="N5184">
            <v>3</v>
          </cell>
          <cell r="O5184">
            <v>0</v>
          </cell>
          <cell r="P5184">
            <v>1</v>
          </cell>
        </row>
        <row r="5185">
          <cell r="C5185">
            <v>4</v>
          </cell>
          <cell r="H5185" t="str">
            <v>01</v>
          </cell>
          <cell r="J5185" t="str">
            <v>Registrado</v>
          </cell>
          <cell r="L5185" t="str">
            <v>102</v>
          </cell>
          <cell r="N5185">
            <v>3</v>
          </cell>
          <cell r="O5185">
            <v>0</v>
          </cell>
          <cell r="P5185">
            <v>1</v>
          </cell>
        </row>
        <row r="5186">
          <cell r="C5186">
            <v>4</v>
          </cell>
          <cell r="H5186" t="str">
            <v>01</v>
          </cell>
          <cell r="J5186" t="str">
            <v>Registrado</v>
          </cell>
          <cell r="L5186" t="str">
            <v>102</v>
          </cell>
          <cell r="N5186">
            <v>3</v>
          </cell>
          <cell r="O5186">
            <v>0</v>
          </cell>
          <cell r="P5186">
            <v>1</v>
          </cell>
        </row>
        <row r="5187">
          <cell r="C5187">
            <v>4</v>
          </cell>
          <cell r="H5187" t="str">
            <v>01</v>
          </cell>
          <cell r="J5187" t="str">
            <v>Registrado</v>
          </cell>
          <cell r="L5187" t="str">
            <v>102</v>
          </cell>
          <cell r="N5187">
            <v>3</v>
          </cell>
          <cell r="O5187">
            <v>0</v>
          </cell>
          <cell r="P5187">
            <v>1</v>
          </cell>
        </row>
        <row r="5188">
          <cell r="C5188">
            <v>4</v>
          </cell>
          <cell r="H5188" t="str">
            <v>01</v>
          </cell>
          <cell r="J5188" t="str">
            <v>Registrado</v>
          </cell>
          <cell r="L5188" t="str">
            <v>102</v>
          </cell>
          <cell r="N5188">
            <v>3</v>
          </cell>
          <cell r="O5188">
            <v>0</v>
          </cell>
          <cell r="P5188">
            <v>1</v>
          </cell>
        </row>
        <row r="5189">
          <cell r="C5189">
            <v>4</v>
          </cell>
          <cell r="H5189" t="str">
            <v>01</v>
          </cell>
          <cell r="J5189" t="str">
            <v>Registrado</v>
          </cell>
          <cell r="L5189" t="str">
            <v>102</v>
          </cell>
          <cell r="N5189">
            <v>3</v>
          </cell>
          <cell r="O5189">
            <v>0</v>
          </cell>
          <cell r="P5189">
            <v>1</v>
          </cell>
        </row>
        <row r="5190">
          <cell r="C5190">
            <v>4</v>
          </cell>
          <cell r="H5190" t="str">
            <v>01</v>
          </cell>
          <cell r="J5190" t="str">
            <v>Registrado</v>
          </cell>
          <cell r="L5190" t="str">
            <v>102</v>
          </cell>
          <cell r="N5190">
            <v>3</v>
          </cell>
          <cell r="O5190">
            <v>0</v>
          </cell>
          <cell r="P5190">
            <v>1</v>
          </cell>
        </row>
        <row r="5191">
          <cell r="C5191">
            <v>4</v>
          </cell>
          <cell r="H5191" t="str">
            <v>01</v>
          </cell>
          <cell r="J5191" t="str">
            <v>Registrado</v>
          </cell>
          <cell r="L5191" t="str">
            <v>102</v>
          </cell>
          <cell r="N5191">
            <v>3</v>
          </cell>
          <cell r="O5191">
            <v>0</v>
          </cell>
          <cell r="P5191">
            <v>1</v>
          </cell>
        </row>
        <row r="5192">
          <cell r="C5192">
            <v>4</v>
          </cell>
          <cell r="H5192" t="str">
            <v>01</v>
          </cell>
          <cell r="J5192" t="str">
            <v>Registrado</v>
          </cell>
          <cell r="L5192" t="str">
            <v>102</v>
          </cell>
          <cell r="N5192">
            <v>3</v>
          </cell>
          <cell r="O5192">
            <v>0</v>
          </cell>
          <cell r="P5192">
            <v>1</v>
          </cell>
        </row>
        <row r="5193">
          <cell r="C5193">
            <v>4</v>
          </cell>
          <cell r="H5193" t="str">
            <v>01</v>
          </cell>
          <cell r="J5193" t="str">
            <v>Registrado</v>
          </cell>
          <cell r="L5193" t="str">
            <v>102</v>
          </cell>
          <cell r="N5193">
            <v>3</v>
          </cell>
          <cell r="O5193">
            <v>0</v>
          </cell>
          <cell r="P5193">
            <v>1</v>
          </cell>
        </row>
        <row r="5194">
          <cell r="C5194">
            <v>4</v>
          </cell>
          <cell r="H5194" t="str">
            <v>01</v>
          </cell>
          <cell r="J5194" t="str">
            <v>Registrado</v>
          </cell>
          <cell r="L5194" t="str">
            <v>102</v>
          </cell>
          <cell r="N5194">
            <v>3</v>
          </cell>
          <cell r="O5194">
            <v>0</v>
          </cell>
          <cell r="P5194">
            <v>1</v>
          </cell>
        </row>
        <row r="5195">
          <cell r="C5195">
            <v>4</v>
          </cell>
          <cell r="H5195" t="str">
            <v>01</v>
          </cell>
          <cell r="J5195" t="str">
            <v>Registrado</v>
          </cell>
          <cell r="L5195" t="str">
            <v>102</v>
          </cell>
          <cell r="N5195">
            <v>3</v>
          </cell>
          <cell r="O5195">
            <v>0</v>
          </cell>
          <cell r="P5195">
            <v>1</v>
          </cell>
        </row>
        <row r="5196">
          <cell r="C5196">
            <v>4</v>
          </cell>
          <cell r="H5196" t="str">
            <v>01</v>
          </cell>
          <cell r="J5196" t="str">
            <v>Registrado</v>
          </cell>
          <cell r="L5196" t="str">
            <v>102</v>
          </cell>
          <cell r="N5196">
            <v>3</v>
          </cell>
          <cell r="O5196">
            <v>0</v>
          </cell>
          <cell r="P5196">
            <v>1</v>
          </cell>
        </row>
        <row r="5197">
          <cell r="C5197">
            <v>4</v>
          </cell>
          <cell r="H5197" t="str">
            <v>01</v>
          </cell>
          <cell r="J5197" t="str">
            <v>Registrado</v>
          </cell>
          <cell r="L5197" t="str">
            <v>102</v>
          </cell>
          <cell r="N5197">
            <v>3</v>
          </cell>
          <cell r="O5197">
            <v>0</v>
          </cell>
          <cell r="P5197">
            <v>1</v>
          </cell>
        </row>
        <row r="5198">
          <cell r="C5198">
            <v>4</v>
          </cell>
          <cell r="H5198" t="str">
            <v>01</v>
          </cell>
          <cell r="J5198" t="str">
            <v>Registrado</v>
          </cell>
          <cell r="L5198" t="str">
            <v>102</v>
          </cell>
          <cell r="N5198">
            <v>3</v>
          </cell>
          <cell r="O5198">
            <v>0</v>
          </cell>
          <cell r="P5198">
            <v>1</v>
          </cell>
        </row>
        <row r="5199">
          <cell r="C5199">
            <v>4</v>
          </cell>
          <cell r="H5199" t="str">
            <v>01</v>
          </cell>
          <cell r="J5199" t="str">
            <v>Registrado</v>
          </cell>
          <cell r="L5199" t="str">
            <v>102</v>
          </cell>
          <cell r="N5199">
            <v>3</v>
          </cell>
          <cell r="O5199">
            <v>0</v>
          </cell>
          <cell r="P5199">
            <v>1</v>
          </cell>
        </row>
        <row r="5200">
          <cell r="C5200">
            <v>4</v>
          </cell>
          <cell r="H5200" t="str">
            <v>01</v>
          </cell>
          <cell r="J5200" t="str">
            <v>Registrado</v>
          </cell>
          <cell r="L5200" t="str">
            <v>102</v>
          </cell>
          <cell r="N5200">
            <v>3</v>
          </cell>
          <cell r="O5200">
            <v>0</v>
          </cell>
          <cell r="P5200">
            <v>1</v>
          </cell>
        </row>
        <row r="5201">
          <cell r="C5201">
            <v>4</v>
          </cell>
          <cell r="H5201" t="str">
            <v>01</v>
          </cell>
          <cell r="J5201" t="str">
            <v>Registrado</v>
          </cell>
          <cell r="L5201" t="str">
            <v>102</v>
          </cell>
          <cell r="N5201">
            <v>3</v>
          </cell>
          <cell r="O5201">
            <v>0</v>
          </cell>
          <cell r="P5201">
            <v>1</v>
          </cell>
        </row>
        <row r="5202">
          <cell r="C5202">
            <v>4</v>
          </cell>
          <cell r="H5202" t="str">
            <v>01</v>
          </cell>
          <cell r="J5202" t="str">
            <v>Registrado</v>
          </cell>
          <cell r="L5202" t="str">
            <v>102</v>
          </cell>
          <cell r="N5202">
            <v>3</v>
          </cell>
          <cell r="O5202">
            <v>0</v>
          </cell>
          <cell r="P5202">
            <v>1</v>
          </cell>
        </row>
        <row r="5203">
          <cell r="C5203">
            <v>4</v>
          </cell>
          <cell r="H5203" t="str">
            <v>01</v>
          </cell>
          <cell r="J5203" t="str">
            <v>Registrado</v>
          </cell>
          <cell r="L5203" t="str">
            <v>102</v>
          </cell>
          <cell r="N5203">
            <v>3</v>
          </cell>
          <cell r="O5203">
            <v>0</v>
          </cell>
          <cell r="P5203">
            <v>1</v>
          </cell>
        </row>
        <row r="5204">
          <cell r="C5204">
            <v>12</v>
          </cell>
          <cell r="H5204" t="str">
            <v>01</v>
          </cell>
          <cell r="J5204" t="str">
            <v>Registrado</v>
          </cell>
          <cell r="L5204" t="str">
            <v>102</v>
          </cell>
          <cell r="N5204">
            <v>3</v>
          </cell>
          <cell r="O5204">
            <v>0</v>
          </cell>
          <cell r="P5204">
            <v>1</v>
          </cell>
        </row>
        <row r="5205">
          <cell r="C5205">
            <v>19</v>
          </cell>
          <cell r="H5205" t="str">
            <v>02</v>
          </cell>
          <cell r="J5205" t="str">
            <v>Registrado</v>
          </cell>
          <cell r="L5205" t="str">
            <v>101</v>
          </cell>
          <cell r="N5205">
            <v>1</v>
          </cell>
          <cell r="O5205">
            <v>0</v>
          </cell>
          <cell r="P5205">
            <v>1</v>
          </cell>
        </row>
        <row r="5206">
          <cell r="C5206">
            <v>4</v>
          </cell>
          <cell r="H5206" t="str">
            <v>01</v>
          </cell>
          <cell r="J5206" t="str">
            <v>Registrado</v>
          </cell>
          <cell r="L5206" t="str">
            <v>102</v>
          </cell>
          <cell r="N5206">
            <v>1</v>
          </cell>
          <cell r="O5206">
            <v>0</v>
          </cell>
          <cell r="P5206">
            <v>1</v>
          </cell>
        </row>
        <row r="5207">
          <cell r="C5207">
            <v>4</v>
          </cell>
          <cell r="H5207" t="str">
            <v>01</v>
          </cell>
          <cell r="J5207" t="str">
            <v>Registrado</v>
          </cell>
          <cell r="L5207" t="str">
            <v>102</v>
          </cell>
          <cell r="N5207">
            <v>1</v>
          </cell>
          <cell r="O5207">
            <v>0</v>
          </cell>
          <cell r="P5207">
            <v>1</v>
          </cell>
        </row>
        <row r="5208">
          <cell r="C5208">
            <v>4</v>
          </cell>
          <cell r="H5208" t="str">
            <v>01</v>
          </cell>
          <cell r="J5208" t="str">
            <v>Registrado</v>
          </cell>
          <cell r="L5208" t="str">
            <v>102</v>
          </cell>
          <cell r="N5208">
            <v>1</v>
          </cell>
          <cell r="O5208">
            <v>0</v>
          </cell>
          <cell r="P5208">
            <v>1</v>
          </cell>
        </row>
        <row r="5209">
          <cell r="C5209">
            <v>4</v>
          </cell>
          <cell r="H5209" t="str">
            <v>01</v>
          </cell>
          <cell r="J5209" t="str">
            <v>Registrado</v>
          </cell>
          <cell r="L5209" t="str">
            <v>102</v>
          </cell>
          <cell r="N5209">
            <v>1</v>
          </cell>
          <cell r="O5209">
            <v>0</v>
          </cell>
          <cell r="P5209">
            <v>1</v>
          </cell>
        </row>
        <row r="5210">
          <cell r="C5210">
            <v>4</v>
          </cell>
          <cell r="H5210" t="str">
            <v>01</v>
          </cell>
          <cell r="J5210" t="str">
            <v>Registrado</v>
          </cell>
          <cell r="L5210" t="str">
            <v>102</v>
          </cell>
          <cell r="N5210">
            <v>1</v>
          </cell>
          <cell r="O5210">
            <v>0</v>
          </cell>
          <cell r="P5210">
            <v>1</v>
          </cell>
        </row>
        <row r="5211">
          <cell r="C5211">
            <v>4</v>
          </cell>
          <cell r="H5211" t="str">
            <v>01</v>
          </cell>
          <cell r="J5211" t="str">
            <v>Registrado</v>
          </cell>
          <cell r="L5211" t="str">
            <v>102</v>
          </cell>
          <cell r="N5211">
            <v>1</v>
          </cell>
          <cell r="O5211">
            <v>0</v>
          </cell>
          <cell r="P5211">
            <v>1</v>
          </cell>
        </row>
        <row r="5212">
          <cell r="C5212">
            <v>4</v>
          </cell>
          <cell r="H5212" t="str">
            <v>01</v>
          </cell>
          <cell r="J5212" t="str">
            <v>Registrado</v>
          </cell>
          <cell r="L5212" t="str">
            <v>102</v>
          </cell>
          <cell r="N5212">
            <v>1</v>
          </cell>
          <cell r="O5212">
            <v>0</v>
          </cell>
          <cell r="P5212">
            <v>1</v>
          </cell>
        </row>
        <row r="5213">
          <cell r="C5213">
            <v>4</v>
          </cell>
          <cell r="H5213" t="str">
            <v>01</v>
          </cell>
          <cell r="J5213" t="str">
            <v>Registrado</v>
          </cell>
          <cell r="L5213" t="str">
            <v>102</v>
          </cell>
          <cell r="N5213">
            <v>1</v>
          </cell>
          <cell r="O5213">
            <v>0</v>
          </cell>
          <cell r="P5213">
            <v>1</v>
          </cell>
        </row>
        <row r="5214">
          <cell r="C5214">
            <v>4</v>
          </cell>
          <cell r="H5214" t="str">
            <v>01</v>
          </cell>
          <cell r="J5214" t="str">
            <v>Registrado</v>
          </cell>
          <cell r="L5214" t="str">
            <v>102</v>
          </cell>
          <cell r="N5214">
            <v>1</v>
          </cell>
          <cell r="O5214">
            <v>0</v>
          </cell>
          <cell r="P5214">
            <v>1</v>
          </cell>
        </row>
        <row r="5215">
          <cell r="C5215">
            <v>4</v>
          </cell>
          <cell r="H5215" t="str">
            <v>01</v>
          </cell>
          <cell r="J5215" t="str">
            <v>Registrado</v>
          </cell>
          <cell r="L5215" t="str">
            <v>102</v>
          </cell>
          <cell r="N5215">
            <v>1</v>
          </cell>
          <cell r="O5215">
            <v>0</v>
          </cell>
          <cell r="P5215">
            <v>1</v>
          </cell>
        </row>
        <row r="5216">
          <cell r="C5216">
            <v>4</v>
          </cell>
          <cell r="H5216" t="str">
            <v>01</v>
          </cell>
          <cell r="J5216" t="str">
            <v>Registrado</v>
          </cell>
          <cell r="L5216" t="str">
            <v>102</v>
          </cell>
          <cell r="N5216">
            <v>3</v>
          </cell>
          <cell r="O5216">
            <v>0</v>
          </cell>
          <cell r="P5216">
            <v>1</v>
          </cell>
        </row>
        <row r="5217">
          <cell r="C5217">
            <v>4</v>
          </cell>
          <cell r="H5217" t="str">
            <v>01</v>
          </cell>
          <cell r="J5217" t="str">
            <v>Registrado</v>
          </cell>
          <cell r="L5217" t="str">
            <v>102</v>
          </cell>
          <cell r="N5217">
            <v>2</v>
          </cell>
          <cell r="O5217">
            <v>0</v>
          </cell>
          <cell r="P5217">
            <v>1</v>
          </cell>
        </row>
        <row r="5218">
          <cell r="C5218">
            <v>4</v>
          </cell>
          <cell r="H5218" t="str">
            <v>01</v>
          </cell>
          <cell r="J5218" t="str">
            <v>Registrado</v>
          </cell>
          <cell r="L5218" t="str">
            <v>102</v>
          </cell>
          <cell r="N5218">
            <v>2</v>
          </cell>
          <cell r="O5218">
            <v>0</v>
          </cell>
          <cell r="P5218">
            <v>1</v>
          </cell>
        </row>
        <row r="5219">
          <cell r="C5219">
            <v>4</v>
          </cell>
          <cell r="H5219" t="str">
            <v>01</v>
          </cell>
          <cell r="J5219" t="str">
            <v>Registrado</v>
          </cell>
          <cell r="L5219" t="str">
            <v>102</v>
          </cell>
          <cell r="N5219">
            <v>2</v>
          </cell>
          <cell r="O5219">
            <v>0</v>
          </cell>
          <cell r="P5219">
            <v>1</v>
          </cell>
        </row>
        <row r="5220">
          <cell r="C5220">
            <v>4</v>
          </cell>
          <cell r="H5220" t="str">
            <v>01</v>
          </cell>
          <cell r="J5220" t="str">
            <v>Registrado</v>
          </cell>
          <cell r="L5220" t="str">
            <v>102</v>
          </cell>
          <cell r="N5220">
            <v>2</v>
          </cell>
          <cell r="O5220">
            <v>0</v>
          </cell>
          <cell r="P5220">
            <v>1</v>
          </cell>
        </row>
        <row r="5221">
          <cell r="C5221">
            <v>4</v>
          </cell>
          <cell r="H5221" t="str">
            <v>01</v>
          </cell>
          <cell r="J5221" t="str">
            <v>Registrado</v>
          </cell>
          <cell r="L5221" t="str">
            <v>102</v>
          </cell>
          <cell r="N5221">
            <v>2</v>
          </cell>
          <cell r="O5221">
            <v>0</v>
          </cell>
          <cell r="P5221">
            <v>1</v>
          </cell>
        </row>
        <row r="5222">
          <cell r="C5222">
            <v>4</v>
          </cell>
          <cell r="H5222" t="str">
            <v>01</v>
          </cell>
          <cell r="J5222" t="str">
            <v>Registrado</v>
          </cell>
          <cell r="L5222" t="str">
            <v>102</v>
          </cell>
          <cell r="N5222">
            <v>2</v>
          </cell>
          <cell r="O5222">
            <v>0</v>
          </cell>
          <cell r="P5222">
            <v>1</v>
          </cell>
        </row>
        <row r="5223">
          <cell r="C5223">
            <v>4</v>
          </cell>
          <cell r="H5223" t="str">
            <v>01</v>
          </cell>
          <cell r="J5223" t="str">
            <v>Registrado</v>
          </cell>
          <cell r="L5223" t="str">
            <v>102</v>
          </cell>
          <cell r="N5223">
            <v>2</v>
          </cell>
          <cell r="O5223">
            <v>0</v>
          </cell>
          <cell r="P5223">
            <v>1</v>
          </cell>
        </row>
        <row r="5224">
          <cell r="C5224">
            <v>4</v>
          </cell>
          <cell r="H5224" t="str">
            <v>01</v>
          </cell>
          <cell r="J5224" t="str">
            <v>Registrado</v>
          </cell>
          <cell r="L5224" t="str">
            <v>102</v>
          </cell>
          <cell r="N5224">
            <v>2</v>
          </cell>
          <cell r="O5224">
            <v>0</v>
          </cell>
          <cell r="P5224">
            <v>1</v>
          </cell>
        </row>
        <row r="5225">
          <cell r="C5225">
            <v>4</v>
          </cell>
          <cell r="H5225" t="str">
            <v>01</v>
          </cell>
          <cell r="J5225" t="str">
            <v>Registrado</v>
          </cell>
          <cell r="L5225" t="str">
            <v>102</v>
          </cell>
          <cell r="N5225">
            <v>2</v>
          </cell>
          <cell r="O5225">
            <v>0</v>
          </cell>
          <cell r="P5225">
            <v>1</v>
          </cell>
        </row>
        <row r="5226">
          <cell r="C5226">
            <v>4</v>
          </cell>
          <cell r="H5226" t="str">
            <v>01</v>
          </cell>
          <cell r="J5226" t="str">
            <v>Registrado</v>
          </cell>
          <cell r="L5226" t="str">
            <v>102</v>
          </cell>
          <cell r="N5226">
            <v>2</v>
          </cell>
          <cell r="O5226">
            <v>0</v>
          </cell>
          <cell r="P5226">
            <v>1</v>
          </cell>
        </row>
        <row r="5227">
          <cell r="C5227">
            <v>4</v>
          </cell>
          <cell r="H5227" t="str">
            <v>01</v>
          </cell>
          <cell r="J5227" t="str">
            <v>Registrado</v>
          </cell>
          <cell r="L5227" t="str">
            <v>102</v>
          </cell>
          <cell r="N5227">
            <v>2</v>
          </cell>
          <cell r="O5227">
            <v>0</v>
          </cell>
          <cell r="P5227">
            <v>1</v>
          </cell>
        </row>
        <row r="5228">
          <cell r="C5228">
            <v>4</v>
          </cell>
          <cell r="H5228" t="str">
            <v>01</v>
          </cell>
          <cell r="J5228" t="str">
            <v>Registrado</v>
          </cell>
          <cell r="L5228" t="str">
            <v>102</v>
          </cell>
          <cell r="N5228">
            <v>2</v>
          </cell>
          <cell r="O5228">
            <v>0</v>
          </cell>
          <cell r="P5228">
            <v>1</v>
          </cell>
        </row>
        <row r="5229">
          <cell r="C5229">
            <v>4</v>
          </cell>
          <cell r="H5229" t="str">
            <v>01</v>
          </cell>
          <cell r="J5229" t="str">
            <v>Registrado</v>
          </cell>
          <cell r="L5229" t="str">
            <v>102</v>
          </cell>
          <cell r="N5229">
            <v>2</v>
          </cell>
          <cell r="O5229">
            <v>0</v>
          </cell>
          <cell r="P5229">
            <v>1</v>
          </cell>
        </row>
        <row r="5230">
          <cell r="C5230">
            <v>4</v>
          </cell>
          <cell r="H5230" t="str">
            <v>01</v>
          </cell>
          <cell r="J5230" t="str">
            <v>Registrado</v>
          </cell>
          <cell r="L5230" t="str">
            <v>102</v>
          </cell>
          <cell r="N5230">
            <v>2</v>
          </cell>
          <cell r="O5230">
            <v>0</v>
          </cell>
          <cell r="P5230">
            <v>1</v>
          </cell>
        </row>
        <row r="5231">
          <cell r="C5231">
            <v>4</v>
          </cell>
          <cell r="H5231" t="str">
            <v>01</v>
          </cell>
          <cell r="J5231" t="str">
            <v>Registrado</v>
          </cell>
          <cell r="L5231" t="str">
            <v>102</v>
          </cell>
          <cell r="N5231">
            <v>2</v>
          </cell>
          <cell r="O5231">
            <v>0</v>
          </cell>
          <cell r="P5231">
            <v>1</v>
          </cell>
        </row>
        <row r="5232">
          <cell r="C5232">
            <v>4</v>
          </cell>
          <cell r="H5232" t="str">
            <v>01</v>
          </cell>
          <cell r="J5232" t="str">
            <v>Registrado</v>
          </cell>
          <cell r="L5232" t="str">
            <v>102</v>
          </cell>
          <cell r="N5232">
            <v>3</v>
          </cell>
          <cell r="O5232">
            <v>0</v>
          </cell>
          <cell r="P5232">
            <v>1</v>
          </cell>
        </row>
        <row r="5233">
          <cell r="C5233">
            <v>4</v>
          </cell>
          <cell r="H5233" t="str">
            <v>01</v>
          </cell>
          <cell r="J5233" t="str">
            <v>Registrado</v>
          </cell>
          <cell r="L5233" t="str">
            <v>102</v>
          </cell>
          <cell r="N5233">
            <v>3</v>
          </cell>
          <cell r="O5233">
            <v>0</v>
          </cell>
          <cell r="P5233">
            <v>1</v>
          </cell>
        </row>
        <row r="5234">
          <cell r="C5234">
            <v>4</v>
          </cell>
          <cell r="H5234" t="str">
            <v>01</v>
          </cell>
          <cell r="J5234" t="str">
            <v>Registrado</v>
          </cell>
          <cell r="L5234" t="str">
            <v>102</v>
          </cell>
          <cell r="N5234">
            <v>3</v>
          </cell>
          <cell r="O5234">
            <v>0</v>
          </cell>
          <cell r="P5234">
            <v>1</v>
          </cell>
        </row>
        <row r="5235">
          <cell r="C5235">
            <v>4</v>
          </cell>
          <cell r="H5235" t="str">
            <v>01</v>
          </cell>
          <cell r="J5235" t="str">
            <v>Registrado</v>
          </cell>
          <cell r="L5235" t="str">
            <v>102</v>
          </cell>
          <cell r="N5235">
            <v>3</v>
          </cell>
          <cell r="O5235">
            <v>0</v>
          </cell>
          <cell r="P5235">
            <v>1</v>
          </cell>
        </row>
        <row r="5236">
          <cell r="C5236">
            <v>4</v>
          </cell>
          <cell r="H5236" t="str">
            <v>01</v>
          </cell>
          <cell r="J5236" t="str">
            <v>Registrado</v>
          </cell>
          <cell r="L5236" t="str">
            <v>102</v>
          </cell>
          <cell r="N5236">
            <v>3</v>
          </cell>
          <cell r="O5236">
            <v>0</v>
          </cell>
          <cell r="P5236">
            <v>1</v>
          </cell>
        </row>
        <row r="5237">
          <cell r="C5237">
            <v>4</v>
          </cell>
          <cell r="H5237" t="str">
            <v>01</v>
          </cell>
          <cell r="J5237" t="str">
            <v>Registrado</v>
          </cell>
          <cell r="L5237" t="str">
            <v>102</v>
          </cell>
          <cell r="N5237">
            <v>3</v>
          </cell>
          <cell r="O5237">
            <v>0</v>
          </cell>
          <cell r="P5237">
            <v>1</v>
          </cell>
        </row>
        <row r="5238">
          <cell r="C5238">
            <v>4</v>
          </cell>
          <cell r="H5238" t="str">
            <v>01</v>
          </cell>
          <cell r="J5238" t="str">
            <v>Registrado</v>
          </cell>
          <cell r="L5238" t="str">
            <v>203</v>
          </cell>
          <cell r="N5238">
            <v>3</v>
          </cell>
          <cell r="O5238">
            <v>0</v>
          </cell>
          <cell r="P5238">
            <v>1</v>
          </cell>
        </row>
        <row r="5239">
          <cell r="C5239">
            <v>4</v>
          </cell>
          <cell r="H5239" t="str">
            <v>01</v>
          </cell>
          <cell r="J5239" t="str">
            <v>Registrado</v>
          </cell>
          <cell r="L5239" t="str">
            <v>102</v>
          </cell>
          <cell r="N5239">
            <v>3</v>
          </cell>
          <cell r="O5239">
            <v>0</v>
          </cell>
          <cell r="P5239">
            <v>1</v>
          </cell>
        </row>
        <row r="5240">
          <cell r="C5240">
            <v>4</v>
          </cell>
          <cell r="H5240" t="str">
            <v>01</v>
          </cell>
          <cell r="J5240" t="str">
            <v>Registrado</v>
          </cell>
          <cell r="L5240" t="str">
            <v>102</v>
          </cell>
          <cell r="N5240">
            <v>3</v>
          </cell>
          <cell r="O5240">
            <v>0</v>
          </cell>
          <cell r="P5240">
            <v>1</v>
          </cell>
        </row>
        <row r="5241">
          <cell r="C5241">
            <v>4</v>
          </cell>
          <cell r="H5241" t="str">
            <v>01</v>
          </cell>
          <cell r="J5241" t="str">
            <v>Registrado</v>
          </cell>
          <cell r="L5241" t="str">
            <v>102</v>
          </cell>
          <cell r="N5241">
            <v>3</v>
          </cell>
          <cell r="O5241">
            <v>0</v>
          </cell>
          <cell r="P5241">
            <v>1</v>
          </cell>
        </row>
        <row r="5242">
          <cell r="C5242">
            <v>4</v>
          </cell>
          <cell r="H5242" t="str">
            <v>01</v>
          </cell>
          <cell r="J5242" t="str">
            <v>Registrado</v>
          </cell>
          <cell r="L5242" t="str">
            <v>102</v>
          </cell>
          <cell r="N5242">
            <v>3</v>
          </cell>
          <cell r="O5242">
            <v>0</v>
          </cell>
          <cell r="P5242">
            <v>1</v>
          </cell>
        </row>
        <row r="5243">
          <cell r="C5243">
            <v>4</v>
          </cell>
          <cell r="H5243" t="str">
            <v>01</v>
          </cell>
          <cell r="J5243" t="str">
            <v>Registrado</v>
          </cell>
          <cell r="L5243" t="str">
            <v>102</v>
          </cell>
          <cell r="N5243">
            <v>3</v>
          </cell>
          <cell r="O5243">
            <v>0</v>
          </cell>
          <cell r="P5243">
            <v>1</v>
          </cell>
        </row>
        <row r="5244">
          <cell r="C5244">
            <v>4</v>
          </cell>
          <cell r="H5244" t="str">
            <v>01</v>
          </cell>
          <cell r="J5244" t="str">
            <v>Registrado</v>
          </cell>
          <cell r="L5244" t="str">
            <v>102</v>
          </cell>
          <cell r="N5244">
            <v>3</v>
          </cell>
          <cell r="O5244">
            <v>0</v>
          </cell>
          <cell r="P5244">
            <v>1</v>
          </cell>
        </row>
        <row r="5245">
          <cell r="C5245">
            <v>4</v>
          </cell>
          <cell r="H5245" t="str">
            <v>01</v>
          </cell>
          <cell r="J5245" t="str">
            <v>Registrado</v>
          </cell>
          <cell r="L5245" t="str">
            <v>102</v>
          </cell>
          <cell r="N5245">
            <v>3</v>
          </cell>
          <cell r="O5245">
            <v>0</v>
          </cell>
          <cell r="P5245">
            <v>1</v>
          </cell>
        </row>
        <row r="5246">
          <cell r="C5246">
            <v>4</v>
          </cell>
          <cell r="H5246" t="str">
            <v>01</v>
          </cell>
          <cell r="J5246" t="str">
            <v>Registrado</v>
          </cell>
          <cell r="L5246" t="str">
            <v>102</v>
          </cell>
          <cell r="N5246">
            <v>3</v>
          </cell>
          <cell r="O5246">
            <v>0</v>
          </cell>
          <cell r="P5246">
            <v>1</v>
          </cell>
        </row>
        <row r="5247">
          <cell r="C5247">
            <v>4</v>
          </cell>
          <cell r="H5247" t="str">
            <v>01</v>
          </cell>
          <cell r="J5247" t="str">
            <v>Registrado</v>
          </cell>
          <cell r="L5247" t="str">
            <v>102</v>
          </cell>
          <cell r="N5247">
            <v>3</v>
          </cell>
          <cell r="O5247">
            <v>0</v>
          </cell>
          <cell r="P5247">
            <v>1</v>
          </cell>
        </row>
        <row r="5248">
          <cell r="C5248">
            <v>4</v>
          </cell>
          <cell r="H5248" t="str">
            <v>01</v>
          </cell>
          <cell r="J5248" t="str">
            <v>Registrado</v>
          </cell>
          <cell r="L5248" t="str">
            <v>102</v>
          </cell>
          <cell r="N5248">
            <v>3</v>
          </cell>
          <cell r="O5248">
            <v>0</v>
          </cell>
          <cell r="P5248">
            <v>1</v>
          </cell>
        </row>
        <row r="5249">
          <cell r="C5249">
            <v>4</v>
          </cell>
          <cell r="H5249" t="str">
            <v>01</v>
          </cell>
          <cell r="J5249" t="str">
            <v>Registrado</v>
          </cell>
          <cell r="L5249" t="str">
            <v>102</v>
          </cell>
          <cell r="N5249">
            <v>3</v>
          </cell>
          <cell r="O5249">
            <v>0</v>
          </cell>
          <cell r="P5249">
            <v>1</v>
          </cell>
        </row>
        <row r="5250">
          <cell r="C5250">
            <v>4</v>
          </cell>
          <cell r="H5250" t="str">
            <v>01</v>
          </cell>
          <cell r="J5250" t="str">
            <v>Registrado</v>
          </cell>
          <cell r="L5250" t="str">
            <v>102</v>
          </cell>
          <cell r="N5250">
            <v>3</v>
          </cell>
          <cell r="O5250">
            <v>0</v>
          </cell>
          <cell r="P5250">
            <v>1</v>
          </cell>
        </row>
        <row r="5251">
          <cell r="C5251">
            <v>4</v>
          </cell>
          <cell r="H5251" t="str">
            <v>01</v>
          </cell>
          <cell r="J5251" t="str">
            <v>Registrado</v>
          </cell>
          <cell r="L5251" t="str">
            <v>102</v>
          </cell>
          <cell r="N5251">
            <v>3</v>
          </cell>
          <cell r="O5251">
            <v>0</v>
          </cell>
          <cell r="P5251">
            <v>1</v>
          </cell>
        </row>
        <row r="5252">
          <cell r="C5252">
            <v>4</v>
          </cell>
          <cell r="H5252" t="str">
            <v>01</v>
          </cell>
          <cell r="J5252" t="str">
            <v>Registrado</v>
          </cell>
          <cell r="L5252" t="str">
            <v>102</v>
          </cell>
          <cell r="N5252">
            <v>3</v>
          </cell>
          <cell r="O5252">
            <v>0</v>
          </cell>
          <cell r="P5252">
            <v>1</v>
          </cell>
        </row>
        <row r="5253">
          <cell r="C5253">
            <v>17</v>
          </cell>
          <cell r="H5253" t="str">
            <v>01</v>
          </cell>
          <cell r="J5253" t="str">
            <v>Registrado</v>
          </cell>
          <cell r="L5253" t="str">
            <v>102</v>
          </cell>
          <cell r="N5253">
            <v>4</v>
          </cell>
          <cell r="O5253">
            <v>0</v>
          </cell>
          <cell r="P5253">
            <v>1</v>
          </cell>
        </row>
        <row r="5254">
          <cell r="C5254">
            <v>17</v>
          </cell>
          <cell r="H5254" t="str">
            <v>01</v>
          </cell>
          <cell r="J5254" t="str">
            <v>Registrado</v>
          </cell>
          <cell r="L5254" t="str">
            <v>102</v>
          </cell>
          <cell r="N5254">
            <v>4</v>
          </cell>
          <cell r="O5254">
            <v>0</v>
          </cell>
          <cell r="P5254">
            <v>1</v>
          </cell>
        </row>
        <row r="5255">
          <cell r="C5255">
            <v>17</v>
          </cell>
          <cell r="H5255" t="str">
            <v>01</v>
          </cell>
          <cell r="J5255" t="str">
            <v>Registrado</v>
          </cell>
          <cell r="L5255" t="str">
            <v>102</v>
          </cell>
          <cell r="N5255">
            <v>4</v>
          </cell>
          <cell r="O5255">
            <v>0</v>
          </cell>
          <cell r="P5255">
            <v>1</v>
          </cell>
        </row>
        <row r="5256">
          <cell r="C5256">
            <v>17</v>
          </cell>
          <cell r="H5256" t="str">
            <v>01</v>
          </cell>
          <cell r="J5256" t="str">
            <v>Registrado</v>
          </cell>
          <cell r="L5256" t="str">
            <v>102</v>
          </cell>
          <cell r="N5256">
            <v>4</v>
          </cell>
          <cell r="O5256">
            <v>0</v>
          </cell>
          <cell r="P5256">
            <v>1</v>
          </cell>
        </row>
        <row r="5257">
          <cell r="C5257">
            <v>4</v>
          </cell>
          <cell r="H5257" t="str">
            <v>01</v>
          </cell>
          <cell r="J5257" t="str">
            <v>Registrado</v>
          </cell>
          <cell r="L5257" t="str">
            <v>102</v>
          </cell>
          <cell r="N5257">
            <v>3</v>
          </cell>
          <cell r="O5257">
            <v>0</v>
          </cell>
          <cell r="P5257">
            <v>1</v>
          </cell>
        </row>
        <row r="5258">
          <cell r="C5258">
            <v>19</v>
          </cell>
          <cell r="H5258" t="str">
            <v>02</v>
          </cell>
          <cell r="J5258" t="str">
            <v>Registrado</v>
          </cell>
          <cell r="L5258" t="str">
            <v>101</v>
          </cell>
          <cell r="N5258">
            <v>1</v>
          </cell>
          <cell r="O5258">
            <v>0</v>
          </cell>
          <cell r="P5258">
            <v>1</v>
          </cell>
        </row>
        <row r="5259">
          <cell r="C5259">
            <v>4</v>
          </cell>
          <cell r="H5259" t="str">
            <v>02</v>
          </cell>
          <cell r="J5259" t="str">
            <v>Registrado</v>
          </cell>
          <cell r="L5259" t="str">
            <v>102</v>
          </cell>
          <cell r="N5259">
            <v>1</v>
          </cell>
          <cell r="O5259">
            <v>0</v>
          </cell>
          <cell r="P5259">
            <v>1</v>
          </cell>
        </row>
        <row r="5260">
          <cell r="C5260">
            <v>4</v>
          </cell>
          <cell r="H5260" t="str">
            <v>02</v>
          </cell>
          <cell r="J5260" t="str">
            <v>Registrado</v>
          </cell>
          <cell r="L5260" t="str">
            <v>102</v>
          </cell>
          <cell r="N5260">
            <v>1</v>
          </cell>
          <cell r="O5260">
            <v>0</v>
          </cell>
          <cell r="P5260">
            <v>1</v>
          </cell>
        </row>
        <row r="5261">
          <cell r="C5261">
            <v>4</v>
          </cell>
          <cell r="H5261" t="str">
            <v>02</v>
          </cell>
          <cell r="J5261" t="str">
            <v>Registrado</v>
          </cell>
          <cell r="L5261" t="str">
            <v>102</v>
          </cell>
          <cell r="N5261">
            <v>1</v>
          </cell>
          <cell r="O5261">
            <v>0</v>
          </cell>
          <cell r="P5261">
            <v>1</v>
          </cell>
        </row>
        <row r="5262">
          <cell r="C5262">
            <v>4</v>
          </cell>
          <cell r="H5262" t="str">
            <v>02</v>
          </cell>
          <cell r="J5262" t="str">
            <v>Registrado</v>
          </cell>
          <cell r="L5262" t="str">
            <v>102</v>
          </cell>
          <cell r="N5262">
            <v>1</v>
          </cell>
          <cell r="O5262">
            <v>0</v>
          </cell>
          <cell r="P5262">
            <v>1</v>
          </cell>
        </row>
        <row r="5263">
          <cell r="C5263">
            <v>4</v>
          </cell>
          <cell r="H5263" t="str">
            <v>02</v>
          </cell>
          <cell r="J5263" t="str">
            <v>Registrado</v>
          </cell>
          <cell r="L5263" t="str">
            <v>102</v>
          </cell>
          <cell r="N5263">
            <v>1</v>
          </cell>
          <cell r="O5263">
            <v>0</v>
          </cell>
          <cell r="P5263">
            <v>1</v>
          </cell>
        </row>
        <row r="5264">
          <cell r="C5264">
            <v>4</v>
          </cell>
          <cell r="H5264" t="str">
            <v>02</v>
          </cell>
          <cell r="J5264" t="str">
            <v>Registrado</v>
          </cell>
          <cell r="L5264" t="str">
            <v>102</v>
          </cell>
          <cell r="N5264">
            <v>1</v>
          </cell>
          <cell r="O5264">
            <v>0</v>
          </cell>
          <cell r="P5264">
            <v>1</v>
          </cell>
        </row>
        <row r="5265">
          <cell r="C5265">
            <v>4</v>
          </cell>
          <cell r="H5265" t="str">
            <v>02</v>
          </cell>
          <cell r="J5265" t="str">
            <v>Registrado</v>
          </cell>
          <cell r="L5265" t="str">
            <v>102</v>
          </cell>
          <cell r="N5265">
            <v>1</v>
          </cell>
          <cell r="O5265">
            <v>0</v>
          </cell>
          <cell r="P5265">
            <v>1</v>
          </cell>
        </row>
        <row r="5266">
          <cell r="C5266">
            <v>4</v>
          </cell>
          <cell r="H5266" t="str">
            <v>02</v>
          </cell>
          <cell r="J5266" t="str">
            <v>Registrado</v>
          </cell>
          <cell r="L5266" t="str">
            <v>102</v>
          </cell>
          <cell r="N5266">
            <v>1</v>
          </cell>
          <cell r="O5266">
            <v>0</v>
          </cell>
          <cell r="P5266">
            <v>1</v>
          </cell>
        </row>
        <row r="5267">
          <cell r="C5267">
            <v>4</v>
          </cell>
          <cell r="H5267" t="str">
            <v>02</v>
          </cell>
          <cell r="J5267" t="str">
            <v>Registrado</v>
          </cell>
          <cell r="L5267" t="str">
            <v>102</v>
          </cell>
          <cell r="N5267">
            <v>1</v>
          </cell>
          <cell r="O5267">
            <v>0</v>
          </cell>
          <cell r="P5267">
            <v>1</v>
          </cell>
        </row>
        <row r="5268">
          <cell r="C5268">
            <v>4</v>
          </cell>
          <cell r="H5268" t="str">
            <v>02</v>
          </cell>
          <cell r="J5268" t="str">
            <v>Registrado</v>
          </cell>
          <cell r="L5268" t="str">
            <v>102</v>
          </cell>
          <cell r="N5268">
            <v>1</v>
          </cell>
          <cell r="O5268">
            <v>0</v>
          </cell>
          <cell r="P5268">
            <v>1</v>
          </cell>
        </row>
        <row r="5269">
          <cell r="C5269">
            <v>4</v>
          </cell>
          <cell r="H5269" t="str">
            <v>02</v>
          </cell>
          <cell r="J5269" t="str">
            <v>Registrado</v>
          </cell>
          <cell r="L5269" t="str">
            <v>102</v>
          </cell>
          <cell r="N5269">
            <v>1</v>
          </cell>
          <cell r="O5269">
            <v>0</v>
          </cell>
          <cell r="P5269">
            <v>1</v>
          </cell>
        </row>
        <row r="5270">
          <cell r="C5270">
            <v>4</v>
          </cell>
          <cell r="H5270" t="str">
            <v>02</v>
          </cell>
          <cell r="J5270" t="str">
            <v>Registrado</v>
          </cell>
          <cell r="L5270" t="str">
            <v>102</v>
          </cell>
          <cell r="N5270">
            <v>2</v>
          </cell>
          <cell r="O5270">
            <v>0</v>
          </cell>
          <cell r="P5270">
            <v>1</v>
          </cell>
        </row>
        <row r="5271">
          <cell r="C5271">
            <v>4</v>
          </cell>
          <cell r="H5271" t="str">
            <v>02</v>
          </cell>
          <cell r="J5271" t="str">
            <v>Registrado</v>
          </cell>
          <cell r="L5271" t="str">
            <v>102</v>
          </cell>
          <cell r="N5271">
            <v>2</v>
          </cell>
          <cell r="O5271">
            <v>0</v>
          </cell>
          <cell r="P5271">
            <v>1</v>
          </cell>
        </row>
        <row r="5272">
          <cell r="C5272">
            <v>4</v>
          </cell>
          <cell r="H5272" t="str">
            <v>02</v>
          </cell>
          <cell r="J5272" t="str">
            <v>Registrado</v>
          </cell>
          <cell r="L5272" t="str">
            <v>102</v>
          </cell>
          <cell r="N5272">
            <v>2</v>
          </cell>
          <cell r="O5272">
            <v>0</v>
          </cell>
          <cell r="P5272">
            <v>1</v>
          </cell>
        </row>
        <row r="5273">
          <cell r="C5273">
            <v>4</v>
          </cell>
          <cell r="H5273" t="str">
            <v>02</v>
          </cell>
          <cell r="J5273" t="str">
            <v>Registrado</v>
          </cell>
          <cell r="L5273" t="str">
            <v>102</v>
          </cell>
          <cell r="N5273">
            <v>2</v>
          </cell>
          <cell r="O5273">
            <v>0</v>
          </cell>
          <cell r="P5273">
            <v>1</v>
          </cell>
        </row>
        <row r="5274">
          <cell r="C5274">
            <v>4</v>
          </cell>
          <cell r="H5274" t="str">
            <v>02</v>
          </cell>
          <cell r="J5274" t="str">
            <v>Registrado</v>
          </cell>
          <cell r="L5274" t="str">
            <v>102</v>
          </cell>
          <cell r="N5274">
            <v>2</v>
          </cell>
          <cell r="O5274">
            <v>0</v>
          </cell>
          <cell r="P5274">
            <v>1</v>
          </cell>
        </row>
        <row r="5275">
          <cell r="C5275">
            <v>4</v>
          </cell>
          <cell r="H5275" t="str">
            <v>02</v>
          </cell>
          <cell r="J5275" t="str">
            <v>Registrado</v>
          </cell>
          <cell r="L5275" t="str">
            <v>102</v>
          </cell>
          <cell r="N5275">
            <v>2</v>
          </cell>
          <cell r="O5275">
            <v>0</v>
          </cell>
          <cell r="P5275">
            <v>1</v>
          </cell>
        </row>
        <row r="5276">
          <cell r="C5276">
            <v>4</v>
          </cell>
          <cell r="H5276" t="str">
            <v>02</v>
          </cell>
          <cell r="J5276" t="str">
            <v>Registrado</v>
          </cell>
          <cell r="L5276" t="str">
            <v>102</v>
          </cell>
          <cell r="N5276">
            <v>2</v>
          </cell>
          <cell r="O5276">
            <v>0</v>
          </cell>
          <cell r="P5276">
            <v>1</v>
          </cell>
        </row>
        <row r="5277">
          <cell r="C5277">
            <v>4</v>
          </cell>
          <cell r="H5277" t="str">
            <v>02</v>
          </cell>
          <cell r="J5277" t="str">
            <v>Registrado</v>
          </cell>
          <cell r="L5277" t="str">
            <v>102</v>
          </cell>
          <cell r="N5277">
            <v>2</v>
          </cell>
          <cell r="O5277">
            <v>0</v>
          </cell>
          <cell r="P5277">
            <v>1</v>
          </cell>
        </row>
        <row r="5278">
          <cell r="C5278">
            <v>4</v>
          </cell>
          <cell r="H5278" t="str">
            <v>02</v>
          </cell>
          <cell r="J5278" t="str">
            <v>Registrado</v>
          </cell>
          <cell r="L5278" t="str">
            <v>102</v>
          </cell>
          <cell r="N5278">
            <v>2</v>
          </cell>
          <cell r="O5278">
            <v>0</v>
          </cell>
          <cell r="P5278">
            <v>1</v>
          </cell>
        </row>
        <row r="5279">
          <cell r="C5279">
            <v>4</v>
          </cell>
          <cell r="H5279" t="str">
            <v>02</v>
          </cell>
          <cell r="J5279" t="str">
            <v>Registrado</v>
          </cell>
          <cell r="L5279" t="str">
            <v>102</v>
          </cell>
          <cell r="N5279">
            <v>2</v>
          </cell>
          <cell r="O5279">
            <v>0</v>
          </cell>
          <cell r="P5279">
            <v>1</v>
          </cell>
        </row>
        <row r="5280">
          <cell r="C5280">
            <v>4</v>
          </cell>
          <cell r="H5280" t="str">
            <v>02</v>
          </cell>
          <cell r="J5280" t="str">
            <v>Registrado</v>
          </cell>
          <cell r="L5280" t="str">
            <v>102</v>
          </cell>
          <cell r="N5280">
            <v>2</v>
          </cell>
          <cell r="O5280">
            <v>0</v>
          </cell>
          <cell r="P5280">
            <v>1</v>
          </cell>
        </row>
        <row r="5281">
          <cell r="C5281">
            <v>4</v>
          </cell>
          <cell r="H5281" t="str">
            <v>02</v>
          </cell>
          <cell r="J5281" t="str">
            <v>Registrado</v>
          </cell>
          <cell r="L5281" t="str">
            <v>102</v>
          </cell>
          <cell r="N5281">
            <v>2</v>
          </cell>
          <cell r="O5281">
            <v>0</v>
          </cell>
          <cell r="P5281">
            <v>1</v>
          </cell>
        </row>
        <row r="5282">
          <cell r="C5282">
            <v>4</v>
          </cell>
          <cell r="H5282" t="str">
            <v>02</v>
          </cell>
          <cell r="J5282" t="str">
            <v>Registrado</v>
          </cell>
          <cell r="L5282" t="str">
            <v>102</v>
          </cell>
          <cell r="N5282">
            <v>2</v>
          </cell>
          <cell r="O5282">
            <v>0</v>
          </cell>
          <cell r="P5282">
            <v>1</v>
          </cell>
        </row>
        <row r="5283">
          <cell r="C5283">
            <v>4</v>
          </cell>
          <cell r="H5283" t="str">
            <v>02</v>
          </cell>
          <cell r="J5283" t="str">
            <v>Registrado</v>
          </cell>
          <cell r="L5283" t="str">
            <v>102</v>
          </cell>
          <cell r="N5283">
            <v>2</v>
          </cell>
          <cell r="O5283">
            <v>0</v>
          </cell>
          <cell r="P5283">
            <v>1</v>
          </cell>
        </row>
        <row r="5284">
          <cell r="C5284">
            <v>4</v>
          </cell>
          <cell r="H5284" t="str">
            <v>02</v>
          </cell>
          <cell r="J5284" t="str">
            <v>Registrado</v>
          </cell>
          <cell r="L5284" t="str">
            <v>102</v>
          </cell>
          <cell r="N5284">
            <v>2</v>
          </cell>
          <cell r="O5284">
            <v>0</v>
          </cell>
          <cell r="P5284">
            <v>1</v>
          </cell>
        </row>
        <row r="5285">
          <cell r="C5285">
            <v>4</v>
          </cell>
          <cell r="H5285" t="str">
            <v>02</v>
          </cell>
          <cell r="J5285" t="str">
            <v>Registrado</v>
          </cell>
          <cell r="L5285" t="str">
            <v>102</v>
          </cell>
          <cell r="N5285">
            <v>2</v>
          </cell>
          <cell r="O5285">
            <v>0</v>
          </cell>
          <cell r="P5285">
            <v>1</v>
          </cell>
        </row>
        <row r="5286">
          <cell r="C5286">
            <v>4</v>
          </cell>
          <cell r="H5286" t="str">
            <v>02</v>
          </cell>
          <cell r="J5286" t="str">
            <v>Registrado</v>
          </cell>
          <cell r="L5286" t="str">
            <v>102</v>
          </cell>
          <cell r="N5286">
            <v>3</v>
          </cell>
          <cell r="O5286">
            <v>0</v>
          </cell>
          <cell r="P5286">
            <v>1</v>
          </cell>
        </row>
        <row r="5287">
          <cell r="C5287">
            <v>4</v>
          </cell>
          <cell r="H5287" t="str">
            <v>02</v>
          </cell>
          <cell r="J5287" t="str">
            <v>Registrado</v>
          </cell>
          <cell r="L5287" t="str">
            <v>102</v>
          </cell>
          <cell r="N5287">
            <v>3</v>
          </cell>
          <cell r="O5287">
            <v>0</v>
          </cell>
          <cell r="P5287">
            <v>1</v>
          </cell>
        </row>
        <row r="5288">
          <cell r="C5288">
            <v>4</v>
          </cell>
          <cell r="H5288" t="str">
            <v>02</v>
          </cell>
          <cell r="J5288" t="str">
            <v>Registrado</v>
          </cell>
          <cell r="L5288" t="str">
            <v>102</v>
          </cell>
          <cell r="N5288">
            <v>3</v>
          </cell>
          <cell r="O5288">
            <v>0</v>
          </cell>
          <cell r="P5288">
            <v>1</v>
          </cell>
        </row>
        <row r="5289">
          <cell r="C5289">
            <v>4</v>
          </cell>
          <cell r="H5289" t="str">
            <v>02</v>
          </cell>
          <cell r="J5289" t="str">
            <v>Registrado</v>
          </cell>
          <cell r="L5289" t="str">
            <v>102</v>
          </cell>
          <cell r="N5289">
            <v>3</v>
          </cell>
          <cell r="O5289">
            <v>0</v>
          </cell>
          <cell r="P5289">
            <v>1</v>
          </cell>
        </row>
        <row r="5290">
          <cell r="C5290">
            <v>4</v>
          </cell>
          <cell r="H5290" t="str">
            <v>02</v>
          </cell>
          <cell r="J5290" t="str">
            <v>Registrado</v>
          </cell>
          <cell r="L5290" t="str">
            <v>102</v>
          </cell>
          <cell r="N5290">
            <v>3</v>
          </cell>
          <cell r="O5290">
            <v>0</v>
          </cell>
          <cell r="P5290">
            <v>1</v>
          </cell>
        </row>
        <row r="5291">
          <cell r="C5291">
            <v>4</v>
          </cell>
          <cell r="H5291" t="str">
            <v>02</v>
          </cell>
          <cell r="J5291" t="str">
            <v>Registrado</v>
          </cell>
          <cell r="L5291" t="str">
            <v>102</v>
          </cell>
          <cell r="N5291">
            <v>3</v>
          </cell>
          <cell r="O5291">
            <v>0</v>
          </cell>
          <cell r="P5291">
            <v>1</v>
          </cell>
        </row>
        <row r="5292">
          <cell r="C5292">
            <v>4</v>
          </cell>
          <cell r="H5292" t="str">
            <v>02</v>
          </cell>
          <cell r="J5292" t="str">
            <v>Registrado</v>
          </cell>
          <cell r="L5292" t="str">
            <v>102</v>
          </cell>
          <cell r="N5292">
            <v>3</v>
          </cell>
          <cell r="O5292">
            <v>0</v>
          </cell>
          <cell r="P5292">
            <v>1</v>
          </cell>
        </row>
        <row r="5293">
          <cell r="C5293">
            <v>4</v>
          </cell>
          <cell r="H5293" t="str">
            <v>02</v>
          </cell>
          <cell r="J5293" t="str">
            <v>Registrado</v>
          </cell>
          <cell r="L5293" t="str">
            <v>102</v>
          </cell>
          <cell r="N5293">
            <v>3</v>
          </cell>
          <cell r="O5293">
            <v>0</v>
          </cell>
          <cell r="P5293">
            <v>1</v>
          </cell>
        </row>
        <row r="5294">
          <cell r="C5294">
            <v>4</v>
          </cell>
          <cell r="H5294" t="str">
            <v>02</v>
          </cell>
          <cell r="J5294" t="str">
            <v>Registrado</v>
          </cell>
          <cell r="L5294" t="str">
            <v>102</v>
          </cell>
          <cell r="N5294">
            <v>3</v>
          </cell>
          <cell r="O5294">
            <v>0</v>
          </cell>
          <cell r="P5294">
            <v>1</v>
          </cell>
        </row>
        <row r="5295">
          <cell r="C5295">
            <v>4</v>
          </cell>
          <cell r="H5295" t="str">
            <v>02</v>
          </cell>
          <cell r="J5295" t="str">
            <v>Registrado</v>
          </cell>
          <cell r="L5295" t="str">
            <v>102</v>
          </cell>
          <cell r="N5295">
            <v>3</v>
          </cell>
          <cell r="O5295">
            <v>0</v>
          </cell>
          <cell r="P5295">
            <v>1</v>
          </cell>
        </row>
        <row r="5296">
          <cell r="C5296">
            <v>4</v>
          </cell>
          <cell r="H5296" t="str">
            <v>02</v>
          </cell>
          <cell r="J5296" t="str">
            <v>Registrado</v>
          </cell>
          <cell r="L5296" t="str">
            <v>102</v>
          </cell>
          <cell r="N5296">
            <v>3</v>
          </cell>
          <cell r="O5296">
            <v>0</v>
          </cell>
          <cell r="P5296">
            <v>1</v>
          </cell>
        </row>
        <row r="5297">
          <cell r="C5297">
            <v>4</v>
          </cell>
          <cell r="H5297" t="str">
            <v>02</v>
          </cell>
          <cell r="J5297" t="str">
            <v>Registrado</v>
          </cell>
          <cell r="L5297" t="str">
            <v>102</v>
          </cell>
          <cell r="N5297">
            <v>3</v>
          </cell>
          <cell r="O5297">
            <v>0</v>
          </cell>
          <cell r="P5297">
            <v>1</v>
          </cell>
        </row>
        <row r="5298">
          <cell r="C5298">
            <v>4</v>
          </cell>
          <cell r="H5298" t="str">
            <v>02</v>
          </cell>
          <cell r="J5298" t="str">
            <v>Registrado</v>
          </cell>
          <cell r="L5298" t="str">
            <v>102</v>
          </cell>
          <cell r="N5298">
            <v>3</v>
          </cell>
          <cell r="O5298">
            <v>0</v>
          </cell>
          <cell r="P5298">
            <v>1</v>
          </cell>
        </row>
        <row r="5299">
          <cell r="C5299">
            <v>4</v>
          </cell>
          <cell r="H5299" t="str">
            <v>02</v>
          </cell>
          <cell r="J5299" t="str">
            <v>Registrado</v>
          </cell>
          <cell r="L5299" t="str">
            <v>102</v>
          </cell>
          <cell r="N5299">
            <v>3</v>
          </cell>
          <cell r="O5299">
            <v>0</v>
          </cell>
          <cell r="P5299">
            <v>1</v>
          </cell>
        </row>
        <row r="5300">
          <cell r="C5300">
            <v>4</v>
          </cell>
          <cell r="H5300" t="str">
            <v>02</v>
          </cell>
          <cell r="J5300" t="str">
            <v>Registrado</v>
          </cell>
          <cell r="L5300" t="str">
            <v>102</v>
          </cell>
          <cell r="N5300">
            <v>3</v>
          </cell>
          <cell r="O5300">
            <v>0</v>
          </cell>
          <cell r="P5300">
            <v>1</v>
          </cell>
        </row>
        <row r="5301">
          <cell r="C5301">
            <v>4</v>
          </cell>
          <cell r="H5301" t="str">
            <v>02</v>
          </cell>
          <cell r="J5301" t="str">
            <v>Registrado</v>
          </cell>
          <cell r="L5301" t="str">
            <v>102</v>
          </cell>
          <cell r="N5301">
            <v>3</v>
          </cell>
          <cell r="O5301">
            <v>0</v>
          </cell>
          <cell r="P5301">
            <v>1</v>
          </cell>
        </row>
        <row r="5302">
          <cell r="C5302">
            <v>4</v>
          </cell>
          <cell r="H5302" t="str">
            <v>02</v>
          </cell>
          <cell r="J5302" t="str">
            <v>Registrado</v>
          </cell>
          <cell r="L5302" t="str">
            <v>102</v>
          </cell>
          <cell r="N5302">
            <v>3</v>
          </cell>
          <cell r="O5302">
            <v>0</v>
          </cell>
          <cell r="P5302">
            <v>1</v>
          </cell>
        </row>
        <row r="5303">
          <cell r="C5303">
            <v>4</v>
          </cell>
          <cell r="H5303" t="str">
            <v>02</v>
          </cell>
          <cell r="J5303" t="str">
            <v>Registrado</v>
          </cell>
          <cell r="L5303" t="str">
            <v>102</v>
          </cell>
          <cell r="N5303">
            <v>3</v>
          </cell>
          <cell r="O5303">
            <v>0</v>
          </cell>
          <cell r="P5303">
            <v>1</v>
          </cell>
        </row>
        <row r="5304">
          <cell r="C5304">
            <v>4</v>
          </cell>
          <cell r="H5304" t="str">
            <v>02</v>
          </cell>
          <cell r="J5304" t="str">
            <v>Registrado</v>
          </cell>
          <cell r="L5304" t="str">
            <v>102</v>
          </cell>
          <cell r="N5304">
            <v>3</v>
          </cell>
          <cell r="O5304">
            <v>0</v>
          </cell>
          <cell r="P5304">
            <v>1</v>
          </cell>
        </row>
        <row r="5305">
          <cell r="C5305">
            <v>4</v>
          </cell>
          <cell r="H5305" t="str">
            <v>02</v>
          </cell>
          <cell r="J5305" t="str">
            <v>Registrado</v>
          </cell>
          <cell r="L5305" t="str">
            <v>102</v>
          </cell>
          <cell r="N5305">
            <v>3</v>
          </cell>
          <cell r="O5305">
            <v>0</v>
          </cell>
          <cell r="P5305">
            <v>1</v>
          </cell>
        </row>
        <row r="5306">
          <cell r="C5306">
            <v>4</v>
          </cell>
          <cell r="H5306" t="str">
            <v>02</v>
          </cell>
          <cell r="J5306" t="str">
            <v>Registrado</v>
          </cell>
          <cell r="L5306" t="str">
            <v>102</v>
          </cell>
          <cell r="N5306">
            <v>3</v>
          </cell>
          <cell r="O5306">
            <v>0</v>
          </cell>
          <cell r="P5306">
            <v>1</v>
          </cell>
        </row>
        <row r="5307">
          <cell r="C5307">
            <v>4</v>
          </cell>
          <cell r="H5307" t="str">
            <v>02</v>
          </cell>
          <cell r="J5307" t="str">
            <v>Registrado</v>
          </cell>
          <cell r="L5307" t="str">
            <v>102</v>
          </cell>
          <cell r="N5307">
            <v>3</v>
          </cell>
          <cell r="O5307">
            <v>0</v>
          </cell>
          <cell r="P5307">
            <v>1</v>
          </cell>
        </row>
        <row r="5308">
          <cell r="C5308">
            <v>4</v>
          </cell>
          <cell r="H5308" t="str">
            <v>02</v>
          </cell>
          <cell r="J5308" t="str">
            <v>Registrado</v>
          </cell>
          <cell r="L5308" t="str">
            <v>102</v>
          </cell>
          <cell r="N5308">
            <v>4</v>
          </cell>
          <cell r="O5308">
            <v>0</v>
          </cell>
          <cell r="P5308">
            <v>1</v>
          </cell>
        </row>
        <row r="5309">
          <cell r="C5309">
            <v>18</v>
          </cell>
          <cell r="H5309" t="str">
            <v>02</v>
          </cell>
          <cell r="J5309" t="str">
            <v>Registrado</v>
          </cell>
          <cell r="L5309" t="str">
            <v>102</v>
          </cell>
          <cell r="N5309">
            <v>4</v>
          </cell>
          <cell r="O5309">
            <v>0</v>
          </cell>
          <cell r="P5309">
            <v>1</v>
          </cell>
        </row>
        <row r="5310">
          <cell r="C5310">
            <v>4</v>
          </cell>
          <cell r="H5310" t="str">
            <v>02</v>
          </cell>
          <cell r="J5310" t="str">
            <v>Registrado</v>
          </cell>
          <cell r="L5310" t="str">
            <v>102</v>
          </cell>
          <cell r="N5310">
            <v>4</v>
          </cell>
          <cell r="O5310">
            <v>0</v>
          </cell>
          <cell r="P5310">
            <v>1</v>
          </cell>
        </row>
        <row r="5311">
          <cell r="C5311">
            <v>18</v>
          </cell>
          <cell r="H5311" t="str">
            <v>02</v>
          </cell>
          <cell r="J5311" t="str">
            <v>Registrado</v>
          </cell>
          <cell r="L5311" t="str">
            <v>102</v>
          </cell>
          <cell r="N5311">
            <v>4</v>
          </cell>
          <cell r="O5311">
            <v>0</v>
          </cell>
          <cell r="P5311">
            <v>1</v>
          </cell>
        </row>
        <row r="5312">
          <cell r="C5312">
            <v>4</v>
          </cell>
          <cell r="H5312" t="str">
            <v>02</v>
          </cell>
          <cell r="J5312" t="str">
            <v>Registrado</v>
          </cell>
          <cell r="L5312" t="str">
            <v>102</v>
          </cell>
          <cell r="N5312">
            <v>3</v>
          </cell>
          <cell r="O5312">
            <v>0</v>
          </cell>
          <cell r="P5312">
            <v>1</v>
          </cell>
        </row>
        <row r="5313">
          <cell r="C5313">
            <v>4</v>
          </cell>
          <cell r="H5313" t="str">
            <v>02</v>
          </cell>
          <cell r="J5313" t="str">
            <v>Registrado</v>
          </cell>
          <cell r="L5313" t="str">
            <v>102</v>
          </cell>
          <cell r="N5313">
            <v>5</v>
          </cell>
          <cell r="O5313">
            <v>0</v>
          </cell>
          <cell r="P5313">
            <v>2</v>
          </cell>
        </row>
        <row r="5314">
          <cell r="C5314">
            <v>12</v>
          </cell>
          <cell r="H5314" t="str">
            <v>02</v>
          </cell>
          <cell r="J5314" t="str">
            <v>Registrado</v>
          </cell>
          <cell r="L5314" t="str">
            <v>102</v>
          </cell>
          <cell r="N5314">
            <v>4</v>
          </cell>
          <cell r="O5314">
            <v>0</v>
          </cell>
          <cell r="P5314">
            <v>1</v>
          </cell>
        </row>
        <row r="5315">
          <cell r="C5315">
            <v>18</v>
          </cell>
          <cell r="H5315" t="str">
            <v>02</v>
          </cell>
          <cell r="J5315" t="str">
            <v>Registrado</v>
          </cell>
          <cell r="L5315" t="str">
            <v>102</v>
          </cell>
          <cell r="N5315">
            <v>3</v>
          </cell>
          <cell r="O5315">
            <v>0</v>
          </cell>
          <cell r="P5315">
            <v>1</v>
          </cell>
        </row>
        <row r="5316">
          <cell r="C5316">
            <v>18</v>
          </cell>
          <cell r="H5316" t="str">
            <v>02</v>
          </cell>
          <cell r="J5316" t="str">
            <v>Registrado</v>
          </cell>
          <cell r="L5316" t="str">
            <v>102</v>
          </cell>
          <cell r="N5316">
            <v>4</v>
          </cell>
          <cell r="O5316">
            <v>0</v>
          </cell>
          <cell r="P5316">
            <v>1</v>
          </cell>
        </row>
        <row r="5317">
          <cell r="C5317">
            <v>18</v>
          </cell>
          <cell r="H5317" t="str">
            <v>02</v>
          </cell>
          <cell r="J5317" t="str">
            <v>Registrado</v>
          </cell>
          <cell r="L5317" t="str">
            <v>102</v>
          </cell>
          <cell r="N5317">
            <v>4</v>
          </cell>
          <cell r="O5317">
            <v>0</v>
          </cell>
          <cell r="P5317">
            <v>1</v>
          </cell>
        </row>
        <row r="5318">
          <cell r="C5318">
            <v>18</v>
          </cell>
          <cell r="H5318" t="str">
            <v>02</v>
          </cell>
          <cell r="J5318" t="str">
            <v>Registrado</v>
          </cell>
          <cell r="L5318" t="str">
            <v>102</v>
          </cell>
          <cell r="N5318">
            <v>3</v>
          </cell>
          <cell r="O5318">
            <v>0</v>
          </cell>
          <cell r="P5318">
            <v>1</v>
          </cell>
        </row>
        <row r="5319">
          <cell r="C5319">
            <v>18</v>
          </cell>
          <cell r="H5319" t="str">
            <v>02</v>
          </cell>
          <cell r="J5319" t="str">
            <v>Registrado</v>
          </cell>
          <cell r="L5319" t="str">
            <v>102</v>
          </cell>
          <cell r="N5319">
            <v>4</v>
          </cell>
          <cell r="O5319">
            <v>0</v>
          </cell>
          <cell r="P5319">
            <v>1</v>
          </cell>
        </row>
        <row r="5320">
          <cell r="C5320">
            <v>18</v>
          </cell>
          <cell r="H5320" t="str">
            <v>02</v>
          </cell>
          <cell r="J5320" t="str">
            <v>Registrado</v>
          </cell>
          <cell r="L5320" t="str">
            <v>102</v>
          </cell>
          <cell r="N5320">
            <v>3</v>
          </cell>
          <cell r="O5320">
            <v>0</v>
          </cell>
          <cell r="P5320">
            <v>1</v>
          </cell>
        </row>
        <row r="5321">
          <cell r="C5321">
            <v>18</v>
          </cell>
          <cell r="H5321" t="str">
            <v>02</v>
          </cell>
          <cell r="J5321" t="str">
            <v>Registrado</v>
          </cell>
          <cell r="L5321" t="str">
            <v>102</v>
          </cell>
          <cell r="N5321">
            <v>3</v>
          </cell>
          <cell r="O5321">
            <v>0</v>
          </cell>
          <cell r="P5321">
            <v>1</v>
          </cell>
        </row>
        <row r="5322">
          <cell r="C5322">
            <v>18</v>
          </cell>
          <cell r="H5322" t="str">
            <v>02</v>
          </cell>
          <cell r="J5322" t="str">
            <v>Registrado</v>
          </cell>
          <cell r="L5322" t="str">
            <v>102</v>
          </cell>
          <cell r="N5322">
            <v>3</v>
          </cell>
          <cell r="O5322">
            <v>0</v>
          </cell>
          <cell r="P5322">
            <v>1</v>
          </cell>
        </row>
        <row r="5323">
          <cell r="C5323">
            <v>18</v>
          </cell>
          <cell r="H5323" t="str">
            <v>02</v>
          </cell>
          <cell r="J5323" t="str">
            <v>Registrado</v>
          </cell>
          <cell r="L5323" t="str">
            <v>102</v>
          </cell>
          <cell r="N5323">
            <v>4</v>
          </cell>
          <cell r="O5323">
            <v>0</v>
          </cell>
          <cell r="P5323">
            <v>1</v>
          </cell>
        </row>
        <row r="5324">
          <cell r="C5324">
            <v>18</v>
          </cell>
          <cell r="H5324" t="str">
            <v>02</v>
          </cell>
          <cell r="J5324" t="str">
            <v>Registrado</v>
          </cell>
          <cell r="L5324" t="str">
            <v>102</v>
          </cell>
          <cell r="N5324">
            <v>4</v>
          </cell>
          <cell r="O5324">
            <v>0</v>
          </cell>
          <cell r="P5324">
            <v>1</v>
          </cell>
        </row>
        <row r="5325">
          <cell r="C5325">
            <v>18</v>
          </cell>
          <cell r="H5325" t="str">
            <v>02</v>
          </cell>
          <cell r="J5325" t="str">
            <v>Registrado</v>
          </cell>
          <cell r="L5325" t="str">
            <v>102</v>
          </cell>
          <cell r="N5325">
            <v>4</v>
          </cell>
          <cell r="O5325">
            <v>0</v>
          </cell>
          <cell r="P5325">
            <v>1</v>
          </cell>
        </row>
        <row r="5326">
          <cell r="C5326">
            <v>4</v>
          </cell>
          <cell r="H5326" t="str">
            <v>02</v>
          </cell>
          <cell r="J5326" t="str">
            <v>Registrado</v>
          </cell>
          <cell r="L5326" t="str">
            <v>102</v>
          </cell>
          <cell r="N5326">
            <v>3</v>
          </cell>
          <cell r="O5326">
            <v>0</v>
          </cell>
          <cell r="P5326">
            <v>1</v>
          </cell>
        </row>
        <row r="5327">
          <cell r="C5327">
            <v>20</v>
          </cell>
          <cell r="H5327" t="str">
            <v>02</v>
          </cell>
          <cell r="J5327" t="str">
            <v>Registrado</v>
          </cell>
          <cell r="L5327" t="str">
            <v>101</v>
          </cell>
          <cell r="N5327">
            <v>1</v>
          </cell>
          <cell r="O5327">
            <v>0</v>
          </cell>
          <cell r="P5327">
            <v>2</v>
          </cell>
        </row>
        <row r="5328">
          <cell r="C5328">
            <v>5</v>
          </cell>
          <cell r="H5328" t="str">
            <v>00</v>
          </cell>
          <cell r="J5328" t="str">
            <v>Registrado</v>
          </cell>
          <cell r="L5328" t="str">
            <v>101</v>
          </cell>
          <cell r="N5328">
            <v>1</v>
          </cell>
          <cell r="O5328">
            <v>0</v>
          </cell>
          <cell r="P5328">
            <v>1</v>
          </cell>
        </row>
        <row r="5329">
          <cell r="C5329">
            <v>5</v>
          </cell>
          <cell r="H5329" t="str">
            <v>00</v>
          </cell>
          <cell r="J5329" t="str">
            <v>Registrado</v>
          </cell>
          <cell r="L5329" t="str">
            <v>101</v>
          </cell>
          <cell r="N5329">
            <v>1</v>
          </cell>
          <cell r="O5329">
            <v>0</v>
          </cell>
          <cell r="P5329">
            <v>1</v>
          </cell>
        </row>
        <row r="5330">
          <cell r="C5330">
            <v>5</v>
          </cell>
          <cell r="H5330" t="str">
            <v>00</v>
          </cell>
          <cell r="J5330" t="str">
            <v>Registrado</v>
          </cell>
          <cell r="L5330" t="str">
            <v>101</v>
          </cell>
          <cell r="N5330">
            <v>1</v>
          </cell>
          <cell r="O5330">
            <v>0</v>
          </cell>
          <cell r="P5330">
            <v>1</v>
          </cell>
        </row>
        <row r="5331">
          <cell r="C5331">
            <v>5</v>
          </cell>
          <cell r="H5331" t="str">
            <v>00</v>
          </cell>
          <cell r="J5331" t="str">
            <v>Registrado</v>
          </cell>
          <cell r="L5331" t="str">
            <v>101</v>
          </cell>
          <cell r="N5331">
            <v>1</v>
          </cell>
          <cell r="O5331">
            <v>0</v>
          </cell>
          <cell r="P5331">
            <v>1</v>
          </cell>
        </row>
        <row r="5332">
          <cell r="C5332">
            <v>5</v>
          </cell>
          <cell r="H5332" t="str">
            <v>00</v>
          </cell>
          <cell r="J5332" t="str">
            <v>Registrado</v>
          </cell>
          <cell r="L5332" t="str">
            <v>101</v>
          </cell>
          <cell r="N5332">
            <v>1</v>
          </cell>
          <cell r="O5332">
            <v>0</v>
          </cell>
          <cell r="P5332">
            <v>1</v>
          </cell>
        </row>
        <row r="5333">
          <cell r="C5333">
            <v>5</v>
          </cell>
          <cell r="H5333" t="str">
            <v>00</v>
          </cell>
          <cell r="J5333" t="str">
            <v>Registrado</v>
          </cell>
          <cell r="L5333" t="str">
            <v>101</v>
          </cell>
          <cell r="N5333">
            <v>1</v>
          </cell>
          <cell r="O5333">
            <v>0</v>
          </cell>
          <cell r="P5333">
            <v>1</v>
          </cell>
        </row>
        <row r="5334">
          <cell r="C5334">
            <v>5</v>
          </cell>
          <cell r="H5334" t="str">
            <v>00</v>
          </cell>
          <cell r="J5334" t="str">
            <v>Registrado</v>
          </cell>
          <cell r="L5334" t="str">
            <v>101</v>
          </cell>
          <cell r="N5334">
            <v>1</v>
          </cell>
          <cell r="O5334">
            <v>0</v>
          </cell>
          <cell r="P5334">
            <v>1</v>
          </cell>
        </row>
        <row r="5335">
          <cell r="C5335">
            <v>5</v>
          </cell>
          <cell r="H5335" t="str">
            <v>00</v>
          </cell>
          <cell r="J5335" t="str">
            <v>Registrado</v>
          </cell>
          <cell r="L5335" t="str">
            <v>101</v>
          </cell>
          <cell r="N5335">
            <v>1</v>
          </cell>
          <cell r="O5335">
            <v>0</v>
          </cell>
          <cell r="P5335">
            <v>1</v>
          </cell>
        </row>
        <row r="5336">
          <cell r="C5336">
            <v>5</v>
          </cell>
          <cell r="H5336" t="str">
            <v>00</v>
          </cell>
          <cell r="J5336" t="str">
            <v>Registrado</v>
          </cell>
          <cell r="L5336" t="str">
            <v>101</v>
          </cell>
          <cell r="N5336">
            <v>1</v>
          </cell>
          <cell r="O5336">
            <v>0</v>
          </cell>
          <cell r="P5336">
            <v>1</v>
          </cell>
        </row>
        <row r="5337">
          <cell r="C5337">
            <v>5</v>
          </cell>
          <cell r="H5337" t="str">
            <v>00</v>
          </cell>
          <cell r="J5337" t="str">
            <v>Registrado</v>
          </cell>
          <cell r="L5337" t="str">
            <v>101</v>
          </cell>
          <cell r="N5337">
            <v>1</v>
          </cell>
          <cell r="O5337">
            <v>0</v>
          </cell>
          <cell r="P5337">
            <v>1</v>
          </cell>
        </row>
        <row r="5338">
          <cell r="C5338">
            <v>5</v>
          </cell>
          <cell r="H5338" t="str">
            <v>00</v>
          </cell>
          <cell r="J5338" t="str">
            <v>Registrado</v>
          </cell>
          <cell r="L5338" t="str">
            <v>101</v>
          </cell>
          <cell r="N5338">
            <v>1</v>
          </cell>
          <cell r="O5338">
            <v>0</v>
          </cell>
          <cell r="P5338">
            <v>1</v>
          </cell>
        </row>
        <row r="5339">
          <cell r="C5339">
            <v>5</v>
          </cell>
          <cell r="H5339" t="str">
            <v>00</v>
          </cell>
          <cell r="J5339" t="str">
            <v>Registrado</v>
          </cell>
          <cell r="L5339" t="str">
            <v>101</v>
          </cell>
          <cell r="N5339">
            <v>1</v>
          </cell>
          <cell r="O5339">
            <v>0</v>
          </cell>
          <cell r="P5339">
            <v>1</v>
          </cell>
        </row>
        <row r="5340">
          <cell r="C5340">
            <v>5</v>
          </cell>
          <cell r="H5340" t="str">
            <v>00</v>
          </cell>
          <cell r="J5340" t="str">
            <v>Registrado</v>
          </cell>
          <cell r="L5340" t="str">
            <v>101</v>
          </cell>
          <cell r="N5340">
            <v>1</v>
          </cell>
          <cell r="O5340">
            <v>0</v>
          </cell>
          <cell r="P5340">
            <v>1</v>
          </cell>
        </row>
        <row r="5341">
          <cell r="C5341">
            <v>5</v>
          </cell>
          <cell r="H5341" t="str">
            <v>00</v>
          </cell>
          <cell r="J5341" t="str">
            <v>Registrado</v>
          </cell>
          <cell r="L5341" t="str">
            <v>101</v>
          </cell>
          <cell r="N5341">
            <v>1</v>
          </cell>
          <cell r="O5341">
            <v>0</v>
          </cell>
          <cell r="P5341">
            <v>1</v>
          </cell>
        </row>
        <row r="5342">
          <cell r="C5342">
            <v>5</v>
          </cell>
          <cell r="H5342" t="str">
            <v>00</v>
          </cell>
          <cell r="J5342" t="str">
            <v>Registrado</v>
          </cell>
          <cell r="L5342" t="str">
            <v>101</v>
          </cell>
          <cell r="N5342">
            <v>1</v>
          </cell>
          <cell r="O5342">
            <v>0</v>
          </cell>
          <cell r="P5342">
            <v>1</v>
          </cell>
        </row>
        <row r="5343">
          <cell r="C5343">
            <v>5</v>
          </cell>
          <cell r="H5343" t="str">
            <v>00</v>
          </cell>
          <cell r="J5343" t="str">
            <v>Registrado</v>
          </cell>
          <cell r="L5343" t="str">
            <v>101</v>
          </cell>
          <cell r="N5343">
            <v>1</v>
          </cell>
          <cell r="O5343">
            <v>0</v>
          </cell>
          <cell r="P5343">
            <v>1</v>
          </cell>
        </row>
        <row r="5344">
          <cell r="C5344">
            <v>5</v>
          </cell>
          <cell r="H5344" t="str">
            <v>00</v>
          </cell>
          <cell r="J5344" t="str">
            <v>Registrado</v>
          </cell>
          <cell r="L5344" t="str">
            <v>101</v>
          </cell>
          <cell r="N5344">
            <v>1</v>
          </cell>
          <cell r="O5344">
            <v>0</v>
          </cell>
          <cell r="P5344">
            <v>1</v>
          </cell>
        </row>
        <row r="5345">
          <cell r="C5345">
            <v>5</v>
          </cell>
          <cell r="H5345" t="str">
            <v>00</v>
          </cell>
          <cell r="J5345" t="str">
            <v>Registrado</v>
          </cell>
          <cell r="L5345" t="str">
            <v>101</v>
          </cell>
          <cell r="N5345">
            <v>1</v>
          </cell>
          <cell r="O5345">
            <v>0</v>
          </cell>
          <cell r="P5345">
            <v>1</v>
          </cell>
        </row>
        <row r="5346">
          <cell r="C5346">
            <v>5</v>
          </cell>
          <cell r="H5346" t="str">
            <v>00</v>
          </cell>
          <cell r="J5346" t="str">
            <v>Registrado</v>
          </cell>
          <cell r="L5346" t="str">
            <v>101</v>
          </cell>
          <cell r="N5346">
            <v>1</v>
          </cell>
          <cell r="O5346">
            <v>0</v>
          </cell>
          <cell r="P5346">
            <v>1</v>
          </cell>
        </row>
        <row r="5347">
          <cell r="C5347">
            <v>5</v>
          </cell>
          <cell r="H5347" t="str">
            <v>00</v>
          </cell>
          <cell r="J5347" t="str">
            <v>Registrado</v>
          </cell>
          <cell r="L5347" t="str">
            <v>101</v>
          </cell>
          <cell r="N5347">
            <v>1</v>
          </cell>
          <cell r="O5347">
            <v>0</v>
          </cell>
          <cell r="P5347">
            <v>1</v>
          </cell>
        </row>
        <row r="5348">
          <cell r="C5348">
            <v>5</v>
          </cell>
          <cell r="H5348" t="str">
            <v>00</v>
          </cell>
          <cell r="J5348" t="str">
            <v>Registrado</v>
          </cell>
          <cell r="L5348" t="str">
            <v>101</v>
          </cell>
          <cell r="N5348">
            <v>1</v>
          </cell>
          <cell r="O5348">
            <v>0</v>
          </cell>
          <cell r="P5348">
            <v>1</v>
          </cell>
        </row>
        <row r="5349">
          <cell r="C5349">
            <v>5</v>
          </cell>
          <cell r="H5349" t="str">
            <v>00</v>
          </cell>
          <cell r="J5349" t="str">
            <v>Registrado</v>
          </cell>
          <cell r="L5349" t="str">
            <v>101</v>
          </cell>
          <cell r="N5349">
            <v>1</v>
          </cell>
          <cell r="O5349">
            <v>0</v>
          </cell>
          <cell r="P5349">
            <v>1</v>
          </cell>
        </row>
        <row r="5350">
          <cell r="C5350">
            <v>5</v>
          </cell>
          <cell r="H5350" t="str">
            <v>00</v>
          </cell>
          <cell r="J5350" t="str">
            <v>Registrado</v>
          </cell>
          <cell r="L5350" t="str">
            <v>101</v>
          </cell>
          <cell r="N5350">
            <v>1</v>
          </cell>
          <cell r="O5350">
            <v>0</v>
          </cell>
          <cell r="P5350">
            <v>1</v>
          </cell>
        </row>
        <row r="5351">
          <cell r="C5351">
            <v>5</v>
          </cell>
          <cell r="H5351" t="str">
            <v>00</v>
          </cell>
          <cell r="J5351" t="str">
            <v>Registrado</v>
          </cell>
          <cell r="L5351" t="str">
            <v>101</v>
          </cell>
          <cell r="N5351">
            <v>1</v>
          </cell>
          <cell r="O5351">
            <v>0</v>
          </cell>
          <cell r="P5351">
            <v>1</v>
          </cell>
        </row>
        <row r="5352">
          <cell r="C5352">
            <v>5</v>
          </cell>
          <cell r="H5352" t="str">
            <v>00</v>
          </cell>
          <cell r="J5352" t="str">
            <v>Registrado</v>
          </cell>
          <cell r="L5352" t="str">
            <v>101</v>
          </cell>
          <cell r="N5352">
            <v>1</v>
          </cell>
          <cell r="O5352">
            <v>0</v>
          </cell>
          <cell r="P5352">
            <v>1</v>
          </cell>
        </row>
        <row r="5353">
          <cell r="C5353">
            <v>5</v>
          </cell>
          <cell r="H5353" t="str">
            <v>00</v>
          </cell>
          <cell r="J5353" t="str">
            <v>Registrado</v>
          </cell>
          <cell r="L5353" t="str">
            <v>101</v>
          </cell>
          <cell r="N5353">
            <v>1</v>
          </cell>
          <cell r="O5353">
            <v>0</v>
          </cell>
          <cell r="P5353">
            <v>1</v>
          </cell>
        </row>
        <row r="5354">
          <cell r="C5354">
            <v>5</v>
          </cell>
          <cell r="H5354" t="str">
            <v>00</v>
          </cell>
          <cell r="J5354" t="str">
            <v>Registrado</v>
          </cell>
          <cell r="L5354" t="str">
            <v>101</v>
          </cell>
          <cell r="N5354">
            <v>1</v>
          </cell>
          <cell r="O5354">
            <v>0</v>
          </cell>
          <cell r="P5354">
            <v>1</v>
          </cell>
        </row>
        <row r="5355">
          <cell r="C5355">
            <v>5</v>
          </cell>
          <cell r="H5355" t="str">
            <v>00</v>
          </cell>
          <cell r="J5355" t="str">
            <v>Registrado</v>
          </cell>
          <cell r="L5355" t="str">
            <v>101</v>
          </cell>
          <cell r="N5355">
            <v>1</v>
          </cell>
          <cell r="O5355">
            <v>0</v>
          </cell>
          <cell r="P5355">
            <v>1</v>
          </cell>
        </row>
        <row r="5356">
          <cell r="C5356">
            <v>5</v>
          </cell>
          <cell r="H5356" t="str">
            <v>00</v>
          </cell>
          <cell r="J5356" t="str">
            <v>Registrado</v>
          </cell>
          <cell r="L5356" t="str">
            <v>101</v>
          </cell>
          <cell r="N5356">
            <v>1</v>
          </cell>
          <cell r="O5356">
            <v>0</v>
          </cell>
          <cell r="P5356">
            <v>1</v>
          </cell>
        </row>
        <row r="5357">
          <cell r="C5357">
            <v>5</v>
          </cell>
          <cell r="H5357" t="str">
            <v>00</v>
          </cell>
          <cell r="J5357" t="str">
            <v>Registrado</v>
          </cell>
          <cell r="L5357" t="str">
            <v>101</v>
          </cell>
          <cell r="N5357">
            <v>1</v>
          </cell>
          <cell r="O5357">
            <v>0</v>
          </cell>
          <cell r="P5357">
            <v>1</v>
          </cell>
        </row>
        <row r="5358">
          <cell r="C5358">
            <v>5</v>
          </cell>
          <cell r="H5358" t="str">
            <v>00</v>
          </cell>
          <cell r="J5358" t="str">
            <v>Registrado</v>
          </cell>
          <cell r="L5358" t="str">
            <v>101</v>
          </cell>
          <cell r="N5358">
            <v>1</v>
          </cell>
          <cell r="O5358">
            <v>0</v>
          </cell>
          <cell r="P5358">
            <v>1</v>
          </cell>
        </row>
        <row r="5359">
          <cell r="C5359">
            <v>5</v>
          </cell>
          <cell r="H5359" t="str">
            <v>00</v>
          </cell>
          <cell r="J5359" t="str">
            <v>Registrado</v>
          </cell>
          <cell r="L5359" t="str">
            <v>101</v>
          </cell>
          <cell r="N5359">
            <v>1</v>
          </cell>
          <cell r="O5359">
            <v>0</v>
          </cell>
          <cell r="P5359">
            <v>1</v>
          </cell>
        </row>
        <row r="5360">
          <cell r="C5360">
            <v>5</v>
          </cell>
          <cell r="H5360" t="str">
            <v>00</v>
          </cell>
          <cell r="J5360" t="str">
            <v>Registrado</v>
          </cell>
          <cell r="L5360" t="str">
            <v>101</v>
          </cell>
          <cell r="N5360">
            <v>1</v>
          </cell>
          <cell r="O5360">
            <v>0</v>
          </cell>
          <cell r="P5360">
            <v>1</v>
          </cell>
        </row>
        <row r="5361">
          <cell r="C5361">
            <v>5</v>
          </cell>
          <cell r="H5361" t="str">
            <v>00</v>
          </cell>
          <cell r="J5361" t="str">
            <v>Registrado</v>
          </cell>
          <cell r="L5361" t="str">
            <v>101</v>
          </cell>
          <cell r="N5361">
            <v>3</v>
          </cell>
          <cell r="O5361">
            <v>0</v>
          </cell>
          <cell r="P5361">
            <v>1</v>
          </cell>
        </row>
        <row r="5362">
          <cell r="C5362">
            <v>5</v>
          </cell>
          <cell r="H5362" t="str">
            <v>00</v>
          </cell>
          <cell r="J5362" t="str">
            <v>Registrado</v>
          </cell>
          <cell r="L5362" t="str">
            <v>101</v>
          </cell>
          <cell r="N5362">
            <v>3</v>
          </cell>
          <cell r="O5362">
            <v>0</v>
          </cell>
          <cell r="P5362">
            <v>1</v>
          </cell>
        </row>
        <row r="5363">
          <cell r="C5363">
            <v>5</v>
          </cell>
          <cell r="H5363" t="str">
            <v>00</v>
          </cell>
          <cell r="J5363" t="str">
            <v>Registrado</v>
          </cell>
          <cell r="L5363" t="str">
            <v>101</v>
          </cell>
          <cell r="N5363">
            <v>2</v>
          </cell>
          <cell r="O5363">
            <v>0</v>
          </cell>
          <cell r="P5363">
            <v>1</v>
          </cell>
        </row>
        <row r="5364">
          <cell r="C5364">
            <v>5</v>
          </cell>
          <cell r="H5364" t="str">
            <v>00</v>
          </cell>
          <cell r="J5364" t="str">
            <v>Registrado</v>
          </cell>
          <cell r="L5364" t="str">
            <v>101</v>
          </cell>
          <cell r="N5364">
            <v>2</v>
          </cell>
          <cell r="O5364">
            <v>0</v>
          </cell>
          <cell r="P5364">
            <v>1</v>
          </cell>
        </row>
        <row r="5365">
          <cell r="C5365">
            <v>5</v>
          </cell>
          <cell r="H5365" t="str">
            <v>00</v>
          </cell>
          <cell r="J5365" t="str">
            <v>Registrado</v>
          </cell>
          <cell r="L5365" t="str">
            <v>101</v>
          </cell>
          <cell r="N5365">
            <v>2</v>
          </cell>
          <cell r="O5365">
            <v>0</v>
          </cell>
          <cell r="P5365">
            <v>1</v>
          </cell>
        </row>
        <row r="5366">
          <cell r="C5366">
            <v>5</v>
          </cell>
          <cell r="H5366" t="str">
            <v>00</v>
          </cell>
          <cell r="J5366" t="str">
            <v>Registrado</v>
          </cell>
          <cell r="L5366" t="str">
            <v>101</v>
          </cell>
          <cell r="N5366">
            <v>2</v>
          </cell>
          <cell r="O5366">
            <v>0</v>
          </cell>
          <cell r="P5366">
            <v>1</v>
          </cell>
        </row>
        <row r="5367">
          <cell r="C5367">
            <v>5</v>
          </cell>
          <cell r="H5367" t="str">
            <v>00</v>
          </cell>
          <cell r="J5367" t="str">
            <v>Registrado</v>
          </cell>
          <cell r="L5367" t="str">
            <v>101</v>
          </cell>
          <cell r="N5367">
            <v>2</v>
          </cell>
          <cell r="O5367">
            <v>0</v>
          </cell>
          <cell r="P5367">
            <v>1</v>
          </cell>
        </row>
        <row r="5368">
          <cell r="C5368">
            <v>5</v>
          </cell>
          <cell r="H5368" t="str">
            <v>00</v>
          </cell>
          <cell r="J5368" t="str">
            <v>Registrado</v>
          </cell>
          <cell r="L5368" t="str">
            <v>101</v>
          </cell>
          <cell r="N5368">
            <v>2</v>
          </cell>
          <cell r="O5368">
            <v>0</v>
          </cell>
          <cell r="P5368">
            <v>1</v>
          </cell>
        </row>
        <row r="5369">
          <cell r="C5369">
            <v>5</v>
          </cell>
          <cell r="H5369" t="str">
            <v>00</v>
          </cell>
          <cell r="J5369" t="str">
            <v>Registrado</v>
          </cell>
          <cell r="L5369" t="str">
            <v>101</v>
          </cell>
          <cell r="N5369">
            <v>2</v>
          </cell>
          <cell r="O5369">
            <v>0</v>
          </cell>
          <cell r="P5369">
            <v>1</v>
          </cell>
        </row>
        <row r="5370">
          <cell r="C5370">
            <v>5</v>
          </cell>
          <cell r="H5370" t="str">
            <v>00</v>
          </cell>
          <cell r="J5370" t="str">
            <v>Registrado</v>
          </cell>
          <cell r="L5370" t="str">
            <v>101</v>
          </cell>
          <cell r="N5370">
            <v>2</v>
          </cell>
          <cell r="O5370">
            <v>0</v>
          </cell>
          <cell r="P5370">
            <v>1</v>
          </cell>
        </row>
        <row r="5371">
          <cell r="C5371">
            <v>5</v>
          </cell>
          <cell r="H5371" t="str">
            <v>00</v>
          </cell>
          <cell r="J5371" t="str">
            <v>Registrado</v>
          </cell>
          <cell r="L5371" t="str">
            <v>101</v>
          </cell>
          <cell r="N5371">
            <v>2</v>
          </cell>
          <cell r="O5371">
            <v>0</v>
          </cell>
          <cell r="P5371">
            <v>1</v>
          </cell>
        </row>
        <row r="5372">
          <cell r="C5372">
            <v>5</v>
          </cell>
          <cell r="H5372" t="str">
            <v>00</v>
          </cell>
          <cell r="J5372" t="str">
            <v>Registrado</v>
          </cell>
          <cell r="L5372" t="str">
            <v>101</v>
          </cell>
          <cell r="N5372">
            <v>2</v>
          </cell>
          <cell r="O5372">
            <v>0</v>
          </cell>
          <cell r="P5372">
            <v>1</v>
          </cell>
        </row>
        <row r="5373">
          <cell r="C5373">
            <v>5</v>
          </cell>
          <cell r="H5373" t="str">
            <v>00</v>
          </cell>
          <cell r="J5373" t="str">
            <v>Registrado</v>
          </cell>
          <cell r="L5373" t="str">
            <v>101</v>
          </cell>
          <cell r="N5373">
            <v>2</v>
          </cell>
          <cell r="O5373">
            <v>0</v>
          </cell>
          <cell r="P5373">
            <v>1</v>
          </cell>
        </row>
        <row r="5374">
          <cell r="C5374">
            <v>5</v>
          </cell>
          <cell r="H5374" t="str">
            <v>00</v>
          </cell>
          <cell r="J5374" t="str">
            <v>Registrado</v>
          </cell>
          <cell r="L5374" t="str">
            <v>101</v>
          </cell>
          <cell r="N5374">
            <v>2</v>
          </cell>
          <cell r="O5374">
            <v>0</v>
          </cell>
          <cell r="P5374">
            <v>1</v>
          </cell>
        </row>
        <row r="5375">
          <cell r="C5375">
            <v>5</v>
          </cell>
          <cell r="H5375" t="str">
            <v>00</v>
          </cell>
          <cell r="J5375" t="str">
            <v>Registrado</v>
          </cell>
          <cell r="L5375" t="str">
            <v>101</v>
          </cell>
          <cell r="N5375">
            <v>2</v>
          </cell>
          <cell r="O5375">
            <v>0</v>
          </cell>
          <cell r="P5375">
            <v>1</v>
          </cell>
        </row>
        <row r="5376">
          <cell r="C5376">
            <v>5</v>
          </cell>
          <cell r="H5376" t="str">
            <v>00</v>
          </cell>
          <cell r="J5376" t="str">
            <v>Registrado</v>
          </cell>
          <cell r="L5376" t="str">
            <v>101</v>
          </cell>
          <cell r="N5376">
            <v>2</v>
          </cell>
          <cell r="O5376">
            <v>0</v>
          </cell>
          <cell r="P5376">
            <v>1</v>
          </cell>
        </row>
        <row r="5377">
          <cell r="C5377">
            <v>5</v>
          </cell>
          <cell r="H5377" t="str">
            <v>00</v>
          </cell>
          <cell r="J5377" t="str">
            <v>Registrado</v>
          </cell>
          <cell r="L5377" t="str">
            <v>101</v>
          </cell>
          <cell r="N5377">
            <v>2</v>
          </cell>
          <cell r="O5377">
            <v>0</v>
          </cell>
          <cell r="P5377">
            <v>1</v>
          </cell>
        </row>
        <row r="5378">
          <cell r="C5378">
            <v>5</v>
          </cell>
          <cell r="H5378" t="str">
            <v>00</v>
          </cell>
          <cell r="J5378" t="str">
            <v>Registrado</v>
          </cell>
          <cell r="L5378" t="str">
            <v>101</v>
          </cell>
          <cell r="N5378">
            <v>2</v>
          </cell>
          <cell r="O5378">
            <v>0</v>
          </cell>
          <cell r="P5378">
            <v>1</v>
          </cell>
        </row>
        <row r="5379">
          <cell r="C5379">
            <v>5</v>
          </cell>
          <cell r="H5379" t="str">
            <v>00</v>
          </cell>
          <cell r="J5379" t="str">
            <v>Registrado</v>
          </cell>
          <cell r="L5379" t="str">
            <v>101</v>
          </cell>
          <cell r="N5379">
            <v>2</v>
          </cell>
          <cell r="O5379">
            <v>0</v>
          </cell>
          <cell r="P5379">
            <v>1</v>
          </cell>
        </row>
        <row r="5380">
          <cell r="C5380">
            <v>5</v>
          </cell>
          <cell r="H5380" t="str">
            <v>00</v>
          </cell>
          <cell r="J5380" t="str">
            <v>Registrado</v>
          </cell>
          <cell r="L5380" t="str">
            <v>101</v>
          </cell>
          <cell r="N5380">
            <v>2</v>
          </cell>
          <cell r="O5380">
            <v>0</v>
          </cell>
          <cell r="P5380">
            <v>1</v>
          </cell>
        </row>
        <row r="5381">
          <cell r="C5381">
            <v>5</v>
          </cell>
          <cell r="H5381" t="str">
            <v>00</v>
          </cell>
          <cell r="J5381" t="str">
            <v>Registrado</v>
          </cell>
          <cell r="L5381" t="str">
            <v>101</v>
          </cell>
          <cell r="N5381">
            <v>2</v>
          </cell>
          <cell r="O5381">
            <v>0</v>
          </cell>
          <cell r="P5381">
            <v>1</v>
          </cell>
        </row>
        <row r="5382">
          <cell r="C5382">
            <v>5</v>
          </cell>
          <cell r="H5382" t="str">
            <v>00</v>
          </cell>
          <cell r="J5382" t="str">
            <v>Registrado</v>
          </cell>
          <cell r="L5382" t="str">
            <v>101</v>
          </cell>
          <cell r="N5382">
            <v>2</v>
          </cell>
          <cell r="O5382">
            <v>0</v>
          </cell>
          <cell r="P5382">
            <v>1</v>
          </cell>
        </row>
        <row r="5383">
          <cell r="C5383">
            <v>5</v>
          </cell>
          <cell r="H5383" t="str">
            <v>00</v>
          </cell>
          <cell r="J5383" t="str">
            <v>Registrado</v>
          </cell>
          <cell r="L5383" t="str">
            <v>101</v>
          </cell>
          <cell r="N5383">
            <v>2</v>
          </cell>
          <cell r="O5383">
            <v>0</v>
          </cell>
          <cell r="P5383">
            <v>1</v>
          </cell>
        </row>
        <row r="5384">
          <cell r="C5384">
            <v>5</v>
          </cell>
          <cell r="H5384" t="str">
            <v>00</v>
          </cell>
          <cell r="J5384" t="str">
            <v>Registrado</v>
          </cell>
          <cell r="L5384" t="str">
            <v>101</v>
          </cell>
          <cell r="N5384">
            <v>2</v>
          </cell>
          <cell r="O5384">
            <v>0</v>
          </cell>
          <cell r="P5384">
            <v>1</v>
          </cell>
        </row>
        <row r="5385">
          <cell r="C5385">
            <v>5</v>
          </cell>
          <cell r="H5385" t="str">
            <v>00</v>
          </cell>
          <cell r="J5385" t="str">
            <v>Registrado</v>
          </cell>
          <cell r="L5385" t="str">
            <v>101</v>
          </cell>
          <cell r="N5385">
            <v>2</v>
          </cell>
          <cell r="O5385">
            <v>0</v>
          </cell>
          <cell r="P5385">
            <v>1</v>
          </cell>
        </row>
        <row r="5386">
          <cell r="C5386">
            <v>5</v>
          </cell>
          <cell r="H5386" t="str">
            <v>00</v>
          </cell>
          <cell r="J5386" t="str">
            <v>Registrado</v>
          </cell>
          <cell r="L5386" t="str">
            <v>101</v>
          </cell>
          <cell r="N5386">
            <v>2</v>
          </cell>
          <cell r="O5386">
            <v>0</v>
          </cell>
          <cell r="P5386">
            <v>1</v>
          </cell>
        </row>
        <row r="5387">
          <cell r="C5387">
            <v>5</v>
          </cell>
          <cell r="H5387" t="str">
            <v>00</v>
          </cell>
          <cell r="J5387" t="str">
            <v>Registrado</v>
          </cell>
          <cell r="L5387" t="str">
            <v>101</v>
          </cell>
          <cell r="N5387">
            <v>2</v>
          </cell>
          <cell r="O5387">
            <v>0</v>
          </cell>
          <cell r="P5387">
            <v>1</v>
          </cell>
        </row>
        <row r="5388">
          <cell r="C5388">
            <v>5</v>
          </cell>
          <cell r="H5388" t="str">
            <v>00</v>
          </cell>
          <cell r="J5388" t="str">
            <v>Registrado</v>
          </cell>
          <cell r="L5388" t="str">
            <v>101</v>
          </cell>
          <cell r="N5388">
            <v>2</v>
          </cell>
          <cell r="O5388">
            <v>0</v>
          </cell>
          <cell r="P5388">
            <v>1</v>
          </cell>
        </row>
        <row r="5389">
          <cell r="C5389">
            <v>5</v>
          </cell>
          <cell r="H5389" t="str">
            <v>00</v>
          </cell>
          <cell r="J5389" t="str">
            <v>Registrado</v>
          </cell>
          <cell r="L5389" t="str">
            <v>101</v>
          </cell>
          <cell r="N5389">
            <v>2</v>
          </cell>
          <cell r="O5389">
            <v>0</v>
          </cell>
          <cell r="P5389">
            <v>1</v>
          </cell>
        </row>
        <row r="5390">
          <cell r="C5390">
            <v>5</v>
          </cell>
          <cell r="H5390" t="str">
            <v>00</v>
          </cell>
          <cell r="J5390" t="str">
            <v>Registrado</v>
          </cell>
          <cell r="L5390" t="str">
            <v>101</v>
          </cell>
          <cell r="N5390">
            <v>2</v>
          </cell>
          <cell r="O5390">
            <v>0</v>
          </cell>
          <cell r="P5390">
            <v>1</v>
          </cell>
        </row>
        <row r="5391">
          <cell r="C5391">
            <v>5</v>
          </cell>
          <cell r="H5391" t="str">
            <v>00</v>
          </cell>
          <cell r="J5391" t="str">
            <v>Registrado</v>
          </cell>
          <cell r="L5391" t="str">
            <v>101</v>
          </cell>
          <cell r="N5391">
            <v>2</v>
          </cell>
          <cell r="O5391">
            <v>0</v>
          </cell>
          <cell r="P5391">
            <v>1</v>
          </cell>
        </row>
        <row r="5392">
          <cell r="C5392">
            <v>5</v>
          </cell>
          <cell r="H5392" t="str">
            <v>00</v>
          </cell>
          <cell r="J5392" t="str">
            <v>Registrado</v>
          </cell>
          <cell r="L5392" t="str">
            <v>101</v>
          </cell>
          <cell r="N5392">
            <v>2</v>
          </cell>
          <cell r="O5392">
            <v>0</v>
          </cell>
          <cell r="P5392">
            <v>1</v>
          </cell>
        </row>
        <row r="5393">
          <cell r="C5393">
            <v>5</v>
          </cell>
          <cell r="H5393" t="str">
            <v>00</v>
          </cell>
          <cell r="J5393" t="str">
            <v>Registrado</v>
          </cell>
          <cell r="L5393" t="str">
            <v>101</v>
          </cell>
          <cell r="N5393">
            <v>2</v>
          </cell>
          <cell r="O5393">
            <v>0</v>
          </cell>
          <cell r="P5393">
            <v>1</v>
          </cell>
        </row>
        <row r="5394">
          <cell r="C5394">
            <v>5</v>
          </cell>
          <cell r="H5394" t="str">
            <v>00</v>
          </cell>
          <cell r="J5394" t="str">
            <v>Registrado</v>
          </cell>
          <cell r="L5394" t="str">
            <v>101</v>
          </cell>
          <cell r="N5394">
            <v>2</v>
          </cell>
          <cell r="O5394">
            <v>0</v>
          </cell>
          <cell r="P5394">
            <v>1</v>
          </cell>
        </row>
        <row r="5395">
          <cell r="C5395">
            <v>5</v>
          </cell>
          <cell r="H5395" t="str">
            <v>00</v>
          </cell>
          <cell r="J5395" t="str">
            <v>Registrado</v>
          </cell>
          <cell r="L5395" t="str">
            <v>101</v>
          </cell>
          <cell r="N5395">
            <v>2</v>
          </cell>
          <cell r="O5395">
            <v>0</v>
          </cell>
          <cell r="P5395">
            <v>1</v>
          </cell>
        </row>
        <row r="5396">
          <cell r="C5396">
            <v>5</v>
          </cell>
          <cell r="H5396" t="str">
            <v>00</v>
          </cell>
          <cell r="J5396" t="str">
            <v>Registrado</v>
          </cell>
          <cell r="L5396" t="str">
            <v>101</v>
          </cell>
          <cell r="N5396">
            <v>2</v>
          </cell>
          <cell r="O5396">
            <v>0</v>
          </cell>
          <cell r="P5396">
            <v>1</v>
          </cell>
        </row>
        <row r="5397">
          <cell r="C5397">
            <v>5</v>
          </cell>
          <cell r="H5397" t="str">
            <v>00</v>
          </cell>
          <cell r="J5397" t="str">
            <v>Registrado</v>
          </cell>
          <cell r="L5397" t="str">
            <v>101</v>
          </cell>
          <cell r="N5397">
            <v>2</v>
          </cell>
          <cell r="O5397">
            <v>0</v>
          </cell>
          <cell r="P5397">
            <v>1</v>
          </cell>
        </row>
        <row r="5398">
          <cell r="C5398">
            <v>5</v>
          </cell>
          <cell r="H5398" t="str">
            <v>00</v>
          </cell>
          <cell r="J5398" t="str">
            <v>Registrado</v>
          </cell>
          <cell r="L5398" t="str">
            <v>101</v>
          </cell>
          <cell r="N5398">
            <v>2</v>
          </cell>
          <cell r="O5398">
            <v>0</v>
          </cell>
          <cell r="P5398">
            <v>1</v>
          </cell>
        </row>
        <row r="5399">
          <cell r="C5399">
            <v>5</v>
          </cell>
          <cell r="H5399" t="str">
            <v>00</v>
          </cell>
          <cell r="J5399" t="str">
            <v>Registrado</v>
          </cell>
          <cell r="L5399" t="str">
            <v>101</v>
          </cell>
          <cell r="N5399">
            <v>2</v>
          </cell>
          <cell r="O5399">
            <v>0</v>
          </cell>
          <cell r="P5399">
            <v>1</v>
          </cell>
        </row>
        <row r="5400">
          <cell r="C5400">
            <v>5</v>
          </cell>
          <cell r="H5400" t="str">
            <v>00</v>
          </cell>
          <cell r="J5400" t="str">
            <v>Registrado</v>
          </cell>
          <cell r="L5400" t="str">
            <v>101</v>
          </cell>
          <cell r="N5400">
            <v>2</v>
          </cell>
          <cell r="O5400">
            <v>0</v>
          </cell>
          <cell r="P5400">
            <v>1</v>
          </cell>
        </row>
        <row r="5401">
          <cell r="C5401">
            <v>5</v>
          </cell>
          <cell r="H5401" t="str">
            <v>00</v>
          </cell>
          <cell r="J5401" t="str">
            <v>Registrado</v>
          </cell>
          <cell r="L5401" t="str">
            <v>101</v>
          </cell>
          <cell r="N5401">
            <v>3</v>
          </cell>
          <cell r="O5401">
            <v>0</v>
          </cell>
          <cell r="P5401">
            <v>1</v>
          </cell>
        </row>
        <row r="5402">
          <cell r="C5402">
            <v>5</v>
          </cell>
          <cell r="H5402" t="str">
            <v>00</v>
          </cell>
          <cell r="J5402" t="str">
            <v>Registrado</v>
          </cell>
          <cell r="L5402" t="str">
            <v>101</v>
          </cell>
          <cell r="N5402">
            <v>3</v>
          </cell>
          <cell r="O5402">
            <v>0</v>
          </cell>
          <cell r="P5402">
            <v>1</v>
          </cell>
        </row>
        <row r="5403">
          <cell r="C5403">
            <v>5</v>
          </cell>
          <cell r="H5403" t="str">
            <v>00</v>
          </cell>
          <cell r="J5403" t="str">
            <v>Registrado</v>
          </cell>
          <cell r="L5403" t="str">
            <v>101</v>
          </cell>
          <cell r="N5403">
            <v>3</v>
          </cell>
          <cell r="O5403">
            <v>0</v>
          </cell>
          <cell r="P5403">
            <v>1</v>
          </cell>
        </row>
        <row r="5404">
          <cell r="C5404">
            <v>5</v>
          </cell>
          <cell r="H5404" t="str">
            <v>00</v>
          </cell>
          <cell r="J5404" t="str">
            <v>Registrado</v>
          </cell>
          <cell r="L5404" t="str">
            <v>101</v>
          </cell>
          <cell r="N5404">
            <v>3</v>
          </cell>
          <cell r="O5404">
            <v>0</v>
          </cell>
          <cell r="P5404">
            <v>1</v>
          </cell>
        </row>
        <row r="5405">
          <cell r="C5405">
            <v>5</v>
          </cell>
          <cell r="H5405" t="str">
            <v>00</v>
          </cell>
          <cell r="J5405" t="str">
            <v>Registrado</v>
          </cell>
          <cell r="L5405" t="str">
            <v>101</v>
          </cell>
          <cell r="N5405">
            <v>3</v>
          </cell>
          <cell r="O5405">
            <v>0</v>
          </cell>
          <cell r="P5405">
            <v>1</v>
          </cell>
        </row>
        <row r="5406">
          <cell r="C5406">
            <v>5</v>
          </cell>
          <cell r="H5406" t="str">
            <v>00</v>
          </cell>
          <cell r="J5406" t="str">
            <v>Registrado</v>
          </cell>
          <cell r="L5406" t="str">
            <v>101</v>
          </cell>
          <cell r="N5406">
            <v>3</v>
          </cell>
          <cell r="O5406">
            <v>0</v>
          </cell>
          <cell r="P5406">
            <v>1</v>
          </cell>
        </row>
        <row r="5407">
          <cell r="C5407">
            <v>5</v>
          </cell>
          <cell r="H5407" t="str">
            <v>00</v>
          </cell>
          <cell r="J5407" t="str">
            <v>Registrado</v>
          </cell>
          <cell r="L5407" t="str">
            <v>101</v>
          </cell>
          <cell r="N5407">
            <v>3</v>
          </cell>
          <cell r="O5407">
            <v>0</v>
          </cell>
          <cell r="P5407">
            <v>1</v>
          </cell>
        </row>
        <row r="5408">
          <cell r="C5408">
            <v>5</v>
          </cell>
          <cell r="H5408" t="str">
            <v>00</v>
          </cell>
          <cell r="J5408" t="str">
            <v>Registrado</v>
          </cell>
          <cell r="L5408" t="str">
            <v>101</v>
          </cell>
          <cell r="N5408">
            <v>3</v>
          </cell>
          <cell r="O5408">
            <v>0</v>
          </cell>
          <cell r="P5408">
            <v>1</v>
          </cell>
        </row>
        <row r="5409">
          <cell r="C5409">
            <v>5</v>
          </cell>
          <cell r="H5409" t="str">
            <v>00</v>
          </cell>
          <cell r="J5409" t="str">
            <v>Registrado</v>
          </cell>
          <cell r="L5409" t="str">
            <v>101</v>
          </cell>
          <cell r="N5409">
            <v>3</v>
          </cell>
          <cell r="O5409">
            <v>0</v>
          </cell>
          <cell r="P5409">
            <v>1</v>
          </cell>
        </row>
        <row r="5410">
          <cell r="C5410">
            <v>5</v>
          </cell>
          <cell r="H5410" t="str">
            <v>00</v>
          </cell>
          <cell r="J5410" t="str">
            <v>Registrado</v>
          </cell>
          <cell r="L5410" t="str">
            <v>101</v>
          </cell>
          <cell r="N5410">
            <v>3</v>
          </cell>
          <cell r="O5410">
            <v>0</v>
          </cell>
          <cell r="P5410">
            <v>1</v>
          </cell>
        </row>
        <row r="5411">
          <cell r="C5411">
            <v>5</v>
          </cell>
          <cell r="H5411" t="str">
            <v>00</v>
          </cell>
          <cell r="J5411" t="str">
            <v>Registrado</v>
          </cell>
          <cell r="L5411" t="str">
            <v>101</v>
          </cell>
          <cell r="N5411">
            <v>3</v>
          </cell>
          <cell r="O5411">
            <v>0</v>
          </cell>
          <cell r="P5411">
            <v>1</v>
          </cell>
        </row>
        <row r="5412">
          <cell r="C5412">
            <v>5</v>
          </cell>
          <cell r="H5412" t="str">
            <v>00</v>
          </cell>
          <cell r="J5412" t="str">
            <v>Registrado</v>
          </cell>
          <cell r="L5412" t="str">
            <v>101</v>
          </cell>
          <cell r="N5412">
            <v>3</v>
          </cell>
          <cell r="O5412">
            <v>0</v>
          </cell>
          <cell r="P5412">
            <v>1</v>
          </cell>
        </row>
        <row r="5413">
          <cell r="C5413">
            <v>5</v>
          </cell>
          <cell r="H5413" t="str">
            <v>00</v>
          </cell>
          <cell r="J5413" t="str">
            <v>Registrado</v>
          </cell>
          <cell r="L5413" t="str">
            <v>101</v>
          </cell>
          <cell r="N5413">
            <v>3</v>
          </cell>
          <cell r="O5413">
            <v>0</v>
          </cell>
          <cell r="P5413">
            <v>1</v>
          </cell>
        </row>
        <row r="5414">
          <cell r="C5414">
            <v>5</v>
          </cell>
          <cell r="H5414" t="str">
            <v>00</v>
          </cell>
          <cell r="J5414" t="str">
            <v>Registrado</v>
          </cell>
          <cell r="L5414" t="str">
            <v>101</v>
          </cell>
          <cell r="N5414">
            <v>3</v>
          </cell>
          <cell r="O5414">
            <v>0</v>
          </cell>
          <cell r="P5414">
            <v>1</v>
          </cell>
        </row>
        <row r="5415">
          <cell r="C5415">
            <v>5</v>
          </cell>
          <cell r="H5415" t="str">
            <v>00</v>
          </cell>
          <cell r="J5415" t="str">
            <v>Registrado</v>
          </cell>
          <cell r="L5415" t="str">
            <v>101</v>
          </cell>
          <cell r="N5415">
            <v>3</v>
          </cell>
          <cell r="O5415">
            <v>0</v>
          </cell>
          <cell r="P5415">
            <v>1</v>
          </cell>
        </row>
        <row r="5416">
          <cell r="C5416">
            <v>5</v>
          </cell>
          <cell r="H5416" t="str">
            <v>00</v>
          </cell>
          <cell r="J5416" t="str">
            <v>Registrado</v>
          </cell>
          <cell r="L5416" t="str">
            <v>101</v>
          </cell>
          <cell r="N5416">
            <v>3</v>
          </cell>
          <cell r="O5416">
            <v>0</v>
          </cell>
          <cell r="P5416">
            <v>1</v>
          </cell>
        </row>
        <row r="5417">
          <cell r="C5417">
            <v>5</v>
          </cell>
          <cell r="H5417" t="str">
            <v>00</v>
          </cell>
          <cell r="J5417" t="str">
            <v>Registrado</v>
          </cell>
          <cell r="L5417" t="str">
            <v>101</v>
          </cell>
          <cell r="N5417">
            <v>3</v>
          </cell>
          <cell r="O5417">
            <v>0</v>
          </cell>
          <cell r="P5417">
            <v>1</v>
          </cell>
        </row>
        <row r="5418">
          <cell r="C5418">
            <v>5</v>
          </cell>
          <cell r="H5418" t="str">
            <v>00</v>
          </cell>
          <cell r="J5418" t="str">
            <v>Registrado</v>
          </cell>
          <cell r="L5418" t="str">
            <v>101</v>
          </cell>
          <cell r="N5418">
            <v>3</v>
          </cell>
          <cell r="O5418">
            <v>0</v>
          </cell>
          <cell r="P5418">
            <v>1</v>
          </cell>
        </row>
        <row r="5419">
          <cell r="C5419">
            <v>5</v>
          </cell>
          <cell r="H5419" t="str">
            <v>00</v>
          </cell>
          <cell r="J5419" t="str">
            <v>Registrado</v>
          </cell>
          <cell r="L5419" t="str">
            <v>101</v>
          </cell>
          <cell r="N5419">
            <v>3</v>
          </cell>
          <cell r="O5419">
            <v>0</v>
          </cell>
          <cell r="P5419">
            <v>1</v>
          </cell>
        </row>
        <row r="5420">
          <cell r="C5420">
            <v>5</v>
          </cell>
          <cell r="H5420" t="str">
            <v>00</v>
          </cell>
          <cell r="J5420" t="str">
            <v>Registrado</v>
          </cell>
          <cell r="L5420" t="str">
            <v>101</v>
          </cell>
          <cell r="N5420">
            <v>3</v>
          </cell>
          <cell r="O5420">
            <v>0</v>
          </cell>
          <cell r="P5420">
            <v>1</v>
          </cell>
        </row>
        <row r="5421">
          <cell r="C5421">
            <v>5</v>
          </cell>
          <cell r="H5421" t="str">
            <v>00</v>
          </cell>
          <cell r="J5421" t="str">
            <v>Registrado</v>
          </cell>
          <cell r="L5421" t="str">
            <v>101</v>
          </cell>
          <cell r="N5421">
            <v>3</v>
          </cell>
          <cell r="O5421">
            <v>0</v>
          </cell>
          <cell r="P5421">
            <v>1</v>
          </cell>
        </row>
        <row r="5422">
          <cell r="C5422">
            <v>5</v>
          </cell>
          <cell r="H5422" t="str">
            <v>00</v>
          </cell>
          <cell r="J5422" t="str">
            <v>Registrado</v>
          </cell>
          <cell r="L5422" t="str">
            <v>101</v>
          </cell>
          <cell r="N5422">
            <v>3</v>
          </cell>
          <cell r="O5422">
            <v>0</v>
          </cell>
          <cell r="P5422">
            <v>1</v>
          </cell>
        </row>
        <row r="5423">
          <cell r="C5423">
            <v>5</v>
          </cell>
          <cell r="H5423" t="str">
            <v>00</v>
          </cell>
          <cell r="J5423" t="str">
            <v>Registrado</v>
          </cell>
          <cell r="L5423" t="str">
            <v>101</v>
          </cell>
          <cell r="N5423">
            <v>3</v>
          </cell>
          <cell r="O5423">
            <v>0</v>
          </cell>
          <cell r="P5423">
            <v>1</v>
          </cell>
        </row>
        <row r="5424">
          <cell r="C5424">
            <v>5</v>
          </cell>
          <cell r="H5424" t="str">
            <v>00</v>
          </cell>
          <cell r="J5424" t="str">
            <v>Registrado</v>
          </cell>
          <cell r="L5424" t="str">
            <v>101</v>
          </cell>
          <cell r="N5424">
            <v>3</v>
          </cell>
          <cell r="O5424">
            <v>0</v>
          </cell>
          <cell r="P5424">
            <v>1</v>
          </cell>
        </row>
        <row r="5425">
          <cell r="C5425">
            <v>5</v>
          </cell>
          <cell r="H5425" t="str">
            <v>00</v>
          </cell>
          <cell r="J5425" t="str">
            <v>Registrado</v>
          </cell>
          <cell r="L5425" t="str">
            <v>101</v>
          </cell>
          <cell r="N5425">
            <v>3</v>
          </cell>
          <cell r="O5425">
            <v>0</v>
          </cell>
          <cell r="P5425">
            <v>1</v>
          </cell>
        </row>
        <row r="5426">
          <cell r="C5426">
            <v>5</v>
          </cell>
          <cell r="H5426" t="str">
            <v>00</v>
          </cell>
          <cell r="J5426" t="str">
            <v>Registrado</v>
          </cell>
          <cell r="L5426" t="str">
            <v>101</v>
          </cell>
          <cell r="N5426">
            <v>3</v>
          </cell>
          <cell r="O5426">
            <v>0</v>
          </cell>
          <cell r="P5426">
            <v>1</v>
          </cell>
        </row>
        <row r="5427">
          <cell r="C5427">
            <v>5</v>
          </cell>
          <cell r="H5427" t="str">
            <v>00</v>
          </cell>
          <cell r="J5427" t="str">
            <v>Registrado</v>
          </cell>
          <cell r="L5427" t="str">
            <v>101</v>
          </cell>
          <cell r="N5427">
            <v>3</v>
          </cell>
          <cell r="O5427">
            <v>0</v>
          </cell>
          <cell r="P5427">
            <v>1</v>
          </cell>
        </row>
        <row r="5428">
          <cell r="C5428">
            <v>5</v>
          </cell>
          <cell r="H5428" t="str">
            <v>00</v>
          </cell>
          <cell r="J5428" t="str">
            <v>Registrado</v>
          </cell>
          <cell r="L5428" t="str">
            <v>101</v>
          </cell>
          <cell r="N5428">
            <v>3</v>
          </cell>
          <cell r="O5428">
            <v>0</v>
          </cell>
          <cell r="P5428">
            <v>1</v>
          </cell>
        </row>
        <row r="5429">
          <cell r="C5429">
            <v>5</v>
          </cell>
          <cell r="H5429" t="str">
            <v>00</v>
          </cell>
          <cell r="J5429" t="str">
            <v>Registrado</v>
          </cell>
          <cell r="L5429" t="str">
            <v>101</v>
          </cell>
          <cell r="N5429">
            <v>3</v>
          </cell>
          <cell r="O5429">
            <v>0</v>
          </cell>
          <cell r="P5429">
            <v>1</v>
          </cell>
        </row>
        <row r="5430">
          <cell r="C5430">
            <v>5</v>
          </cell>
          <cell r="H5430" t="str">
            <v>00</v>
          </cell>
          <cell r="J5430" t="str">
            <v>Registrado</v>
          </cell>
          <cell r="L5430" t="str">
            <v>101</v>
          </cell>
          <cell r="N5430">
            <v>3</v>
          </cell>
          <cell r="O5430">
            <v>0</v>
          </cell>
          <cell r="P5430">
            <v>1</v>
          </cell>
        </row>
        <row r="5431">
          <cell r="C5431">
            <v>5</v>
          </cell>
          <cell r="H5431" t="str">
            <v>00</v>
          </cell>
          <cell r="J5431" t="str">
            <v>Registrado</v>
          </cell>
          <cell r="L5431" t="str">
            <v>101</v>
          </cell>
          <cell r="N5431">
            <v>3</v>
          </cell>
          <cell r="O5431">
            <v>0</v>
          </cell>
          <cell r="P5431">
            <v>1</v>
          </cell>
        </row>
        <row r="5432">
          <cell r="C5432">
            <v>5</v>
          </cell>
          <cell r="H5432" t="str">
            <v>00</v>
          </cell>
          <cell r="J5432" t="str">
            <v>Registrado</v>
          </cell>
          <cell r="L5432" t="str">
            <v>101</v>
          </cell>
          <cell r="N5432">
            <v>3</v>
          </cell>
          <cell r="O5432">
            <v>0</v>
          </cell>
          <cell r="P5432">
            <v>1</v>
          </cell>
        </row>
        <row r="5433">
          <cell r="C5433">
            <v>5</v>
          </cell>
          <cell r="H5433" t="str">
            <v>00</v>
          </cell>
          <cell r="J5433" t="str">
            <v>Registrado</v>
          </cell>
          <cell r="L5433" t="str">
            <v>101</v>
          </cell>
          <cell r="N5433">
            <v>3</v>
          </cell>
          <cell r="O5433">
            <v>0</v>
          </cell>
          <cell r="P5433">
            <v>1</v>
          </cell>
        </row>
        <row r="5434">
          <cell r="C5434">
            <v>5</v>
          </cell>
          <cell r="H5434" t="str">
            <v>00</v>
          </cell>
          <cell r="J5434" t="str">
            <v>Registrado</v>
          </cell>
          <cell r="L5434" t="str">
            <v>101</v>
          </cell>
          <cell r="N5434">
            <v>3</v>
          </cell>
          <cell r="O5434">
            <v>0</v>
          </cell>
          <cell r="P5434">
            <v>1</v>
          </cell>
        </row>
        <row r="5435">
          <cell r="C5435">
            <v>5</v>
          </cell>
          <cell r="H5435" t="str">
            <v>00</v>
          </cell>
          <cell r="J5435" t="str">
            <v>Registrado</v>
          </cell>
          <cell r="L5435" t="str">
            <v>101</v>
          </cell>
          <cell r="N5435">
            <v>3</v>
          </cell>
          <cell r="O5435">
            <v>0</v>
          </cell>
          <cell r="P5435">
            <v>1</v>
          </cell>
        </row>
        <row r="5436">
          <cell r="C5436">
            <v>5</v>
          </cell>
          <cell r="H5436" t="str">
            <v>00</v>
          </cell>
          <cell r="J5436" t="str">
            <v>Registrado</v>
          </cell>
          <cell r="L5436" t="str">
            <v>101</v>
          </cell>
          <cell r="N5436">
            <v>3</v>
          </cell>
          <cell r="O5436">
            <v>0</v>
          </cell>
          <cell r="P5436">
            <v>1</v>
          </cell>
        </row>
        <row r="5437">
          <cell r="C5437">
            <v>5</v>
          </cell>
          <cell r="H5437" t="str">
            <v>00</v>
          </cell>
          <cell r="J5437" t="str">
            <v>Registrado</v>
          </cell>
          <cell r="L5437" t="str">
            <v>101</v>
          </cell>
          <cell r="N5437">
            <v>3</v>
          </cell>
          <cell r="O5437">
            <v>0</v>
          </cell>
          <cell r="P5437">
            <v>1</v>
          </cell>
        </row>
        <row r="5438">
          <cell r="C5438">
            <v>5</v>
          </cell>
          <cell r="H5438" t="str">
            <v>00</v>
          </cell>
          <cell r="J5438" t="str">
            <v>Registrado</v>
          </cell>
          <cell r="L5438" t="str">
            <v>101</v>
          </cell>
          <cell r="N5438">
            <v>3</v>
          </cell>
          <cell r="O5438">
            <v>0</v>
          </cell>
          <cell r="P5438">
            <v>1</v>
          </cell>
        </row>
        <row r="5439">
          <cell r="C5439">
            <v>5</v>
          </cell>
          <cell r="H5439" t="str">
            <v>00</v>
          </cell>
          <cell r="J5439" t="str">
            <v>Registrado</v>
          </cell>
          <cell r="L5439" t="str">
            <v>101</v>
          </cell>
          <cell r="N5439">
            <v>3</v>
          </cell>
          <cell r="O5439">
            <v>0</v>
          </cell>
          <cell r="P5439">
            <v>1</v>
          </cell>
        </row>
        <row r="5440">
          <cell r="C5440">
            <v>5</v>
          </cell>
          <cell r="H5440" t="str">
            <v>00</v>
          </cell>
          <cell r="J5440" t="str">
            <v>Registrado</v>
          </cell>
          <cell r="L5440" t="str">
            <v>101</v>
          </cell>
          <cell r="N5440">
            <v>3</v>
          </cell>
          <cell r="O5440">
            <v>0</v>
          </cell>
          <cell r="P5440">
            <v>1</v>
          </cell>
        </row>
        <row r="5441">
          <cell r="C5441">
            <v>5</v>
          </cell>
          <cell r="H5441" t="str">
            <v>00</v>
          </cell>
          <cell r="J5441" t="str">
            <v>Registrado</v>
          </cell>
          <cell r="L5441" t="str">
            <v>101</v>
          </cell>
          <cell r="N5441">
            <v>3</v>
          </cell>
          <cell r="O5441">
            <v>0</v>
          </cell>
          <cell r="P5441">
            <v>1</v>
          </cell>
        </row>
        <row r="5442">
          <cell r="C5442">
            <v>5</v>
          </cell>
          <cell r="H5442" t="str">
            <v>00</v>
          </cell>
          <cell r="J5442" t="str">
            <v>Registrado</v>
          </cell>
          <cell r="L5442" t="str">
            <v>101</v>
          </cell>
          <cell r="N5442">
            <v>3</v>
          </cell>
          <cell r="O5442">
            <v>0</v>
          </cell>
          <cell r="P5442">
            <v>1</v>
          </cell>
        </row>
        <row r="5443">
          <cell r="C5443">
            <v>5</v>
          </cell>
          <cell r="H5443" t="str">
            <v>00</v>
          </cell>
          <cell r="J5443" t="str">
            <v>Registrado</v>
          </cell>
          <cell r="L5443" t="str">
            <v>101</v>
          </cell>
          <cell r="N5443">
            <v>3</v>
          </cell>
          <cell r="O5443">
            <v>0</v>
          </cell>
          <cell r="P5443">
            <v>1</v>
          </cell>
        </row>
        <row r="5444">
          <cell r="C5444">
            <v>5</v>
          </cell>
          <cell r="H5444" t="str">
            <v>00</v>
          </cell>
          <cell r="J5444" t="str">
            <v>Registrado</v>
          </cell>
          <cell r="L5444" t="str">
            <v>101</v>
          </cell>
          <cell r="N5444">
            <v>3</v>
          </cell>
          <cell r="O5444">
            <v>0</v>
          </cell>
          <cell r="P5444">
            <v>1</v>
          </cell>
        </row>
        <row r="5445">
          <cell r="C5445">
            <v>12</v>
          </cell>
          <cell r="H5445" t="str">
            <v>00</v>
          </cell>
          <cell r="J5445" t="str">
            <v>Registrado</v>
          </cell>
          <cell r="L5445" t="str">
            <v>101</v>
          </cell>
          <cell r="N5445">
            <v>3</v>
          </cell>
          <cell r="O5445">
            <v>0</v>
          </cell>
          <cell r="P5445">
            <v>1</v>
          </cell>
        </row>
        <row r="5446">
          <cell r="C5446">
            <v>20</v>
          </cell>
          <cell r="H5446" t="str">
            <v>02</v>
          </cell>
          <cell r="J5446" t="str">
            <v>Registrado</v>
          </cell>
          <cell r="L5446" t="str">
            <v>101</v>
          </cell>
          <cell r="N5446">
            <v>1</v>
          </cell>
          <cell r="O5446">
            <v>0</v>
          </cell>
          <cell r="P5446">
            <v>1</v>
          </cell>
        </row>
        <row r="5447">
          <cell r="C5447">
            <v>9</v>
          </cell>
          <cell r="H5447" t="str">
            <v>00</v>
          </cell>
          <cell r="J5447" t="str">
            <v>Registrado</v>
          </cell>
          <cell r="L5447" t="str">
            <v>101</v>
          </cell>
          <cell r="N5447">
            <v>1</v>
          </cell>
          <cell r="O5447">
            <v>0</v>
          </cell>
          <cell r="P5447">
            <v>1</v>
          </cell>
        </row>
        <row r="5448">
          <cell r="C5448">
            <v>9</v>
          </cell>
          <cell r="H5448" t="str">
            <v>00</v>
          </cell>
          <cell r="J5448" t="str">
            <v>Registrado</v>
          </cell>
          <cell r="L5448" t="str">
            <v>101</v>
          </cell>
          <cell r="N5448">
            <v>1</v>
          </cell>
          <cell r="O5448">
            <v>0</v>
          </cell>
          <cell r="P5448">
            <v>1</v>
          </cell>
        </row>
        <row r="5449">
          <cell r="C5449">
            <v>9</v>
          </cell>
          <cell r="H5449" t="str">
            <v>00</v>
          </cell>
          <cell r="J5449" t="str">
            <v>Registrado</v>
          </cell>
          <cell r="L5449" t="str">
            <v>101</v>
          </cell>
          <cell r="N5449">
            <v>1</v>
          </cell>
          <cell r="O5449">
            <v>0</v>
          </cell>
          <cell r="P5449">
            <v>1</v>
          </cell>
        </row>
        <row r="5450">
          <cell r="C5450">
            <v>9</v>
          </cell>
          <cell r="H5450" t="str">
            <v>00</v>
          </cell>
          <cell r="J5450" t="str">
            <v>Registrado</v>
          </cell>
          <cell r="L5450" t="str">
            <v>101</v>
          </cell>
          <cell r="N5450">
            <v>1</v>
          </cell>
          <cell r="O5450">
            <v>0</v>
          </cell>
          <cell r="P5450">
            <v>1</v>
          </cell>
        </row>
        <row r="5451">
          <cell r="C5451">
            <v>9</v>
          </cell>
          <cell r="H5451" t="str">
            <v>00</v>
          </cell>
          <cell r="J5451" t="str">
            <v>Registrado</v>
          </cell>
          <cell r="L5451" t="str">
            <v>101</v>
          </cell>
          <cell r="N5451">
            <v>1</v>
          </cell>
          <cell r="O5451">
            <v>0</v>
          </cell>
          <cell r="P5451">
            <v>1</v>
          </cell>
        </row>
        <row r="5452">
          <cell r="C5452">
            <v>9</v>
          </cell>
          <cell r="H5452" t="str">
            <v>00</v>
          </cell>
          <cell r="J5452" t="str">
            <v>Registrado</v>
          </cell>
          <cell r="L5452" t="str">
            <v>101</v>
          </cell>
          <cell r="N5452">
            <v>1</v>
          </cell>
          <cell r="O5452">
            <v>0</v>
          </cell>
          <cell r="P5452">
            <v>1</v>
          </cell>
        </row>
        <row r="5453">
          <cell r="C5453">
            <v>9</v>
          </cell>
          <cell r="H5453" t="str">
            <v>00</v>
          </cell>
          <cell r="J5453" t="str">
            <v>Registrado</v>
          </cell>
          <cell r="L5453" t="str">
            <v>101</v>
          </cell>
          <cell r="N5453">
            <v>1</v>
          </cell>
          <cell r="O5453">
            <v>0</v>
          </cell>
          <cell r="P5453">
            <v>1</v>
          </cell>
        </row>
        <row r="5454">
          <cell r="C5454">
            <v>9</v>
          </cell>
          <cell r="H5454" t="str">
            <v>00</v>
          </cell>
          <cell r="J5454" t="str">
            <v>Registrado</v>
          </cell>
          <cell r="L5454" t="str">
            <v>101</v>
          </cell>
          <cell r="N5454">
            <v>1</v>
          </cell>
          <cell r="O5454">
            <v>0</v>
          </cell>
          <cell r="P5454">
            <v>1</v>
          </cell>
        </row>
        <row r="5455">
          <cell r="C5455">
            <v>9</v>
          </cell>
          <cell r="H5455" t="str">
            <v>00</v>
          </cell>
          <cell r="J5455" t="str">
            <v>Registrado</v>
          </cell>
          <cell r="L5455" t="str">
            <v>101</v>
          </cell>
          <cell r="N5455">
            <v>1</v>
          </cell>
          <cell r="O5455">
            <v>0</v>
          </cell>
          <cell r="P5455">
            <v>1</v>
          </cell>
        </row>
        <row r="5456">
          <cell r="C5456">
            <v>9</v>
          </cell>
          <cell r="H5456" t="str">
            <v>00</v>
          </cell>
          <cell r="J5456" t="str">
            <v>Registrado</v>
          </cell>
          <cell r="L5456" t="str">
            <v>101</v>
          </cell>
          <cell r="N5456">
            <v>1</v>
          </cell>
          <cell r="O5456">
            <v>0</v>
          </cell>
          <cell r="P5456">
            <v>1</v>
          </cell>
        </row>
        <row r="5457">
          <cell r="C5457">
            <v>9</v>
          </cell>
          <cell r="H5457" t="str">
            <v>00</v>
          </cell>
          <cell r="J5457" t="str">
            <v>Registrado</v>
          </cell>
          <cell r="L5457" t="str">
            <v>101</v>
          </cell>
          <cell r="N5457">
            <v>1</v>
          </cell>
          <cell r="O5457">
            <v>0</v>
          </cell>
          <cell r="P5457">
            <v>1</v>
          </cell>
        </row>
        <row r="5458">
          <cell r="C5458">
            <v>9</v>
          </cell>
          <cell r="H5458" t="str">
            <v>00</v>
          </cell>
          <cell r="J5458" t="str">
            <v>Registrado</v>
          </cell>
          <cell r="L5458" t="str">
            <v>101</v>
          </cell>
          <cell r="N5458">
            <v>1</v>
          </cell>
          <cell r="O5458">
            <v>0</v>
          </cell>
          <cell r="P5458">
            <v>1</v>
          </cell>
        </row>
        <row r="5459">
          <cell r="C5459">
            <v>9</v>
          </cell>
          <cell r="H5459" t="str">
            <v>00</v>
          </cell>
          <cell r="J5459" t="str">
            <v>Registrado</v>
          </cell>
          <cell r="L5459" t="str">
            <v>101</v>
          </cell>
          <cell r="N5459">
            <v>1</v>
          </cell>
          <cell r="O5459">
            <v>0</v>
          </cell>
          <cell r="P5459">
            <v>1</v>
          </cell>
        </row>
        <row r="5460">
          <cell r="C5460">
            <v>9</v>
          </cell>
          <cell r="H5460" t="str">
            <v>00</v>
          </cell>
          <cell r="J5460" t="str">
            <v>Registrado</v>
          </cell>
          <cell r="L5460" t="str">
            <v>101</v>
          </cell>
          <cell r="N5460">
            <v>1</v>
          </cell>
          <cell r="O5460">
            <v>0</v>
          </cell>
          <cell r="P5460">
            <v>1</v>
          </cell>
        </row>
        <row r="5461">
          <cell r="C5461">
            <v>9</v>
          </cell>
          <cell r="H5461" t="str">
            <v>00</v>
          </cell>
          <cell r="J5461" t="str">
            <v>Registrado</v>
          </cell>
          <cell r="L5461" t="str">
            <v>101</v>
          </cell>
          <cell r="N5461">
            <v>3</v>
          </cell>
          <cell r="O5461">
            <v>0</v>
          </cell>
          <cell r="P5461">
            <v>1</v>
          </cell>
        </row>
        <row r="5462">
          <cell r="C5462">
            <v>9</v>
          </cell>
          <cell r="H5462" t="str">
            <v>00</v>
          </cell>
          <cell r="J5462" t="str">
            <v>Registrado</v>
          </cell>
          <cell r="L5462" t="str">
            <v>101</v>
          </cell>
          <cell r="N5462">
            <v>3</v>
          </cell>
          <cell r="O5462">
            <v>0</v>
          </cell>
          <cell r="P5462">
            <v>1</v>
          </cell>
        </row>
        <row r="5463">
          <cell r="C5463">
            <v>9</v>
          </cell>
          <cell r="H5463" t="str">
            <v>00</v>
          </cell>
          <cell r="J5463" t="str">
            <v>Registrado</v>
          </cell>
          <cell r="L5463" t="str">
            <v>101</v>
          </cell>
          <cell r="N5463">
            <v>2</v>
          </cell>
          <cell r="O5463">
            <v>0</v>
          </cell>
          <cell r="P5463">
            <v>1</v>
          </cell>
        </row>
        <row r="5464">
          <cell r="C5464">
            <v>9</v>
          </cell>
          <cell r="H5464" t="str">
            <v>00</v>
          </cell>
          <cell r="J5464" t="str">
            <v>Registrado</v>
          </cell>
          <cell r="L5464" t="str">
            <v>101</v>
          </cell>
          <cell r="N5464">
            <v>2</v>
          </cell>
          <cell r="O5464">
            <v>0</v>
          </cell>
          <cell r="P5464">
            <v>1</v>
          </cell>
        </row>
        <row r="5465">
          <cell r="C5465">
            <v>9</v>
          </cell>
          <cell r="H5465" t="str">
            <v>00</v>
          </cell>
          <cell r="J5465" t="str">
            <v>Registrado</v>
          </cell>
          <cell r="L5465" t="str">
            <v>101</v>
          </cell>
          <cell r="N5465">
            <v>2</v>
          </cell>
          <cell r="O5465">
            <v>0</v>
          </cell>
          <cell r="P5465">
            <v>1</v>
          </cell>
        </row>
        <row r="5466">
          <cell r="C5466">
            <v>9</v>
          </cell>
          <cell r="H5466" t="str">
            <v>00</v>
          </cell>
          <cell r="J5466" t="str">
            <v>Registrado</v>
          </cell>
          <cell r="L5466" t="str">
            <v>101</v>
          </cell>
          <cell r="N5466">
            <v>2</v>
          </cell>
          <cell r="O5466">
            <v>0</v>
          </cell>
          <cell r="P5466">
            <v>1</v>
          </cell>
        </row>
        <row r="5467">
          <cell r="C5467">
            <v>9</v>
          </cell>
          <cell r="H5467" t="str">
            <v>00</v>
          </cell>
          <cell r="J5467" t="str">
            <v>Registrado</v>
          </cell>
          <cell r="L5467" t="str">
            <v>101</v>
          </cell>
          <cell r="N5467">
            <v>2</v>
          </cell>
          <cell r="O5467">
            <v>0</v>
          </cell>
          <cell r="P5467">
            <v>1</v>
          </cell>
        </row>
        <row r="5468">
          <cell r="C5468">
            <v>9</v>
          </cell>
          <cell r="H5468" t="str">
            <v>00</v>
          </cell>
          <cell r="J5468" t="str">
            <v>Registrado</v>
          </cell>
          <cell r="L5468" t="str">
            <v>101</v>
          </cell>
          <cell r="N5468">
            <v>2</v>
          </cell>
          <cell r="O5468">
            <v>0</v>
          </cell>
          <cell r="P5468">
            <v>1</v>
          </cell>
        </row>
        <row r="5469">
          <cell r="C5469">
            <v>9</v>
          </cell>
          <cell r="H5469" t="str">
            <v>00</v>
          </cell>
          <cell r="J5469" t="str">
            <v>Registrado</v>
          </cell>
          <cell r="L5469" t="str">
            <v>101</v>
          </cell>
          <cell r="N5469">
            <v>2</v>
          </cell>
          <cell r="O5469">
            <v>0</v>
          </cell>
          <cell r="P5469">
            <v>1</v>
          </cell>
        </row>
        <row r="5470">
          <cell r="C5470">
            <v>9</v>
          </cell>
          <cell r="H5470" t="str">
            <v>00</v>
          </cell>
          <cell r="J5470" t="str">
            <v>Registrado</v>
          </cell>
          <cell r="L5470" t="str">
            <v>101</v>
          </cell>
          <cell r="N5470">
            <v>2</v>
          </cell>
          <cell r="O5470">
            <v>0</v>
          </cell>
          <cell r="P5470">
            <v>1</v>
          </cell>
        </row>
        <row r="5471">
          <cell r="C5471">
            <v>9</v>
          </cell>
          <cell r="H5471" t="str">
            <v>00</v>
          </cell>
          <cell r="J5471" t="str">
            <v>Registrado</v>
          </cell>
          <cell r="L5471" t="str">
            <v>101</v>
          </cell>
          <cell r="N5471">
            <v>3</v>
          </cell>
          <cell r="O5471">
            <v>0</v>
          </cell>
          <cell r="P5471">
            <v>1</v>
          </cell>
        </row>
        <row r="5472">
          <cell r="C5472">
            <v>9</v>
          </cell>
          <cell r="H5472" t="str">
            <v>00</v>
          </cell>
          <cell r="J5472" t="str">
            <v>Registrado</v>
          </cell>
          <cell r="L5472" t="str">
            <v>101</v>
          </cell>
          <cell r="N5472">
            <v>3</v>
          </cell>
          <cell r="O5472">
            <v>0</v>
          </cell>
          <cell r="P5472">
            <v>1</v>
          </cell>
        </row>
        <row r="5473">
          <cell r="C5473">
            <v>9</v>
          </cell>
          <cell r="H5473" t="str">
            <v>00</v>
          </cell>
          <cell r="J5473" t="str">
            <v>Registrado</v>
          </cell>
          <cell r="L5473" t="str">
            <v>101</v>
          </cell>
          <cell r="N5473">
            <v>3</v>
          </cell>
          <cell r="O5473">
            <v>0</v>
          </cell>
          <cell r="P5473">
            <v>1</v>
          </cell>
        </row>
        <row r="5474">
          <cell r="C5474">
            <v>9</v>
          </cell>
          <cell r="H5474" t="str">
            <v>00</v>
          </cell>
          <cell r="J5474" t="str">
            <v>Registrado</v>
          </cell>
          <cell r="L5474" t="str">
            <v>101</v>
          </cell>
          <cell r="N5474">
            <v>3</v>
          </cell>
          <cell r="O5474">
            <v>0</v>
          </cell>
          <cell r="P5474">
            <v>1</v>
          </cell>
        </row>
        <row r="5475">
          <cell r="C5475">
            <v>9</v>
          </cell>
          <cell r="H5475" t="str">
            <v>00</v>
          </cell>
          <cell r="J5475" t="str">
            <v>Registrado</v>
          </cell>
          <cell r="L5475" t="str">
            <v>101</v>
          </cell>
          <cell r="N5475">
            <v>3</v>
          </cell>
          <cell r="O5475">
            <v>0</v>
          </cell>
          <cell r="P5475">
            <v>1</v>
          </cell>
        </row>
        <row r="5476">
          <cell r="C5476">
            <v>9</v>
          </cell>
          <cell r="H5476" t="str">
            <v>00</v>
          </cell>
          <cell r="J5476" t="str">
            <v>Registrado</v>
          </cell>
          <cell r="L5476" t="str">
            <v>101</v>
          </cell>
          <cell r="N5476">
            <v>3</v>
          </cell>
          <cell r="O5476">
            <v>0</v>
          </cell>
          <cell r="P5476">
            <v>1</v>
          </cell>
        </row>
        <row r="5477">
          <cell r="C5477">
            <v>12</v>
          </cell>
          <cell r="H5477" t="str">
            <v>00</v>
          </cell>
          <cell r="J5477" t="str">
            <v>Registrado</v>
          </cell>
          <cell r="L5477" t="str">
            <v>101</v>
          </cell>
          <cell r="N5477">
            <v>3</v>
          </cell>
          <cell r="O5477">
            <v>0</v>
          </cell>
          <cell r="P5477">
            <v>1</v>
          </cell>
        </row>
        <row r="5478">
          <cell r="C5478">
            <v>9</v>
          </cell>
          <cell r="H5478" t="str">
            <v>00</v>
          </cell>
          <cell r="J5478" t="str">
            <v>Registrado</v>
          </cell>
          <cell r="L5478" t="str">
            <v>101</v>
          </cell>
          <cell r="N5478">
            <v>3</v>
          </cell>
          <cell r="O5478">
            <v>0</v>
          </cell>
          <cell r="P5478">
            <v>1</v>
          </cell>
        </row>
        <row r="5479">
          <cell r="C5479">
            <v>9</v>
          </cell>
          <cell r="H5479" t="str">
            <v>00</v>
          </cell>
          <cell r="J5479" t="str">
            <v>Registrado</v>
          </cell>
          <cell r="L5479" t="str">
            <v>101</v>
          </cell>
          <cell r="N5479">
            <v>3</v>
          </cell>
          <cell r="O5479">
            <v>0</v>
          </cell>
          <cell r="P5479">
            <v>1</v>
          </cell>
        </row>
        <row r="5480">
          <cell r="C5480">
            <v>8</v>
          </cell>
          <cell r="H5480" t="str">
            <v>00</v>
          </cell>
          <cell r="J5480" t="str">
            <v>Registrado</v>
          </cell>
          <cell r="L5480" t="str">
            <v>101</v>
          </cell>
          <cell r="N5480">
            <v>3</v>
          </cell>
          <cell r="O5480">
            <v>0</v>
          </cell>
          <cell r="P5480">
            <v>1</v>
          </cell>
        </row>
        <row r="5481">
          <cell r="C5481">
            <v>9</v>
          </cell>
          <cell r="H5481" t="str">
            <v>00</v>
          </cell>
          <cell r="J5481" t="str">
            <v>Registrado</v>
          </cell>
          <cell r="L5481" t="str">
            <v>101</v>
          </cell>
          <cell r="N5481">
            <v>3</v>
          </cell>
          <cell r="O5481">
            <v>0</v>
          </cell>
          <cell r="P5481">
            <v>1</v>
          </cell>
        </row>
        <row r="5482">
          <cell r="C5482">
            <v>9</v>
          </cell>
          <cell r="H5482" t="str">
            <v>00</v>
          </cell>
          <cell r="J5482" t="str">
            <v>Registrado</v>
          </cell>
          <cell r="L5482" t="str">
            <v>101</v>
          </cell>
          <cell r="N5482">
            <v>3</v>
          </cell>
          <cell r="O5482">
            <v>0</v>
          </cell>
          <cell r="P5482">
            <v>1</v>
          </cell>
        </row>
        <row r="5483">
          <cell r="C5483">
            <v>9</v>
          </cell>
          <cell r="H5483" t="str">
            <v>00</v>
          </cell>
          <cell r="J5483" t="str">
            <v>Registrado</v>
          </cell>
          <cell r="L5483" t="str">
            <v>101</v>
          </cell>
          <cell r="N5483">
            <v>3</v>
          </cell>
          <cell r="O5483">
            <v>0</v>
          </cell>
          <cell r="P5483">
            <v>1</v>
          </cell>
        </row>
        <row r="5484">
          <cell r="C5484">
            <v>9</v>
          </cell>
          <cell r="H5484" t="str">
            <v>00</v>
          </cell>
          <cell r="J5484" t="str">
            <v>Registrado</v>
          </cell>
          <cell r="L5484" t="str">
            <v>101</v>
          </cell>
          <cell r="N5484">
            <v>3</v>
          </cell>
          <cell r="O5484">
            <v>0</v>
          </cell>
          <cell r="P5484">
            <v>1</v>
          </cell>
        </row>
        <row r="5485">
          <cell r="C5485">
            <v>9</v>
          </cell>
          <cell r="H5485" t="str">
            <v>00</v>
          </cell>
          <cell r="J5485" t="str">
            <v>Registrado</v>
          </cell>
          <cell r="L5485" t="str">
            <v>101</v>
          </cell>
          <cell r="N5485">
            <v>3</v>
          </cell>
          <cell r="O5485">
            <v>0</v>
          </cell>
          <cell r="P5485">
            <v>1</v>
          </cell>
        </row>
        <row r="5486">
          <cell r="C5486">
            <v>9</v>
          </cell>
          <cell r="H5486" t="str">
            <v>00</v>
          </cell>
          <cell r="J5486" t="str">
            <v>Registrado</v>
          </cell>
          <cell r="L5486" t="str">
            <v>101</v>
          </cell>
          <cell r="N5486">
            <v>3</v>
          </cell>
          <cell r="O5486">
            <v>0</v>
          </cell>
          <cell r="P5486">
            <v>1</v>
          </cell>
        </row>
        <row r="5487">
          <cell r="C5487">
            <v>8</v>
          </cell>
          <cell r="H5487" t="str">
            <v>00</v>
          </cell>
          <cell r="J5487" t="str">
            <v>Registrado</v>
          </cell>
          <cell r="L5487" t="str">
            <v>534</v>
          </cell>
          <cell r="N5487">
            <v>5</v>
          </cell>
          <cell r="O5487">
            <v>0</v>
          </cell>
          <cell r="P5487">
            <v>2</v>
          </cell>
        </row>
        <row r="5488">
          <cell r="C5488">
            <v>8</v>
          </cell>
          <cell r="H5488" t="str">
            <v>00</v>
          </cell>
          <cell r="J5488" t="str">
            <v>Registrado</v>
          </cell>
          <cell r="L5488" t="str">
            <v>304</v>
          </cell>
          <cell r="N5488">
            <v>5</v>
          </cell>
          <cell r="O5488">
            <v>0</v>
          </cell>
          <cell r="P5488">
            <v>2</v>
          </cell>
        </row>
        <row r="5489">
          <cell r="C5489">
            <v>20</v>
          </cell>
          <cell r="H5489" t="str">
            <v>02</v>
          </cell>
          <cell r="J5489" t="str">
            <v>Registrado</v>
          </cell>
          <cell r="L5489" t="str">
            <v>101</v>
          </cell>
          <cell r="N5489">
            <v>1</v>
          </cell>
          <cell r="O5489">
            <v>0</v>
          </cell>
          <cell r="P5489">
            <v>1</v>
          </cell>
        </row>
        <row r="5490">
          <cell r="C5490">
            <v>3</v>
          </cell>
          <cell r="H5490" t="str">
            <v>01</v>
          </cell>
          <cell r="J5490" t="str">
            <v>Registrado</v>
          </cell>
          <cell r="L5490" t="str">
            <v>101</v>
          </cell>
          <cell r="N5490">
            <v>1</v>
          </cell>
          <cell r="O5490">
            <v>0</v>
          </cell>
          <cell r="P5490">
            <v>1</v>
          </cell>
        </row>
        <row r="5491">
          <cell r="C5491">
            <v>3</v>
          </cell>
          <cell r="H5491" t="str">
            <v>01</v>
          </cell>
          <cell r="J5491" t="str">
            <v>Registrado</v>
          </cell>
          <cell r="L5491" t="str">
            <v>101</v>
          </cell>
          <cell r="N5491">
            <v>1</v>
          </cell>
          <cell r="O5491">
            <v>0</v>
          </cell>
          <cell r="P5491">
            <v>1</v>
          </cell>
        </row>
        <row r="5492">
          <cell r="C5492">
            <v>3</v>
          </cell>
          <cell r="H5492" t="str">
            <v>01</v>
          </cell>
          <cell r="J5492" t="str">
            <v>Registrado</v>
          </cell>
          <cell r="L5492" t="str">
            <v>101</v>
          </cell>
          <cell r="N5492">
            <v>1</v>
          </cell>
          <cell r="O5492">
            <v>0</v>
          </cell>
          <cell r="P5492">
            <v>1</v>
          </cell>
        </row>
        <row r="5493">
          <cell r="C5493">
            <v>3</v>
          </cell>
          <cell r="H5493" t="str">
            <v>01</v>
          </cell>
          <cell r="J5493" t="str">
            <v>Registrado</v>
          </cell>
          <cell r="L5493" t="str">
            <v>101</v>
          </cell>
          <cell r="N5493">
            <v>1</v>
          </cell>
          <cell r="O5493">
            <v>0</v>
          </cell>
          <cell r="P5493">
            <v>1</v>
          </cell>
        </row>
        <row r="5494">
          <cell r="C5494">
            <v>3</v>
          </cell>
          <cell r="H5494" t="str">
            <v>01</v>
          </cell>
          <cell r="J5494" t="str">
            <v>Registrado</v>
          </cell>
          <cell r="L5494" t="str">
            <v>101</v>
          </cell>
          <cell r="N5494">
            <v>1</v>
          </cell>
          <cell r="O5494">
            <v>0</v>
          </cell>
          <cell r="P5494">
            <v>1</v>
          </cell>
        </row>
        <row r="5495">
          <cell r="C5495">
            <v>3</v>
          </cell>
          <cell r="H5495" t="str">
            <v>01</v>
          </cell>
          <cell r="J5495" t="str">
            <v>Registrado</v>
          </cell>
          <cell r="L5495" t="str">
            <v>101</v>
          </cell>
          <cell r="N5495">
            <v>1</v>
          </cell>
          <cell r="O5495">
            <v>0</v>
          </cell>
          <cell r="P5495">
            <v>1</v>
          </cell>
        </row>
        <row r="5496">
          <cell r="C5496">
            <v>3</v>
          </cell>
          <cell r="H5496" t="str">
            <v>01</v>
          </cell>
          <cell r="J5496" t="str">
            <v>Registrado</v>
          </cell>
          <cell r="L5496" t="str">
            <v>101</v>
          </cell>
          <cell r="N5496">
            <v>1</v>
          </cell>
          <cell r="O5496">
            <v>0</v>
          </cell>
          <cell r="P5496">
            <v>1</v>
          </cell>
        </row>
        <row r="5497">
          <cell r="C5497">
            <v>3</v>
          </cell>
          <cell r="H5497" t="str">
            <v>01</v>
          </cell>
          <cell r="J5497" t="str">
            <v>Registrado</v>
          </cell>
          <cell r="L5497" t="str">
            <v>101</v>
          </cell>
          <cell r="N5497">
            <v>1</v>
          </cell>
          <cell r="O5497">
            <v>0</v>
          </cell>
          <cell r="P5497">
            <v>1</v>
          </cell>
        </row>
        <row r="5498">
          <cell r="C5498">
            <v>3</v>
          </cell>
          <cell r="H5498" t="str">
            <v>01</v>
          </cell>
          <cell r="J5498" t="str">
            <v>Registrado</v>
          </cell>
          <cell r="L5498" t="str">
            <v>101</v>
          </cell>
          <cell r="N5498">
            <v>1</v>
          </cell>
          <cell r="O5498">
            <v>0</v>
          </cell>
          <cell r="P5498">
            <v>1</v>
          </cell>
        </row>
        <row r="5499">
          <cell r="C5499">
            <v>3</v>
          </cell>
          <cell r="H5499" t="str">
            <v>01</v>
          </cell>
          <cell r="J5499" t="str">
            <v>Registrado</v>
          </cell>
          <cell r="L5499" t="str">
            <v>101</v>
          </cell>
          <cell r="N5499">
            <v>1</v>
          </cell>
          <cell r="O5499">
            <v>0</v>
          </cell>
          <cell r="P5499">
            <v>1</v>
          </cell>
        </row>
        <row r="5500">
          <cell r="C5500">
            <v>3</v>
          </cell>
          <cell r="H5500" t="str">
            <v>01</v>
          </cell>
          <cell r="J5500" t="str">
            <v>Registrado</v>
          </cell>
          <cell r="L5500" t="str">
            <v>101</v>
          </cell>
          <cell r="N5500">
            <v>1</v>
          </cell>
          <cell r="O5500">
            <v>0</v>
          </cell>
          <cell r="P5500">
            <v>1</v>
          </cell>
        </row>
        <row r="5501">
          <cell r="C5501">
            <v>3</v>
          </cell>
          <cell r="H5501" t="str">
            <v>01</v>
          </cell>
          <cell r="J5501" t="str">
            <v>Registrado</v>
          </cell>
          <cell r="L5501" t="str">
            <v>101</v>
          </cell>
          <cell r="N5501">
            <v>1</v>
          </cell>
          <cell r="O5501">
            <v>0</v>
          </cell>
          <cell r="P5501">
            <v>1</v>
          </cell>
        </row>
        <row r="5502">
          <cell r="C5502">
            <v>3</v>
          </cell>
          <cell r="H5502" t="str">
            <v>01</v>
          </cell>
          <cell r="J5502" t="str">
            <v>Registrado</v>
          </cell>
          <cell r="L5502" t="str">
            <v>101</v>
          </cell>
          <cell r="N5502">
            <v>1</v>
          </cell>
          <cell r="O5502">
            <v>0</v>
          </cell>
          <cell r="P5502">
            <v>1</v>
          </cell>
        </row>
        <row r="5503">
          <cell r="C5503">
            <v>3</v>
          </cell>
          <cell r="H5503" t="str">
            <v>01</v>
          </cell>
          <cell r="J5503" t="str">
            <v>Registrado</v>
          </cell>
          <cell r="L5503" t="str">
            <v>101</v>
          </cell>
          <cell r="N5503">
            <v>1</v>
          </cell>
          <cell r="O5503">
            <v>0</v>
          </cell>
          <cell r="P5503">
            <v>1</v>
          </cell>
        </row>
        <row r="5504">
          <cell r="C5504">
            <v>3</v>
          </cell>
          <cell r="H5504" t="str">
            <v>01</v>
          </cell>
          <cell r="J5504" t="str">
            <v>Registrado</v>
          </cell>
          <cell r="L5504" t="str">
            <v>101</v>
          </cell>
          <cell r="N5504">
            <v>1</v>
          </cell>
          <cell r="O5504">
            <v>0</v>
          </cell>
          <cell r="P5504">
            <v>1</v>
          </cell>
        </row>
        <row r="5505">
          <cell r="C5505">
            <v>3</v>
          </cell>
          <cell r="H5505" t="str">
            <v>01</v>
          </cell>
          <cell r="J5505" t="str">
            <v>Registrado</v>
          </cell>
          <cell r="L5505" t="str">
            <v>101</v>
          </cell>
          <cell r="N5505">
            <v>1</v>
          </cell>
          <cell r="O5505">
            <v>0</v>
          </cell>
          <cell r="P5505">
            <v>1</v>
          </cell>
        </row>
        <row r="5506">
          <cell r="C5506">
            <v>3</v>
          </cell>
          <cell r="H5506" t="str">
            <v>01</v>
          </cell>
          <cell r="J5506" t="str">
            <v>Registrado</v>
          </cell>
          <cell r="L5506" t="str">
            <v>101</v>
          </cell>
          <cell r="N5506">
            <v>1</v>
          </cell>
          <cell r="O5506">
            <v>0</v>
          </cell>
          <cell r="P5506">
            <v>1</v>
          </cell>
        </row>
        <row r="5507">
          <cell r="C5507">
            <v>3</v>
          </cell>
          <cell r="H5507" t="str">
            <v>01</v>
          </cell>
          <cell r="J5507" t="str">
            <v>Registrado</v>
          </cell>
          <cell r="L5507" t="str">
            <v>101</v>
          </cell>
          <cell r="N5507">
            <v>1</v>
          </cell>
          <cell r="O5507">
            <v>0</v>
          </cell>
          <cell r="P5507">
            <v>1</v>
          </cell>
        </row>
        <row r="5508">
          <cell r="C5508">
            <v>3</v>
          </cell>
          <cell r="H5508" t="str">
            <v>01</v>
          </cell>
          <cell r="J5508" t="str">
            <v>Registrado</v>
          </cell>
          <cell r="L5508" t="str">
            <v>101</v>
          </cell>
          <cell r="N5508">
            <v>1</v>
          </cell>
          <cell r="O5508">
            <v>0</v>
          </cell>
          <cell r="P5508">
            <v>1</v>
          </cell>
        </row>
        <row r="5509">
          <cell r="C5509">
            <v>3</v>
          </cell>
          <cell r="H5509" t="str">
            <v>01</v>
          </cell>
          <cell r="J5509" t="str">
            <v>Registrado</v>
          </cell>
          <cell r="L5509" t="str">
            <v>101</v>
          </cell>
          <cell r="N5509">
            <v>1</v>
          </cell>
          <cell r="O5509">
            <v>0</v>
          </cell>
          <cell r="P5509">
            <v>1</v>
          </cell>
        </row>
        <row r="5510">
          <cell r="C5510">
            <v>3</v>
          </cell>
          <cell r="H5510" t="str">
            <v>01</v>
          </cell>
          <cell r="J5510" t="str">
            <v>Registrado</v>
          </cell>
          <cell r="L5510" t="str">
            <v>101</v>
          </cell>
          <cell r="N5510">
            <v>1</v>
          </cell>
          <cell r="O5510">
            <v>0</v>
          </cell>
          <cell r="P5510">
            <v>1</v>
          </cell>
        </row>
        <row r="5511">
          <cell r="C5511">
            <v>3</v>
          </cell>
          <cell r="H5511" t="str">
            <v>01</v>
          </cell>
          <cell r="J5511" t="str">
            <v>Registrado</v>
          </cell>
          <cell r="L5511" t="str">
            <v>101</v>
          </cell>
          <cell r="N5511">
            <v>1</v>
          </cell>
          <cell r="O5511">
            <v>0</v>
          </cell>
          <cell r="P5511">
            <v>1</v>
          </cell>
        </row>
        <row r="5512">
          <cell r="C5512">
            <v>3</v>
          </cell>
          <cell r="H5512" t="str">
            <v>01</v>
          </cell>
          <cell r="J5512" t="str">
            <v>Registrado</v>
          </cell>
          <cell r="L5512" t="str">
            <v>101</v>
          </cell>
          <cell r="N5512">
            <v>1</v>
          </cell>
          <cell r="O5512">
            <v>0</v>
          </cell>
          <cell r="P5512">
            <v>1</v>
          </cell>
        </row>
        <row r="5513">
          <cell r="C5513">
            <v>3</v>
          </cell>
          <cell r="H5513" t="str">
            <v>01</v>
          </cell>
          <cell r="J5513" t="str">
            <v>Registrado</v>
          </cell>
          <cell r="L5513" t="str">
            <v>101</v>
          </cell>
          <cell r="N5513">
            <v>1</v>
          </cell>
          <cell r="O5513">
            <v>0</v>
          </cell>
          <cell r="P5513">
            <v>1</v>
          </cell>
        </row>
        <row r="5514">
          <cell r="C5514">
            <v>3</v>
          </cell>
          <cell r="H5514" t="str">
            <v>01</v>
          </cell>
          <cell r="J5514" t="str">
            <v>Registrado</v>
          </cell>
          <cell r="L5514" t="str">
            <v>101</v>
          </cell>
          <cell r="N5514">
            <v>1</v>
          </cell>
          <cell r="O5514">
            <v>0</v>
          </cell>
          <cell r="P5514">
            <v>1</v>
          </cell>
        </row>
        <row r="5515">
          <cell r="C5515">
            <v>3</v>
          </cell>
          <cell r="H5515" t="str">
            <v>01</v>
          </cell>
          <cell r="J5515" t="str">
            <v>Registrado</v>
          </cell>
          <cell r="L5515" t="str">
            <v>101</v>
          </cell>
          <cell r="N5515">
            <v>3</v>
          </cell>
          <cell r="O5515">
            <v>0</v>
          </cell>
          <cell r="P5515">
            <v>1</v>
          </cell>
        </row>
        <row r="5516">
          <cell r="C5516">
            <v>3</v>
          </cell>
          <cell r="H5516" t="str">
            <v>01</v>
          </cell>
          <cell r="J5516" t="str">
            <v>Registrado</v>
          </cell>
          <cell r="L5516" t="str">
            <v>101</v>
          </cell>
          <cell r="N5516">
            <v>3</v>
          </cell>
          <cell r="O5516">
            <v>0</v>
          </cell>
          <cell r="P5516">
            <v>1</v>
          </cell>
        </row>
        <row r="5517">
          <cell r="C5517">
            <v>20</v>
          </cell>
          <cell r="H5517" t="str">
            <v>02</v>
          </cell>
          <cell r="J5517" t="str">
            <v>Registrado</v>
          </cell>
          <cell r="L5517" t="str">
            <v>101</v>
          </cell>
          <cell r="N5517">
            <v>1</v>
          </cell>
          <cell r="O5517">
            <v>0</v>
          </cell>
          <cell r="P5517">
            <v>1</v>
          </cell>
        </row>
        <row r="5518">
          <cell r="C5518">
            <v>4</v>
          </cell>
          <cell r="H5518" t="str">
            <v>01</v>
          </cell>
          <cell r="J5518" t="str">
            <v>Registrado</v>
          </cell>
          <cell r="L5518" t="str">
            <v>101</v>
          </cell>
          <cell r="N5518">
            <v>1</v>
          </cell>
          <cell r="O5518">
            <v>0</v>
          </cell>
          <cell r="P5518">
            <v>1</v>
          </cell>
        </row>
        <row r="5519">
          <cell r="C5519">
            <v>4</v>
          </cell>
          <cell r="H5519" t="str">
            <v>01</v>
          </cell>
          <cell r="J5519" t="str">
            <v>Registrado</v>
          </cell>
          <cell r="L5519" t="str">
            <v>101</v>
          </cell>
          <cell r="N5519">
            <v>1</v>
          </cell>
          <cell r="O5519">
            <v>0</v>
          </cell>
          <cell r="P5519">
            <v>1</v>
          </cell>
        </row>
        <row r="5520">
          <cell r="C5520">
            <v>4</v>
          </cell>
          <cell r="H5520" t="str">
            <v>01</v>
          </cell>
          <cell r="J5520" t="str">
            <v>Registrado</v>
          </cell>
          <cell r="L5520" t="str">
            <v>101</v>
          </cell>
          <cell r="N5520">
            <v>1</v>
          </cell>
          <cell r="O5520">
            <v>0</v>
          </cell>
          <cell r="P5520">
            <v>1</v>
          </cell>
        </row>
        <row r="5521">
          <cell r="C5521">
            <v>4</v>
          </cell>
          <cell r="H5521" t="str">
            <v>01</v>
          </cell>
          <cell r="J5521" t="str">
            <v>Registrado</v>
          </cell>
          <cell r="L5521" t="str">
            <v>101</v>
          </cell>
          <cell r="N5521">
            <v>1</v>
          </cell>
          <cell r="O5521">
            <v>0</v>
          </cell>
          <cell r="P5521">
            <v>1</v>
          </cell>
        </row>
        <row r="5522">
          <cell r="C5522">
            <v>4</v>
          </cell>
          <cell r="H5522" t="str">
            <v>01</v>
          </cell>
          <cell r="J5522" t="str">
            <v>Registrado</v>
          </cell>
          <cell r="L5522" t="str">
            <v>101</v>
          </cell>
          <cell r="N5522">
            <v>1</v>
          </cell>
          <cell r="O5522">
            <v>0</v>
          </cell>
          <cell r="P5522">
            <v>1</v>
          </cell>
        </row>
        <row r="5523">
          <cell r="C5523">
            <v>4</v>
          </cell>
          <cell r="H5523" t="str">
            <v>01</v>
          </cell>
          <cell r="J5523" t="str">
            <v>Registrado</v>
          </cell>
          <cell r="L5523" t="str">
            <v>101</v>
          </cell>
          <cell r="N5523">
            <v>1</v>
          </cell>
          <cell r="O5523">
            <v>0</v>
          </cell>
          <cell r="P5523">
            <v>1</v>
          </cell>
        </row>
        <row r="5524">
          <cell r="C5524">
            <v>4</v>
          </cell>
          <cell r="H5524" t="str">
            <v>01</v>
          </cell>
          <cell r="J5524" t="str">
            <v>Registrado</v>
          </cell>
          <cell r="L5524" t="str">
            <v>101</v>
          </cell>
          <cell r="N5524">
            <v>1</v>
          </cell>
          <cell r="O5524">
            <v>0</v>
          </cell>
          <cell r="P5524">
            <v>1</v>
          </cell>
        </row>
        <row r="5525">
          <cell r="C5525">
            <v>4</v>
          </cell>
          <cell r="H5525" t="str">
            <v>01</v>
          </cell>
          <cell r="J5525" t="str">
            <v>Registrado</v>
          </cell>
          <cell r="L5525" t="str">
            <v>101</v>
          </cell>
          <cell r="N5525">
            <v>1</v>
          </cell>
          <cell r="O5525">
            <v>0</v>
          </cell>
          <cell r="P5525">
            <v>1</v>
          </cell>
        </row>
        <row r="5526">
          <cell r="C5526">
            <v>4</v>
          </cell>
          <cell r="H5526" t="str">
            <v>01</v>
          </cell>
          <cell r="J5526" t="str">
            <v>Registrado</v>
          </cell>
          <cell r="L5526" t="str">
            <v>101</v>
          </cell>
          <cell r="N5526">
            <v>1</v>
          </cell>
          <cell r="O5526">
            <v>0</v>
          </cell>
          <cell r="P5526">
            <v>1</v>
          </cell>
        </row>
        <row r="5527">
          <cell r="C5527">
            <v>4</v>
          </cell>
          <cell r="H5527" t="str">
            <v>01</v>
          </cell>
          <cell r="J5527" t="str">
            <v>Registrado</v>
          </cell>
          <cell r="L5527" t="str">
            <v>101</v>
          </cell>
          <cell r="N5527">
            <v>1</v>
          </cell>
          <cell r="O5527">
            <v>0</v>
          </cell>
          <cell r="P5527">
            <v>1</v>
          </cell>
        </row>
        <row r="5528">
          <cell r="C5528">
            <v>4</v>
          </cell>
          <cell r="H5528" t="str">
            <v>01</v>
          </cell>
          <cell r="J5528" t="str">
            <v>Registrado</v>
          </cell>
          <cell r="L5528" t="str">
            <v>101</v>
          </cell>
          <cell r="N5528">
            <v>1</v>
          </cell>
          <cell r="O5528">
            <v>0</v>
          </cell>
          <cell r="P5528">
            <v>1</v>
          </cell>
        </row>
        <row r="5529">
          <cell r="C5529">
            <v>4</v>
          </cell>
          <cell r="H5529" t="str">
            <v>01</v>
          </cell>
          <cell r="J5529" t="str">
            <v>Registrado</v>
          </cell>
          <cell r="L5529" t="str">
            <v>101</v>
          </cell>
          <cell r="N5529">
            <v>1</v>
          </cell>
          <cell r="O5529">
            <v>0</v>
          </cell>
          <cell r="P5529">
            <v>1</v>
          </cell>
        </row>
        <row r="5530">
          <cell r="C5530">
            <v>4</v>
          </cell>
          <cell r="H5530" t="str">
            <v>01</v>
          </cell>
          <cell r="J5530" t="str">
            <v>Registrado</v>
          </cell>
          <cell r="L5530" t="str">
            <v>101</v>
          </cell>
          <cell r="N5530">
            <v>1</v>
          </cell>
          <cell r="O5530">
            <v>0</v>
          </cell>
          <cell r="P5530">
            <v>1</v>
          </cell>
        </row>
        <row r="5531">
          <cell r="C5531">
            <v>4</v>
          </cell>
          <cell r="H5531" t="str">
            <v>01</v>
          </cell>
          <cell r="J5531" t="str">
            <v>Registrado</v>
          </cell>
          <cell r="L5531" t="str">
            <v>101</v>
          </cell>
          <cell r="N5531">
            <v>1</v>
          </cell>
          <cell r="O5531">
            <v>0</v>
          </cell>
          <cell r="P5531">
            <v>1</v>
          </cell>
        </row>
        <row r="5532">
          <cell r="C5532">
            <v>4</v>
          </cell>
          <cell r="H5532" t="str">
            <v>01</v>
          </cell>
          <cell r="J5532" t="str">
            <v>Registrado</v>
          </cell>
          <cell r="L5532" t="str">
            <v>101</v>
          </cell>
          <cell r="N5532">
            <v>1</v>
          </cell>
          <cell r="O5532">
            <v>0</v>
          </cell>
          <cell r="P5532">
            <v>1</v>
          </cell>
        </row>
        <row r="5533">
          <cell r="C5533">
            <v>4</v>
          </cell>
          <cell r="H5533" t="str">
            <v>01</v>
          </cell>
          <cell r="J5533" t="str">
            <v>Registrado</v>
          </cell>
          <cell r="L5533" t="str">
            <v>101</v>
          </cell>
          <cell r="N5533">
            <v>1</v>
          </cell>
          <cell r="O5533">
            <v>0</v>
          </cell>
          <cell r="P5533">
            <v>1</v>
          </cell>
        </row>
        <row r="5534">
          <cell r="C5534">
            <v>4</v>
          </cell>
          <cell r="H5534" t="str">
            <v>01</v>
          </cell>
          <cell r="J5534" t="str">
            <v>Registrado</v>
          </cell>
          <cell r="L5534" t="str">
            <v>101</v>
          </cell>
          <cell r="N5534">
            <v>1</v>
          </cell>
          <cell r="O5534">
            <v>0</v>
          </cell>
          <cell r="P5534">
            <v>1</v>
          </cell>
        </row>
        <row r="5535">
          <cell r="C5535">
            <v>4</v>
          </cell>
          <cell r="H5535" t="str">
            <v>01</v>
          </cell>
          <cell r="J5535" t="str">
            <v>Registrado</v>
          </cell>
          <cell r="L5535" t="str">
            <v>101</v>
          </cell>
          <cell r="N5535">
            <v>1</v>
          </cell>
          <cell r="O5535">
            <v>0</v>
          </cell>
          <cell r="P5535">
            <v>1</v>
          </cell>
        </row>
        <row r="5536">
          <cell r="C5536">
            <v>4</v>
          </cell>
          <cell r="H5536" t="str">
            <v>01</v>
          </cell>
          <cell r="J5536" t="str">
            <v>Registrado</v>
          </cell>
          <cell r="L5536" t="str">
            <v>101</v>
          </cell>
          <cell r="N5536">
            <v>1</v>
          </cell>
          <cell r="O5536">
            <v>0</v>
          </cell>
          <cell r="P5536">
            <v>1</v>
          </cell>
        </row>
        <row r="5537">
          <cell r="C5537">
            <v>4</v>
          </cell>
          <cell r="H5537" t="str">
            <v>01</v>
          </cell>
          <cell r="J5537" t="str">
            <v>Registrado</v>
          </cell>
          <cell r="L5537" t="str">
            <v>101</v>
          </cell>
          <cell r="N5537">
            <v>1</v>
          </cell>
          <cell r="O5537">
            <v>0</v>
          </cell>
          <cell r="P5537">
            <v>1</v>
          </cell>
        </row>
        <row r="5538">
          <cell r="C5538">
            <v>4</v>
          </cell>
          <cell r="H5538" t="str">
            <v>01</v>
          </cell>
          <cell r="J5538" t="str">
            <v>Registrado</v>
          </cell>
          <cell r="L5538" t="str">
            <v>101</v>
          </cell>
          <cell r="N5538">
            <v>1</v>
          </cell>
          <cell r="O5538">
            <v>0</v>
          </cell>
          <cell r="P5538">
            <v>1</v>
          </cell>
        </row>
        <row r="5539">
          <cell r="C5539">
            <v>4</v>
          </cell>
          <cell r="H5539" t="str">
            <v>01</v>
          </cell>
          <cell r="J5539" t="str">
            <v>Registrado</v>
          </cell>
          <cell r="L5539" t="str">
            <v>101</v>
          </cell>
          <cell r="N5539">
            <v>1</v>
          </cell>
          <cell r="O5539">
            <v>0</v>
          </cell>
          <cell r="P5539">
            <v>1</v>
          </cell>
        </row>
        <row r="5540">
          <cell r="C5540">
            <v>4</v>
          </cell>
          <cell r="H5540" t="str">
            <v>01</v>
          </cell>
          <cell r="J5540" t="str">
            <v>Registrado</v>
          </cell>
          <cell r="L5540" t="str">
            <v>101</v>
          </cell>
          <cell r="N5540">
            <v>1</v>
          </cell>
          <cell r="O5540">
            <v>0</v>
          </cell>
          <cell r="P5540">
            <v>1</v>
          </cell>
        </row>
        <row r="5541">
          <cell r="C5541">
            <v>4</v>
          </cell>
          <cell r="H5541" t="str">
            <v>01</v>
          </cell>
          <cell r="J5541" t="str">
            <v>Registrado</v>
          </cell>
          <cell r="L5541" t="str">
            <v>101</v>
          </cell>
          <cell r="N5541">
            <v>1</v>
          </cell>
          <cell r="O5541">
            <v>0</v>
          </cell>
          <cell r="P5541">
            <v>1</v>
          </cell>
        </row>
        <row r="5542">
          <cell r="C5542">
            <v>4</v>
          </cell>
          <cell r="H5542" t="str">
            <v>01</v>
          </cell>
          <cell r="J5542" t="str">
            <v>Registrado</v>
          </cell>
          <cell r="L5542" t="str">
            <v>101</v>
          </cell>
          <cell r="N5542">
            <v>1</v>
          </cell>
          <cell r="O5542">
            <v>0</v>
          </cell>
          <cell r="P5542">
            <v>1</v>
          </cell>
        </row>
        <row r="5543">
          <cell r="C5543">
            <v>4</v>
          </cell>
          <cell r="H5543" t="str">
            <v>01</v>
          </cell>
          <cell r="J5543" t="str">
            <v>Registrado</v>
          </cell>
          <cell r="L5543" t="str">
            <v>101</v>
          </cell>
          <cell r="N5543">
            <v>1</v>
          </cell>
          <cell r="O5543">
            <v>0</v>
          </cell>
          <cell r="P5543">
            <v>1</v>
          </cell>
        </row>
        <row r="5544">
          <cell r="C5544">
            <v>4</v>
          </cell>
          <cell r="H5544" t="str">
            <v>01</v>
          </cell>
          <cell r="J5544" t="str">
            <v>Registrado</v>
          </cell>
          <cell r="L5544" t="str">
            <v>101</v>
          </cell>
          <cell r="N5544">
            <v>1</v>
          </cell>
          <cell r="O5544">
            <v>0</v>
          </cell>
          <cell r="P5544">
            <v>1</v>
          </cell>
        </row>
        <row r="5545">
          <cell r="C5545">
            <v>4</v>
          </cell>
          <cell r="H5545" t="str">
            <v>01</v>
          </cell>
          <cell r="J5545" t="str">
            <v>Registrado</v>
          </cell>
          <cell r="L5545" t="str">
            <v>101</v>
          </cell>
          <cell r="N5545">
            <v>3</v>
          </cell>
          <cell r="O5545">
            <v>0</v>
          </cell>
          <cell r="P5545">
            <v>1</v>
          </cell>
        </row>
        <row r="5546">
          <cell r="C5546">
            <v>4</v>
          </cell>
          <cell r="H5546" t="str">
            <v>01</v>
          </cell>
          <cell r="J5546" t="str">
            <v>Registrado</v>
          </cell>
          <cell r="L5546" t="str">
            <v>101</v>
          </cell>
          <cell r="N5546">
            <v>3</v>
          </cell>
          <cell r="O5546">
            <v>0</v>
          </cell>
          <cell r="P5546">
            <v>1</v>
          </cell>
        </row>
        <row r="5547">
          <cell r="C5547">
            <v>22</v>
          </cell>
          <cell r="H5547" t="str">
            <v>02</v>
          </cell>
          <cell r="J5547" t="str">
            <v>Registrado</v>
          </cell>
          <cell r="L5547" t="str">
            <v>101</v>
          </cell>
          <cell r="N5547">
            <v>1</v>
          </cell>
          <cell r="O5547">
            <v>0</v>
          </cell>
          <cell r="P5547">
            <v>2</v>
          </cell>
        </row>
        <row r="5548">
          <cell r="C5548">
            <v>4</v>
          </cell>
          <cell r="H5548" t="str">
            <v>01</v>
          </cell>
          <cell r="J5548" t="str">
            <v>Registrado</v>
          </cell>
          <cell r="L5548" t="str">
            <v>101</v>
          </cell>
          <cell r="N5548">
            <v>1</v>
          </cell>
          <cell r="O5548">
            <v>0</v>
          </cell>
          <cell r="P5548">
            <v>1</v>
          </cell>
        </row>
        <row r="5549">
          <cell r="C5549">
            <v>4</v>
          </cell>
          <cell r="H5549" t="str">
            <v>01</v>
          </cell>
          <cell r="J5549" t="str">
            <v>Registrado</v>
          </cell>
          <cell r="L5549" t="str">
            <v>101</v>
          </cell>
          <cell r="N5549">
            <v>1</v>
          </cell>
          <cell r="O5549">
            <v>0</v>
          </cell>
          <cell r="P5549">
            <v>1</v>
          </cell>
        </row>
        <row r="5550">
          <cell r="C5550">
            <v>4</v>
          </cell>
          <cell r="H5550" t="str">
            <v>01</v>
          </cell>
          <cell r="J5550" t="str">
            <v>Registrado</v>
          </cell>
          <cell r="L5550" t="str">
            <v>101</v>
          </cell>
          <cell r="N5550">
            <v>1</v>
          </cell>
          <cell r="O5550">
            <v>0</v>
          </cell>
          <cell r="P5550">
            <v>1</v>
          </cell>
        </row>
        <row r="5551">
          <cell r="C5551">
            <v>4</v>
          </cell>
          <cell r="H5551" t="str">
            <v>01</v>
          </cell>
          <cell r="J5551" t="str">
            <v>Registrado</v>
          </cell>
          <cell r="L5551" t="str">
            <v>101</v>
          </cell>
          <cell r="N5551">
            <v>1</v>
          </cell>
          <cell r="O5551">
            <v>0</v>
          </cell>
          <cell r="P5551">
            <v>1</v>
          </cell>
        </row>
        <row r="5552">
          <cell r="C5552">
            <v>4</v>
          </cell>
          <cell r="H5552" t="str">
            <v>01</v>
          </cell>
          <cell r="J5552" t="str">
            <v>Registrado</v>
          </cell>
          <cell r="L5552" t="str">
            <v>101</v>
          </cell>
          <cell r="N5552">
            <v>1</v>
          </cell>
          <cell r="O5552">
            <v>0</v>
          </cell>
          <cell r="P5552">
            <v>1</v>
          </cell>
        </row>
        <row r="5553">
          <cell r="C5553">
            <v>4</v>
          </cell>
          <cell r="H5553" t="str">
            <v>01</v>
          </cell>
          <cell r="J5553" t="str">
            <v>Registrado</v>
          </cell>
          <cell r="L5553" t="str">
            <v>101</v>
          </cell>
          <cell r="N5553">
            <v>1</v>
          </cell>
          <cell r="O5553">
            <v>0</v>
          </cell>
          <cell r="P5553">
            <v>1</v>
          </cell>
        </row>
        <row r="5554">
          <cell r="C5554">
            <v>4</v>
          </cell>
          <cell r="H5554" t="str">
            <v>01</v>
          </cell>
          <cell r="J5554" t="str">
            <v>Registrado</v>
          </cell>
          <cell r="L5554" t="str">
            <v>101</v>
          </cell>
          <cell r="N5554">
            <v>1</v>
          </cell>
          <cell r="O5554">
            <v>0</v>
          </cell>
          <cell r="P5554">
            <v>1</v>
          </cell>
        </row>
        <row r="5555">
          <cell r="C5555">
            <v>4</v>
          </cell>
          <cell r="H5555" t="str">
            <v>01</v>
          </cell>
          <cell r="J5555" t="str">
            <v>Registrado</v>
          </cell>
          <cell r="L5555" t="str">
            <v>101</v>
          </cell>
          <cell r="N5555">
            <v>1</v>
          </cell>
          <cell r="O5555">
            <v>0</v>
          </cell>
          <cell r="P5555">
            <v>1</v>
          </cell>
        </row>
        <row r="5556">
          <cell r="C5556">
            <v>4</v>
          </cell>
          <cell r="H5556" t="str">
            <v>01</v>
          </cell>
          <cell r="J5556" t="str">
            <v>Registrado</v>
          </cell>
          <cell r="L5556" t="str">
            <v>101</v>
          </cell>
          <cell r="N5556">
            <v>1</v>
          </cell>
          <cell r="O5556">
            <v>0</v>
          </cell>
          <cell r="P5556">
            <v>1</v>
          </cell>
        </row>
        <row r="5557">
          <cell r="C5557">
            <v>4</v>
          </cell>
          <cell r="H5557" t="str">
            <v>01</v>
          </cell>
          <cell r="J5557" t="str">
            <v>Registrado</v>
          </cell>
          <cell r="L5557" t="str">
            <v>101</v>
          </cell>
          <cell r="N5557">
            <v>1</v>
          </cell>
          <cell r="O5557">
            <v>0</v>
          </cell>
          <cell r="P5557">
            <v>1</v>
          </cell>
        </row>
        <row r="5558">
          <cell r="C5558">
            <v>4</v>
          </cell>
          <cell r="H5558" t="str">
            <v>01</v>
          </cell>
          <cell r="J5558" t="str">
            <v>Registrado</v>
          </cell>
          <cell r="L5558" t="str">
            <v>101</v>
          </cell>
          <cell r="N5558">
            <v>1</v>
          </cell>
          <cell r="O5558">
            <v>0</v>
          </cell>
          <cell r="P5558">
            <v>1</v>
          </cell>
        </row>
        <row r="5559">
          <cell r="C5559">
            <v>4</v>
          </cell>
          <cell r="H5559" t="str">
            <v>01</v>
          </cell>
          <cell r="J5559" t="str">
            <v>Registrado</v>
          </cell>
          <cell r="L5559" t="str">
            <v>101</v>
          </cell>
          <cell r="N5559">
            <v>1</v>
          </cell>
          <cell r="O5559">
            <v>0</v>
          </cell>
          <cell r="P5559">
            <v>1</v>
          </cell>
        </row>
        <row r="5560">
          <cell r="C5560">
            <v>4</v>
          </cell>
          <cell r="H5560" t="str">
            <v>01</v>
          </cell>
          <cell r="J5560" t="str">
            <v>Registrado</v>
          </cell>
          <cell r="L5560" t="str">
            <v>101</v>
          </cell>
          <cell r="N5560">
            <v>1</v>
          </cell>
          <cell r="O5560">
            <v>0</v>
          </cell>
          <cell r="P5560">
            <v>1</v>
          </cell>
        </row>
        <row r="5561">
          <cell r="C5561">
            <v>4</v>
          </cell>
          <cell r="H5561" t="str">
            <v>01</v>
          </cell>
          <cell r="J5561" t="str">
            <v>Registrado</v>
          </cell>
          <cell r="L5561" t="str">
            <v>101</v>
          </cell>
          <cell r="N5561">
            <v>1</v>
          </cell>
          <cell r="O5561">
            <v>0</v>
          </cell>
          <cell r="P5561">
            <v>1</v>
          </cell>
        </row>
        <row r="5562">
          <cell r="C5562">
            <v>4</v>
          </cell>
          <cell r="H5562" t="str">
            <v>01</v>
          </cell>
          <cell r="J5562" t="str">
            <v>Registrado</v>
          </cell>
          <cell r="L5562" t="str">
            <v>101</v>
          </cell>
          <cell r="N5562">
            <v>1</v>
          </cell>
          <cell r="O5562">
            <v>0</v>
          </cell>
          <cell r="P5562">
            <v>1</v>
          </cell>
        </row>
        <row r="5563">
          <cell r="C5563">
            <v>4</v>
          </cell>
          <cell r="H5563" t="str">
            <v>01</v>
          </cell>
          <cell r="J5563" t="str">
            <v>Registrado</v>
          </cell>
          <cell r="L5563" t="str">
            <v>101</v>
          </cell>
          <cell r="N5563">
            <v>1</v>
          </cell>
          <cell r="O5563">
            <v>0</v>
          </cell>
          <cell r="P5563">
            <v>1</v>
          </cell>
        </row>
        <row r="5564">
          <cell r="C5564">
            <v>4</v>
          </cell>
          <cell r="H5564" t="str">
            <v>01</v>
          </cell>
          <cell r="J5564" t="str">
            <v>Registrado</v>
          </cell>
          <cell r="L5564" t="str">
            <v>101</v>
          </cell>
          <cell r="N5564">
            <v>1</v>
          </cell>
          <cell r="O5564">
            <v>0</v>
          </cell>
          <cell r="P5564">
            <v>1</v>
          </cell>
        </row>
        <row r="5565">
          <cell r="C5565">
            <v>4</v>
          </cell>
          <cell r="H5565" t="str">
            <v>01</v>
          </cell>
          <cell r="J5565" t="str">
            <v>Registrado</v>
          </cell>
          <cell r="L5565" t="str">
            <v>101</v>
          </cell>
          <cell r="N5565">
            <v>1</v>
          </cell>
          <cell r="O5565">
            <v>0</v>
          </cell>
          <cell r="P5565">
            <v>1</v>
          </cell>
        </row>
        <row r="5566">
          <cell r="C5566">
            <v>4</v>
          </cell>
          <cell r="H5566" t="str">
            <v>01</v>
          </cell>
          <cell r="J5566" t="str">
            <v>Registrado</v>
          </cell>
          <cell r="L5566" t="str">
            <v>101</v>
          </cell>
          <cell r="N5566">
            <v>1</v>
          </cell>
          <cell r="O5566">
            <v>0</v>
          </cell>
          <cell r="P5566">
            <v>1</v>
          </cell>
        </row>
        <row r="5567">
          <cell r="C5567">
            <v>4</v>
          </cell>
          <cell r="H5567" t="str">
            <v>01</v>
          </cell>
          <cell r="J5567" t="str">
            <v>Registrado</v>
          </cell>
          <cell r="L5567" t="str">
            <v>101</v>
          </cell>
          <cell r="N5567">
            <v>1</v>
          </cell>
          <cell r="O5567">
            <v>0</v>
          </cell>
          <cell r="P5567">
            <v>1</v>
          </cell>
        </row>
        <row r="5568">
          <cell r="C5568">
            <v>4</v>
          </cell>
          <cell r="H5568" t="str">
            <v>01</v>
          </cell>
          <cell r="J5568" t="str">
            <v>Registrado</v>
          </cell>
          <cell r="L5568" t="str">
            <v>101</v>
          </cell>
          <cell r="N5568">
            <v>1</v>
          </cell>
          <cell r="O5568">
            <v>0</v>
          </cell>
          <cell r="P5568">
            <v>1</v>
          </cell>
        </row>
        <row r="5569">
          <cell r="C5569">
            <v>4</v>
          </cell>
          <cell r="H5569" t="str">
            <v>01</v>
          </cell>
          <cell r="J5569" t="str">
            <v>Registrado</v>
          </cell>
          <cell r="L5569" t="str">
            <v>101</v>
          </cell>
          <cell r="N5569">
            <v>1</v>
          </cell>
          <cell r="O5569">
            <v>0</v>
          </cell>
          <cell r="P5569">
            <v>1</v>
          </cell>
        </row>
        <row r="5570">
          <cell r="C5570">
            <v>4</v>
          </cell>
          <cell r="H5570" t="str">
            <v>01</v>
          </cell>
          <cell r="J5570" t="str">
            <v>Registrado</v>
          </cell>
          <cell r="L5570" t="str">
            <v>101</v>
          </cell>
          <cell r="N5570">
            <v>1</v>
          </cell>
          <cell r="O5570">
            <v>0</v>
          </cell>
          <cell r="P5570">
            <v>1</v>
          </cell>
        </row>
        <row r="5571">
          <cell r="C5571">
            <v>4</v>
          </cell>
          <cell r="H5571" t="str">
            <v>01</v>
          </cell>
          <cell r="J5571" t="str">
            <v>Registrado</v>
          </cell>
          <cell r="L5571" t="str">
            <v>101</v>
          </cell>
          <cell r="N5571">
            <v>1</v>
          </cell>
          <cell r="O5571">
            <v>0</v>
          </cell>
          <cell r="P5571">
            <v>1</v>
          </cell>
        </row>
        <row r="5572">
          <cell r="C5572">
            <v>4</v>
          </cell>
          <cell r="H5572" t="str">
            <v>01</v>
          </cell>
          <cell r="J5572" t="str">
            <v>Registrado</v>
          </cell>
          <cell r="L5572" t="str">
            <v>101</v>
          </cell>
          <cell r="N5572">
            <v>1</v>
          </cell>
          <cell r="O5572">
            <v>0</v>
          </cell>
          <cell r="P5572">
            <v>1</v>
          </cell>
        </row>
        <row r="5573">
          <cell r="C5573">
            <v>4</v>
          </cell>
          <cell r="H5573" t="str">
            <v>01</v>
          </cell>
          <cell r="J5573" t="str">
            <v>Registrado</v>
          </cell>
          <cell r="L5573" t="str">
            <v>101</v>
          </cell>
          <cell r="N5573">
            <v>3</v>
          </cell>
          <cell r="O5573">
            <v>0</v>
          </cell>
          <cell r="P5573">
            <v>1</v>
          </cell>
        </row>
        <row r="5574">
          <cell r="C5574">
            <v>4</v>
          </cell>
          <cell r="H5574" t="str">
            <v>01</v>
          </cell>
          <cell r="J5574" t="str">
            <v>Registrado</v>
          </cell>
          <cell r="L5574" t="str">
            <v>101</v>
          </cell>
          <cell r="N5574">
            <v>3</v>
          </cell>
          <cell r="O5574">
            <v>0</v>
          </cell>
          <cell r="P5574">
            <v>1</v>
          </cell>
        </row>
        <row r="5575">
          <cell r="C5575">
            <v>23</v>
          </cell>
          <cell r="H5575" t="str">
            <v>02</v>
          </cell>
          <cell r="J5575" t="str">
            <v>Registrado</v>
          </cell>
          <cell r="L5575" t="str">
            <v>101</v>
          </cell>
          <cell r="N5575">
            <v>1</v>
          </cell>
          <cell r="O5575">
            <v>0</v>
          </cell>
          <cell r="P5575">
            <v>2</v>
          </cell>
        </row>
        <row r="5576">
          <cell r="C5576">
            <v>4</v>
          </cell>
          <cell r="H5576" t="str">
            <v>01</v>
          </cell>
          <cell r="J5576" t="str">
            <v>Registrado</v>
          </cell>
          <cell r="L5576" t="str">
            <v>101</v>
          </cell>
          <cell r="N5576">
            <v>1</v>
          </cell>
          <cell r="O5576">
            <v>0</v>
          </cell>
          <cell r="P5576">
            <v>1</v>
          </cell>
        </row>
        <row r="5577">
          <cell r="C5577">
            <v>4</v>
          </cell>
          <cell r="H5577" t="str">
            <v>01</v>
          </cell>
          <cell r="J5577" t="str">
            <v>Registrado</v>
          </cell>
          <cell r="L5577" t="str">
            <v>101</v>
          </cell>
          <cell r="N5577">
            <v>1</v>
          </cell>
          <cell r="O5577">
            <v>0</v>
          </cell>
          <cell r="P5577">
            <v>1</v>
          </cell>
        </row>
        <row r="5578">
          <cell r="C5578">
            <v>4</v>
          </cell>
          <cell r="H5578" t="str">
            <v>01</v>
          </cell>
          <cell r="J5578" t="str">
            <v>Registrado</v>
          </cell>
          <cell r="L5578" t="str">
            <v>101</v>
          </cell>
          <cell r="N5578">
            <v>1</v>
          </cell>
          <cell r="O5578">
            <v>0</v>
          </cell>
          <cell r="P5578">
            <v>1</v>
          </cell>
        </row>
        <row r="5579">
          <cell r="C5579">
            <v>4</v>
          </cell>
          <cell r="H5579" t="str">
            <v>01</v>
          </cell>
          <cell r="J5579" t="str">
            <v>Registrado</v>
          </cell>
          <cell r="L5579" t="str">
            <v>101</v>
          </cell>
          <cell r="N5579">
            <v>1</v>
          </cell>
          <cell r="O5579">
            <v>0</v>
          </cell>
          <cell r="P5579">
            <v>1</v>
          </cell>
        </row>
        <row r="5580">
          <cell r="C5580">
            <v>4</v>
          </cell>
          <cell r="H5580" t="str">
            <v>01</v>
          </cell>
          <cell r="J5580" t="str">
            <v>Registrado</v>
          </cell>
          <cell r="L5580" t="str">
            <v>101</v>
          </cell>
          <cell r="N5580">
            <v>1</v>
          </cell>
          <cell r="O5580">
            <v>0</v>
          </cell>
          <cell r="P5580">
            <v>1</v>
          </cell>
        </row>
        <row r="5581">
          <cell r="C5581">
            <v>4</v>
          </cell>
          <cell r="H5581" t="str">
            <v>01</v>
          </cell>
          <cell r="J5581" t="str">
            <v>Registrado</v>
          </cell>
          <cell r="L5581" t="str">
            <v>101</v>
          </cell>
          <cell r="N5581">
            <v>1</v>
          </cell>
          <cell r="O5581">
            <v>0</v>
          </cell>
          <cell r="P5581">
            <v>1</v>
          </cell>
        </row>
        <row r="5582">
          <cell r="C5582">
            <v>4</v>
          </cell>
          <cell r="H5582" t="str">
            <v>01</v>
          </cell>
          <cell r="J5582" t="str">
            <v>Registrado</v>
          </cell>
          <cell r="L5582" t="str">
            <v>101</v>
          </cell>
          <cell r="N5582">
            <v>1</v>
          </cell>
          <cell r="O5582">
            <v>0</v>
          </cell>
          <cell r="P5582">
            <v>1</v>
          </cell>
        </row>
        <row r="5583">
          <cell r="C5583">
            <v>4</v>
          </cell>
          <cell r="H5583" t="str">
            <v>01</v>
          </cell>
          <cell r="J5583" t="str">
            <v>Registrado</v>
          </cell>
          <cell r="L5583" t="str">
            <v>101</v>
          </cell>
          <cell r="N5583">
            <v>1</v>
          </cell>
          <cell r="O5583">
            <v>0</v>
          </cell>
          <cell r="P5583">
            <v>1</v>
          </cell>
        </row>
        <row r="5584">
          <cell r="C5584">
            <v>4</v>
          </cell>
          <cell r="H5584" t="str">
            <v>01</v>
          </cell>
          <cell r="J5584" t="str">
            <v>Registrado</v>
          </cell>
          <cell r="L5584" t="str">
            <v>101</v>
          </cell>
          <cell r="N5584">
            <v>1</v>
          </cell>
          <cell r="O5584">
            <v>0</v>
          </cell>
          <cell r="P5584">
            <v>1</v>
          </cell>
        </row>
        <row r="5585">
          <cell r="C5585">
            <v>4</v>
          </cell>
          <cell r="H5585" t="str">
            <v>01</v>
          </cell>
          <cell r="J5585" t="str">
            <v>Registrado</v>
          </cell>
          <cell r="L5585" t="str">
            <v>101</v>
          </cell>
          <cell r="N5585">
            <v>1</v>
          </cell>
          <cell r="O5585">
            <v>0</v>
          </cell>
          <cell r="P5585">
            <v>1</v>
          </cell>
        </row>
        <row r="5586">
          <cell r="C5586">
            <v>4</v>
          </cell>
          <cell r="H5586" t="str">
            <v>01</v>
          </cell>
          <cell r="J5586" t="str">
            <v>Registrado</v>
          </cell>
          <cell r="L5586" t="str">
            <v>101</v>
          </cell>
          <cell r="N5586">
            <v>1</v>
          </cell>
          <cell r="O5586">
            <v>0</v>
          </cell>
          <cell r="P5586">
            <v>1</v>
          </cell>
        </row>
        <row r="5587">
          <cell r="C5587">
            <v>4</v>
          </cell>
          <cell r="H5587" t="str">
            <v>01</v>
          </cell>
          <cell r="J5587" t="str">
            <v>Registrado</v>
          </cell>
          <cell r="L5587" t="str">
            <v>101</v>
          </cell>
          <cell r="N5587">
            <v>1</v>
          </cell>
          <cell r="O5587">
            <v>0</v>
          </cell>
          <cell r="P5587">
            <v>1</v>
          </cell>
        </row>
        <row r="5588">
          <cell r="C5588">
            <v>4</v>
          </cell>
          <cell r="H5588" t="str">
            <v>01</v>
          </cell>
          <cell r="J5588" t="str">
            <v>Registrado</v>
          </cell>
          <cell r="L5588" t="str">
            <v>101</v>
          </cell>
          <cell r="N5588">
            <v>1</v>
          </cell>
          <cell r="O5588">
            <v>0</v>
          </cell>
          <cell r="P5588">
            <v>1</v>
          </cell>
        </row>
        <row r="5589">
          <cell r="C5589">
            <v>4</v>
          </cell>
          <cell r="H5589" t="str">
            <v>01</v>
          </cell>
          <cell r="J5589" t="str">
            <v>Registrado</v>
          </cell>
          <cell r="L5589" t="str">
            <v>101</v>
          </cell>
          <cell r="N5589">
            <v>1</v>
          </cell>
          <cell r="O5589">
            <v>0</v>
          </cell>
          <cell r="P5589">
            <v>1</v>
          </cell>
        </row>
        <row r="5590">
          <cell r="C5590">
            <v>4</v>
          </cell>
          <cell r="H5590" t="str">
            <v>01</v>
          </cell>
          <cell r="J5590" t="str">
            <v>Registrado</v>
          </cell>
          <cell r="L5590" t="str">
            <v>101</v>
          </cell>
          <cell r="N5590">
            <v>1</v>
          </cell>
          <cell r="O5590">
            <v>0</v>
          </cell>
          <cell r="P5590">
            <v>1</v>
          </cell>
        </row>
        <row r="5591">
          <cell r="C5591">
            <v>4</v>
          </cell>
          <cell r="H5591" t="str">
            <v>01</v>
          </cell>
          <cell r="J5591" t="str">
            <v>Registrado</v>
          </cell>
          <cell r="L5591" t="str">
            <v>101</v>
          </cell>
          <cell r="N5591">
            <v>1</v>
          </cell>
          <cell r="O5591">
            <v>0</v>
          </cell>
          <cell r="P5591">
            <v>1</v>
          </cell>
        </row>
        <row r="5592">
          <cell r="C5592">
            <v>4</v>
          </cell>
          <cell r="H5592" t="str">
            <v>01</v>
          </cell>
          <cell r="J5592" t="str">
            <v>Registrado</v>
          </cell>
          <cell r="L5592" t="str">
            <v>101</v>
          </cell>
          <cell r="N5592">
            <v>1</v>
          </cell>
          <cell r="O5592">
            <v>0</v>
          </cell>
          <cell r="P5592">
            <v>1</v>
          </cell>
        </row>
        <row r="5593">
          <cell r="C5593">
            <v>4</v>
          </cell>
          <cell r="H5593" t="str">
            <v>01</v>
          </cell>
          <cell r="J5593" t="str">
            <v>Registrado</v>
          </cell>
          <cell r="L5593" t="str">
            <v>101</v>
          </cell>
          <cell r="N5593">
            <v>1</v>
          </cell>
          <cell r="O5593">
            <v>0</v>
          </cell>
          <cell r="P5593">
            <v>1</v>
          </cell>
        </row>
        <row r="5594">
          <cell r="C5594">
            <v>4</v>
          </cell>
          <cell r="H5594" t="str">
            <v>01</v>
          </cell>
          <cell r="J5594" t="str">
            <v>Registrado</v>
          </cell>
          <cell r="L5594" t="str">
            <v>101</v>
          </cell>
          <cell r="N5594">
            <v>1</v>
          </cell>
          <cell r="O5594">
            <v>0</v>
          </cell>
          <cell r="P5594">
            <v>1</v>
          </cell>
        </row>
        <row r="5595">
          <cell r="C5595">
            <v>4</v>
          </cell>
          <cell r="H5595" t="str">
            <v>01</v>
          </cell>
          <cell r="J5595" t="str">
            <v>Registrado</v>
          </cell>
          <cell r="L5595" t="str">
            <v>101</v>
          </cell>
          <cell r="N5595">
            <v>1</v>
          </cell>
          <cell r="O5595">
            <v>0</v>
          </cell>
          <cell r="P5595">
            <v>1</v>
          </cell>
        </row>
        <row r="5596">
          <cell r="C5596">
            <v>4</v>
          </cell>
          <cell r="H5596" t="str">
            <v>01</v>
          </cell>
          <cell r="J5596" t="str">
            <v>Registrado</v>
          </cell>
          <cell r="L5596" t="str">
            <v>101</v>
          </cell>
          <cell r="N5596">
            <v>1</v>
          </cell>
          <cell r="O5596">
            <v>0</v>
          </cell>
          <cell r="P5596">
            <v>1</v>
          </cell>
        </row>
        <row r="5597">
          <cell r="C5597">
            <v>4</v>
          </cell>
          <cell r="H5597" t="str">
            <v>01</v>
          </cell>
          <cell r="J5597" t="str">
            <v>Registrado</v>
          </cell>
          <cell r="L5597" t="str">
            <v>101</v>
          </cell>
          <cell r="N5597">
            <v>1</v>
          </cell>
          <cell r="O5597">
            <v>0</v>
          </cell>
          <cell r="P5597">
            <v>1</v>
          </cell>
        </row>
        <row r="5598">
          <cell r="C5598">
            <v>4</v>
          </cell>
          <cell r="H5598" t="str">
            <v>01</v>
          </cell>
          <cell r="J5598" t="str">
            <v>Registrado</v>
          </cell>
          <cell r="L5598" t="str">
            <v>101</v>
          </cell>
          <cell r="N5598">
            <v>1</v>
          </cell>
          <cell r="O5598">
            <v>0</v>
          </cell>
          <cell r="P5598">
            <v>1</v>
          </cell>
        </row>
        <row r="5599">
          <cell r="C5599">
            <v>4</v>
          </cell>
          <cell r="H5599" t="str">
            <v>01</v>
          </cell>
          <cell r="J5599" t="str">
            <v>Registrado</v>
          </cell>
          <cell r="L5599" t="str">
            <v>101</v>
          </cell>
          <cell r="N5599">
            <v>1</v>
          </cell>
          <cell r="O5599">
            <v>0</v>
          </cell>
          <cell r="P5599">
            <v>1</v>
          </cell>
        </row>
        <row r="5600">
          <cell r="C5600">
            <v>4</v>
          </cell>
          <cell r="H5600" t="str">
            <v>01</v>
          </cell>
          <cell r="J5600" t="str">
            <v>Registrado</v>
          </cell>
          <cell r="L5600" t="str">
            <v>101</v>
          </cell>
          <cell r="N5600">
            <v>1</v>
          </cell>
          <cell r="O5600">
            <v>0</v>
          </cell>
          <cell r="P5600">
            <v>1</v>
          </cell>
        </row>
        <row r="5601">
          <cell r="C5601">
            <v>4</v>
          </cell>
          <cell r="H5601" t="str">
            <v>01</v>
          </cell>
          <cell r="J5601" t="str">
            <v>Registrado</v>
          </cell>
          <cell r="L5601" t="str">
            <v>101</v>
          </cell>
          <cell r="N5601">
            <v>1</v>
          </cell>
          <cell r="O5601">
            <v>0</v>
          </cell>
          <cell r="P5601">
            <v>1</v>
          </cell>
        </row>
        <row r="5602">
          <cell r="C5602">
            <v>4</v>
          </cell>
          <cell r="H5602" t="str">
            <v>01</v>
          </cell>
          <cell r="J5602" t="str">
            <v>Registrado</v>
          </cell>
          <cell r="L5602" t="str">
            <v>101</v>
          </cell>
          <cell r="N5602">
            <v>3</v>
          </cell>
          <cell r="O5602">
            <v>0</v>
          </cell>
          <cell r="P5602">
            <v>1</v>
          </cell>
        </row>
        <row r="5603">
          <cell r="C5603">
            <v>4</v>
          </cell>
          <cell r="H5603" t="str">
            <v>01</v>
          </cell>
          <cell r="J5603" t="str">
            <v>Registrado</v>
          </cell>
          <cell r="L5603" t="str">
            <v>101</v>
          </cell>
          <cell r="N5603">
            <v>3</v>
          </cell>
          <cell r="O5603">
            <v>0</v>
          </cell>
          <cell r="P5603">
            <v>1</v>
          </cell>
        </row>
        <row r="5604">
          <cell r="C5604">
            <v>25</v>
          </cell>
          <cell r="H5604" t="str">
            <v>02</v>
          </cell>
          <cell r="J5604" t="str">
            <v>Registrado</v>
          </cell>
          <cell r="L5604" t="str">
            <v>101</v>
          </cell>
          <cell r="N5604">
            <v>1</v>
          </cell>
          <cell r="O5604">
            <v>0</v>
          </cell>
          <cell r="P5604">
            <v>2</v>
          </cell>
        </row>
        <row r="5605">
          <cell r="C5605">
            <v>5</v>
          </cell>
          <cell r="H5605" t="str">
            <v>01</v>
          </cell>
          <cell r="J5605" t="str">
            <v>Registrado</v>
          </cell>
          <cell r="L5605" t="str">
            <v>101</v>
          </cell>
          <cell r="N5605">
            <v>1</v>
          </cell>
          <cell r="O5605">
            <v>0</v>
          </cell>
          <cell r="P5605">
            <v>1</v>
          </cell>
        </row>
        <row r="5606">
          <cell r="C5606">
            <v>5</v>
          </cell>
          <cell r="H5606" t="str">
            <v>01</v>
          </cell>
          <cell r="J5606" t="str">
            <v>Registrado</v>
          </cell>
          <cell r="L5606" t="str">
            <v>101</v>
          </cell>
          <cell r="N5606">
            <v>1</v>
          </cell>
          <cell r="O5606">
            <v>0</v>
          </cell>
          <cell r="P5606">
            <v>1</v>
          </cell>
        </row>
        <row r="5607">
          <cell r="C5607">
            <v>5</v>
          </cell>
          <cell r="H5607" t="str">
            <v>01</v>
          </cell>
          <cell r="J5607" t="str">
            <v>Registrado</v>
          </cell>
          <cell r="L5607" t="str">
            <v>101</v>
          </cell>
          <cell r="N5607">
            <v>1</v>
          </cell>
          <cell r="O5607">
            <v>0</v>
          </cell>
          <cell r="P5607">
            <v>1</v>
          </cell>
        </row>
        <row r="5608">
          <cell r="C5608">
            <v>5</v>
          </cell>
          <cell r="H5608" t="str">
            <v>01</v>
          </cell>
          <cell r="J5608" t="str">
            <v>Registrado</v>
          </cell>
          <cell r="L5608" t="str">
            <v>101</v>
          </cell>
          <cell r="N5608">
            <v>1</v>
          </cell>
          <cell r="O5608">
            <v>0</v>
          </cell>
          <cell r="P5608">
            <v>1</v>
          </cell>
        </row>
        <row r="5609">
          <cell r="C5609">
            <v>5</v>
          </cell>
          <cell r="H5609" t="str">
            <v>01</v>
          </cell>
          <cell r="J5609" t="str">
            <v>Registrado</v>
          </cell>
          <cell r="L5609" t="str">
            <v>101</v>
          </cell>
          <cell r="N5609">
            <v>1</v>
          </cell>
          <cell r="O5609">
            <v>0</v>
          </cell>
          <cell r="P5609">
            <v>1</v>
          </cell>
        </row>
        <row r="5610">
          <cell r="C5610">
            <v>5</v>
          </cell>
          <cell r="H5610" t="str">
            <v>01</v>
          </cell>
          <cell r="J5610" t="str">
            <v>Registrado</v>
          </cell>
          <cell r="L5610" t="str">
            <v>101</v>
          </cell>
          <cell r="N5610">
            <v>1</v>
          </cell>
          <cell r="O5610">
            <v>0</v>
          </cell>
          <cell r="P5610">
            <v>1</v>
          </cell>
        </row>
        <row r="5611">
          <cell r="C5611">
            <v>5</v>
          </cell>
          <cell r="H5611" t="str">
            <v>01</v>
          </cell>
          <cell r="J5611" t="str">
            <v>Registrado</v>
          </cell>
          <cell r="L5611" t="str">
            <v>101</v>
          </cell>
          <cell r="N5611">
            <v>1</v>
          </cell>
          <cell r="O5611">
            <v>0</v>
          </cell>
          <cell r="P5611">
            <v>1</v>
          </cell>
        </row>
        <row r="5612">
          <cell r="C5612">
            <v>5</v>
          </cell>
          <cell r="H5612" t="str">
            <v>01</v>
          </cell>
          <cell r="J5612" t="str">
            <v>Registrado</v>
          </cell>
          <cell r="L5612" t="str">
            <v>101</v>
          </cell>
          <cell r="N5612">
            <v>1</v>
          </cell>
          <cell r="O5612">
            <v>0</v>
          </cell>
          <cell r="P5612">
            <v>1</v>
          </cell>
        </row>
        <row r="5613">
          <cell r="C5613">
            <v>5</v>
          </cell>
          <cell r="H5613" t="str">
            <v>01</v>
          </cell>
          <cell r="J5613" t="str">
            <v>Registrado</v>
          </cell>
          <cell r="L5613" t="str">
            <v>101</v>
          </cell>
          <cell r="N5613">
            <v>1</v>
          </cell>
          <cell r="O5613">
            <v>0</v>
          </cell>
          <cell r="P5613">
            <v>1</v>
          </cell>
        </row>
        <row r="5614">
          <cell r="C5614">
            <v>5</v>
          </cell>
          <cell r="H5614" t="str">
            <v>01</v>
          </cell>
          <cell r="J5614" t="str">
            <v>Registrado</v>
          </cell>
          <cell r="L5614" t="str">
            <v>101</v>
          </cell>
          <cell r="N5614">
            <v>1</v>
          </cell>
          <cell r="O5614">
            <v>0</v>
          </cell>
          <cell r="P5614">
            <v>1</v>
          </cell>
        </row>
        <row r="5615">
          <cell r="C5615">
            <v>5</v>
          </cell>
          <cell r="H5615" t="str">
            <v>01</v>
          </cell>
          <cell r="J5615" t="str">
            <v>Registrado</v>
          </cell>
          <cell r="L5615" t="str">
            <v>101</v>
          </cell>
          <cell r="N5615">
            <v>1</v>
          </cell>
          <cell r="O5615">
            <v>0</v>
          </cell>
          <cell r="P5615">
            <v>1</v>
          </cell>
        </row>
        <row r="5616">
          <cell r="C5616">
            <v>5</v>
          </cell>
          <cell r="H5616" t="str">
            <v>01</v>
          </cell>
          <cell r="J5616" t="str">
            <v>Registrado</v>
          </cell>
          <cell r="L5616" t="str">
            <v>101</v>
          </cell>
          <cell r="N5616">
            <v>1</v>
          </cell>
          <cell r="O5616">
            <v>0</v>
          </cell>
          <cell r="P5616">
            <v>1</v>
          </cell>
        </row>
        <row r="5617">
          <cell r="C5617">
            <v>5</v>
          </cell>
          <cell r="H5617" t="str">
            <v>01</v>
          </cell>
          <cell r="J5617" t="str">
            <v>Registrado</v>
          </cell>
          <cell r="L5617" t="str">
            <v>101</v>
          </cell>
          <cell r="N5617">
            <v>1</v>
          </cell>
          <cell r="O5617">
            <v>0</v>
          </cell>
          <cell r="P5617">
            <v>1</v>
          </cell>
        </row>
        <row r="5618">
          <cell r="C5618">
            <v>5</v>
          </cell>
          <cell r="H5618" t="str">
            <v>01</v>
          </cell>
          <cell r="J5618" t="str">
            <v>Registrado</v>
          </cell>
          <cell r="L5618" t="str">
            <v>101</v>
          </cell>
          <cell r="N5618">
            <v>1</v>
          </cell>
          <cell r="O5618">
            <v>0</v>
          </cell>
          <cell r="P5618">
            <v>1</v>
          </cell>
        </row>
        <row r="5619">
          <cell r="C5619">
            <v>5</v>
          </cell>
          <cell r="H5619" t="str">
            <v>01</v>
          </cell>
          <cell r="J5619" t="str">
            <v>Registrado</v>
          </cell>
          <cell r="L5619" t="str">
            <v>101</v>
          </cell>
          <cell r="N5619">
            <v>1</v>
          </cell>
          <cell r="O5619">
            <v>0</v>
          </cell>
          <cell r="P5619">
            <v>1</v>
          </cell>
        </row>
        <row r="5620">
          <cell r="C5620">
            <v>5</v>
          </cell>
          <cell r="H5620" t="str">
            <v>01</v>
          </cell>
          <cell r="J5620" t="str">
            <v>Registrado</v>
          </cell>
          <cell r="L5620" t="str">
            <v>101</v>
          </cell>
          <cell r="N5620">
            <v>1</v>
          </cell>
          <cell r="O5620">
            <v>0</v>
          </cell>
          <cell r="P5620">
            <v>1</v>
          </cell>
        </row>
        <row r="5621">
          <cell r="C5621">
            <v>5</v>
          </cell>
          <cell r="H5621" t="str">
            <v>01</v>
          </cell>
          <cell r="J5621" t="str">
            <v>Registrado</v>
          </cell>
          <cell r="L5621" t="str">
            <v>101</v>
          </cell>
          <cell r="N5621">
            <v>1</v>
          </cell>
          <cell r="O5621">
            <v>0</v>
          </cell>
          <cell r="P5621">
            <v>1</v>
          </cell>
        </row>
        <row r="5622">
          <cell r="C5622">
            <v>5</v>
          </cell>
          <cell r="H5622" t="str">
            <v>01</v>
          </cell>
          <cell r="J5622" t="str">
            <v>Registrado</v>
          </cell>
          <cell r="L5622" t="str">
            <v>101</v>
          </cell>
          <cell r="N5622">
            <v>1</v>
          </cell>
          <cell r="O5622">
            <v>0</v>
          </cell>
          <cell r="P5622">
            <v>1</v>
          </cell>
        </row>
        <row r="5623">
          <cell r="C5623">
            <v>5</v>
          </cell>
          <cell r="H5623" t="str">
            <v>01</v>
          </cell>
          <cell r="J5623" t="str">
            <v>Registrado</v>
          </cell>
          <cell r="L5623" t="str">
            <v>101</v>
          </cell>
          <cell r="N5623">
            <v>1</v>
          </cell>
          <cell r="O5623">
            <v>0</v>
          </cell>
          <cell r="P5623">
            <v>1</v>
          </cell>
        </row>
        <row r="5624">
          <cell r="C5624">
            <v>5</v>
          </cell>
          <cell r="H5624" t="str">
            <v>01</v>
          </cell>
          <cell r="J5624" t="str">
            <v>Registrado</v>
          </cell>
          <cell r="L5624" t="str">
            <v>101</v>
          </cell>
          <cell r="N5624">
            <v>1</v>
          </cell>
          <cell r="O5624">
            <v>0</v>
          </cell>
          <cell r="P5624">
            <v>1</v>
          </cell>
        </row>
        <row r="5625">
          <cell r="C5625">
            <v>5</v>
          </cell>
          <cell r="H5625" t="str">
            <v>01</v>
          </cell>
          <cell r="J5625" t="str">
            <v>Registrado</v>
          </cell>
          <cell r="L5625" t="str">
            <v>101</v>
          </cell>
          <cell r="N5625">
            <v>1</v>
          </cell>
          <cell r="O5625">
            <v>0</v>
          </cell>
          <cell r="P5625">
            <v>1</v>
          </cell>
        </row>
        <row r="5626">
          <cell r="C5626">
            <v>5</v>
          </cell>
          <cell r="H5626" t="str">
            <v>01</v>
          </cell>
          <cell r="J5626" t="str">
            <v>Registrado</v>
          </cell>
          <cell r="L5626" t="str">
            <v>101</v>
          </cell>
          <cell r="N5626">
            <v>1</v>
          </cell>
          <cell r="O5626">
            <v>0</v>
          </cell>
          <cell r="P5626">
            <v>1</v>
          </cell>
        </row>
        <row r="5627">
          <cell r="C5627">
            <v>5</v>
          </cell>
          <cell r="H5627" t="str">
            <v>01</v>
          </cell>
          <cell r="J5627" t="str">
            <v>Registrado</v>
          </cell>
          <cell r="L5627" t="str">
            <v>101</v>
          </cell>
          <cell r="N5627">
            <v>1</v>
          </cell>
          <cell r="O5627">
            <v>0</v>
          </cell>
          <cell r="P5627">
            <v>1</v>
          </cell>
        </row>
        <row r="5628">
          <cell r="C5628">
            <v>5</v>
          </cell>
          <cell r="H5628" t="str">
            <v>01</v>
          </cell>
          <cell r="J5628" t="str">
            <v>Registrado</v>
          </cell>
          <cell r="L5628" t="str">
            <v>101</v>
          </cell>
          <cell r="N5628">
            <v>1</v>
          </cell>
          <cell r="O5628">
            <v>0</v>
          </cell>
          <cell r="P5628">
            <v>1</v>
          </cell>
        </row>
        <row r="5629">
          <cell r="C5629">
            <v>5</v>
          </cell>
          <cell r="H5629" t="str">
            <v>01</v>
          </cell>
          <cell r="J5629" t="str">
            <v>Registrado</v>
          </cell>
          <cell r="L5629" t="str">
            <v>101</v>
          </cell>
          <cell r="N5629">
            <v>3</v>
          </cell>
          <cell r="O5629">
            <v>0</v>
          </cell>
          <cell r="P5629">
            <v>1</v>
          </cell>
        </row>
        <row r="5630">
          <cell r="C5630">
            <v>5</v>
          </cell>
          <cell r="H5630" t="str">
            <v>01</v>
          </cell>
          <cell r="J5630" t="str">
            <v>Registrado</v>
          </cell>
          <cell r="L5630" t="str">
            <v>101</v>
          </cell>
          <cell r="N5630">
            <v>3</v>
          </cell>
          <cell r="O5630">
            <v>0</v>
          </cell>
          <cell r="P5630">
            <v>1</v>
          </cell>
        </row>
        <row r="5631">
          <cell r="C5631">
            <v>27</v>
          </cell>
          <cell r="H5631" t="str">
            <v>02</v>
          </cell>
          <cell r="J5631" t="str">
            <v>Registrado</v>
          </cell>
          <cell r="L5631" t="str">
            <v>101</v>
          </cell>
          <cell r="N5631">
            <v>1</v>
          </cell>
          <cell r="O5631">
            <v>0</v>
          </cell>
          <cell r="P5631">
            <v>1</v>
          </cell>
        </row>
        <row r="5632">
          <cell r="C5632">
            <v>5</v>
          </cell>
          <cell r="H5632" t="str">
            <v>01</v>
          </cell>
          <cell r="J5632" t="str">
            <v>Registrado</v>
          </cell>
          <cell r="L5632" t="str">
            <v>101</v>
          </cell>
          <cell r="N5632">
            <v>1</v>
          </cell>
          <cell r="O5632">
            <v>0</v>
          </cell>
          <cell r="P5632">
            <v>1</v>
          </cell>
        </row>
        <row r="5633">
          <cell r="C5633">
            <v>5</v>
          </cell>
          <cell r="H5633" t="str">
            <v>01</v>
          </cell>
          <cell r="J5633" t="str">
            <v>Registrado</v>
          </cell>
          <cell r="L5633" t="str">
            <v>101</v>
          </cell>
          <cell r="N5633">
            <v>1</v>
          </cell>
          <cell r="O5633">
            <v>0</v>
          </cell>
          <cell r="P5633">
            <v>1</v>
          </cell>
        </row>
        <row r="5634">
          <cell r="C5634">
            <v>5</v>
          </cell>
          <cell r="H5634" t="str">
            <v>01</v>
          </cell>
          <cell r="J5634" t="str">
            <v>Registrado</v>
          </cell>
          <cell r="L5634" t="str">
            <v>101</v>
          </cell>
          <cell r="N5634">
            <v>1</v>
          </cell>
          <cell r="O5634">
            <v>0</v>
          </cell>
          <cell r="P5634">
            <v>1</v>
          </cell>
        </row>
        <row r="5635">
          <cell r="C5635">
            <v>5</v>
          </cell>
          <cell r="H5635" t="str">
            <v>01</v>
          </cell>
          <cell r="J5635" t="str">
            <v>Registrado</v>
          </cell>
          <cell r="L5635" t="str">
            <v>101</v>
          </cell>
          <cell r="N5635">
            <v>1</v>
          </cell>
          <cell r="O5635">
            <v>0</v>
          </cell>
          <cell r="P5635">
            <v>1</v>
          </cell>
        </row>
        <row r="5636">
          <cell r="C5636">
            <v>5</v>
          </cell>
          <cell r="H5636" t="str">
            <v>01</v>
          </cell>
          <cell r="J5636" t="str">
            <v>Registrado</v>
          </cell>
          <cell r="L5636" t="str">
            <v>101</v>
          </cell>
          <cell r="N5636">
            <v>1</v>
          </cell>
          <cell r="O5636">
            <v>0</v>
          </cell>
          <cell r="P5636">
            <v>1</v>
          </cell>
        </row>
        <row r="5637">
          <cell r="C5637">
            <v>5</v>
          </cell>
          <cell r="H5637" t="str">
            <v>01</v>
          </cell>
          <cell r="J5637" t="str">
            <v>Registrado</v>
          </cell>
          <cell r="L5637" t="str">
            <v>101</v>
          </cell>
          <cell r="N5637">
            <v>1</v>
          </cell>
          <cell r="O5637">
            <v>0</v>
          </cell>
          <cell r="P5637">
            <v>1</v>
          </cell>
        </row>
        <row r="5638">
          <cell r="C5638">
            <v>5</v>
          </cell>
          <cell r="H5638" t="str">
            <v>01</v>
          </cell>
          <cell r="J5638" t="str">
            <v>Registrado</v>
          </cell>
          <cell r="L5638" t="str">
            <v>101</v>
          </cell>
          <cell r="N5638">
            <v>1</v>
          </cell>
          <cell r="O5638">
            <v>0</v>
          </cell>
          <cell r="P5638">
            <v>1</v>
          </cell>
        </row>
        <row r="5639">
          <cell r="C5639">
            <v>5</v>
          </cell>
          <cell r="H5639" t="str">
            <v>01</v>
          </cell>
          <cell r="J5639" t="str">
            <v>Registrado</v>
          </cell>
          <cell r="L5639" t="str">
            <v>101</v>
          </cell>
          <cell r="N5639">
            <v>1</v>
          </cell>
          <cell r="O5639">
            <v>0</v>
          </cell>
          <cell r="P5639">
            <v>1</v>
          </cell>
        </row>
        <row r="5640">
          <cell r="C5640">
            <v>5</v>
          </cell>
          <cell r="H5640" t="str">
            <v>01</v>
          </cell>
          <cell r="J5640" t="str">
            <v>Registrado</v>
          </cell>
          <cell r="L5640" t="str">
            <v>101</v>
          </cell>
          <cell r="N5640">
            <v>1</v>
          </cell>
          <cell r="O5640">
            <v>0</v>
          </cell>
          <cell r="P5640">
            <v>1</v>
          </cell>
        </row>
        <row r="5641">
          <cell r="C5641">
            <v>5</v>
          </cell>
          <cell r="H5641" t="str">
            <v>01</v>
          </cell>
          <cell r="J5641" t="str">
            <v>Registrado</v>
          </cell>
          <cell r="L5641" t="str">
            <v>101</v>
          </cell>
          <cell r="N5641">
            <v>1</v>
          </cell>
          <cell r="O5641">
            <v>0</v>
          </cell>
          <cell r="P5641">
            <v>1</v>
          </cell>
        </row>
        <row r="5642">
          <cell r="C5642">
            <v>5</v>
          </cell>
          <cell r="H5642" t="str">
            <v>01</v>
          </cell>
          <cell r="J5642" t="str">
            <v>Registrado</v>
          </cell>
          <cell r="L5642" t="str">
            <v>101</v>
          </cell>
          <cell r="N5642">
            <v>1</v>
          </cell>
          <cell r="O5642">
            <v>0</v>
          </cell>
          <cell r="P5642">
            <v>1</v>
          </cell>
        </row>
        <row r="5643">
          <cell r="C5643">
            <v>5</v>
          </cell>
          <cell r="H5643" t="str">
            <v>01</v>
          </cell>
          <cell r="J5643" t="str">
            <v>Registrado</v>
          </cell>
          <cell r="L5643" t="str">
            <v>101</v>
          </cell>
          <cell r="N5643">
            <v>1</v>
          </cell>
          <cell r="O5643">
            <v>0</v>
          </cell>
          <cell r="P5643">
            <v>1</v>
          </cell>
        </row>
        <row r="5644">
          <cell r="C5644">
            <v>5</v>
          </cell>
          <cell r="H5644" t="str">
            <v>01</v>
          </cell>
          <cell r="J5644" t="str">
            <v>Registrado</v>
          </cell>
          <cell r="L5644" t="str">
            <v>101</v>
          </cell>
          <cell r="N5644">
            <v>1</v>
          </cell>
          <cell r="O5644">
            <v>0</v>
          </cell>
          <cell r="P5644">
            <v>1</v>
          </cell>
        </row>
        <row r="5645">
          <cell r="C5645">
            <v>5</v>
          </cell>
          <cell r="H5645" t="str">
            <v>01</v>
          </cell>
          <cell r="J5645" t="str">
            <v>Registrado</v>
          </cell>
          <cell r="L5645" t="str">
            <v>101</v>
          </cell>
          <cell r="N5645">
            <v>1</v>
          </cell>
          <cell r="O5645">
            <v>0</v>
          </cell>
          <cell r="P5645">
            <v>1</v>
          </cell>
        </row>
        <row r="5646">
          <cell r="C5646">
            <v>5</v>
          </cell>
          <cell r="H5646" t="str">
            <v>01</v>
          </cell>
          <cell r="J5646" t="str">
            <v>Registrado</v>
          </cell>
          <cell r="L5646" t="str">
            <v>101</v>
          </cell>
          <cell r="N5646">
            <v>1</v>
          </cell>
          <cell r="O5646">
            <v>0</v>
          </cell>
          <cell r="P5646">
            <v>1</v>
          </cell>
        </row>
        <row r="5647">
          <cell r="C5647">
            <v>5</v>
          </cell>
          <cell r="H5647" t="str">
            <v>01</v>
          </cell>
          <cell r="J5647" t="str">
            <v>Registrado</v>
          </cell>
          <cell r="L5647" t="str">
            <v>101</v>
          </cell>
          <cell r="N5647">
            <v>1</v>
          </cell>
          <cell r="O5647">
            <v>0</v>
          </cell>
          <cell r="P5647">
            <v>1</v>
          </cell>
        </row>
        <row r="5648">
          <cell r="C5648">
            <v>5</v>
          </cell>
          <cell r="H5648" t="str">
            <v>01</v>
          </cell>
          <cell r="J5648" t="str">
            <v>Registrado</v>
          </cell>
          <cell r="L5648" t="str">
            <v>101</v>
          </cell>
          <cell r="N5648">
            <v>1</v>
          </cell>
          <cell r="O5648">
            <v>0</v>
          </cell>
          <cell r="P5648">
            <v>1</v>
          </cell>
        </row>
        <row r="5649">
          <cell r="C5649">
            <v>5</v>
          </cell>
          <cell r="H5649" t="str">
            <v>01</v>
          </cell>
          <cell r="J5649" t="str">
            <v>Registrado</v>
          </cell>
          <cell r="L5649" t="str">
            <v>101</v>
          </cell>
          <cell r="N5649">
            <v>1</v>
          </cell>
          <cell r="O5649">
            <v>0</v>
          </cell>
          <cell r="P5649">
            <v>1</v>
          </cell>
        </row>
        <row r="5650">
          <cell r="C5650">
            <v>5</v>
          </cell>
          <cell r="H5650" t="str">
            <v>01</v>
          </cell>
          <cell r="J5650" t="str">
            <v>Registrado</v>
          </cell>
          <cell r="L5650" t="str">
            <v>101</v>
          </cell>
          <cell r="N5650">
            <v>1</v>
          </cell>
          <cell r="O5650">
            <v>0</v>
          </cell>
          <cell r="P5650">
            <v>1</v>
          </cell>
        </row>
        <row r="5651">
          <cell r="C5651">
            <v>5</v>
          </cell>
          <cell r="H5651" t="str">
            <v>01</v>
          </cell>
          <cell r="J5651" t="str">
            <v>Registrado</v>
          </cell>
          <cell r="L5651" t="str">
            <v>101</v>
          </cell>
          <cell r="N5651">
            <v>1</v>
          </cell>
          <cell r="O5651">
            <v>0</v>
          </cell>
          <cell r="P5651">
            <v>1</v>
          </cell>
        </row>
        <row r="5652">
          <cell r="C5652">
            <v>5</v>
          </cell>
          <cell r="H5652" t="str">
            <v>01</v>
          </cell>
          <cell r="J5652" t="str">
            <v>Registrado</v>
          </cell>
          <cell r="L5652" t="str">
            <v>101</v>
          </cell>
          <cell r="N5652">
            <v>1</v>
          </cell>
          <cell r="O5652">
            <v>0</v>
          </cell>
          <cell r="P5652">
            <v>1</v>
          </cell>
        </row>
        <row r="5653">
          <cell r="C5653">
            <v>5</v>
          </cell>
          <cell r="H5653" t="str">
            <v>01</v>
          </cell>
          <cell r="J5653" t="str">
            <v>Registrado</v>
          </cell>
          <cell r="L5653" t="str">
            <v>101</v>
          </cell>
          <cell r="N5653">
            <v>3</v>
          </cell>
          <cell r="O5653">
            <v>0</v>
          </cell>
          <cell r="P5653">
            <v>1</v>
          </cell>
        </row>
        <row r="5654">
          <cell r="C5654">
            <v>5</v>
          </cell>
          <cell r="H5654" t="str">
            <v>01</v>
          </cell>
          <cell r="J5654" t="str">
            <v>Registrado</v>
          </cell>
          <cell r="L5654" t="str">
            <v>101</v>
          </cell>
          <cell r="N5654">
            <v>3</v>
          </cell>
          <cell r="O5654">
            <v>0</v>
          </cell>
          <cell r="P5654">
            <v>1</v>
          </cell>
        </row>
        <row r="5655">
          <cell r="C5655">
            <v>27</v>
          </cell>
          <cell r="H5655" t="str">
            <v>02</v>
          </cell>
          <cell r="J5655" t="str">
            <v>Registrado</v>
          </cell>
          <cell r="L5655" t="str">
            <v>101</v>
          </cell>
          <cell r="N5655">
            <v>1</v>
          </cell>
          <cell r="O5655">
            <v>0</v>
          </cell>
          <cell r="P5655">
            <v>2</v>
          </cell>
        </row>
        <row r="5656">
          <cell r="C5656">
            <v>10</v>
          </cell>
          <cell r="H5656" t="str">
            <v>01</v>
          </cell>
          <cell r="J5656" t="str">
            <v>Registrado</v>
          </cell>
          <cell r="L5656" t="str">
            <v>101</v>
          </cell>
          <cell r="N5656">
            <v>1</v>
          </cell>
          <cell r="O5656">
            <v>0</v>
          </cell>
          <cell r="P5656">
            <v>1</v>
          </cell>
        </row>
        <row r="5657">
          <cell r="C5657">
            <v>10</v>
          </cell>
          <cell r="H5657" t="str">
            <v>01</v>
          </cell>
          <cell r="J5657" t="str">
            <v>Registrado</v>
          </cell>
          <cell r="L5657" t="str">
            <v>101</v>
          </cell>
          <cell r="N5657">
            <v>1</v>
          </cell>
          <cell r="O5657">
            <v>0</v>
          </cell>
          <cell r="P5657">
            <v>1</v>
          </cell>
        </row>
        <row r="5658">
          <cell r="C5658">
            <v>10</v>
          </cell>
          <cell r="H5658" t="str">
            <v>01</v>
          </cell>
          <cell r="J5658" t="str">
            <v>Registrado</v>
          </cell>
          <cell r="L5658" t="str">
            <v>101</v>
          </cell>
          <cell r="N5658">
            <v>1</v>
          </cell>
          <cell r="O5658">
            <v>0</v>
          </cell>
          <cell r="P5658">
            <v>1</v>
          </cell>
        </row>
        <row r="5659">
          <cell r="C5659">
            <v>10</v>
          </cell>
          <cell r="H5659" t="str">
            <v>01</v>
          </cell>
          <cell r="J5659" t="str">
            <v>Registrado</v>
          </cell>
          <cell r="L5659" t="str">
            <v>101</v>
          </cell>
          <cell r="N5659">
            <v>1</v>
          </cell>
          <cell r="O5659">
            <v>0</v>
          </cell>
          <cell r="P5659">
            <v>1</v>
          </cell>
        </row>
        <row r="5660">
          <cell r="C5660">
            <v>10</v>
          </cell>
          <cell r="H5660" t="str">
            <v>01</v>
          </cell>
          <cell r="J5660" t="str">
            <v>Registrado</v>
          </cell>
          <cell r="L5660" t="str">
            <v>101</v>
          </cell>
          <cell r="N5660">
            <v>1</v>
          </cell>
          <cell r="O5660">
            <v>0</v>
          </cell>
          <cell r="P5660">
            <v>1</v>
          </cell>
        </row>
        <row r="5661">
          <cell r="C5661">
            <v>10</v>
          </cell>
          <cell r="H5661" t="str">
            <v>01</v>
          </cell>
          <cell r="J5661" t="str">
            <v>Registrado</v>
          </cell>
          <cell r="L5661" t="str">
            <v>101</v>
          </cell>
          <cell r="N5661">
            <v>1</v>
          </cell>
          <cell r="O5661">
            <v>0</v>
          </cell>
          <cell r="P5661">
            <v>1</v>
          </cell>
        </row>
        <row r="5662">
          <cell r="C5662">
            <v>10</v>
          </cell>
          <cell r="H5662" t="str">
            <v>01</v>
          </cell>
          <cell r="J5662" t="str">
            <v>Registrado</v>
          </cell>
          <cell r="L5662" t="str">
            <v>101</v>
          </cell>
          <cell r="N5662">
            <v>1</v>
          </cell>
          <cell r="O5662">
            <v>0</v>
          </cell>
          <cell r="P5662">
            <v>1</v>
          </cell>
        </row>
        <row r="5663">
          <cell r="C5663">
            <v>10</v>
          </cell>
          <cell r="H5663" t="str">
            <v>01</v>
          </cell>
          <cell r="J5663" t="str">
            <v>Registrado</v>
          </cell>
          <cell r="L5663" t="str">
            <v>101</v>
          </cell>
          <cell r="N5663">
            <v>1</v>
          </cell>
          <cell r="O5663">
            <v>0</v>
          </cell>
          <cell r="P5663">
            <v>1</v>
          </cell>
        </row>
        <row r="5664">
          <cell r="C5664">
            <v>10</v>
          </cell>
          <cell r="H5664" t="str">
            <v>01</v>
          </cell>
          <cell r="J5664" t="str">
            <v>Registrado</v>
          </cell>
          <cell r="L5664" t="str">
            <v>101</v>
          </cell>
          <cell r="N5664">
            <v>1</v>
          </cell>
          <cell r="O5664">
            <v>0</v>
          </cell>
          <cell r="P5664">
            <v>1</v>
          </cell>
        </row>
        <row r="5665">
          <cell r="C5665">
            <v>10</v>
          </cell>
          <cell r="H5665" t="str">
            <v>01</v>
          </cell>
          <cell r="J5665" t="str">
            <v>Registrado</v>
          </cell>
          <cell r="L5665" t="str">
            <v>101</v>
          </cell>
          <cell r="N5665">
            <v>1</v>
          </cell>
          <cell r="O5665">
            <v>0</v>
          </cell>
          <cell r="P5665">
            <v>1</v>
          </cell>
        </row>
        <row r="5666">
          <cell r="C5666">
            <v>10</v>
          </cell>
          <cell r="H5666" t="str">
            <v>01</v>
          </cell>
          <cell r="J5666" t="str">
            <v>Registrado</v>
          </cell>
          <cell r="L5666" t="str">
            <v>101</v>
          </cell>
          <cell r="N5666">
            <v>1</v>
          </cell>
          <cell r="O5666">
            <v>0</v>
          </cell>
          <cell r="P5666">
            <v>1</v>
          </cell>
        </row>
        <row r="5667">
          <cell r="C5667">
            <v>10</v>
          </cell>
          <cell r="H5667" t="str">
            <v>01</v>
          </cell>
          <cell r="J5667" t="str">
            <v>Registrado</v>
          </cell>
          <cell r="L5667" t="str">
            <v>101</v>
          </cell>
          <cell r="N5667">
            <v>1</v>
          </cell>
          <cell r="O5667">
            <v>0</v>
          </cell>
          <cell r="P5667">
            <v>1</v>
          </cell>
        </row>
        <row r="5668">
          <cell r="C5668">
            <v>10</v>
          </cell>
          <cell r="H5668" t="str">
            <v>01</v>
          </cell>
          <cell r="J5668" t="str">
            <v>Registrado</v>
          </cell>
          <cell r="L5668" t="str">
            <v>101</v>
          </cell>
          <cell r="N5668">
            <v>1</v>
          </cell>
          <cell r="O5668">
            <v>0</v>
          </cell>
          <cell r="P5668">
            <v>1</v>
          </cell>
        </row>
        <row r="5669">
          <cell r="C5669">
            <v>10</v>
          </cell>
          <cell r="H5669" t="str">
            <v>01</v>
          </cell>
          <cell r="J5669" t="str">
            <v>Registrado</v>
          </cell>
          <cell r="L5669" t="str">
            <v>101</v>
          </cell>
          <cell r="N5669">
            <v>1</v>
          </cell>
          <cell r="O5669">
            <v>0</v>
          </cell>
          <cell r="P5669">
            <v>1</v>
          </cell>
        </row>
        <row r="5670">
          <cell r="C5670">
            <v>10</v>
          </cell>
          <cell r="H5670" t="str">
            <v>01</v>
          </cell>
          <cell r="J5670" t="str">
            <v>Registrado</v>
          </cell>
          <cell r="L5670" t="str">
            <v>101</v>
          </cell>
          <cell r="N5670">
            <v>1</v>
          </cell>
          <cell r="O5670">
            <v>0</v>
          </cell>
          <cell r="P5670">
            <v>1</v>
          </cell>
        </row>
        <row r="5671">
          <cell r="C5671">
            <v>10</v>
          </cell>
          <cell r="H5671" t="str">
            <v>01</v>
          </cell>
          <cell r="J5671" t="str">
            <v>Registrado</v>
          </cell>
          <cell r="L5671" t="str">
            <v>101</v>
          </cell>
          <cell r="N5671">
            <v>1</v>
          </cell>
          <cell r="O5671">
            <v>0</v>
          </cell>
          <cell r="P5671">
            <v>1</v>
          </cell>
        </row>
        <row r="5672">
          <cell r="C5672">
            <v>10</v>
          </cell>
          <cell r="H5672" t="str">
            <v>01</v>
          </cell>
          <cell r="J5672" t="str">
            <v>Registrado</v>
          </cell>
          <cell r="L5672" t="str">
            <v>101</v>
          </cell>
          <cell r="N5672">
            <v>1</v>
          </cell>
          <cell r="O5672">
            <v>0</v>
          </cell>
          <cell r="P5672">
            <v>1</v>
          </cell>
        </row>
        <row r="5673">
          <cell r="C5673">
            <v>10</v>
          </cell>
          <cell r="H5673" t="str">
            <v>01</v>
          </cell>
          <cell r="J5673" t="str">
            <v>Registrado</v>
          </cell>
          <cell r="L5673" t="str">
            <v>101</v>
          </cell>
          <cell r="N5673">
            <v>1</v>
          </cell>
          <cell r="O5673">
            <v>0</v>
          </cell>
          <cell r="P5673">
            <v>1</v>
          </cell>
        </row>
        <row r="5674">
          <cell r="C5674">
            <v>10</v>
          </cell>
          <cell r="H5674" t="str">
            <v>01</v>
          </cell>
          <cell r="J5674" t="str">
            <v>Registrado</v>
          </cell>
          <cell r="L5674" t="str">
            <v>101</v>
          </cell>
          <cell r="N5674">
            <v>1</v>
          </cell>
          <cell r="O5674">
            <v>0</v>
          </cell>
          <cell r="P5674">
            <v>1</v>
          </cell>
        </row>
        <row r="5675">
          <cell r="C5675">
            <v>10</v>
          </cell>
          <cell r="H5675" t="str">
            <v>01</v>
          </cell>
          <cell r="J5675" t="str">
            <v>Registrado</v>
          </cell>
          <cell r="L5675" t="str">
            <v>101</v>
          </cell>
          <cell r="N5675">
            <v>1</v>
          </cell>
          <cell r="O5675">
            <v>0</v>
          </cell>
          <cell r="P5675">
            <v>1</v>
          </cell>
        </row>
        <row r="5676">
          <cell r="C5676">
            <v>10</v>
          </cell>
          <cell r="H5676" t="str">
            <v>01</v>
          </cell>
          <cell r="J5676" t="str">
            <v>Registrado</v>
          </cell>
          <cell r="L5676" t="str">
            <v>101</v>
          </cell>
          <cell r="N5676">
            <v>1</v>
          </cell>
          <cell r="O5676">
            <v>0</v>
          </cell>
          <cell r="P5676">
            <v>1</v>
          </cell>
        </row>
        <row r="5677">
          <cell r="C5677">
            <v>10</v>
          </cell>
          <cell r="H5677" t="str">
            <v>01</v>
          </cell>
          <cell r="J5677" t="str">
            <v>Registrado</v>
          </cell>
          <cell r="L5677" t="str">
            <v>101</v>
          </cell>
          <cell r="N5677">
            <v>1</v>
          </cell>
          <cell r="O5677">
            <v>0</v>
          </cell>
          <cell r="P5677">
            <v>1</v>
          </cell>
        </row>
        <row r="5678">
          <cell r="C5678">
            <v>10</v>
          </cell>
          <cell r="H5678" t="str">
            <v>01</v>
          </cell>
          <cell r="J5678" t="str">
            <v>Registrado</v>
          </cell>
          <cell r="L5678" t="str">
            <v>101</v>
          </cell>
          <cell r="N5678">
            <v>1</v>
          </cell>
          <cell r="O5678">
            <v>0</v>
          </cell>
          <cell r="P5678">
            <v>1</v>
          </cell>
        </row>
        <row r="5679">
          <cell r="C5679">
            <v>10</v>
          </cell>
          <cell r="H5679" t="str">
            <v>01</v>
          </cell>
          <cell r="J5679" t="str">
            <v>Registrado</v>
          </cell>
          <cell r="L5679" t="str">
            <v>101</v>
          </cell>
          <cell r="N5679">
            <v>1</v>
          </cell>
          <cell r="O5679">
            <v>0</v>
          </cell>
          <cell r="P5679">
            <v>1</v>
          </cell>
        </row>
        <row r="5680">
          <cell r="C5680">
            <v>10</v>
          </cell>
          <cell r="H5680" t="str">
            <v>01</v>
          </cell>
          <cell r="J5680" t="str">
            <v>Registrado</v>
          </cell>
          <cell r="L5680" t="str">
            <v>101</v>
          </cell>
          <cell r="N5680">
            <v>1</v>
          </cell>
          <cell r="O5680">
            <v>0</v>
          </cell>
          <cell r="P5680">
            <v>1</v>
          </cell>
        </row>
        <row r="5681">
          <cell r="C5681">
            <v>10</v>
          </cell>
          <cell r="H5681" t="str">
            <v>01</v>
          </cell>
          <cell r="J5681" t="str">
            <v>Registrado</v>
          </cell>
          <cell r="L5681" t="str">
            <v>101</v>
          </cell>
          <cell r="N5681">
            <v>1</v>
          </cell>
          <cell r="O5681">
            <v>0</v>
          </cell>
          <cell r="P5681">
            <v>1</v>
          </cell>
        </row>
        <row r="5682">
          <cell r="C5682">
            <v>10</v>
          </cell>
          <cell r="H5682" t="str">
            <v>01</v>
          </cell>
          <cell r="J5682" t="str">
            <v>Registrado</v>
          </cell>
          <cell r="L5682" t="str">
            <v>101</v>
          </cell>
          <cell r="N5682">
            <v>1</v>
          </cell>
          <cell r="O5682">
            <v>0</v>
          </cell>
          <cell r="P5682">
            <v>1</v>
          </cell>
        </row>
        <row r="5683">
          <cell r="C5683">
            <v>10</v>
          </cell>
          <cell r="H5683" t="str">
            <v>01</v>
          </cell>
          <cell r="J5683" t="str">
            <v>Registrado</v>
          </cell>
          <cell r="L5683" t="str">
            <v>101</v>
          </cell>
          <cell r="N5683">
            <v>1</v>
          </cell>
          <cell r="O5683">
            <v>0</v>
          </cell>
          <cell r="P5683">
            <v>1</v>
          </cell>
        </row>
        <row r="5684">
          <cell r="C5684">
            <v>10</v>
          </cell>
          <cell r="H5684" t="str">
            <v>01</v>
          </cell>
          <cell r="J5684" t="str">
            <v>Registrado</v>
          </cell>
          <cell r="L5684" t="str">
            <v>101</v>
          </cell>
          <cell r="N5684">
            <v>1</v>
          </cell>
          <cell r="O5684">
            <v>0</v>
          </cell>
          <cell r="P5684">
            <v>1</v>
          </cell>
        </row>
        <row r="5685">
          <cell r="C5685">
            <v>10</v>
          </cell>
          <cell r="H5685" t="str">
            <v>01</v>
          </cell>
          <cell r="J5685" t="str">
            <v>Registrado</v>
          </cell>
          <cell r="L5685" t="str">
            <v>101</v>
          </cell>
          <cell r="N5685">
            <v>1</v>
          </cell>
          <cell r="O5685">
            <v>0</v>
          </cell>
          <cell r="P5685">
            <v>1</v>
          </cell>
        </row>
        <row r="5686">
          <cell r="C5686">
            <v>10</v>
          </cell>
          <cell r="H5686" t="str">
            <v>01</v>
          </cell>
          <cell r="J5686" t="str">
            <v>Registrado</v>
          </cell>
          <cell r="L5686" t="str">
            <v>101</v>
          </cell>
          <cell r="N5686">
            <v>1</v>
          </cell>
          <cell r="O5686">
            <v>0</v>
          </cell>
          <cell r="P5686">
            <v>1</v>
          </cell>
        </row>
        <row r="5687">
          <cell r="C5687">
            <v>10</v>
          </cell>
          <cell r="H5687" t="str">
            <v>01</v>
          </cell>
          <cell r="J5687" t="str">
            <v>Registrado</v>
          </cell>
          <cell r="L5687" t="str">
            <v>101</v>
          </cell>
          <cell r="N5687">
            <v>3</v>
          </cell>
          <cell r="O5687">
            <v>0</v>
          </cell>
          <cell r="P5687">
            <v>1</v>
          </cell>
        </row>
        <row r="5688">
          <cell r="C5688">
            <v>10</v>
          </cell>
          <cell r="H5688" t="str">
            <v>01</v>
          </cell>
          <cell r="J5688" t="str">
            <v>Registrado</v>
          </cell>
          <cell r="L5688" t="str">
            <v>101</v>
          </cell>
          <cell r="N5688">
            <v>3</v>
          </cell>
          <cell r="O5688">
            <v>0</v>
          </cell>
          <cell r="P5688">
            <v>1</v>
          </cell>
        </row>
        <row r="5689">
          <cell r="C5689">
            <v>10</v>
          </cell>
          <cell r="H5689" t="str">
            <v>01</v>
          </cell>
          <cell r="J5689" t="str">
            <v>Registrado</v>
          </cell>
          <cell r="L5689" t="str">
            <v>103</v>
          </cell>
          <cell r="N5689">
            <v>3</v>
          </cell>
          <cell r="O5689">
            <v>0</v>
          </cell>
          <cell r="P5689">
            <v>1</v>
          </cell>
        </row>
        <row r="5690">
          <cell r="C5690">
            <v>27</v>
          </cell>
          <cell r="H5690" t="str">
            <v>02</v>
          </cell>
          <cell r="J5690" t="str">
            <v>Registrado</v>
          </cell>
          <cell r="L5690" t="str">
            <v>101</v>
          </cell>
          <cell r="N5690">
            <v>1</v>
          </cell>
          <cell r="O5690">
            <v>0</v>
          </cell>
          <cell r="P5690">
            <v>1</v>
          </cell>
        </row>
        <row r="5691">
          <cell r="C5691">
            <v>14</v>
          </cell>
          <cell r="H5691" t="str">
            <v>01</v>
          </cell>
          <cell r="J5691" t="str">
            <v>Registrado</v>
          </cell>
          <cell r="L5691" t="str">
            <v>101</v>
          </cell>
          <cell r="N5691">
            <v>1</v>
          </cell>
          <cell r="O5691">
            <v>0</v>
          </cell>
          <cell r="P5691">
            <v>1</v>
          </cell>
        </row>
        <row r="5692">
          <cell r="C5692">
            <v>14</v>
          </cell>
          <cell r="H5692" t="str">
            <v>01</v>
          </cell>
          <cell r="J5692" t="str">
            <v>Registrado</v>
          </cell>
          <cell r="L5692" t="str">
            <v>101</v>
          </cell>
          <cell r="N5692">
            <v>1</v>
          </cell>
          <cell r="O5692">
            <v>0</v>
          </cell>
          <cell r="P5692">
            <v>1</v>
          </cell>
        </row>
        <row r="5693">
          <cell r="C5693">
            <v>14</v>
          </cell>
          <cell r="H5693" t="str">
            <v>01</v>
          </cell>
          <cell r="J5693" t="str">
            <v>Registrado</v>
          </cell>
          <cell r="L5693" t="str">
            <v>101</v>
          </cell>
          <cell r="N5693">
            <v>1</v>
          </cell>
          <cell r="O5693">
            <v>0</v>
          </cell>
          <cell r="P5693">
            <v>1</v>
          </cell>
        </row>
        <row r="5694">
          <cell r="C5694">
            <v>14</v>
          </cell>
          <cell r="H5694" t="str">
            <v>01</v>
          </cell>
          <cell r="J5694" t="str">
            <v>Registrado</v>
          </cell>
          <cell r="L5694" t="str">
            <v>101</v>
          </cell>
          <cell r="N5694">
            <v>1</v>
          </cell>
          <cell r="O5694">
            <v>0</v>
          </cell>
          <cell r="P5694">
            <v>1</v>
          </cell>
        </row>
        <row r="5695">
          <cell r="C5695">
            <v>14</v>
          </cell>
          <cell r="H5695" t="str">
            <v>01</v>
          </cell>
          <cell r="J5695" t="str">
            <v>Registrado</v>
          </cell>
          <cell r="L5695" t="str">
            <v>101</v>
          </cell>
          <cell r="N5695">
            <v>1</v>
          </cell>
          <cell r="O5695">
            <v>0</v>
          </cell>
          <cell r="P5695">
            <v>1</v>
          </cell>
        </row>
        <row r="5696">
          <cell r="C5696">
            <v>14</v>
          </cell>
          <cell r="H5696" t="str">
            <v>01</v>
          </cell>
          <cell r="J5696" t="str">
            <v>Registrado</v>
          </cell>
          <cell r="L5696" t="str">
            <v>101</v>
          </cell>
          <cell r="N5696">
            <v>1</v>
          </cell>
          <cell r="O5696">
            <v>0</v>
          </cell>
          <cell r="P5696">
            <v>1</v>
          </cell>
        </row>
        <row r="5697">
          <cell r="C5697">
            <v>14</v>
          </cell>
          <cell r="H5697" t="str">
            <v>01</v>
          </cell>
          <cell r="J5697" t="str">
            <v>Registrado</v>
          </cell>
          <cell r="L5697" t="str">
            <v>101</v>
          </cell>
          <cell r="N5697">
            <v>1</v>
          </cell>
          <cell r="O5697">
            <v>0</v>
          </cell>
          <cell r="P5697">
            <v>1</v>
          </cell>
        </row>
        <row r="5698">
          <cell r="C5698">
            <v>14</v>
          </cell>
          <cell r="H5698" t="str">
            <v>01</v>
          </cell>
          <cell r="J5698" t="str">
            <v>Registrado</v>
          </cell>
          <cell r="L5698" t="str">
            <v>101</v>
          </cell>
          <cell r="N5698">
            <v>1</v>
          </cell>
          <cell r="O5698">
            <v>0</v>
          </cell>
          <cell r="P5698">
            <v>1</v>
          </cell>
        </row>
        <row r="5699">
          <cell r="C5699">
            <v>14</v>
          </cell>
          <cell r="H5699" t="str">
            <v>01</v>
          </cell>
          <cell r="J5699" t="str">
            <v>Registrado</v>
          </cell>
          <cell r="L5699" t="str">
            <v>101</v>
          </cell>
          <cell r="N5699">
            <v>1</v>
          </cell>
          <cell r="O5699">
            <v>0</v>
          </cell>
          <cell r="P5699">
            <v>1</v>
          </cell>
        </row>
        <row r="5700">
          <cell r="C5700">
            <v>14</v>
          </cell>
          <cell r="H5700" t="str">
            <v>01</v>
          </cell>
          <cell r="J5700" t="str">
            <v>Registrado</v>
          </cell>
          <cell r="L5700" t="str">
            <v>101</v>
          </cell>
          <cell r="N5700">
            <v>1</v>
          </cell>
          <cell r="O5700">
            <v>0</v>
          </cell>
          <cell r="P5700">
            <v>1</v>
          </cell>
        </row>
        <row r="5701">
          <cell r="C5701">
            <v>14</v>
          </cell>
          <cell r="H5701" t="str">
            <v>01</v>
          </cell>
          <cell r="J5701" t="str">
            <v>Registrado</v>
          </cell>
          <cell r="L5701" t="str">
            <v>101</v>
          </cell>
          <cell r="N5701">
            <v>1</v>
          </cell>
          <cell r="O5701">
            <v>0</v>
          </cell>
          <cell r="P5701">
            <v>1</v>
          </cell>
        </row>
        <row r="5702">
          <cell r="C5702">
            <v>14</v>
          </cell>
          <cell r="H5702" t="str">
            <v>01</v>
          </cell>
          <cell r="J5702" t="str">
            <v>Registrado</v>
          </cell>
          <cell r="L5702" t="str">
            <v>101</v>
          </cell>
          <cell r="N5702">
            <v>1</v>
          </cell>
          <cell r="O5702">
            <v>0</v>
          </cell>
          <cell r="P5702">
            <v>1</v>
          </cell>
        </row>
        <row r="5703">
          <cell r="C5703">
            <v>14</v>
          </cell>
          <cell r="H5703" t="str">
            <v>01</v>
          </cell>
          <cell r="J5703" t="str">
            <v>Registrado</v>
          </cell>
          <cell r="L5703" t="str">
            <v>101</v>
          </cell>
          <cell r="N5703">
            <v>1</v>
          </cell>
          <cell r="O5703">
            <v>0</v>
          </cell>
          <cell r="P5703">
            <v>1</v>
          </cell>
        </row>
        <row r="5704">
          <cell r="C5704">
            <v>14</v>
          </cell>
          <cell r="H5704" t="str">
            <v>01</v>
          </cell>
          <cell r="J5704" t="str">
            <v>Registrado</v>
          </cell>
          <cell r="L5704" t="str">
            <v>101</v>
          </cell>
          <cell r="N5704">
            <v>1</v>
          </cell>
          <cell r="O5704">
            <v>0</v>
          </cell>
          <cell r="P5704">
            <v>1</v>
          </cell>
        </row>
        <row r="5705">
          <cell r="C5705">
            <v>14</v>
          </cell>
          <cell r="H5705" t="str">
            <v>01</v>
          </cell>
          <cell r="J5705" t="str">
            <v>Registrado</v>
          </cell>
          <cell r="L5705" t="str">
            <v>101</v>
          </cell>
          <cell r="N5705">
            <v>1</v>
          </cell>
          <cell r="O5705">
            <v>0</v>
          </cell>
          <cell r="P5705">
            <v>1</v>
          </cell>
        </row>
        <row r="5706">
          <cell r="C5706">
            <v>14</v>
          </cell>
          <cell r="H5706" t="str">
            <v>01</v>
          </cell>
          <cell r="J5706" t="str">
            <v>Registrado</v>
          </cell>
          <cell r="L5706" t="str">
            <v>101</v>
          </cell>
          <cell r="N5706">
            <v>3</v>
          </cell>
          <cell r="O5706">
            <v>0</v>
          </cell>
          <cell r="P5706">
            <v>1</v>
          </cell>
        </row>
        <row r="5707">
          <cell r="C5707">
            <v>14</v>
          </cell>
          <cell r="H5707" t="str">
            <v>01</v>
          </cell>
          <cell r="J5707" t="str">
            <v>Registrado</v>
          </cell>
          <cell r="L5707" t="str">
            <v>101</v>
          </cell>
          <cell r="N5707">
            <v>3</v>
          </cell>
          <cell r="O5707">
            <v>0</v>
          </cell>
          <cell r="P5707">
            <v>1</v>
          </cell>
        </row>
        <row r="5708">
          <cell r="C5708">
            <v>27</v>
          </cell>
          <cell r="H5708" t="str">
            <v>02</v>
          </cell>
          <cell r="J5708" t="str">
            <v>Registrado</v>
          </cell>
          <cell r="L5708" t="str">
            <v>101</v>
          </cell>
          <cell r="N5708">
            <v>1</v>
          </cell>
          <cell r="O5708">
            <v>0</v>
          </cell>
          <cell r="P5708">
            <v>1</v>
          </cell>
        </row>
        <row r="5709">
          <cell r="C5709">
            <v>10</v>
          </cell>
          <cell r="H5709" t="str">
            <v>01</v>
          </cell>
          <cell r="J5709" t="str">
            <v>Registrado</v>
          </cell>
          <cell r="L5709" t="str">
            <v>101</v>
          </cell>
          <cell r="N5709">
            <v>1</v>
          </cell>
          <cell r="O5709">
            <v>0</v>
          </cell>
          <cell r="P5709">
            <v>1</v>
          </cell>
        </row>
        <row r="5710">
          <cell r="C5710">
            <v>10</v>
          </cell>
          <cell r="H5710" t="str">
            <v>01</v>
          </cell>
          <cell r="J5710" t="str">
            <v>Registrado</v>
          </cell>
          <cell r="L5710" t="str">
            <v>101</v>
          </cell>
          <cell r="N5710">
            <v>1</v>
          </cell>
          <cell r="O5710">
            <v>0</v>
          </cell>
          <cell r="P5710">
            <v>1</v>
          </cell>
        </row>
        <row r="5711">
          <cell r="C5711">
            <v>10</v>
          </cell>
          <cell r="H5711" t="str">
            <v>01</v>
          </cell>
          <cell r="J5711" t="str">
            <v>Registrado</v>
          </cell>
          <cell r="L5711" t="str">
            <v>101</v>
          </cell>
          <cell r="N5711">
            <v>1</v>
          </cell>
          <cell r="O5711">
            <v>0</v>
          </cell>
          <cell r="P5711">
            <v>1</v>
          </cell>
        </row>
        <row r="5712">
          <cell r="C5712">
            <v>10</v>
          </cell>
          <cell r="H5712" t="str">
            <v>01</v>
          </cell>
          <cell r="J5712" t="str">
            <v>Registrado</v>
          </cell>
          <cell r="L5712" t="str">
            <v>101</v>
          </cell>
          <cell r="N5712">
            <v>1</v>
          </cell>
          <cell r="O5712">
            <v>0</v>
          </cell>
          <cell r="P5712">
            <v>1</v>
          </cell>
        </row>
        <row r="5713">
          <cell r="C5713">
            <v>10</v>
          </cell>
          <cell r="H5713" t="str">
            <v>01</v>
          </cell>
          <cell r="J5713" t="str">
            <v>Registrado</v>
          </cell>
          <cell r="L5713" t="str">
            <v>101</v>
          </cell>
          <cell r="N5713">
            <v>1</v>
          </cell>
          <cell r="O5713">
            <v>0</v>
          </cell>
          <cell r="P5713">
            <v>1</v>
          </cell>
        </row>
        <row r="5714">
          <cell r="C5714">
            <v>10</v>
          </cell>
          <cell r="H5714" t="str">
            <v>01</v>
          </cell>
          <cell r="J5714" t="str">
            <v>Registrado</v>
          </cell>
          <cell r="L5714" t="str">
            <v>101</v>
          </cell>
          <cell r="N5714">
            <v>1</v>
          </cell>
          <cell r="O5714">
            <v>0</v>
          </cell>
          <cell r="P5714">
            <v>1</v>
          </cell>
        </row>
        <row r="5715">
          <cell r="C5715">
            <v>10</v>
          </cell>
          <cell r="H5715" t="str">
            <v>01</v>
          </cell>
          <cell r="J5715" t="str">
            <v>Registrado</v>
          </cell>
          <cell r="L5715" t="str">
            <v>101</v>
          </cell>
          <cell r="N5715">
            <v>1</v>
          </cell>
          <cell r="O5715">
            <v>0</v>
          </cell>
          <cell r="P5715">
            <v>1</v>
          </cell>
        </row>
        <row r="5716">
          <cell r="C5716">
            <v>10</v>
          </cell>
          <cell r="H5716" t="str">
            <v>01</v>
          </cell>
          <cell r="J5716" t="str">
            <v>Registrado</v>
          </cell>
          <cell r="L5716" t="str">
            <v>101</v>
          </cell>
          <cell r="N5716">
            <v>1</v>
          </cell>
          <cell r="O5716">
            <v>0</v>
          </cell>
          <cell r="P5716">
            <v>1</v>
          </cell>
        </row>
        <row r="5717">
          <cell r="C5717">
            <v>10</v>
          </cell>
          <cell r="H5717" t="str">
            <v>01</v>
          </cell>
          <cell r="J5717" t="str">
            <v>Registrado</v>
          </cell>
          <cell r="L5717" t="str">
            <v>101</v>
          </cell>
          <cell r="N5717">
            <v>1</v>
          </cell>
          <cell r="O5717">
            <v>0</v>
          </cell>
          <cell r="P5717">
            <v>1</v>
          </cell>
        </row>
        <row r="5718">
          <cell r="C5718">
            <v>10</v>
          </cell>
          <cell r="H5718" t="str">
            <v>01</v>
          </cell>
          <cell r="J5718" t="str">
            <v>Registrado</v>
          </cell>
          <cell r="L5718" t="str">
            <v>101</v>
          </cell>
          <cell r="N5718">
            <v>1</v>
          </cell>
          <cell r="O5718">
            <v>0</v>
          </cell>
          <cell r="P5718">
            <v>1</v>
          </cell>
        </row>
        <row r="5719">
          <cell r="C5719">
            <v>10</v>
          </cell>
          <cell r="H5719" t="str">
            <v>01</v>
          </cell>
          <cell r="J5719" t="str">
            <v>Registrado</v>
          </cell>
          <cell r="L5719" t="str">
            <v>101</v>
          </cell>
          <cell r="N5719">
            <v>1</v>
          </cell>
          <cell r="O5719">
            <v>0</v>
          </cell>
          <cell r="P5719">
            <v>1</v>
          </cell>
        </row>
        <row r="5720">
          <cell r="C5720">
            <v>10</v>
          </cell>
          <cell r="H5720" t="str">
            <v>01</v>
          </cell>
          <cell r="J5720" t="str">
            <v>Registrado</v>
          </cell>
          <cell r="L5720" t="str">
            <v>101</v>
          </cell>
          <cell r="N5720">
            <v>1</v>
          </cell>
          <cell r="O5720">
            <v>0</v>
          </cell>
          <cell r="P5720">
            <v>1</v>
          </cell>
        </row>
        <row r="5721">
          <cell r="C5721">
            <v>10</v>
          </cell>
          <cell r="H5721" t="str">
            <v>01</v>
          </cell>
          <cell r="J5721" t="str">
            <v>Registrado</v>
          </cell>
          <cell r="L5721" t="str">
            <v>101</v>
          </cell>
          <cell r="N5721">
            <v>1</v>
          </cell>
          <cell r="O5721">
            <v>0</v>
          </cell>
          <cell r="P5721">
            <v>1</v>
          </cell>
        </row>
        <row r="5722">
          <cell r="C5722">
            <v>10</v>
          </cell>
          <cell r="H5722" t="str">
            <v>01</v>
          </cell>
          <cell r="J5722" t="str">
            <v>Registrado</v>
          </cell>
          <cell r="L5722" t="str">
            <v>101</v>
          </cell>
          <cell r="N5722">
            <v>1</v>
          </cell>
          <cell r="O5722">
            <v>0</v>
          </cell>
          <cell r="P5722">
            <v>1</v>
          </cell>
        </row>
        <row r="5723">
          <cell r="C5723">
            <v>10</v>
          </cell>
          <cell r="H5723" t="str">
            <v>01</v>
          </cell>
          <cell r="J5723" t="str">
            <v>Registrado</v>
          </cell>
          <cell r="L5723" t="str">
            <v>101</v>
          </cell>
          <cell r="N5723">
            <v>1</v>
          </cell>
          <cell r="O5723">
            <v>0</v>
          </cell>
          <cell r="P5723">
            <v>1</v>
          </cell>
        </row>
        <row r="5724">
          <cell r="C5724">
            <v>10</v>
          </cell>
          <cell r="H5724" t="str">
            <v>01</v>
          </cell>
          <cell r="J5724" t="str">
            <v>Registrado</v>
          </cell>
          <cell r="L5724" t="str">
            <v>101</v>
          </cell>
          <cell r="N5724">
            <v>1</v>
          </cell>
          <cell r="O5724">
            <v>0</v>
          </cell>
          <cell r="P5724">
            <v>1</v>
          </cell>
        </row>
        <row r="5725">
          <cell r="C5725">
            <v>10</v>
          </cell>
          <cell r="H5725" t="str">
            <v>01</v>
          </cell>
          <cell r="J5725" t="str">
            <v>Registrado</v>
          </cell>
          <cell r="L5725" t="str">
            <v>101</v>
          </cell>
          <cell r="N5725">
            <v>1</v>
          </cell>
          <cell r="O5725">
            <v>0</v>
          </cell>
          <cell r="P5725">
            <v>1</v>
          </cell>
        </row>
        <row r="5726">
          <cell r="C5726">
            <v>10</v>
          </cell>
          <cell r="H5726" t="str">
            <v>01</v>
          </cell>
          <cell r="J5726" t="str">
            <v>Registrado</v>
          </cell>
          <cell r="L5726" t="str">
            <v>101</v>
          </cell>
          <cell r="N5726">
            <v>1</v>
          </cell>
          <cell r="O5726">
            <v>0</v>
          </cell>
          <cell r="P5726">
            <v>1</v>
          </cell>
        </row>
        <row r="5727">
          <cell r="C5727">
            <v>10</v>
          </cell>
          <cell r="H5727" t="str">
            <v>01</v>
          </cell>
          <cell r="J5727" t="str">
            <v>Registrado</v>
          </cell>
          <cell r="L5727" t="str">
            <v>101</v>
          </cell>
          <cell r="N5727">
            <v>1</v>
          </cell>
          <cell r="O5727">
            <v>0</v>
          </cell>
          <cell r="P5727">
            <v>1</v>
          </cell>
        </row>
        <row r="5728">
          <cell r="C5728">
            <v>10</v>
          </cell>
          <cell r="H5728" t="str">
            <v>01</v>
          </cell>
          <cell r="J5728" t="str">
            <v>Registrado</v>
          </cell>
          <cell r="L5728" t="str">
            <v>101</v>
          </cell>
          <cell r="N5728">
            <v>1</v>
          </cell>
          <cell r="O5728">
            <v>0</v>
          </cell>
          <cell r="P5728">
            <v>1</v>
          </cell>
        </row>
        <row r="5729">
          <cell r="C5729">
            <v>10</v>
          </cell>
          <cell r="H5729" t="str">
            <v>01</v>
          </cell>
          <cell r="J5729" t="str">
            <v>Registrado</v>
          </cell>
          <cell r="L5729" t="str">
            <v>101</v>
          </cell>
          <cell r="N5729">
            <v>1</v>
          </cell>
          <cell r="O5729">
            <v>0</v>
          </cell>
          <cell r="P5729">
            <v>1</v>
          </cell>
        </row>
        <row r="5730">
          <cell r="C5730">
            <v>10</v>
          </cell>
          <cell r="H5730" t="str">
            <v>01</v>
          </cell>
          <cell r="J5730" t="str">
            <v>Registrado</v>
          </cell>
          <cell r="L5730" t="str">
            <v>101</v>
          </cell>
          <cell r="N5730">
            <v>1</v>
          </cell>
          <cell r="O5730">
            <v>0</v>
          </cell>
          <cell r="P5730">
            <v>1</v>
          </cell>
        </row>
        <row r="5731">
          <cell r="C5731">
            <v>10</v>
          </cell>
          <cell r="H5731" t="str">
            <v>01</v>
          </cell>
          <cell r="J5731" t="str">
            <v>Registrado</v>
          </cell>
          <cell r="L5731" t="str">
            <v>101</v>
          </cell>
          <cell r="N5731">
            <v>1</v>
          </cell>
          <cell r="O5731">
            <v>0</v>
          </cell>
          <cell r="P5731">
            <v>1</v>
          </cell>
        </row>
        <row r="5732">
          <cell r="C5732">
            <v>10</v>
          </cell>
          <cell r="H5732" t="str">
            <v>01</v>
          </cell>
          <cell r="J5732" t="str">
            <v>Registrado</v>
          </cell>
          <cell r="L5732" t="str">
            <v>101</v>
          </cell>
          <cell r="N5732">
            <v>1</v>
          </cell>
          <cell r="O5732">
            <v>0</v>
          </cell>
          <cell r="P5732">
            <v>1</v>
          </cell>
        </row>
        <row r="5733">
          <cell r="C5733">
            <v>10</v>
          </cell>
          <cell r="H5733" t="str">
            <v>01</v>
          </cell>
          <cell r="J5733" t="str">
            <v>Registrado</v>
          </cell>
          <cell r="L5733" t="str">
            <v>101</v>
          </cell>
          <cell r="N5733">
            <v>1</v>
          </cell>
          <cell r="O5733">
            <v>0</v>
          </cell>
          <cell r="P5733">
            <v>1</v>
          </cell>
        </row>
        <row r="5734">
          <cell r="C5734">
            <v>10</v>
          </cell>
          <cell r="H5734" t="str">
            <v>01</v>
          </cell>
          <cell r="J5734" t="str">
            <v>Registrado</v>
          </cell>
          <cell r="L5734" t="str">
            <v>101</v>
          </cell>
          <cell r="N5734">
            <v>3</v>
          </cell>
          <cell r="O5734">
            <v>0</v>
          </cell>
          <cell r="P5734">
            <v>1</v>
          </cell>
        </row>
        <row r="5735">
          <cell r="C5735">
            <v>10</v>
          </cell>
          <cell r="H5735" t="str">
            <v>01</v>
          </cell>
          <cell r="J5735" t="str">
            <v>Registrado</v>
          </cell>
          <cell r="L5735" t="str">
            <v>101</v>
          </cell>
          <cell r="N5735">
            <v>3</v>
          </cell>
          <cell r="O5735">
            <v>0</v>
          </cell>
          <cell r="P5735">
            <v>1</v>
          </cell>
        </row>
        <row r="5736">
          <cell r="C5736">
            <v>3</v>
          </cell>
          <cell r="H5736" t="str">
            <v>01</v>
          </cell>
          <cell r="J5736" t="str">
            <v>Registrado</v>
          </cell>
          <cell r="L5736" t="str">
            <v>101</v>
          </cell>
          <cell r="N5736">
            <v>1</v>
          </cell>
          <cell r="O5736">
            <v>0</v>
          </cell>
          <cell r="P5736">
            <v>1</v>
          </cell>
        </row>
        <row r="5737">
          <cell r="C5737">
            <v>4</v>
          </cell>
          <cell r="H5737" t="str">
            <v>01</v>
          </cell>
          <cell r="J5737" t="str">
            <v>Registrado</v>
          </cell>
          <cell r="L5737" t="str">
            <v>101</v>
          </cell>
          <cell r="N5737">
            <v>1</v>
          </cell>
          <cell r="O5737">
            <v>0</v>
          </cell>
          <cell r="P5737">
            <v>1</v>
          </cell>
        </row>
        <row r="5738">
          <cell r="C5738">
            <v>4</v>
          </cell>
          <cell r="H5738" t="str">
            <v>01</v>
          </cell>
          <cell r="J5738" t="str">
            <v>Registrado</v>
          </cell>
          <cell r="L5738" t="str">
            <v>101</v>
          </cell>
          <cell r="N5738">
            <v>1</v>
          </cell>
          <cell r="O5738">
            <v>0</v>
          </cell>
          <cell r="P5738">
            <v>1</v>
          </cell>
        </row>
        <row r="5739">
          <cell r="C5739">
            <v>4</v>
          </cell>
          <cell r="H5739" t="str">
            <v>01</v>
          </cell>
          <cell r="J5739" t="str">
            <v>Registrado</v>
          </cell>
          <cell r="L5739" t="str">
            <v>101</v>
          </cell>
          <cell r="N5739">
            <v>1</v>
          </cell>
          <cell r="O5739">
            <v>0</v>
          </cell>
          <cell r="P5739">
            <v>1</v>
          </cell>
        </row>
        <row r="5740">
          <cell r="C5740">
            <v>4</v>
          </cell>
          <cell r="H5740" t="str">
            <v>01</v>
          </cell>
          <cell r="J5740" t="str">
            <v>Registrado</v>
          </cell>
          <cell r="L5740" t="str">
            <v>101</v>
          </cell>
          <cell r="N5740">
            <v>1</v>
          </cell>
          <cell r="O5740">
            <v>0</v>
          </cell>
          <cell r="P5740">
            <v>1</v>
          </cell>
        </row>
        <row r="5741">
          <cell r="C5741">
            <v>4</v>
          </cell>
          <cell r="H5741" t="str">
            <v>01</v>
          </cell>
          <cell r="J5741" t="str">
            <v>Registrado</v>
          </cell>
          <cell r="L5741" t="str">
            <v>101</v>
          </cell>
          <cell r="N5741">
            <v>1</v>
          </cell>
          <cell r="O5741">
            <v>0</v>
          </cell>
          <cell r="P5741">
            <v>1</v>
          </cell>
        </row>
        <row r="5742">
          <cell r="C5742">
            <v>4</v>
          </cell>
          <cell r="H5742" t="str">
            <v>01</v>
          </cell>
          <cell r="J5742" t="str">
            <v>Registrado</v>
          </cell>
          <cell r="L5742" t="str">
            <v>101</v>
          </cell>
          <cell r="N5742">
            <v>1</v>
          </cell>
          <cell r="O5742">
            <v>0</v>
          </cell>
          <cell r="P5742">
            <v>1</v>
          </cell>
        </row>
        <row r="5743">
          <cell r="C5743">
            <v>4</v>
          </cell>
          <cell r="H5743" t="str">
            <v>01</v>
          </cell>
          <cell r="J5743" t="str">
            <v>Registrado</v>
          </cell>
          <cell r="L5743" t="str">
            <v>101</v>
          </cell>
          <cell r="N5743">
            <v>1</v>
          </cell>
          <cell r="O5743">
            <v>0</v>
          </cell>
          <cell r="P5743">
            <v>1</v>
          </cell>
        </row>
        <row r="5744">
          <cell r="C5744">
            <v>4</v>
          </cell>
          <cell r="H5744" t="str">
            <v>01</v>
          </cell>
          <cell r="J5744" t="str">
            <v>Registrado</v>
          </cell>
          <cell r="L5744" t="str">
            <v>101</v>
          </cell>
          <cell r="N5744">
            <v>1</v>
          </cell>
          <cell r="O5744">
            <v>0</v>
          </cell>
          <cell r="P5744">
            <v>1</v>
          </cell>
        </row>
        <row r="5745">
          <cell r="C5745">
            <v>4</v>
          </cell>
          <cell r="H5745" t="str">
            <v>01</v>
          </cell>
          <cell r="J5745" t="str">
            <v>Registrado</v>
          </cell>
          <cell r="L5745" t="str">
            <v>101</v>
          </cell>
          <cell r="N5745">
            <v>1</v>
          </cell>
          <cell r="O5745">
            <v>0</v>
          </cell>
          <cell r="P5745">
            <v>1</v>
          </cell>
        </row>
        <row r="5746">
          <cell r="C5746">
            <v>4</v>
          </cell>
          <cell r="H5746" t="str">
            <v>01</v>
          </cell>
          <cell r="J5746" t="str">
            <v>Registrado</v>
          </cell>
          <cell r="L5746" t="str">
            <v>101</v>
          </cell>
          <cell r="N5746">
            <v>1</v>
          </cell>
          <cell r="O5746">
            <v>0</v>
          </cell>
          <cell r="P5746">
            <v>1</v>
          </cell>
        </row>
        <row r="5747">
          <cell r="C5747">
            <v>4</v>
          </cell>
          <cell r="H5747" t="str">
            <v>01</v>
          </cell>
          <cell r="J5747" t="str">
            <v>Registrado</v>
          </cell>
          <cell r="L5747" t="str">
            <v>101</v>
          </cell>
          <cell r="N5747">
            <v>1</v>
          </cell>
          <cell r="O5747">
            <v>0</v>
          </cell>
          <cell r="P5747">
            <v>1</v>
          </cell>
        </row>
        <row r="5748">
          <cell r="C5748">
            <v>4</v>
          </cell>
          <cell r="H5748" t="str">
            <v>01</v>
          </cell>
          <cell r="J5748" t="str">
            <v>Registrado</v>
          </cell>
          <cell r="L5748" t="str">
            <v>101</v>
          </cell>
          <cell r="N5748">
            <v>1</v>
          </cell>
          <cell r="O5748">
            <v>0</v>
          </cell>
          <cell r="P5748">
            <v>1</v>
          </cell>
        </row>
        <row r="5749">
          <cell r="C5749">
            <v>4</v>
          </cell>
          <cell r="H5749" t="str">
            <v>01</v>
          </cell>
          <cell r="J5749" t="str">
            <v>Registrado</v>
          </cell>
          <cell r="L5749" t="str">
            <v>101</v>
          </cell>
          <cell r="N5749">
            <v>1</v>
          </cell>
          <cell r="O5749">
            <v>0</v>
          </cell>
          <cell r="P5749">
            <v>1</v>
          </cell>
        </row>
        <row r="5750">
          <cell r="C5750">
            <v>4</v>
          </cell>
          <cell r="H5750" t="str">
            <v>01</v>
          </cell>
          <cell r="J5750" t="str">
            <v>Registrado</v>
          </cell>
          <cell r="L5750" t="str">
            <v>101</v>
          </cell>
          <cell r="N5750">
            <v>1</v>
          </cell>
          <cell r="O5750">
            <v>0</v>
          </cell>
          <cell r="P5750">
            <v>1</v>
          </cell>
        </row>
        <row r="5751">
          <cell r="C5751">
            <v>4</v>
          </cell>
          <cell r="H5751" t="str">
            <v>01</v>
          </cell>
          <cell r="J5751" t="str">
            <v>Registrado</v>
          </cell>
          <cell r="L5751" t="str">
            <v>101</v>
          </cell>
          <cell r="N5751">
            <v>1</v>
          </cell>
          <cell r="O5751">
            <v>0</v>
          </cell>
          <cell r="P5751">
            <v>1</v>
          </cell>
        </row>
        <row r="5752">
          <cell r="C5752">
            <v>4</v>
          </cell>
          <cell r="H5752" t="str">
            <v>01</v>
          </cell>
          <cell r="J5752" t="str">
            <v>Registrado</v>
          </cell>
          <cell r="L5752" t="str">
            <v>101</v>
          </cell>
          <cell r="N5752">
            <v>1</v>
          </cell>
          <cell r="O5752">
            <v>0</v>
          </cell>
          <cell r="P5752">
            <v>1</v>
          </cell>
        </row>
        <row r="5753">
          <cell r="C5753">
            <v>4</v>
          </cell>
          <cell r="H5753" t="str">
            <v>01</v>
          </cell>
          <cell r="J5753" t="str">
            <v>Registrado</v>
          </cell>
          <cell r="L5753" t="str">
            <v>101</v>
          </cell>
          <cell r="N5753">
            <v>1</v>
          </cell>
          <cell r="O5753">
            <v>0</v>
          </cell>
          <cell r="P5753">
            <v>1</v>
          </cell>
        </row>
        <row r="5754">
          <cell r="C5754">
            <v>4</v>
          </cell>
          <cell r="H5754" t="str">
            <v>01</v>
          </cell>
          <cell r="J5754" t="str">
            <v>Registrado</v>
          </cell>
          <cell r="L5754" t="str">
            <v>101</v>
          </cell>
          <cell r="N5754">
            <v>1</v>
          </cell>
          <cell r="O5754">
            <v>0</v>
          </cell>
          <cell r="P5754">
            <v>1</v>
          </cell>
        </row>
        <row r="5755">
          <cell r="C5755">
            <v>4</v>
          </cell>
          <cell r="H5755" t="str">
            <v>01</v>
          </cell>
          <cell r="J5755" t="str">
            <v>Registrado</v>
          </cell>
          <cell r="L5755" t="str">
            <v>101</v>
          </cell>
          <cell r="N5755">
            <v>1</v>
          </cell>
          <cell r="O5755">
            <v>0</v>
          </cell>
          <cell r="P5755">
            <v>1</v>
          </cell>
        </row>
        <row r="5756">
          <cell r="C5756">
            <v>4</v>
          </cell>
          <cell r="H5756" t="str">
            <v>01</v>
          </cell>
          <cell r="J5756" t="str">
            <v>Registrado</v>
          </cell>
          <cell r="L5756" t="str">
            <v>101</v>
          </cell>
          <cell r="N5756">
            <v>1</v>
          </cell>
          <cell r="O5756">
            <v>0</v>
          </cell>
          <cell r="P5756">
            <v>1</v>
          </cell>
        </row>
        <row r="5757">
          <cell r="C5757">
            <v>4</v>
          </cell>
          <cell r="H5757" t="str">
            <v>01</v>
          </cell>
          <cell r="J5757" t="str">
            <v>Registrado</v>
          </cell>
          <cell r="L5757" t="str">
            <v>101</v>
          </cell>
          <cell r="N5757">
            <v>1</v>
          </cell>
          <cell r="O5757">
            <v>0</v>
          </cell>
          <cell r="P5757">
            <v>1</v>
          </cell>
        </row>
        <row r="5758">
          <cell r="C5758">
            <v>4</v>
          </cell>
          <cell r="H5758" t="str">
            <v>01</v>
          </cell>
          <cell r="J5758" t="str">
            <v>Registrado</v>
          </cell>
          <cell r="L5758" t="str">
            <v>101</v>
          </cell>
          <cell r="N5758">
            <v>1</v>
          </cell>
          <cell r="O5758">
            <v>0</v>
          </cell>
          <cell r="P5758">
            <v>1</v>
          </cell>
        </row>
        <row r="5759">
          <cell r="C5759">
            <v>4</v>
          </cell>
          <cell r="H5759" t="str">
            <v>01</v>
          </cell>
          <cell r="J5759" t="str">
            <v>Registrado</v>
          </cell>
          <cell r="L5759" t="str">
            <v>101</v>
          </cell>
          <cell r="N5759">
            <v>1</v>
          </cell>
          <cell r="O5759">
            <v>0</v>
          </cell>
          <cell r="P5759">
            <v>1</v>
          </cell>
        </row>
        <row r="5760">
          <cell r="C5760">
            <v>4</v>
          </cell>
          <cell r="H5760" t="str">
            <v>01</v>
          </cell>
          <cell r="J5760" t="str">
            <v>Registrado</v>
          </cell>
          <cell r="L5760" t="str">
            <v>101</v>
          </cell>
          <cell r="N5760">
            <v>1</v>
          </cell>
          <cell r="O5760">
            <v>0</v>
          </cell>
          <cell r="P5760">
            <v>1</v>
          </cell>
        </row>
        <row r="5761">
          <cell r="C5761">
            <v>4</v>
          </cell>
          <cell r="H5761" t="str">
            <v>01</v>
          </cell>
          <cell r="J5761" t="str">
            <v>Registrado</v>
          </cell>
          <cell r="L5761" t="str">
            <v>101</v>
          </cell>
          <cell r="N5761">
            <v>3</v>
          </cell>
          <cell r="O5761">
            <v>0</v>
          </cell>
          <cell r="P5761">
            <v>1</v>
          </cell>
        </row>
        <row r="5762">
          <cell r="C5762">
            <v>4</v>
          </cell>
          <cell r="H5762" t="str">
            <v>01</v>
          </cell>
          <cell r="J5762" t="str">
            <v>Registrado</v>
          </cell>
          <cell r="L5762" t="str">
            <v>101</v>
          </cell>
          <cell r="N5762">
            <v>3</v>
          </cell>
          <cell r="O5762">
            <v>0</v>
          </cell>
          <cell r="P5762">
            <v>1</v>
          </cell>
        </row>
        <row r="5763">
          <cell r="C5763">
            <v>24</v>
          </cell>
          <cell r="H5763" t="str">
            <v>01</v>
          </cell>
          <cell r="J5763" t="str">
            <v>Registrado</v>
          </cell>
          <cell r="L5763" t="str">
            <v>101</v>
          </cell>
          <cell r="N5763">
            <v>1</v>
          </cell>
          <cell r="O5763">
            <v>0</v>
          </cell>
          <cell r="P5763">
            <v>2</v>
          </cell>
        </row>
        <row r="5764">
          <cell r="C5764">
            <v>12</v>
          </cell>
          <cell r="H5764" t="str">
            <v>01</v>
          </cell>
          <cell r="J5764" t="str">
            <v>Registrado</v>
          </cell>
          <cell r="L5764" t="str">
            <v>101</v>
          </cell>
          <cell r="N5764">
            <v>1</v>
          </cell>
          <cell r="O5764">
            <v>0</v>
          </cell>
          <cell r="P5764">
            <v>1</v>
          </cell>
        </row>
        <row r="5765">
          <cell r="C5765">
            <v>12</v>
          </cell>
          <cell r="H5765" t="str">
            <v>01</v>
          </cell>
          <cell r="J5765" t="str">
            <v>Registrado</v>
          </cell>
          <cell r="L5765" t="str">
            <v>101</v>
          </cell>
          <cell r="N5765">
            <v>1</v>
          </cell>
          <cell r="O5765">
            <v>0</v>
          </cell>
          <cell r="P5765">
            <v>1</v>
          </cell>
        </row>
        <row r="5766">
          <cell r="C5766">
            <v>12</v>
          </cell>
          <cell r="H5766" t="str">
            <v>01</v>
          </cell>
          <cell r="J5766" t="str">
            <v>Registrado</v>
          </cell>
          <cell r="L5766" t="str">
            <v>101</v>
          </cell>
          <cell r="N5766">
            <v>1</v>
          </cell>
          <cell r="O5766">
            <v>0</v>
          </cell>
          <cell r="P5766">
            <v>1</v>
          </cell>
        </row>
        <row r="5767">
          <cell r="C5767">
            <v>12</v>
          </cell>
          <cell r="H5767" t="str">
            <v>01</v>
          </cell>
          <cell r="J5767" t="str">
            <v>Registrado</v>
          </cell>
          <cell r="L5767" t="str">
            <v>101</v>
          </cell>
          <cell r="N5767">
            <v>1</v>
          </cell>
          <cell r="O5767">
            <v>0</v>
          </cell>
          <cell r="P5767">
            <v>1</v>
          </cell>
        </row>
        <row r="5768">
          <cell r="C5768">
            <v>12</v>
          </cell>
          <cell r="H5768" t="str">
            <v>01</v>
          </cell>
          <cell r="J5768" t="str">
            <v>Registrado</v>
          </cell>
          <cell r="L5768" t="str">
            <v>101</v>
          </cell>
          <cell r="N5768">
            <v>1</v>
          </cell>
          <cell r="O5768">
            <v>0</v>
          </cell>
          <cell r="P5768">
            <v>1</v>
          </cell>
        </row>
        <row r="5769">
          <cell r="C5769">
            <v>12</v>
          </cell>
          <cell r="H5769" t="str">
            <v>01</v>
          </cell>
          <cell r="J5769" t="str">
            <v>Registrado</v>
          </cell>
          <cell r="L5769" t="str">
            <v>101</v>
          </cell>
          <cell r="N5769">
            <v>1</v>
          </cell>
          <cell r="O5769">
            <v>0</v>
          </cell>
          <cell r="P5769">
            <v>1</v>
          </cell>
        </row>
        <row r="5770">
          <cell r="C5770">
            <v>12</v>
          </cell>
          <cell r="H5770" t="str">
            <v>01</v>
          </cell>
          <cell r="J5770" t="str">
            <v>Registrado</v>
          </cell>
          <cell r="L5770" t="str">
            <v>101</v>
          </cell>
          <cell r="N5770">
            <v>1</v>
          </cell>
          <cell r="O5770">
            <v>0</v>
          </cell>
          <cell r="P5770">
            <v>1</v>
          </cell>
        </row>
        <row r="5771">
          <cell r="C5771">
            <v>12</v>
          </cell>
          <cell r="H5771" t="str">
            <v>01</v>
          </cell>
          <cell r="J5771" t="str">
            <v>Registrado</v>
          </cell>
          <cell r="L5771" t="str">
            <v>101</v>
          </cell>
          <cell r="N5771">
            <v>1</v>
          </cell>
          <cell r="O5771">
            <v>0</v>
          </cell>
          <cell r="P5771">
            <v>1</v>
          </cell>
        </row>
        <row r="5772">
          <cell r="C5772">
            <v>12</v>
          </cell>
          <cell r="H5772" t="str">
            <v>01</v>
          </cell>
          <cell r="J5772" t="str">
            <v>Registrado</v>
          </cell>
          <cell r="L5772" t="str">
            <v>101</v>
          </cell>
          <cell r="N5772">
            <v>1</v>
          </cell>
          <cell r="O5772">
            <v>0</v>
          </cell>
          <cell r="P5772">
            <v>1</v>
          </cell>
        </row>
        <row r="5773">
          <cell r="C5773">
            <v>12</v>
          </cell>
          <cell r="H5773" t="str">
            <v>01</v>
          </cell>
          <cell r="J5773" t="str">
            <v>Registrado</v>
          </cell>
          <cell r="L5773" t="str">
            <v>101</v>
          </cell>
          <cell r="N5773">
            <v>1</v>
          </cell>
          <cell r="O5773">
            <v>0</v>
          </cell>
          <cell r="P5773">
            <v>1</v>
          </cell>
        </row>
        <row r="5774">
          <cell r="C5774">
            <v>12</v>
          </cell>
          <cell r="H5774" t="str">
            <v>01</v>
          </cell>
          <cell r="J5774" t="str">
            <v>Registrado</v>
          </cell>
          <cell r="L5774" t="str">
            <v>101</v>
          </cell>
          <cell r="N5774">
            <v>1</v>
          </cell>
          <cell r="O5774">
            <v>0</v>
          </cell>
          <cell r="P5774">
            <v>1</v>
          </cell>
        </row>
        <row r="5775">
          <cell r="C5775">
            <v>12</v>
          </cell>
          <cell r="H5775" t="str">
            <v>01</v>
          </cell>
          <cell r="J5775" t="str">
            <v>Registrado</v>
          </cell>
          <cell r="L5775" t="str">
            <v>101</v>
          </cell>
          <cell r="N5775">
            <v>1</v>
          </cell>
          <cell r="O5775">
            <v>0</v>
          </cell>
          <cell r="P5775">
            <v>1</v>
          </cell>
        </row>
        <row r="5776">
          <cell r="C5776">
            <v>12</v>
          </cell>
          <cell r="H5776" t="str">
            <v>01</v>
          </cell>
          <cell r="J5776" t="str">
            <v>Registrado</v>
          </cell>
          <cell r="L5776" t="str">
            <v>101</v>
          </cell>
          <cell r="N5776">
            <v>1</v>
          </cell>
          <cell r="O5776">
            <v>0</v>
          </cell>
          <cell r="P5776">
            <v>1</v>
          </cell>
        </row>
        <row r="5777">
          <cell r="C5777">
            <v>12</v>
          </cell>
          <cell r="H5777" t="str">
            <v>01</v>
          </cell>
          <cell r="J5777" t="str">
            <v>Registrado</v>
          </cell>
          <cell r="L5777" t="str">
            <v>101</v>
          </cell>
          <cell r="N5777">
            <v>1</v>
          </cell>
          <cell r="O5777">
            <v>0</v>
          </cell>
          <cell r="P5777">
            <v>1</v>
          </cell>
        </row>
        <row r="5778">
          <cell r="C5778">
            <v>12</v>
          </cell>
          <cell r="H5778" t="str">
            <v>01</v>
          </cell>
          <cell r="J5778" t="str">
            <v>Registrado</v>
          </cell>
          <cell r="L5778" t="str">
            <v>101</v>
          </cell>
          <cell r="N5778">
            <v>1</v>
          </cell>
          <cell r="O5778">
            <v>0</v>
          </cell>
          <cell r="P5778">
            <v>1</v>
          </cell>
        </row>
        <row r="5779">
          <cell r="C5779">
            <v>12</v>
          </cell>
          <cell r="H5779" t="str">
            <v>01</v>
          </cell>
          <cell r="J5779" t="str">
            <v>Registrado</v>
          </cell>
          <cell r="L5779" t="str">
            <v>101</v>
          </cell>
          <cell r="N5779">
            <v>1</v>
          </cell>
          <cell r="O5779">
            <v>0</v>
          </cell>
          <cell r="P5779">
            <v>1</v>
          </cell>
        </row>
        <row r="5780">
          <cell r="C5780">
            <v>12</v>
          </cell>
          <cell r="H5780" t="str">
            <v>01</v>
          </cell>
          <cell r="J5780" t="str">
            <v>Registrado</v>
          </cell>
          <cell r="L5780" t="str">
            <v>101</v>
          </cell>
          <cell r="N5780">
            <v>1</v>
          </cell>
          <cell r="O5780">
            <v>0</v>
          </cell>
          <cell r="P5780">
            <v>1</v>
          </cell>
        </row>
        <row r="5781">
          <cell r="C5781">
            <v>12</v>
          </cell>
          <cell r="H5781" t="str">
            <v>01</v>
          </cell>
          <cell r="J5781" t="str">
            <v>Registrado</v>
          </cell>
          <cell r="L5781" t="str">
            <v>101</v>
          </cell>
          <cell r="N5781">
            <v>1</v>
          </cell>
          <cell r="O5781">
            <v>0</v>
          </cell>
          <cell r="P5781">
            <v>1</v>
          </cell>
        </row>
        <row r="5782">
          <cell r="C5782">
            <v>12</v>
          </cell>
          <cell r="H5782" t="str">
            <v>01</v>
          </cell>
          <cell r="J5782" t="str">
            <v>Registrado</v>
          </cell>
          <cell r="L5782" t="str">
            <v>101</v>
          </cell>
          <cell r="N5782">
            <v>1</v>
          </cell>
          <cell r="O5782">
            <v>0</v>
          </cell>
          <cell r="P5782">
            <v>1</v>
          </cell>
        </row>
        <row r="5783">
          <cell r="C5783">
            <v>12</v>
          </cell>
          <cell r="H5783" t="str">
            <v>01</v>
          </cell>
          <cell r="J5783" t="str">
            <v>Registrado</v>
          </cell>
          <cell r="L5783" t="str">
            <v>101</v>
          </cell>
          <cell r="N5783">
            <v>1</v>
          </cell>
          <cell r="O5783">
            <v>0</v>
          </cell>
          <cell r="P5783">
            <v>1</v>
          </cell>
        </row>
        <row r="5784">
          <cell r="C5784">
            <v>12</v>
          </cell>
          <cell r="H5784" t="str">
            <v>01</v>
          </cell>
          <cell r="J5784" t="str">
            <v>Registrado</v>
          </cell>
          <cell r="L5784" t="str">
            <v>101</v>
          </cell>
          <cell r="N5784">
            <v>1</v>
          </cell>
          <cell r="O5784">
            <v>0</v>
          </cell>
          <cell r="P5784">
            <v>1</v>
          </cell>
        </row>
        <row r="5785">
          <cell r="C5785">
            <v>12</v>
          </cell>
          <cell r="H5785" t="str">
            <v>01</v>
          </cell>
          <cell r="J5785" t="str">
            <v>Registrado</v>
          </cell>
          <cell r="L5785" t="str">
            <v>101</v>
          </cell>
          <cell r="N5785">
            <v>1</v>
          </cell>
          <cell r="O5785">
            <v>0</v>
          </cell>
          <cell r="P5785">
            <v>1</v>
          </cell>
        </row>
        <row r="5786">
          <cell r="C5786">
            <v>12</v>
          </cell>
          <cell r="H5786" t="str">
            <v>01</v>
          </cell>
          <cell r="J5786" t="str">
            <v>Registrado</v>
          </cell>
          <cell r="L5786" t="str">
            <v>101</v>
          </cell>
          <cell r="N5786">
            <v>1</v>
          </cell>
          <cell r="O5786">
            <v>0</v>
          </cell>
          <cell r="P5786">
            <v>1</v>
          </cell>
        </row>
        <row r="5787">
          <cell r="C5787">
            <v>12</v>
          </cell>
          <cell r="H5787" t="str">
            <v>01</v>
          </cell>
          <cell r="J5787" t="str">
            <v>Registrado</v>
          </cell>
          <cell r="L5787" t="str">
            <v>101</v>
          </cell>
          <cell r="N5787">
            <v>1</v>
          </cell>
          <cell r="O5787">
            <v>0</v>
          </cell>
          <cell r="P5787">
            <v>1</v>
          </cell>
        </row>
        <row r="5788">
          <cell r="C5788">
            <v>12</v>
          </cell>
          <cell r="H5788" t="str">
            <v>01</v>
          </cell>
          <cell r="J5788" t="str">
            <v>Registrado</v>
          </cell>
          <cell r="L5788" t="str">
            <v>101</v>
          </cell>
          <cell r="N5788">
            <v>1</v>
          </cell>
          <cell r="O5788">
            <v>0</v>
          </cell>
          <cell r="P5788">
            <v>1</v>
          </cell>
        </row>
        <row r="5789">
          <cell r="C5789">
            <v>12</v>
          </cell>
          <cell r="H5789" t="str">
            <v>01</v>
          </cell>
          <cell r="J5789" t="str">
            <v>Registrado</v>
          </cell>
          <cell r="L5789" t="str">
            <v>101</v>
          </cell>
          <cell r="N5789">
            <v>3</v>
          </cell>
          <cell r="O5789">
            <v>0</v>
          </cell>
          <cell r="P5789">
            <v>1</v>
          </cell>
        </row>
        <row r="5790">
          <cell r="C5790">
            <v>12</v>
          </cell>
          <cell r="H5790" t="str">
            <v>01</v>
          </cell>
          <cell r="J5790" t="str">
            <v>Registrado</v>
          </cell>
          <cell r="L5790" t="str">
            <v>101</v>
          </cell>
          <cell r="N5790">
            <v>3</v>
          </cell>
          <cell r="O5790">
            <v>0</v>
          </cell>
          <cell r="P5790">
            <v>1</v>
          </cell>
        </row>
        <row r="5791">
          <cell r="C5791">
            <v>25</v>
          </cell>
          <cell r="H5791" t="str">
            <v>01</v>
          </cell>
          <cell r="J5791" t="str">
            <v>Registrado</v>
          </cell>
          <cell r="L5791" t="str">
            <v>101</v>
          </cell>
          <cell r="N5791">
            <v>1</v>
          </cell>
          <cell r="O5791">
            <v>0</v>
          </cell>
          <cell r="P5791">
            <v>2</v>
          </cell>
        </row>
        <row r="5792">
          <cell r="C5792">
            <v>14</v>
          </cell>
          <cell r="H5792" t="str">
            <v>01</v>
          </cell>
          <cell r="J5792" t="str">
            <v>Registrado</v>
          </cell>
          <cell r="L5792" t="str">
            <v>101</v>
          </cell>
          <cell r="N5792">
            <v>1</v>
          </cell>
          <cell r="O5792">
            <v>0</v>
          </cell>
          <cell r="P5792">
            <v>1</v>
          </cell>
        </row>
        <row r="5793">
          <cell r="C5793">
            <v>14</v>
          </cell>
          <cell r="H5793" t="str">
            <v>01</v>
          </cell>
          <cell r="J5793" t="str">
            <v>Registrado</v>
          </cell>
          <cell r="L5793" t="str">
            <v>101</v>
          </cell>
          <cell r="N5793">
            <v>1</v>
          </cell>
          <cell r="O5793">
            <v>0</v>
          </cell>
          <cell r="P5793">
            <v>1</v>
          </cell>
        </row>
        <row r="5794">
          <cell r="C5794">
            <v>14</v>
          </cell>
          <cell r="H5794" t="str">
            <v>01</v>
          </cell>
          <cell r="J5794" t="str">
            <v>Registrado</v>
          </cell>
          <cell r="L5794" t="str">
            <v>101</v>
          </cell>
          <cell r="N5794">
            <v>1</v>
          </cell>
          <cell r="O5794">
            <v>0</v>
          </cell>
          <cell r="P5794">
            <v>1</v>
          </cell>
        </row>
        <row r="5795">
          <cell r="C5795">
            <v>14</v>
          </cell>
          <cell r="H5795" t="str">
            <v>01</v>
          </cell>
          <cell r="J5795" t="str">
            <v>Registrado</v>
          </cell>
          <cell r="L5795" t="str">
            <v>101</v>
          </cell>
          <cell r="N5795">
            <v>1</v>
          </cell>
          <cell r="O5795">
            <v>0</v>
          </cell>
          <cell r="P5795">
            <v>1</v>
          </cell>
        </row>
        <row r="5796">
          <cell r="C5796">
            <v>14</v>
          </cell>
          <cell r="H5796" t="str">
            <v>01</v>
          </cell>
          <cell r="J5796" t="str">
            <v>Registrado</v>
          </cell>
          <cell r="L5796" t="str">
            <v>101</v>
          </cell>
          <cell r="N5796">
            <v>1</v>
          </cell>
          <cell r="O5796">
            <v>0</v>
          </cell>
          <cell r="P5796">
            <v>1</v>
          </cell>
        </row>
        <row r="5797">
          <cell r="C5797">
            <v>14</v>
          </cell>
          <cell r="H5797" t="str">
            <v>01</v>
          </cell>
          <cell r="J5797" t="str">
            <v>Registrado</v>
          </cell>
          <cell r="L5797" t="str">
            <v>101</v>
          </cell>
          <cell r="N5797">
            <v>1</v>
          </cell>
          <cell r="O5797">
            <v>0</v>
          </cell>
          <cell r="P5797">
            <v>1</v>
          </cell>
        </row>
        <row r="5798">
          <cell r="C5798">
            <v>14</v>
          </cell>
          <cell r="H5798" t="str">
            <v>01</v>
          </cell>
          <cell r="J5798" t="str">
            <v>Registrado</v>
          </cell>
          <cell r="L5798" t="str">
            <v>101</v>
          </cell>
          <cell r="N5798">
            <v>1</v>
          </cell>
          <cell r="O5798">
            <v>0</v>
          </cell>
          <cell r="P5798">
            <v>1</v>
          </cell>
        </row>
        <row r="5799">
          <cell r="C5799">
            <v>14</v>
          </cell>
          <cell r="H5799" t="str">
            <v>01</v>
          </cell>
          <cell r="J5799" t="str">
            <v>Registrado</v>
          </cell>
          <cell r="L5799" t="str">
            <v>101</v>
          </cell>
          <cell r="N5799">
            <v>1</v>
          </cell>
          <cell r="O5799">
            <v>0</v>
          </cell>
          <cell r="P5799">
            <v>1</v>
          </cell>
        </row>
        <row r="5800">
          <cell r="C5800">
            <v>14</v>
          </cell>
          <cell r="H5800" t="str">
            <v>01</v>
          </cell>
          <cell r="J5800" t="str">
            <v>Registrado</v>
          </cell>
          <cell r="L5800" t="str">
            <v>101</v>
          </cell>
          <cell r="N5800">
            <v>1</v>
          </cell>
          <cell r="O5800">
            <v>0</v>
          </cell>
          <cell r="P5800">
            <v>1</v>
          </cell>
        </row>
        <row r="5801">
          <cell r="C5801">
            <v>14</v>
          </cell>
          <cell r="H5801" t="str">
            <v>01</v>
          </cell>
          <cell r="J5801" t="str">
            <v>Registrado</v>
          </cell>
          <cell r="L5801" t="str">
            <v>101</v>
          </cell>
          <cell r="N5801">
            <v>1</v>
          </cell>
          <cell r="O5801">
            <v>0</v>
          </cell>
          <cell r="P5801">
            <v>1</v>
          </cell>
        </row>
        <row r="5802">
          <cell r="C5802">
            <v>14</v>
          </cell>
          <cell r="H5802" t="str">
            <v>01</v>
          </cell>
          <cell r="J5802" t="str">
            <v>Registrado</v>
          </cell>
          <cell r="L5802" t="str">
            <v>101</v>
          </cell>
          <cell r="N5802">
            <v>1</v>
          </cell>
          <cell r="O5802">
            <v>0</v>
          </cell>
          <cell r="P5802">
            <v>1</v>
          </cell>
        </row>
        <row r="5803">
          <cell r="C5803">
            <v>14</v>
          </cell>
          <cell r="H5803" t="str">
            <v>01</v>
          </cell>
          <cell r="J5803" t="str">
            <v>Registrado</v>
          </cell>
          <cell r="L5803" t="str">
            <v>101</v>
          </cell>
          <cell r="N5803">
            <v>1</v>
          </cell>
          <cell r="O5803">
            <v>0</v>
          </cell>
          <cell r="P5803">
            <v>1</v>
          </cell>
        </row>
        <row r="5804">
          <cell r="C5804">
            <v>14</v>
          </cell>
          <cell r="H5804" t="str">
            <v>01</v>
          </cell>
          <cell r="J5804" t="str">
            <v>Registrado</v>
          </cell>
          <cell r="L5804" t="str">
            <v>101</v>
          </cell>
          <cell r="N5804">
            <v>1</v>
          </cell>
          <cell r="O5804">
            <v>0</v>
          </cell>
          <cell r="P5804">
            <v>1</v>
          </cell>
        </row>
        <row r="5805">
          <cell r="C5805">
            <v>14</v>
          </cell>
          <cell r="H5805" t="str">
            <v>01</v>
          </cell>
          <cell r="J5805" t="str">
            <v>Registrado</v>
          </cell>
          <cell r="L5805" t="str">
            <v>101</v>
          </cell>
          <cell r="N5805">
            <v>1</v>
          </cell>
          <cell r="O5805">
            <v>0</v>
          </cell>
          <cell r="P5805">
            <v>1</v>
          </cell>
        </row>
        <row r="5806">
          <cell r="C5806">
            <v>14</v>
          </cell>
          <cell r="H5806" t="str">
            <v>01</v>
          </cell>
          <cell r="J5806" t="str">
            <v>Registrado</v>
          </cell>
          <cell r="L5806" t="str">
            <v>101</v>
          </cell>
          <cell r="N5806">
            <v>1</v>
          </cell>
          <cell r="O5806">
            <v>0</v>
          </cell>
          <cell r="P5806">
            <v>1</v>
          </cell>
        </row>
        <row r="5807">
          <cell r="C5807">
            <v>14</v>
          </cell>
          <cell r="H5807" t="str">
            <v>01</v>
          </cell>
          <cell r="J5807" t="str">
            <v>Registrado</v>
          </cell>
          <cell r="L5807" t="str">
            <v>101</v>
          </cell>
          <cell r="N5807">
            <v>1</v>
          </cell>
          <cell r="O5807">
            <v>0</v>
          </cell>
          <cell r="P5807">
            <v>1</v>
          </cell>
        </row>
        <row r="5808">
          <cell r="C5808">
            <v>14</v>
          </cell>
          <cell r="H5808" t="str">
            <v>01</v>
          </cell>
          <cell r="J5808" t="str">
            <v>Registrado</v>
          </cell>
          <cell r="L5808" t="str">
            <v>101</v>
          </cell>
          <cell r="N5808">
            <v>1</v>
          </cell>
          <cell r="O5808">
            <v>0</v>
          </cell>
          <cell r="P5808">
            <v>1</v>
          </cell>
        </row>
        <row r="5809">
          <cell r="C5809">
            <v>14</v>
          </cell>
          <cell r="H5809" t="str">
            <v>01</v>
          </cell>
          <cell r="J5809" t="str">
            <v>Registrado</v>
          </cell>
          <cell r="L5809" t="str">
            <v>101</v>
          </cell>
          <cell r="N5809">
            <v>1</v>
          </cell>
          <cell r="O5809">
            <v>0</v>
          </cell>
          <cell r="P5809">
            <v>1</v>
          </cell>
        </row>
        <row r="5810">
          <cell r="C5810">
            <v>14</v>
          </cell>
          <cell r="H5810" t="str">
            <v>01</v>
          </cell>
          <cell r="J5810" t="str">
            <v>Registrado</v>
          </cell>
          <cell r="L5810" t="str">
            <v>101</v>
          </cell>
          <cell r="N5810">
            <v>1</v>
          </cell>
          <cell r="O5810">
            <v>0</v>
          </cell>
          <cell r="P5810">
            <v>1</v>
          </cell>
        </row>
        <row r="5811">
          <cell r="C5811">
            <v>14</v>
          </cell>
          <cell r="H5811" t="str">
            <v>01</v>
          </cell>
          <cell r="J5811" t="str">
            <v>Registrado</v>
          </cell>
          <cell r="L5811" t="str">
            <v>101</v>
          </cell>
          <cell r="N5811">
            <v>1</v>
          </cell>
          <cell r="O5811">
            <v>0</v>
          </cell>
          <cell r="P5811">
            <v>1</v>
          </cell>
        </row>
        <row r="5812">
          <cell r="C5812">
            <v>14</v>
          </cell>
          <cell r="H5812" t="str">
            <v>01</v>
          </cell>
          <cell r="J5812" t="str">
            <v>Registrado</v>
          </cell>
          <cell r="L5812" t="str">
            <v>101</v>
          </cell>
          <cell r="N5812">
            <v>1</v>
          </cell>
          <cell r="O5812">
            <v>0</v>
          </cell>
          <cell r="P5812">
            <v>1</v>
          </cell>
        </row>
        <row r="5813">
          <cell r="C5813">
            <v>14</v>
          </cell>
          <cell r="H5813" t="str">
            <v>01</v>
          </cell>
          <cell r="J5813" t="str">
            <v>Registrado</v>
          </cell>
          <cell r="L5813" t="str">
            <v>101</v>
          </cell>
          <cell r="N5813">
            <v>1</v>
          </cell>
          <cell r="O5813">
            <v>0</v>
          </cell>
          <cell r="P5813">
            <v>1</v>
          </cell>
        </row>
        <row r="5814">
          <cell r="C5814">
            <v>14</v>
          </cell>
          <cell r="H5814" t="str">
            <v>01</v>
          </cell>
          <cell r="J5814" t="str">
            <v>Registrado</v>
          </cell>
          <cell r="L5814" t="str">
            <v>101</v>
          </cell>
          <cell r="N5814">
            <v>1</v>
          </cell>
          <cell r="O5814">
            <v>0</v>
          </cell>
          <cell r="P5814">
            <v>1</v>
          </cell>
        </row>
        <row r="5815">
          <cell r="C5815">
            <v>14</v>
          </cell>
          <cell r="H5815" t="str">
            <v>01</v>
          </cell>
          <cell r="J5815" t="str">
            <v>Registrado</v>
          </cell>
          <cell r="L5815" t="str">
            <v>101</v>
          </cell>
          <cell r="N5815">
            <v>1</v>
          </cell>
          <cell r="O5815">
            <v>0</v>
          </cell>
          <cell r="P5815">
            <v>1</v>
          </cell>
        </row>
        <row r="5816">
          <cell r="C5816">
            <v>14</v>
          </cell>
          <cell r="H5816" t="str">
            <v>01</v>
          </cell>
          <cell r="J5816" t="str">
            <v>Registrado</v>
          </cell>
          <cell r="L5816" t="str">
            <v>101</v>
          </cell>
          <cell r="N5816">
            <v>1</v>
          </cell>
          <cell r="O5816">
            <v>0</v>
          </cell>
          <cell r="P5816">
            <v>1</v>
          </cell>
        </row>
        <row r="5817">
          <cell r="C5817">
            <v>14</v>
          </cell>
          <cell r="H5817" t="str">
            <v>01</v>
          </cell>
          <cell r="J5817" t="str">
            <v>Registrado</v>
          </cell>
          <cell r="L5817" t="str">
            <v>101</v>
          </cell>
          <cell r="N5817">
            <v>3</v>
          </cell>
          <cell r="O5817">
            <v>0</v>
          </cell>
          <cell r="P5817">
            <v>1</v>
          </cell>
        </row>
        <row r="5818">
          <cell r="C5818">
            <v>14</v>
          </cell>
          <cell r="H5818" t="str">
            <v>01</v>
          </cell>
          <cell r="J5818" t="str">
            <v>Registrado</v>
          </cell>
          <cell r="L5818" t="str">
            <v>101</v>
          </cell>
          <cell r="N5818">
            <v>3</v>
          </cell>
          <cell r="O5818">
            <v>0</v>
          </cell>
          <cell r="P5818">
            <v>1</v>
          </cell>
        </row>
        <row r="5819">
          <cell r="C5819">
            <v>20</v>
          </cell>
          <cell r="H5819" t="str">
            <v>01</v>
          </cell>
          <cell r="J5819" t="str">
            <v>Registrado</v>
          </cell>
          <cell r="L5819" t="str">
            <v>101</v>
          </cell>
          <cell r="N5819">
            <v>1</v>
          </cell>
          <cell r="O5819">
            <v>0</v>
          </cell>
          <cell r="P5819">
            <v>1</v>
          </cell>
        </row>
        <row r="5820">
          <cell r="C5820">
            <v>21</v>
          </cell>
          <cell r="H5820" t="str">
            <v>01</v>
          </cell>
          <cell r="J5820" t="str">
            <v>Registrado</v>
          </cell>
          <cell r="L5820" t="str">
            <v>101</v>
          </cell>
          <cell r="N5820">
            <v>1</v>
          </cell>
          <cell r="O5820">
            <v>0</v>
          </cell>
          <cell r="P5820">
            <v>1</v>
          </cell>
        </row>
        <row r="5821">
          <cell r="C5821">
            <v>21</v>
          </cell>
          <cell r="H5821" t="str">
            <v>01</v>
          </cell>
          <cell r="J5821" t="str">
            <v>Registrado</v>
          </cell>
          <cell r="L5821" t="str">
            <v>101</v>
          </cell>
          <cell r="N5821">
            <v>1</v>
          </cell>
          <cell r="O5821">
            <v>0</v>
          </cell>
          <cell r="P5821">
            <v>1</v>
          </cell>
        </row>
        <row r="5822">
          <cell r="C5822">
            <v>21</v>
          </cell>
          <cell r="H5822" t="str">
            <v>01</v>
          </cell>
          <cell r="J5822" t="str">
            <v>Registrado</v>
          </cell>
          <cell r="L5822" t="str">
            <v>101</v>
          </cell>
          <cell r="N5822">
            <v>1</v>
          </cell>
          <cell r="O5822">
            <v>0</v>
          </cell>
          <cell r="P5822">
            <v>1</v>
          </cell>
        </row>
        <row r="5823">
          <cell r="C5823">
            <v>21</v>
          </cell>
          <cell r="H5823" t="str">
            <v>01</v>
          </cell>
          <cell r="J5823" t="str">
            <v>Registrado</v>
          </cell>
          <cell r="L5823" t="str">
            <v>101</v>
          </cell>
          <cell r="N5823">
            <v>1</v>
          </cell>
          <cell r="O5823">
            <v>0</v>
          </cell>
          <cell r="P5823">
            <v>1</v>
          </cell>
        </row>
        <row r="5824">
          <cell r="C5824">
            <v>21</v>
          </cell>
          <cell r="H5824" t="str">
            <v>01</v>
          </cell>
          <cell r="J5824" t="str">
            <v>Registrado</v>
          </cell>
          <cell r="L5824" t="str">
            <v>101</v>
          </cell>
          <cell r="N5824">
            <v>1</v>
          </cell>
          <cell r="O5824">
            <v>0</v>
          </cell>
          <cell r="P5824">
            <v>1</v>
          </cell>
        </row>
        <row r="5825">
          <cell r="C5825">
            <v>21</v>
          </cell>
          <cell r="H5825" t="str">
            <v>01</v>
          </cell>
          <cell r="J5825" t="str">
            <v>Registrado</v>
          </cell>
          <cell r="L5825" t="str">
            <v>101</v>
          </cell>
          <cell r="N5825">
            <v>1</v>
          </cell>
          <cell r="O5825">
            <v>0</v>
          </cell>
          <cell r="P5825">
            <v>1</v>
          </cell>
        </row>
        <row r="5826">
          <cell r="C5826">
            <v>21</v>
          </cell>
          <cell r="H5826" t="str">
            <v>01</v>
          </cell>
          <cell r="J5826" t="str">
            <v>Registrado</v>
          </cell>
          <cell r="L5826" t="str">
            <v>101</v>
          </cell>
          <cell r="N5826">
            <v>1</v>
          </cell>
          <cell r="O5826">
            <v>0</v>
          </cell>
          <cell r="P5826">
            <v>1</v>
          </cell>
        </row>
        <row r="5827">
          <cell r="C5827">
            <v>21</v>
          </cell>
          <cell r="H5827" t="str">
            <v>01</v>
          </cell>
          <cell r="J5827" t="str">
            <v>Registrado</v>
          </cell>
          <cell r="L5827" t="str">
            <v>101</v>
          </cell>
          <cell r="N5827">
            <v>1</v>
          </cell>
          <cell r="O5827">
            <v>0</v>
          </cell>
          <cell r="P5827">
            <v>1</v>
          </cell>
        </row>
        <row r="5828">
          <cell r="C5828">
            <v>21</v>
          </cell>
          <cell r="H5828" t="str">
            <v>01</v>
          </cell>
          <cell r="J5828" t="str">
            <v>Registrado</v>
          </cell>
          <cell r="L5828" t="str">
            <v>101</v>
          </cell>
          <cell r="N5828">
            <v>1</v>
          </cell>
          <cell r="O5828">
            <v>0</v>
          </cell>
          <cell r="P5828">
            <v>1</v>
          </cell>
        </row>
        <row r="5829">
          <cell r="C5829">
            <v>21</v>
          </cell>
          <cell r="H5829" t="str">
            <v>01</v>
          </cell>
          <cell r="J5829" t="str">
            <v>Registrado</v>
          </cell>
          <cell r="L5829" t="str">
            <v>101</v>
          </cell>
          <cell r="N5829">
            <v>1</v>
          </cell>
          <cell r="O5829">
            <v>0</v>
          </cell>
          <cell r="P5829">
            <v>1</v>
          </cell>
        </row>
        <row r="5830">
          <cell r="C5830">
            <v>21</v>
          </cell>
          <cell r="H5830" t="str">
            <v>01</v>
          </cell>
          <cell r="J5830" t="str">
            <v>Registrado</v>
          </cell>
          <cell r="L5830" t="str">
            <v>101</v>
          </cell>
          <cell r="N5830">
            <v>1</v>
          </cell>
          <cell r="O5830">
            <v>0</v>
          </cell>
          <cell r="P5830">
            <v>1</v>
          </cell>
        </row>
        <row r="5831">
          <cell r="C5831">
            <v>21</v>
          </cell>
          <cell r="H5831" t="str">
            <v>01</v>
          </cell>
          <cell r="J5831" t="str">
            <v>Registrado</v>
          </cell>
          <cell r="L5831" t="str">
            <v>101</v>
          </cell>
          <cell r="N5831">
            <v>1</v>
          </cell>
          <cell r="O5831">
            <v>0</v>
          </cell>
          <cell r="P5831">
            <v>1</v>
          </cell>
        </row>
        <row r="5832">
          <cell r="C5832">
            <v>21</v>
          </cell>
          <cell r="H5832" t="str">
            <v>01</v>
          </cell>
          <cell r="J5832" t="str">
            <v>Registrado</v>
          </cell>
          <cell r="L5832" t="str">
            <v>101</v>
          </cell>
          <cell r="N5832">
            <v>1</v>
          </cell>
          <cell r="O5832">
            <v>0</v>
          </cell>
          <cell r="P5832">
            <v>1</v>
          </cell>
        </row>
        <row r="5833">
          <cell r="C5833">
            <v>21</v>
          </cell>
          <cell r="H5833" t="str">
            <v>01</v>
          </cell>
          <cell r="J5833" t="str">
            <v>Registrado</v>
          </cell>
          <cell r="L5833" t="str">
            <v>101</v>
          </cell>
          <cell r="N5833">
            <v>1</v>
          </cell>
          <cell r="O5833">
            <v>0</v>
          </cell>
          <cell r="P5833">
            <v>1</v>
          </cell>
        </row>
        <row r="5834">
          <cell r="C5834">
            <v>21</v>
          </cell>
          <cell r="H5834" t="str">
            <v>01</v>
          </cell>
          <cell r="J5834" t="str">
            <v>Registrado</v>
          </cell>
          <cell r="L5834" t="str">
            <v>101</v>
          </cell>
          <cell r="N5834">
            <v>1</v>
          </cell>
          <cell r="O5834">
            <v>0</v>
          </cell>
          <cell r="P5834">
            <v>1</v>
          </cell>
        </row>
        <row r="5835">
          <cell r="C5835">
            <v>21</v>
          </cell>
          <cell r="H5835" t="str">
            <v>01</v>
          </cell>
          <cell r="J5835" t="str">
            <v>Registrado</v>
          </cell>
          <cell r="L5835" t="str">
            <v>101</v>
          </cell>
          <cell r="N5835">
            <v>1</v>
          </cell>
          <cell r="O5835">
            <v>0</v>
          </cell>
          <cell r="P5835">
            <v>1</v>
          </cell>
        </row>
        <row r="5836">
          <cell r="C5836">
            <v>21</v>
          </cell>
          <cell r="H5836" t="str">
            <v>01</v>
          </cell>
          <cell r="J5836" t="str">
            <v>Registrado</v>
          </cell>
          <cell r="L5836" t="str">
            <v>101</v>
          </cell>
          <cell r="N5836">
            <v>1</v>
          </cell>
          <cell r="O5836">
            <v>0</v>
          </cell>
          <cell r="P5836">
            <v>1</v>
          </cell>
        </row>
        <row r="5837">
          <cell r="C5837">
            <v>21</v>
          </cell>
          <cell r="H5837" t="str">
            <v>01</v>
          </cell>
          <cell r="J5837" t="str">
            <v>Registrado</v>
          </cell>
          <cell r="L5837" t="str">
            <v>101</v>
          </cell>
          <cell r="N5837">
            <v>1</v>
          </cell>
          <cell r="O5837">
            <v>0</v>
          </cell>
          <cell r="P5837">
            <v>1</v>
          </cell>
        </row>
        <row r="5838">
          <cell r="C5838">
            <v>21</v>
          </cell>
          <cell r="H5838" t="str">
            <v>01</v>
          </cell>
          <cell r="J5838" t="str">
            <v>Registrado</v>
          </cell>
          <cell r="L5838" t="str">
            <v>101</v>
          </cell>
          <cell r="N5838">
            <v>1</v>
          </cell>
          <cell r="O5838">
            <v>0</v>
          </cell>
          <cell r="P5838">
            <v>1</v>
          </cell>
        </row>
        <row r="5839">
          <cell r="C5839">
            <v>21</v>
          </cell>
          <cell r="H5839" t="str">
            <v>01</v>
          </cell>
          <cell r="J5839" t="str">
            <v>Registrado</v>
          </cell>
          <cell r="L5839" t="str">
            <v>101</v>
          </cell>
          <cell r="N5839">
            <v>1</v>
          </cell>
          <cell r="O5839">
            <v>0</v>
          </cell>
          <cell r="P5839">
            <v>1</v>
          </cell>
        </row>
        <row r="5840">
          <cell r="C5840">
            <v>21</v>
          </cell>
          <cell r="H5840" t="str">
            <v>01</v>
          </cell>
          <cell r="J5840" t="str">
            <v>Registrado</v>
          </cell>
          <cell r="L5840" t="str">
            <v>101</v>
          </cell>
          <cell r="N5840">
            <v>1</v>
          </cell>
          <cell r="O5840">
            <v>0</v>
          </cell>
          <cell r="P5840">
            <v>1</v>
          </cell>
        </row>
        <row r="5841">
          <cell r="C5841">
            <v>21</v>
          </cell>
          <cell r="H5841" t="str">
            <v>01</v>
          </cell>
          <cell r="J5841" t="str">
            <v>Registrado</v>
          </cell>
          <cell r="L5841" t="str">
            <v>101</v>
          </cell>
          <cell r="N5841">
            <v>1</v>
          </cell>
          <cell r="O5841">
            <v>0</v>
          </cell>
          <cell r="P5841">
            <v>1</v>
          </cell>
        </row>
        <row r="5842">
          <cell r="C5842">
            <v>21</v>
          </cell>
          <cell r="H5842" t="str">
            <v>01</v>
          </cell>
          <cell r="J5842" t="str">
            <v>Registrado</v>
          </cell>
          <cell r="L5842" t="str">
            <v>101</v>
          </cell>
          <cell r="N5842">
            <v>1</v>
          </cell>
          <cell r="O5842">
            <v>0</v>
          </cell>
          <cell r="P5842">
            <v>1</v>
          </cell>
        </row>
        <row r="5843">
          <cell r="C5843">
            <v>21</v>
          </cell>
          <cell r="H5843" t="str">
            <v>01</v>
          </cell>
          <cell r="J5843" t="str">
            <v>Registrado</v>
          </cell>
          <cell r="L5843" t="str">
            <v>101</v>
          </cell>
          <cell r="N5843">
            <v>1</v>
          </cell>
          <cell r="O5843">
            <v>0</v>
          </cell>
          <cell r="P5843">
            <v>1</v>
          </cell>
        </row>
        <row r="5844">
          <cell r="C5844">
            <v>21</v>
          </cell>
          <cell r="H5844" t="str">
            <v>01</v>
          </cell>
          <cell r="J5844" t="str">
            <v>Registrado</v>
          </cell>
          <cell r="L5844" t="str">
            <v>101</v>
          </cell>
          <cell r="N5844">
            <v>1</v>
          </cell>
          <cell r="O5844">
            <v>0</v>
          </cell>
          <cell r="P5844">
            <v>1</v>
          </cell>
        </row>
        <row r="5845">
          <cell r="C5845">
            <v>21</v>
          </cell>
          <cell r="H5845" t="str">
            <v>01</v>
          </cell>
          <cell r="J5845" t="str">
            <v>Registrado</v>
          </cell>
          <cell r="L5845" t="str">
            <v>101</v>
          </cell>
          <cell r="N5845">
            <v>1</v>
          </cell>
          <cell r="O5845">
            <v>0</v>
          </cell>
          <cell r="P5845">
            <v>1</v>
          </cell>
        </row>
        <row r="5846">
          <cell r="C5846">
            <v>21</v>
          </cell>
          <cell r="H5846" t="str">
            <v>01</v>
          </cell>
          <cell r="J5846" t="str">
            <v>Registrado</v>
          </cell>
          <cell r="L5846" t="str">
            <v>101</v>
          </cell>
          <cell r="N5846">
            <v>3</v>
          </cell>
          <cell r="O5846">
            <v>0</v>
          </cell>
          <cell r="P5846">
            <v>1</v>
          </cell>
        </row>
        <row r="5847">
          <cell r="C5847">
            <v>21</v>
          </cell>
          <cell r="H5847" t="str">
            <v>01</v>
          </cell>
          <cell r="J5847" t="str">
            <v>Registrado</v>
          </cell>
          <cell r="L5847" t="str">
            <v>101</v>
          </cell>
          <cell r="N5847">
            <v>3</v>
          </cell>
          <cell r="O5847">
            <v>0</v>
          </cell>
          <cell r="P5847">
            <v>1</v>
          </cell>
        </row>
        <row r="5848">
          <cell r="C5848">
            <v>27</v>
          </cell>
          <cell r="H5848" t="str">
            <v>01</v>
          </cell>
          <cell r="J5848" t="str">
            <v>Registrado</v>
          </cell>
          <cell r="L5848" t="str">
            <v>101</v>
          </cell>
          <cell r="N5848">
            <v>1</v>
          </cell>
          <cell r="O5848">
            <v>0</v>
          </cell>
          <cell r="P5848">
            <v>1</v>
          </cell>
        </row>
        <row r="5849">
          <cell r="C5849">
            <v>27</v>
          </cell>
          <cell r="H5849" t="str">
            <v>01</v>
          </cell>
          <cell r="J5849" t="str">
            <v>Registrado</v>
          </cell>
          <cell r="L5849" t="str">
            <v>101</v>
          </cell>
          <cell r="N5849">
            <v>1</v>
          </cell>
          <cell r="O5849">
            <v>0</v>
          </cell>
          <cell r="P5849">
            <v>1</v>
          </cell>
        </row>
        <row r="5850">
          <cell r="C5850">
            <v>27</v>
          </cell>
          <cell r="H5850" t="str">
            <v>01</v>
          </cell>
          <cell r="J5850" t="str">
            <v>Registrado</v>
          </cell>
          <cell r="L5850" t="str">
            <v>101</v>
          </cell>
          <cell r="N5850">
            <v>1</v>
          </cell>
          <cell r="O5850">
            <v>0</v>
          </cell>
          <cell r="P5850">
            <v>1</v>
          </cell>
        </row>
        <row r="5851">
          <cell r="C5851">
            <v>27</v>
          </cell>
          <cell r="H5851" t="str">
            <v>01</v>
          </cell>
          <cell r="J5851" t="str">
            <v>Registrado</v>
          </cell>
          <cell r="L5851" t="str">
            <v>101</v>
          </cell>
          <cell r="N5851">
            <v>1</v>
          </cell>
          <cell r="O5851">
            <v>0</v>
          </cell>
          <cell r="P5851">
            <v>1</v>
          </cell>
        </row>
        <row r="5852">
          <cell r="C5852">
            <v>27</v>
          </cell>
          <cell r="H5852" t="str">
            <v>01</v>
          </cell>
          <cell r="J5852" t="str">
            <v>Registrado</v>
          </cell>
          <cell r="L5852" t="str">
            <v>101</v>
          </cell>
          <cell r="N5852">
            <v>1</v>
          </cell>
          <cell r="O5852">
            <v>0</v>
          </cell>
          <cell r="P5852">
            <v>1</v>
          </cell>
        </row>
        <row r="5853">
          <cell r="C5853">
            <v>27</v>
          </cell>
          <cell r="H5853" t="str">
            <v>01</v>
          </cell>
          <cell r="J5853" t="str">
            <v>Registrado</v>
          </cell>
          <cell r="L5853" t="str">
            <v>101</v>
          </cell>
          <cell r="N5853">
            <v>1</v>
          </cell>
          <cell r="O5853">
            <v>0</v>
          </cell>
          <cell r="P5853">
            <v>1</v>
          </cell>
        </row>
        <row r="5854">
          <cell r="C5854">
            <v>27</v>
          </cell>
          <cell r="H5854" t="str">
            <v>01</v>
          </cell>
          <cell r="J5854" t="str">
            <v>Registrado</v>
          </cell>
          <cell r="L5854" t="str">
            <v>101</v>
          </cell>
          <cell r="N5854">
            <v>1</v>
          </cell>
          <cell r="O5854">
            <v>0</v>
          </cell>
          <cell r="P5854">
            <v>1</v>
          </cell>
        </row>
        <row r="5855">
          <cell r="C5855">
            <v>27</v>
          </cell>
          <cell r="H5855" t="str">
            <v>01</v>
          </cell>
          <cell r="J5855" t="str">
            <v>Registrado</v>
          </cell>
          <cell r="L5855" t="str">
            <v>101</v>
          </cell>
          <cell r="N5855">
            <v>1</v>
          </cell>
          <cell r="O5855">
            <v>0</v>
          </cell>
          <cell r="P5855">
            <v>1</v>
          </cell>
        </row>
        <row r="5856">
          <cell r="C5856">
            <v>27</v>
          </cell>
          <cell r="H5856" t="str">
            <v>01</v>
          </cell>
          <cell r="J5856" t="str">
            <v>Registrado</v>
          </cell>
          <cell r="L5856" t="str">
            <v>101</v>
          </cell>
          <cell r="N5856">
            <v>1</v>
          </cell>
          <cell r="O5856">
            <v>0</v>
          </cell>
          <cell r="P5856">
            <v>1</v>
          </cell>
        </row>
        <row r="5857">
          <cell r="C5857">
            <v>27</v>
          </cell>
          <cell r="H5857" t="str">
            <v>01</v>
          </cell>
          <cell r="J5857" t="str">
            <v>Registrado</v>
          </cell>
          <cell r="L5857" t="str">
            <v>101</v>
          </cell>
          <cell r="N5857">
            <v>1</v>
          </cell>
          <cell r="O5857">
            <v>0</v>
          </cell>
          <cell r="P5857">
            <v>1</v>
          </cell>
        </row>
        <row r="5858">
          <cell r="C5858">
            <v>27</v>
          </cell>
          <cell r="H5858" t="str">
            <v>01</v>
          </cell>
          <cell r="J5858" t="str">
            <v>Registrado</v>
          </cell>
          <cell r="L5858" t="str">
            <v>101</v>
          </cell>
          <cell r="N5858">
            <v>1</v>
          </cell>
          <cell r="O5858">
            <v>0</v>
          </cell>
          <cell r="P5858">
            <v>1</v>
          </cell>
        </row>
        <row r="5859">
          <cell r="C5859">
            <v>27</v>
          </cell>
          <cell r="H5859" t="str">
            <v>01</v>
          </cell>
          <cell r="J5859" t="str">
            <v>Registrado</v>
          </cell>
          <cell r="L5859" t="str">
            <v>101</v>
          </cell>
          <cell r="N5859">
            <v>1</v>
          </cell>
          <cell r="O5859">
            <v>0</v>
          </cell>
          <cell r="P5859">
            <v>1</v>
          </cell>
        </row>
        <row r="5860">
          <cell r="C5860">
            <v>27</v>
          </cell>
          <cell r="H5860" t="str">
            <v>01</v>
          </cell>
          <cell r="J5860" t="str">
            <v>Registrado</v>
          </cell>
          <cell r="L5860" t="str">
            <v>101</v>
          </cell>
          <cell r="N5860">
            <v>1</v>
          </cell>
          <cell r="O5860">
            <v>0</v>
          </cell>
          <cell r="P5860">
            <v>1</v>
          </cell>
        </row>
        <row r="5861">
          <cell r="C5861">
            <v>27</v>
          </cell>
          <cell r="H5861" t="str">
            <v>01</v>
          </cell>
          <cell r="J5861" t="str">
            <v>Registrado</v>
          </cell>
          <cell r="L5861" t="str">
            <v>101</v>
          </cell>
          <cell r="N5861">
            <v>1</v>
          </cell>
          <cell r="O5861">
            <v>0</v>
          </cell>
          <cell r="P5861">
            <v>1</v>
          </cell>
        </row>
        <row r="5862">
          <cell r="C5862">
            <v>27</v>
          </cell>
          <cell r="H5862" t="str">
            <v>01</v>
          </cell>
          <cell r="J5862" t="str">
            <v>Registrado</v>
          </cell>
          <cell r="L5862" t="str">
            <v>101</v>
          </cell>
          <cell r="N5862">
            <v>1</v>
          </cell>
          <cell r="O5862">
            <v>0</v>
          </cell>
          <cell r="P5862">
            <v>1</v>
          </cell>
        </row>
        <row r="5863">
          <cell r="C5863">
            <v>27</v>
          </cell>
          <cell r="H5863" t="str">
            <v>01</v>
          </cell>
          <cell r="J5863" t="str">
            <v>Registrado</v>
          </cell>
          <cell r="L5863" t="str">
            <v>101</v>
          </cell>
          <cell r="N5863">
            <v>1</v>
          </cell>
          <cell r="O5863">
            <v>0</v>
          </cell>
          <cell r="P5863">
            <v>1</v>
          </cell>
        </row>
        <row r="5864">
          <cell r="C5864">
            <v>27</v>
          </cell>
          <cell r="H5864" t="str">
            <v>01</v>
          </cell>
          <cell r="J5864" t="str">
            <v>Registrado</v>
          </cell>
          <cell r="L5864" t="str">
            <v>101</v>
          </cell>
          <cell r="N5864">
            <v>1</v>
          </cell>
          <cell r="O5864">
            <v>0</v>
          </cell>
          <cell r="P5864">
            <v>1</v>
          </cell>
        </row>
        <row r="5865">
          <cell r="C5865">
            <v>27</v>
          </cell>
          <cell r="H5865" t="str">
            <v>01</v>
          </cell>
          <cell r="J5865" t="str">
            <v>Registrado</v>
          </cell>
          <cell r="L5865" t="str">
            <v>101</v>
          </cell>
          <cell r="N5865">
            <v>1</v>
          </cell>
          <cell r="O5865">
            <v>0</v>
          </cell>
          <cell r="P5865">
            <v>1</v>
          </cell>
        </row>
        <row r="5866">
          <cell r="C5866">
            <v>27</v>
          </cell>
          <cell r="H5866" t="str">
            <v>01</v>
          </cell>
          <cell r="J5866" t="str">
            <v>Registrado</v>
          </cell>
          <cell r="L5866" t="str">
            <v>101</v>
          </cell>
          <cell r="N5866">
            <v>1</v>
          </cell>
          <cell r="O5866">
            <v>0</v>
          </cell>
          <cell r="P5866">
            <v>1</v>
          </cell>
        </row>
        <row r="5867">
          <cell r="C5867">
            <v>27</v>
          </cell>
          <cell r="H5867" t="str">
            <v>01</v>
          </cell>
          <cell r="J5867" t="str">
            <v>Registrado</v>
          </cell>
          <cell r="L5867" t="str">
            <v>101</v>
          </cell>
          <cell r="N5867">
            <v>1</v>
          </cell>
          <cell r="O5867">
            <v>0</v>
          </cell>
          <cell r="P5867">
            <v>1</v>
          </cell>
        </row>
        <row r="5868">
          <cell r="C5868">
            <v>27</v>
          </cell>
          <cell r="H5868" t="str">
            <v>01</v>
          </cell>
          <cell r="J5868" t="str">
            <v>Registrado</v>
          </cell>
          <cell r="L5868" t="str">
            <v>101</v>
          </cell>
          <cell r="N5868">
            <v>1</v>
          </cell>
          <cell r="O5868">
            <v>0</v>
          </cell>
          <cell r="P5868">
            <v>1</v>
          </cell>
        </row>
        <row r="5869">
          <cell r="C5869">
            <v>27</v>
          </cell>
          <cell r="H5869" t="str">
            <v>01</v>
          </cell>
          <cell r="J5869" t="str">
            <v>Registrado</v>
          </cell>
          <cell r="L5869" t="str">
            <v>101</v>
          </cell>
          <cell r="N5869">
            <v>1</v>
          </cell>
          <cell r="O5869">
            <v>0</v>
          </cell>
          <cell r="P5869">
            <v>1</v>
          </cell>
        </row>
        <row r="5870">
          <cell r="C5870">
            <v>27</v>
          </cell>
          <cell r="H5870" t="str">
            <v>01</v>
          </cell>
          <cell r="J5870" t="str">
            <v>Registrado</v>
          </cell>
          <cell r="L5870" t="str">
            <v>101</v>
          </cell>
          <cell r="N5870">
            <v>1</v>
          </cell>
          <cell r="O5870">
            <v>0</v>
          </cell>
          <cell r="P5870">
            <v>1</v>
          </cell>
        </row>
        <row r="5871">
          <cell r="C5871">
            <v>27</v>
          </cell>
          <cell r="H5871" t="str">
            <v>01</v>
          </cell>
          <cell r="J5871" t="str">
            <v>Registrado</v>
          </cell>
          <cell r="L5871" t="str">
            <v>101</v>
          </cell>
          <cell r="N5871">
            <v>1</v>
          </cell>
          <cell r="O5871">
            <v>0</v>
          </cell>
          <cell r="P5871">
            <v>1</v>
          </cell>
        </row>
        <row r="5872">
          <cell r="C5872">
            <v>27</v>
          </cell>
          <cell r="H5872" t="str">
            <v>01</v>
          </cell>
          <cell r="J5872" t="str">
            <v>Registrado</v>
          </cell>
          <cell r="L5872" t="str">
            <v>101</v>
          </cell>
          <cell r="N5872">
            <v>1</v>
          </cell>
          <cell r="O5872">
            <v>0</v>
          </cell>
          <cell r="P5872">
            <v>1</v>
          </cell>
        </row>
        <row r="5873">
          <cell r="C5873">
            <v>27</v>
          </cell>
          <cell r="H5873" t="str">
            <v>01</v>
          </cell>
          <cell r="J5873" t="str">
            <v>Registrado</v>
          </cell>
          <cell r="L5873" t="str">
            <v>101</v>
          </cell>
          <cell r="N5873">
            <v>1</v>
          </cell>
          <cell r="O5873">
            <v>0</v>
          </cell>
          <cell r="P5873">
            <v>1</v>
          </cell>
        </row>
        <row r="5874">
          <cell r="C5874">
            <v>27</v>
          </cell>
          <cell r="H5874" t="str">
            <v>01</v>
          </cell>
          <cell r="J5874" t="str">
            <v>Registrado</v>
          </cell>
          <cell r="L5874" t="str">
            <v>101</v>
          </cell>
          <cell r="N5874">
            <v>1</v>
          </cell>
          <cell r="O5874">
            <v>0</v>
          </cell>
          <cell r="P5874">
            <v>1</v>
          </cell>
        </row>
        <row r="5875">
          <cell r="C5875">
            <v>27</v>
          </cell>
          <cell r="H5875" t="str">
            <v>01</v>
          </cell>
          <cell r="J5875" t="str">
            <v>Registrado</v>
          </cell>
          <cell r="L5875" t="str">
            <v>101</v>
          </cell>
          <cell r="N5875">
            <v>1</v>
          </cell>
          <cell r="O5875">
            <v>0</v>
          </cell>
          <cell r="P5875">
            <v>1</v>
          </cell>
        </row>
        <row r="5876">
          <cell r="C5876">
            <v>27</v>
          </cell>
          <cell r="H5876" t="str">
            <v>01</v>
          </cell>
          <cell r="J5876" t="str">
            <v>Registrado</v>
          </cell>
          <cell r="L5876" t="str">
            <v>101</v>
          </cell>
          <cell r="N5876">
            <v>1</v>
          </cell>
          <cell r="O5876">
            <v>0</v>
          </cell>
          <cell r="P5876">
            <v>1</v>
          </cell>
        </row>
        <row r="5877">
          <cell r="C5877">
            <v>27</v>
          </cell>
          <cell r="H5877" t="str">
            <v>01</v>
          </cell>
          <cell r="J5877" t="str">
            <v>Registrado</v>
          </cell>
          <cell r="L5877" t="str">
            <v>101</v>
          </cell>
          <cell r="N5877">
            <v>1</v>
          </cell>
          <cell r="O5877">
            <v>0</v>
          </cell>
          <cell r="P5877">
            <v>1</v>
          </cell>
        </row>
        <row r="5878">
          <cell r="C5878">
            <v>27</v>
          </cell>
          <cell r="H5878" t="str">
            <v>01</v>
          </cell>
          <cell r="J5878" t="str">
            <v>Registrado</v>
          </cell>
          <cell r="L5878" t="str">
            <v>101</v>
          </cell>
          <cell r="N5878">
            <v>1</v>
          </cell>
          <cell r="O5878">
            <v>0</v>
          </cell>
          <cell r="P5878">
            <v>1</v>
          </cell>
        </row>
        <row r="5879">
          <cell r="C5879">
            <v>27</v>
          </cell>
          <cell r="H5879" t="str">
            <v>01</v>
          </cell>
          <cell r="J5879" t="str">
            <v>Registrado</v>
          </cell>
          <cell r="L5879" t="str">
            <v>101</v>
          </cell>
          <cell r="N5879">
            <v>3</v>
          </cell>
          <cell r="O5879">
            <v>0</v>
          </cell>
          <cell r="P5879">
            <v>1</v>
          </cell>
        </row>
        <row r="5880">
          <cell r="C5880">
            <v>27</v>
          </cell>
          <cell r="H5880" t="str">
            <v>01</v>
          </cell>
          <cell r="J5880" t="str">
            <v>Registrado</v>
          </cell>
          <cell r="L5880" t="str">
            <v>101</v>
          </cell>
          <cell r="N5880">
            <v>3</v>
          </cell>
          <cell r="O5880">
            <v>0</v>
          </cell>
          <cell r="P5880">
            <v>1</v>
          </cell>
        </row>
        <row r="5881">
          <cell r="C5881">
            <v>27</v>
          </cell>
          <cell r="H5881" t="str">
            <v>01</v>
          </cell>
          <cell r="J5881" t="str">
            <v>Registrado</v>
          </cell>
          <cell r="L5881" t="str">
            <v>101</v>
          </cell>
          <cell r="N5881">
            <v>3</v>
          </cell>
          <cell r="O5881">
            <v>0</v>
          </cell>
          <cell r="P5881">
            <v>1</v>
          </cell>
        </row>
        <row r="5882">
          <cell r="C5882">
            <v>27</v>
          </cell>
          <cell r="H5882" t="str">
            <v>01</v>
          </cell>
          <cell r="J5882" t="str">
            <v>Registrado</v>
          </cell>
          <cell r="L5882" t="str">
            <v>101</v>
          </cell>
          <cell r="N5882">
            <v>3</v>
          </cell>
          <cell r="O5882">
            <v>0</v>
          </cell>
          <cell r="P5882">
            <v>1</v>
          </cell>
        </row>
        <row r="5883">
          <cell r="C5883">
            <v>23</v>
          </cell>
          <cell r="H5883" t="str">
            <v>01</v>
          </cell>
          <cell r="J5883" t="str">
            <v>Registrado</v>
          </cell>
          <cell r="L5883" t="str">
            <v>101</v>
          </cell>
          <cell r="N5883">
            <v>1</v>
          </cell>
          <cell r="O5883">
            <v>0</v>
          </cell>
          <cell r="P5883">
            <v>2</v>
          </cell>
        </row>
        <row r="5884">
          <cell r="C5884">
            <v>27</v>
          </cell>
          <cell r="H5884" t="str">
            <v>01</v>
          </cell>
          <cell r="J5884" t="str">
            <v>Registrado</v>
          </cell>
          <cell r="L5884" t="str">
            <v>101</v>
          </cell>
          <cell r="N5884">
            <v>1</v>
          </cell>
          <cell r="O5884">
            <v>0</v>
          </cell>
          <cell r="P5884">
            <v>1</v>
          </cell>
        </row>
        <row r="5885">
          <cell r="C5885">
            <v>27</v>
          </cell>
          <cell r="H5885" t="str">
            <v>01</v>
          </cell>
          <cell r="J5885" t="str">
            <v>Registrado</v>
          </cell>
          <cell r="L5885" t="str">
            <v>101</v>
          </cell>
          <cell r="N5885">
            <v>1</v>
          </cell>
          <cell r="O5885">
            <v>0</v>
          </cell>
          <cell r="P5885">
            <v>1</v>
          </cell>
        </row>
        <row r="5886">
          <cell r="C5886">
            <v>27</v>
          </cell>
          <cell r="H5886" t="str">
            <v>01</v>
          </cell>
          <cell r="J5886" t="str">
            <v>Registrado</v>
          </cell>
          <cell r="L5886" t="str">
            <v>101</v>
          </cell>
          <cell r="N5886">
            <v>1</v>
          </cell>
          <cell r="O5886">
            <v>0</v>
          </cell>
          <cell r="P5886">
            <v>1</v>
          </cell>
        </row>
        <row r="5887">
          <cell r="C5887">
            <v>27</v>
          </cell>
          <cell r="H5887" t="str">
            <v>01</v>
          </cell>
          <cell r="J5887" t="str">
            <v>Registrado</v>
          </cell>
          <cell r="L5887" t="str">
            <v>101</v>
          </cell>
          <cell r="N5887">
            <v>1</v>
          </cell>
          <cell r="O5887">
            <v>0</v>
          </cell>
          <cell r="P5887">
            <v>1</v>
          </cell>
        </row>
        <row r="5888">
          <cell r="C5888">
            <v>27</v>
          </cell>
          <cell r="H5888" t="str">
            <v>01</v>
          </cell>
          <cell r="J5888" t="str">
            <v>Registrado</v>
          </cell>
          <cell r="L5888" t="str">
            <v>101</v>
          </cell>
          <cell r="N5888">
            <v>1</v>
          </cell>
          <cell r="O5888">
            <v>0</v>
          </cell>
          <cell r="P5888">
            <v>1</v>
          </cell>
        </row>
        <row r="5889">
          <cell r="C5889">
            <v>27</v>
          </cell>
          <cell r="H5889" t="str">
            <v>01</v>
          </cell>
          <cell r="J5889" t="str">
            <v>Registrado</v>
          </cell>
          <cell r="L5889" t="str">
            <v>101</v>
          </cell>
          <cell r="N5889">
            <v>1</v>
          </cell>
          <cell r="O5889">
            <v>0</v>
          </cell>
          <cell r="P5889">
            <v>1</v>
          </cell>
        </row>
        <row r="5890">
          <cell r="C5890">
            <v>27</v>
          </cell>
          <cell r="H5890" t="str">
            <v>01</v>
          </cell>
          <cell r="J5890" t="str">
            <v>Registrado</v>
          </cell>
          <cell r="L5890" t="str">
            <v>101</v>
          </cell>
          <cell r="N5890">
            <v>1</v>
          </cell>
          <cell r="O5890">
            <v>0</v>
          </cell>
          <cell r="P5890">
            <v>1</v>
          </cell>
        </row>
        <row r="5891">
          <cell r="C5891">
            <v>27</v>
          </cell>
          <cell r="H5891" t="str">
            <v>01</v>
          </cell>
          <cell r="J5891" t="str">
            <v>Registrado</v>
          </cell>
          <cell r="L5891" t="str">
            <v>101</v>
          </cell>
          <cell r="N5891">
            <v>1</v>
          </cell>
          <cell r="O5891">
            <v>0</v>
          </cell>
          <cell r="P5891">
            <v>1</v>
          </cell>
        </row>
        <row r="5892">
          <cell r="C5892">
            <v>27</v>
          </cell>
          <cell r="H5892" t="str">
            <v>01</v>
          </cell>
          <cell r="J5892" t="str">
            <v>Registrado</v>
          </cell>
          <cell r="L5892" t="str">
            <v>101</v>
          </cell>
          <cell r="N5892">
            <v>1</v>
          </cell>
          <cell r="O5892">
            <v>0</v>
          </cell>
          <cell r="P5892">
            <v>1</v>
          </cell>
        </row>
        <row r="5893">
          <cell r="C5893">
            <v>27</v>
          </cell>
          <cell r="H5893" t="str">
            <v>01</v>
          </cell>
          <cell r="J5893" t="str">
            <v>Registrado</v>
          </cell>
          <cell r="L5893" t="str">
            <v>101</v>
          </cell>
          <cell r="N5893">
            <v>1</v>
          </cell>
          <cell r="O5893">
            <v>0</v>
          </cell>
          <cell r="P5893">
            <v>1</v>
          </cell>
        </row>
        <row r="5894">
          <cell r="C5894">
            <v>27</v>
          </cell>
          <cell r="H5894" t="str">
            <v>01</v>
          </cell>
          <cell r="J5894" t="str">
            <v>Registrado</v>
          </cell>
          <cell r="L5894" t="str">
            <v>101</v>
          </cell>
          <cell r="N5894">
            <v>1</v>
          </cell>
          <cell r="O5894">
            <v>0</v>
          </cell>
          <cell r="P5894">
            <v>1</v>
          </cell>
        </row>
        <row r="5895">
          <cell r="C5895">
            <v>27</v>
          </cell>
          <cell r="H5895" t="str">
            <v>01</v>
          </cell>
          <cell r="J5895" t="str">
            <v>Registrado</v>
          </cell>
          <cell r="L5895" t="str">
            <v>101</v>
          </cell>
          <cell r="N5895">
            <v>3</v>
          </cell>
          <cell r="O5895">
            <v>0</v>
          </cell>
          <cell r="P5895">
            <v>1</v>
          </cell>
        </row>
        <row r="5896">
          <cell r="C5896">
            <v>27</v>
          </cell>
          <cell r="H5896" t="str">
            <v>01</v>
          </cell>
          <cell r="J5896" t="str">
            <v>Registrado</v>
          </cell>
          <cell r="L5896" t="str">
            <v>101</v>
          </cell>
          <cell r="N5896">
            <v>3</v>
          </cell>
          <cell r="O5896">
            <v>0</v>
          </cell>
          <cell r="P5896">
            <v>1</v>
          </cell>
        </row>
        <row r="5897">
          <cell r="C5897">
            <v>3</v>
          </cell>
          <cell r="H5897" t="str">
            <v>01</v>
          </cell>
          <cell r="J5897" t="str">
            <v>Registrado</v>
          </cell>
          <cell r="L5897" t="str">
            <v>101</v>
          </cell>
          <cell r="N5897">
            <v>2</v>
          </cell>
          <cell r="O5897">
            <v>0</v>
          </cell>
          <cell r="P5897">
            <v>1</v>
          </cell>
        </row>
        <row r="5898">
          <cell r="C5898">
            <v>3</v>
          </cell>
          <cell r="H5898" t="str">
            <v>01</v>
          </cell>
          <cell r="J5898" t="str">
            <v>Registrado</v>
          </cell>
          <cell r="L5898" t="str">
            <v>101</v>
          </cell>
          <cell r="N5898">
            <v>2</v>
          </cell>
          <cell r="O5898">
            <v>0</v>
          </cell>
          <cell r="P5898">
            <v>1</v>
          </cell>
        </row>
        <row r="5899">
          <cell r="C5899">
            <v>3</v>
          </cell>
          <cell r="H5899" t="str">
            <v>01</v>
          </cell>
          <cell r="J5899" t="str">
            <v>Registrado</v>
          </cell>
          <cell r="L5899" t="str">
            <v>101</v>
          </cell>
          <cell r="N5899">
            <v>2</v>
          </cell>
          <cell r="O5899">
            <v>0</v>
          </cell>
          <cell r="P5899">
            <v>1</v>
          </cell>
        </row>
        <row r="5900">
          <cell r="C5900">
            <v>3</v>
          </cell>
          <cell r="H5900" t="str">
            <v>01</v>
          </cell>
          <cell r="J5900" t="str">
            <v>Registrado</v>
          </cell>
          <cell r="L5900" t="str">
            <v>101</v>
          </cell>
          <cell r="N5900">
            <v>2</v>
          </cell>
          <cell r="O5900">
            <v>0</v>
          </cell>
          <cell r="P5900">
            <v>1</v>
          </cell>
        </row>
        <row r="5901">
          <cell r="C5901">
            <v>3</v>
          </cell>
          <cell r="H5901" t="str">
            <v>01</v>
          </cell>
          <cell r="J5901" t="str">
            <v>Registrado</v>
          </cell>
          <cell r="L5901" t="str">
            <v>101</v>
          </cell>
          <cell r="N5901">
            <v>2</v>
          </cell>
          <cell r="O5901">
            <v>0</v>
          </cell>
          <cell r="P5901">
            <v>1</v>
          </cell>
        </row>
        <row r="5902">
          <cell r="C5902">
            <v>3</v>
          </cell>
          <cell r="H5902" t="str">
            <v>01</v>
          </cell>
          <cell r="J5902" t="str">
            <v>Registrado</v>
          </cell>
          <cell r="L5902" t="str">
            <v>101</v>
          </cell>
          <cell r="N5902">
            <v>2</v>
          </cell>
          <cell r="O5902">
            <v>0</v>
          </cell>
          <cell r="P5902">
            <v>1</v>
          </cell>
        </row>
        <row r="5903">
          <cell r="C5903">
            <v>3</v>
          </cell>
          <cell r="H5903" t="str">
            <v>01</v>
          </cell>
          <cell r="J5903" t="str">
            <v>Registrado</v>
          </cell>
          <cell r="L5903" t="str">
            <v>101</v>
          </cell>
          <cell r="N5903">
            <v>2</v>
          </cell>
          <cell r="O5903">
            <v>0</v>
          </cell>
          <cell r="P5903">
            <v>1</v>
          </cell>
        </row>
        <row r="5904">
          <cell r="C5904">
            <v>3</v>
          </cell>
          <cell r="H5904" t="str">
            <v>01</v>
          </cell>
          <cell r="J5904" t="str">
            <v>Registrado</v>
          </cell>
          <cell r="L5904" t="str">
            <v>101</v>
          </cell>
          <cell r="N5904">
            <v>2</v>
          </cell>
          <cell r="O5904">
            <v>0</v>
          </cell>
          <cell r="P5904">
            <v>1</v>
          </cell>
        </row>
        <row r="5905">
          <cell r="C5905">
            <v>3</v>
          </cell>
          <cell r="H5905" t="str">
            <v>01</v>
          </cell>
          <cell r="J5905" t="str">
            <v>Registrado</v>
          </cell>
          <cell r="L5905" t="str">
            <v>101</v>
          </cell>
          <cell r="N5905">
            <v>3</v>
          </cell>
          <cell r="O5905">
            <v>0</v>
          </cell>
          <cell r="P5905">
            <v>1</v>
          </cell>
        </row>
        <row r="5906">
          <cell r="C5906">
            <v>3</v>
          </cell>
          <cell r="H5906" t="str">
            <v>01</v>
          </cell>
          <cell r="J5906" t="str">
            <v>Registrado</v>
          </cell>
          <cell r="L5906" t="str">
            <v>101</v>
          </cell>
          <cell r="N5906">
            <v>3</v>
          </cell>
          <cell r="O5906">
            <v>0</v>
          </cell>
          <cell r="P5906">
            <v>1</v>
          </cell>
        </row>
        <row r="5907">
          <cell r="C5907">
            <v>3</v>
          </cell>
          <cell r="H5907" t="str">
            <v>01</v>
          </cell>
          <cell r="J5907" t="str">
            <v>Registrado</v>
          </cell>
          <cell r="L5907" t="str">
            <v>101</v>
          </cell>
          <cell r="N5907">
            <v>3</v>
          </cell>
          <cell r="O5907">
            <v>0</v>
          </cell>
          <cell r="P5907">
            <v>1</v>
          </cell>
        </row>
        <row r="5908">
          <cell r="C5908">
            <v>3</v>
          </cell>
          <cell r="H5908" t="str">
            <v>01</v>
          </cell>
          <cell r="J5908" t="str">
            <v>Registrado</v>
          </cell>
          <cell r="L5908" t="str">
            <v>101</v>
          </cell>
          <cell r="N5908">
            <v>3</v>
          </cell>
          <cell r="O5908">
            <v>0</v>
          </cell>
          <cell r="P5908">
            <v>1</v>
          </cell>
        </row>
        <row r="5909">
          <cell r="C5909">
            <v>3</v>
          </cell>
          <cell r="H5909" t="str">
            <v>01</v>
          </cell>
          <cell r="J5909" t="str">
            <v>Registrado</v>
          </cell>
          <cell r="L5909" t="str">
            <v>101</v>
          </cell>
          <cell r="N5909">
            <v>3</v>
          </cell>
          <cell r="O5909">
            <v>0</v>
          </cell>
          <cell r="P5909">
            <v>1</v>
          </cell>
        </row>
        <row r="5910">
          <cell r="C5910">
            <v>3</v>
          </cell>
          <cell r="H5910" t="str">
            <v>01</v>
          </cell>
          <cell r="J5910" t="str">
            <v>Registrado</v>
          </cell>
          <cell r="L5910" t="str">
            <v>101</v>
          </cell>
          <cell r="N5910">
            <v>3</v>
          </cell>
          <cell r="O5910">
            <v>0</v>
          </cell>
          <cell r="P5910">
            <v>1</v>
          </cell>
        </row>
        <row r="5911">
          <cell r="C5911">
            <v>3</v>
          </cell>
          <cell r="H5911" t="str">
            <v>01</v>
          </cell>
          <cell r="J5911" t="str">
            <v>Registrado</v>
          </cell>
          <cell r="L5911" t="str">
            <v>101</v>
          </cell>
          <cell r="N5911">
            <v>3</v>
          </cell>
          <cell r="O5911">
            <v>0</v>
          </cell>
          <cell r="P5911">
            <v>1</v>
          </cell>
        </row>
        <row r="5912">
          <cell r="C5912">
            <v>3</v>
          </cell>
          <cell r="H5912" t="str">
            <v>01</v>
          </cell>
          <cell r="J5912" t="str">
            <v>Registrado</v>
          </cell>
          <cell r="L5912" t="str">
            <v>101</v>
          </cell>
          <cell r="N5912">
            <v>3</v>
          </cell>
          <cell r="O5912">
            <v>0</v>
          </cell>
          <cell r="P5912">
            <v>1</v>
          </cell>
        </row>
        <row r="5913">
          <cell r="C5913">
            <v>3</v>
          </cell>
          <cell r="H5913" t="str">
            <v>01</v>
          </cell>
          <cell r="J5913" t="str">
            <v>Registrado</v>
          </cell>
          <cell r="L5913" t="str">
            <v>101</v>
          </cell>
          <cell r="N5913">
            <v>3</v>
          </cell>
          <cell r="O5913">
            <v>0</v>
          </cell>
          <cell r="P5913">
            <v>1</v>
          </cell>
        </row>
        <row r="5914">
          <cell r="C5914">
            <v>3</v>
          </cell>
          <cell r="H5914" t="str">
            <v>01</v>
          </cell>
          <cell r="J5914" t="str">
            <v>Registrado</v>
          </cell>
          <cell r="L5914" t="str">
            <v>101</v>
          </cell>
          <cell r="N5914">
            <v>3</v>
          </cell>
          <cell r="O5914">
            <v>0</v>
          </cell>
          <cell r="P5914">
            <v>1</v>
          </cell>
        </row>
        <row r="5915">
          <cell r="C5915">
            <v>3</v>
          </cell>
          <cell r="H5915" t="str">
            <v>01</v>
          </cell>
          <cell r="J5915" t="str">
            <v>Registrado</v>
          </cell>
          <cell r="L5915" t="str">
            <v>101</v>
          </cell>
          <cell r="N5915">
            <v>3</v>
          </cell>
          <cell r="O5915">
            <v>0</v>
          </cell>
          <cell r="P5915">
            <v>1</v>
          </cell>
        </row>
        <row r="5916">
          <cell r="C5916">
            <v>3</v>
          </cell>
          <cell r="H5916" t="str">
            <v>01</v>
          </cell>
          <cell r="J5916" t="str">
            <v>Registrado</v>
          </cell>
          <cell r="L5916" t="str">
            <v>101</v>
          </cell>
          <cell r="N5916">
            <v>3</v>
          </cell>
          <cell r="O5916">
            <v>0</v>
          </cell>
          <cell r="P5916">
            <v>1</v>
          </cell>
        </row>
        <row r="5917">
          <cell r="C5917">
            <v>3</v>
          </cell>
          <cell r="H5917" t="str">
            <v>01</v>
          </cell>
          <cell r="J5917" t="str">
            <v>Registrado</v>
          </cell>
          <cell r="L5917" t="str">
            <v>101</v>
          </cell>
          <cell r="N5917">
            <v>3</v>
          </cell>
          <cell r="O5917">
            <v>0</v>
          </cell>
          <cell r="P5917">
            <v>1</v>
          </cell>
        </row>
        <row r="5918">
          <cell r="C5918">
            <v>3</v>
          </cell>
          <cell r="H5918" t="str">
            <v>01</v>
          </cell>
          <cell r="J5918" t="str">
            <v>Registrado</v>
          </cell>
          <cell r="L5918" t="str">
            <v>101</v>
          </cell>
          <cell r="N5918">
            <v>3</v>
          </cell>
          <cell r="O5918">
            <v>0</v>
          </cell>
          <cell r="P5918">
            <v>1</v>
          </cell>
        </row>
        <row r="5919">
          <cell r="C5919">
            <v>3</v>
          </cell>
          <cell r="H5919" t="str">
            <v>01</v>
          </cell>
          <cell r="J5919" t="str">
            <v>Registrado</v>
          </cell>
          <cell r="L5919" t="str">
            <v>101</v>
          </cell>
          <cell r="N5919">
            <v>3</v>
          </cell>
          <cell r="O5919">
            <v>0</v>
          </cell>
          <cell r="P5919">
            <v>1</v>
          </cell>
        </row>
        <row r="5920">
          <cell r="C5920">
            <v>4</v>
          </cell>
          <cell r="H5920" t="str">
            <v>01</v>
          </cell>
          <cell r="J5920" t="str">
            <v>Registrado</v>
          </cell>
          <cell r="L5920" t="str">
            <v>101</v>
          </cell>
          <cell r="N5920">
            <v>2</v>
          </cell>
          <cell r="O5920">
            <v>0</v>
          </cell>
          <cell r="P5920">
            <v>1</v>
          </cell>
        </row>
        <row r="5921">
          <cell r="C5921">
            <v>4</v>
          </cell>
          <cell r="H5921" t="str">
            <v>01</v>
          </cell>
          <cell r="J5921" t="str">
            <v>Registrado</v>
          </cell>
          <cell r="L5921" t="str">
            <v>101</v>
          </cell>
          <cell r="N5921">
            <v>2</v>
          </cell>
          <cell r="O5921">
            <v>0</v>
          </cell>
          <cell r="P5921">
            <v>1</v>
          </cell>
        </row>
        <row r="5922">
          <cell r="C5922">
            <v>4</v>
          </cell>
          <cell r="H5922" t="str">
            <v>01</v>
          </cell>
          <cell r="J5922" t="str">
            <v>Registrado</v>
          </cell>
          <cell r="L5922" t="str">
            <v>101</v>
          </cell>
          <cell r="N5922">
            <v>2</v>
          </cell>
          <cell r="O5922">
            <v>0</v>
          </cell>
          <cell r="P5922">
            <v>1</v>
          </cell>
        </row>
        <row r="5923">
          <cell r="C5923">
            <v>4</v>
          </cell>
          <cell r="H5923" t="str">
            <v>01</v>
          </cell>
          <cell r="J5923" t="str">
            <v>Registrado</v>
          </cell>
          <cell r="L5923" t="str">
            <v>101</v>
          </cell>
          <cell r="N5923">
            <v>2</v>
          </cell>
          <cell r="O5923">
            <v>0</v>
          </cell>
          <cell r="P5923">
            <v>1</v>
          </cell>
        </row>
        <row r="5924">
          <cell r="C5924">
            <v>4</v>
          </cell>
          <cell r="H5924" t="str">
            <v>01</v>
          </cell>
          <cell r="J5924" t="str">
            <v>Registrado</v>
          </cell>
          <cell r="L5924" t="str">
            <v>101</v>
          </cell>
          <cell r="N5924">
            <v>2</v>
          </cell>
          <cell r="O5924">
            <v>0</v>
          </cell>
          <cell r="P5924">
            <v>1</v>
          </cell>
        </row>
        <row r="5925">
          <cell r="C5925">
            <v>4</v>
          </cell>
          <cell r="H5925" t="str">
            <v>01</v>
          </cell>
          <cell r="J5925" t="str">
            <v>Registrado</v>
          </cell>
          <cell r="L5925" t="str">
            <v>101</v>
          </cell>
          <cell r="N5925">
            <v>2</v>
          </cell>
          <cell r="O5925">
            <v>0</v>
          </cell>
          <cell r="P5925">
            <v>1</v>
          </cell>
        </row>
        <row r="5926">
          <cell r="C5926">
            <v>4</v>
          </cell>
          <cell r="H5926" t="str">
            <v>01</v>
          </cell>
          <cell r="J5926" t="str">
            <v>Registrado</v>
          </cell>
          <cell r="L5926" t="str">
            <v>101</v>
          </cell>
          <cell r="N5926">
            <v>2</v>
          </cell>
          <cell r="O5926">
            <v>0</v>
          </cell>
          <cell r="P5926">
            <v>1</v>
          </cell>
        </row>
        <row r="5927">
          <cell r="C5927">
            <v>4</v>
          </cell>
          <cell r="H5927" t="str">
            <v>01</v>
          </cell>
          <cell r="J5927" t="str">
            <v>Registrado</v>
          </cell>
          <cell r="L5927" t="str">
            <v>101</v>
          </cell>
          <cell r="N5927">
            <v>2</v>
          </cell>
          <cell r="O5927">
            <v>0</v>
          </cell>
          <cell r="P5927">
            <v>1</v>
          </cell>
        </row>
        <row r="5928">
          <cell r="C5928">
            <v>4</v>
          </cell>
          <cell r="H5928" t="str">
            <v>01</v>
          </cell>
          <cell r="J5928" t="str">
            <v>Registrado</v>
          </cell>
          <cell r="L5928" t="str">
            <v>101</v>
          </cell>
          <cell r="N5928">
            <v>2</v>
          </cell>
          <cell r="O5928">
            <v>0</v>
          </cell>
          <cell r="P5928">
            <v>1</v>
          </cell>
        </row>
        <row r="5929">
          <cell r="C5929">
            <v>4</v>
          </cell>
          <cell r="H5929" t="str">
            <v>01</v>
          </cell>
          <cell r="J5929" t="str">
            <v>Registrado</v>
          </cell>
          <cell r="L5929" t="str">
            <v>101</v>
          </cell>
          <cell r="N5929">
            <v>2</v>
          </cell>
          <cell r="O5929">
            <v>0</v>
          </cell>
          <cell r="P5929">
            <v>1</v>
          </cell>
        </row>
        <row r="5930">
          <cell r="C5930">
            <v>4</v>
          </cell>
          <cell r="H5930" t="str">
            <v>01</v>
          </cell>
          <cell r="J5930" t="str">
            <v>Registrado</v>
          </cell>
          <cell r="L5930" t="str">
            <v>101</v>
          </cell>
          <cell r="N5930">
            <v>2</v>
          </cell>
          <cell r="O5930">
            <v>0</v>
          </cell>
          <cell r="P5930">
            <v>1</v>
          </cell>
        </row>
        <row r="5931">
          <cell r="C5931">
            <v>4</v>
          </cell>
          <cell r="H5931" t="str">
            <v>01</v>
          </cell>
          <cell r="J5931" t="str">
            <v>Registrado</v>
          </cell>
          <cell r="L5931" t="str">
            <v>101</v>
          </cell>
          <cell r="N5931">
            <v>2</v>
          </cell>
          <cell r="O5931">
            <v>0</v>
          </cell>
          <cell r="P5931">
            <v>1</v>
          </cell>
        </row>
        <row r="5932">
          <cell r="C5932">
            <v>4</v>
          </cell>
          <cell r="H5932" t="str">
            <v>01</v>
          </cell>
          <cell r="J5932" t="str">
            <v>Registrado</v>
          </cell>
          <cell r="L5932" t="str">
            <v>101</v>
          </cell>
          <cell r="N5932">
            <v>2</v>
          </cell>
          <cell r="O5932">
            <v>0</v>
          </cell>
          <cell r="P5932">
            <v>1</v>
          </cell>
        </row>
        <row r="5933">
          <cell r="C5933">
            <v>4</v>
          </cell>
          <cell r="H5933" t="str">
            <v>01</v>
          </cell>
          <cell r="J5933" t="str">
            <v>Registrado</v>
          </cell>
          <cell r="L5933" t="str">
            <v>101</v>
          </cell>
          <cell r="N5933">
            <v>2</v>
          </cell>
          <cell r="O5933">
            <v>0</v>
          </cell>
          <cell r="P5933">
            <v>1</v>
          </cell>
        </row>
        <row r="5934">
          <cell r="C5934">
            <v>4</v>
          </cell>
          <cell r="H5934" t="str">
            <v>01</v>
          </cell>
          <cell r="J5934" t="str">
            <v>Registrado</v>
          </cell>
          <cell r="L5934" t="str">
            <v>101</v>
          </cell>
          <cell r="N5934">
            <v>2</v>
          </cell>
          <cell r="O5934">
            <v>0</v>
          </cell>
          <cell r="P5934">
            <v>1</v>
          </cell>
        </row>
        <row r="5935">
          <cell r="C5935">
            <v>4</v>
          </cell>
          <cell r="H5935" t="str">
            <v>01</v>
          </cell>
          <cell r="J5935" t="str">
            <v>Registrado</v>
          </cell>
          <cell r="L5935" t="str">
            <v>101</v>
          </cell>
          <cell r="N5935">
            <v>2</v>
          </cell>
          <cell r="O5935">
            <v>0</v>
          </cell>
          <cell r="P5935">
            <v>1</v>
          </cell>
        </row>
        <row r="5936">
          <cell r="C5936">
            <v>4</v>
          </cell>
          <cell r="H5936" t="str">
            <v>01</v>
          </cell>
          <cell r="J5936" t="str">
            <v>Registrado</v>
          </cell>
          <cell r="L5936" t="str">
            <v>101</v>
          </cell>
          <cell r="N5936">
            <v>2</v>
          </cell>
          <cell r="O5936">
            <v>0</v>
          </cell>
          <cell r="P5936">
            <v>1</v>
          </cell>
        </row>
        <row r="5937">
          <cell r="C5937">
            <v>4</v>
          </cell>
          <cell r="H5937" t="str">
            <v>01</v>
          </cell>
          <cell r="J5937" t="str">
            <v>Registrado</v>
          </cell>
          <cell r="L5937" t="str">
            <v>101</v>
          </cell>
          <cell r="N5937">
            <v>2</v>
          </cell>
          <cell r="O5937">
            <v>0</v>
          </cell>
          <cell r="P5937">
            <v>1</v>
          </cell>
        </row>
        <row r="5938">
          <cell r="C5938">
            <v>4</v>
          </cell>
          <cell r="H5938" t="str">
            <v>01</v>
          </cell>
          <cell r="J5938" t="str">
            <v>Registrado</v>
          </cell>
          <cell r="L5938" t="str">
            <v>101</v>
          </cell>
          <cell r="N5938">
            <v>3</v>
          </cell>
          <cell r="O5938">
            <v>0</v>
          </cell>
          <cell r="P5938">
            <v>1</v>
          </cell>
        </row>
        <row r="5939">
          <cell r="C5939">
            <v>4</v>
          </cell>
          <cell r="H5939" t="str">
            <v>01</v>
          </cell>
          <cell r="J5939" t="str">
            <v>Registrado</v>
          </cell>
          <cell r="L5939" t="str">
            <v>101</v>
          </cell>
          <cell r="N5939">
            <v>3</v>
          </cell>
          <cell r="O5939">
            <v>0</v>
          </cell>
          <cell r="P5939">
            <v>1</v>
          </cell>
        </row>
        <row r="5940">
          <cell r="C5940">
            <v>4</v>
          </cell>
          <cell r="H5940" t="str">
            <v>01</v>
          </cell>
          <cell r="J5940" t="str">
            <v>Registrado</v>
          </cell>
          <cell r="L5940" t="str">
            <v>101</v>
          </cell>
          <cell r="N5940">
            <v>3</v>
          </cell>
          <cell r="O5940">
            <v>0</v>
          </cell>
          <cell r="P5940">
            <v>1</v>
          </cell>
        </row>
        <row r="5941">
          <cell r="C5941">
            <v>4</v>
          </cell>
          <cell r="H5941" t="str">
            <v>01</v>
          </cell>
          <cell r="J5941" t="str">
            <v>Registrado</v>
          </cell>
          <cell r="L5941" t="str">
            <v>101</v>
          </cell>
          <cell r="N5941">
            <v>3</v>
          </cell>
          <cell r="O5941">
            <v>0</v>
          </cell>
          <cell r="P5941">
            <v>1</v>
          </cell>
        </row>
        <row r="5942">
          <cell r="C5942">
            <v>4</v>
          </cell>
          <cell r="H5942" t="str">
            <v>01</v>
          </cell>
          <cell r="J5942" t="str">
            <v>Registrado</v>
          </cell>
          <cell r="L5942" t="str">
            <v>101</v>
          </cell>
          <cell r="N5942">
            <v>3</v>
          </cell>
          <cell r="O5942">
            <v>0</v>
          </cell>
          <cell r="P5942">
            <v>1</v>
          </cell>
        </row>
        <row r="5943">
          <cell r="C5943">
            <v>4</v>
          </cell>
          <cell r="H5943" t="str">
            <v>01</v>
          </cell>
          <cell r="J5943" t="str">
            <v>Registrado</v>
          </cell>
          <cell r="L5943" t="str">
            <v>101</v>
          </cell>
          <cell r="N5943">
            <v>3</v>
          </cell>
          <cell r="O5943">
            <v>0</v>
          </cell>
          <cell r="P5943">
            <v>1</v>
          </cell>
        </row>
        <row r="5944">
          <cell r="C5944">
            <v>4</v>
          </cell>
          <cell r="H5944" t="str">
            <v>01</v>
          </cell>
          <cell r="J5944" t="str">
            <v>Registrado</v>
          </cell>
          <cell r="L5944" t="str">
            <v>101</v>
          </cell>
          <cell r="N5944">
            <v>3</v>
          </cell>
          <cell r="O5944">
            <v>0</v>
          </cell>
          <cell r="P5944">
            <v>1</v>
          </cell>
        </row>
        <row r="5945">
          <cell r="C5945">
            <v>4</v>
          </cell>
          <cell r="H5945" t="str">
            <v>01</v>
          </cell>
          <cell r="J5945" t="str">
            <v>Registrado</v>
          </cell>
          <cell r="L5945" t="str">
            <v>101</v>
          </cell>
          <cell r="N5945">
            <v>3</v>
          </cell>
          <cell r="O5945">
            <v>0</v>
          </cell>
          <cell r="P5945">
            <v>1</v>
          </cell>
        </row>
        <row r="5946">
          <cell r="C5946">
            <v>4</v>
          </cell>
          <cell r="H5946" t="str">
            <v>01</v>
          </cell>
          <cell r="J5946" t="str">
            <v>Registrado</v>
          </cell>
          <cell r="L5946" t="str">
            <v>101</v>
          </cell>
          <cell r="N5946">
            <v>3</v>
          </cell>
          <cell r="O5946">
            <v>0</v>
          </cell>
          <cell r="P5946">
            <v>1</v>
          </cell>
        </row>
        <row r="5947">
          <cell r="C5947">
            <v>4</v>
          </cell>
          <cell r="H5947" t="str">
            <v>01</v>
          </cell>
          <cell r="J5947" t="str">
            <v>Registrado</v>
          </cell>
          <cell r="L5947" t="str">
            <v>101</v>
          </cell>
          <cell r="N5947">
            <v>3</v>
          </cell>
          <cell r="O5947">
            <v>0</v>
          </cell>
          <cell r="P5947">
            <v>1</v>
          </cell>
        </row>
        <row r="5948">
          <cell r="C5948">
            <v>4</v>
          </cell>
          <cell r="H5948" t="str">
            <v>01</v>
          </cell>
          <cell r="J5948" t="str">
            <v>Registrado</v>
          </cell>
          <cell r="L5948" t="str">
            <v>101</v>
          </cell>
          <cell r="N5948">
            <v>3</v>
          </cell>
          <cell r="O5948">
            <v>0</v>
          </cell>
          <cell r="P5948">
            <v>1</v>
          </cell>
        </row>
        <row r="5949">
          <cell r="C5949">
            <v>4</v>
          </cell>
          <cell r="H5949" t="str">
            <v>01</v>
          </cell>
          <cell r="J5949" t="str">
            <v>Registrado</v>
          </cell>
          <cell r="L5949" t="str">
            <v>101</v>
          </cell>
          <cell r="N5949">
            <v>3</v>
          </cell>
          <cell r="O5949">
            <v>0</v>
          </cell>
          <cell r="P5949">
            <v>1</v>
          </cell>
        </row>
        <row r="5950">
          <cell r="C5950">
            <v>4</v>
          </cell>
          <cell r="H5950" t="str">
            <v>01</v>
          </cell>
          <cell r="J5950" t="str">
            <v>Registrado</v>
          </cell>
          <cell r="L5950" t="str">
            <v>101</v>
          </cell>
          <cell r="N5950">
            <v>3</v>
          </cell>
          <cell r="O5950">
            <v>0</v>
          </cell>
          <cell r="P5950">
            <v>1</v>
          </cell>
        </row>
        <row r="5951">
          <cell r="C5951">
            <v>4</v>
          </cell>
          <cell r="H5951" t="str">
            <v>01</v>
          </cell>
          <cell r="J5951" t="str">
            <v>Registrado</v>
          </cell>
          <cell r="L5951" t="str">
            <v>101</v>
          </cell>
          <cell r="N5951">
            <v>3</v>
          </cell>
          <cell r="O5951">
            <v>0</v>
          </cell>
          <cell r="P5951">
            <v>1</v>
          </cell>
        </row>
        <row r="5952">
          <cell r="C5952">
            <v>4</v>
          </cell>
          <cell r="H5952" t="str">
            <v>01</v>
          </cell>
          <cell r="J5952" t="str">
            <v>Registrado</v>
          </cell>
          <cell r="L5952" t="str">
            <v>101</v>
          </cell>
          <cell r="N5952">
            <v>3</v>
          </cell>
          <cell r="O5952">
            <v>0</v>
          </cell>
          <cell r="P5952">
            <v>1</v>
          </cell>
        </row>
        <row r="5953">
          <cell r="C5953">
            <v>4</v>
          </cell>
          <cell r="H5953" t="str">
            <v>01</v>
          </cell>
          <cell r="J5953" t="str">
            <v>Registrado</v>
          </cell>
          <cell r="L5953" t="str">
            <v>101</v>
          </cell>
          <cell r="N5953">
            <v>3</v>
          </cell>
          <cell r="O5953">
            <v>0</v>
          </cell>
          <cell r="P5953">
            <v>1</v>
          </cell>
        </row>
        <row r="5954">
          <cell r="C5954">
            <v>4</v>
          </cell>
          <cell r="H5954" t="str">
            <v>01</v>
          </cell>
          <cell r="J5954" t="str">
            <v>Registrado</v>
          </cell>
          <cell r="L5954" t="str">
            <v>101</v>
          </cell>
          <cell r="N5954">
            <v>3</v>
          </cell>
          <cell r="O5954">
            <v>0</v>
          </cell>
          <cell r="P5954">
            <v>1</v>
          </cell>
        </row>
        <row r="5955">
          <cell r="C5955">
            <v>4</v>
          </cell>
          <cell r="H5955" t="str">
            <v>01</v>
          </cell>
          <cell r="J5955" t="str">
            <v>Registrado</v>
          </cell>
          <cell r="L5955" t="str">
            <v>101</v>
          </cell>
          <cell r="N5955">
            <v>3</v>
          </cell>
          <cell r="O5955">
            <v>0</v>
          </cell>
          <cell r="P5955">
            <v>1</v>
          </cell>
        </row>
        <row r="5956">
          <cell r="C5956">
            <v>4</v>
          </cell>
          <cell r="H5956" t="str">
            <v>01</v>
          </cell>
          <cell r="J5956" t="str">
            <v>Registrado</v>
          </cell>
          <cell r="L5956" t="str">
            <v>101</v>
          </cell>
          <cell r="N5956">
            <v>3</v>
          </cell>
          <cell r="O5956">
            <v>0</v>
          </cell>
          <cell r="P5956">
            <v>1</v>
          </cell>
        </row>
        <row r="5957">
          <cell r="C5957">
            <v>4</v>
          </cell>
          <cell r="H5957" t="str">
            <v>01</v>
          </cell>
          <cell r="J5957" t="str">
            <v>Registrado</v>
          </cell>
          <cell r="L5957" t="str">
            <v>101</v>
          </cell>
          <cell r="N5957">
            <v>3</v>
          </cell>
          <cell r="O5957">
            <v>0</v>
          </cell>
          <cell r="P5957">
            <v>1</v>
          </cell>
        </row>
        <row r="5958">
          <cell r="C5958">
            <v>4</v>
          </cell>
          <cell r="H5958" t="str">
            <v>01</v>
          </cell>
          <cell r="J5958" t="str">
            <v>Registrado</v>
          </cell>
          <cell r="L5958" t="str">
            <v>101</v>
          </cell>
          <cell r="N5958">
            <v>3</v>
          </cell>
          <cell r="O5958">
            <v>0</v>
          </cell>
          <cell r="P5958">
            <v>1</v>
          </cell>
        </row>
        <row r="5959">
          <cell r="C5959">
            <v>4</v>
          </cell>
          <cell r="H5959" t="str">
            <v>01</v>
          </cell>
          <cell r="J5959" t="str">
            <v>Registrado</v>
          </cell>
          <cell r="L5959" t="str">
            <v>101</v>
          </cell>
          <cell r="N5959">
            <v>3</v>
          </cell>
          <cell r="O5959">
            <v>0</v>
          </cell>
          <cell r="P5959">
            <v>1</v>
          </cell>
        </row>
        <row r="5960">
          <cell r="C5960">
            <v>4</v>
          </cell>
          <cell r="H5960" t="str">
            <v>01</v>
          </cell>
          <cell r="J5960" t="str">
            <v>Registrado</v>
          </cell>
          <cell r="L5960" t="str">
            <v>101</v>
          </cell>
          <cell r="N5960">
            <v>3</v>
          </cell>
          <cell r="O5960">
            <v>0</v>
          </cell>
          <cell r="P5960">
            <v>1</v>
          </cell>
        </row>
        <row r="5961">
          <cell r="C5961">
            <v>4</v>
          </cell>
          <cell r="H5961" t="str">
            <v>01</v>
          </cell>
          <cell r="J5961" t="str">
            <v>Registrado</v>
          </cell>
          <cell r="L5961" t="str">
            <v>101</v>
          </cell>
          <cell r="N5961">
            <v>3</v>
          </cell>
          <cell r="O5961">
            <v>0</v>
          </cell>
          <cell r="P5961">
            <v>1</v>
          </cell>
        </row>
        <row r="5962">
          <cell r="C5962">
            <v>4</v>
          </cell>
          <cell r="H5962" t="str">
            <v>01</v>
          </cell>
          <cell r="J5962" t="str">
            <v>Registrado</v>
          </cell>
          <cell r="L5962" t="str">
            <v>101</v>
          </cell>
          <cell r="N5962">
            <v>3</v>
          </cell>
          <cell r="O5962">
            <v>0</v>
          </cell>
          <cell r="P5962">
            <v>1</v>
          </cell>
        </row>
        <row r="5963">
          <cell r="C5963">
            <v>4</v>
          </cell>
          <cell r="H5963" t="str">
            <v>01</v>
          </cell>
          <cell r="J5963" t="str">
            <v>Registrado</v>
          </cell>
          <cell r="L5963" t="str">
            <v>101</v>
          </cell>
          <cell r="N5963">
            <v>3</v>
          </cell>
          <cell r="O5963">
            <v>0</v>
          </cell>
          <cell r="P5963">
            <v>1</v>
          </cell>
        </row>
        <row r="5964">
          <cell r="C5964">
            <v>4</v>
          </cell>
          <cell r="H5964" t="str">
            <v>01</v>
          </cell>
          <cell r="J5964" t="str">
            <v>Registrado</v>
          </cell>
          <cell r="L5964" t="str">
            <v>101</v>
          </cell>
          <cell r="N5964">
            <v>3</v>
          </cell>
          <cell r="O5964">
            <v>0</v>
          </cell>
          <cell r="P5964">
            <v>1</v>
          </cell>
        </row>
        <row r="5965">
          <cell r="C5965">
            <v>4</v>
          </cell>
          <cell r="H5965" t="str">
            <v>01</v>
          </cell>
          <cell r="J5965" t="str">
            <v>Registrado</v>
          </cell>
          <cell r="L5965" t="str">
            <v>101</v>
          </cell>
          <cell r="N5965">
            <v>3</v>
          </cell>
          <cell r="O5965">
            <v>0</v>
          </cell>
          <cell r="P5965">
            <v>1</v>
          </cell>
        </row>
        <row r="5966">
          <cell r="C5966">
            <v>4</v>
          </cell>
          <cell r="H5966" t="str">
            <v>01</v>
          </cell>
          <cell r="J5966" t="str">
            <v>Registrado</v>
          </cell>
          <cell r="L5966" t="str">
            <v>101</v>
          </cell>
          <cell r="N5966">
            <v>3</v>
          </cell>
          <cell r="O5966">
            <v>0</v>
          </cell>
          <cell r="P5966">
            <v>1</v>
          </cell>
        </row>
        <row r="5967">
          <cell r="C5967">
            <v>4</v>
          </cell>
          <cell r="H5967" t="str">
            <v>01</v>
          </cell>
          <cell r="J5967" t="str">
            <v>Registrado</v>
          </cell>
          <cell r="L5967" t="str">
            <v>101</v>
          </cell>
          <cell r="N5967">
            <v>2</v>
          </cell>
          <cell r="O5967">
            <v>0</v>
          </cell>
          <cell r="P5967">
            <v>1</v>
          </cell>
        </row>
        <row r="5968">
          <cell r="C5968">
            <v>4</v>
          </cell>
          <cell r="H5968" t="str">
            <v>01</v>
          </cell>
          <cell r="J5968" t="str">
            <v>Registrado</v>
          </cell>
          <cell r="L5968" t="str">
            <v>101</v>
          </cell>
          <cell r="N5968">
            <v>2</v>
          </cell>
          <cell r="O5968">
            <v>0</v>
          </cell>
          <cell r="P5968">
            <v>1</v>
          </cell>
        </row>
        <row r="5969">
          <cell r="C5969">
            <v>4</v>
          </cell>
          <cell r="H5969" t="str">
            <v>01</v>
          </cell>
          <cell r="J5969" t="str">
            <v>Registrado</v>
          </cell>
          <cell r="L5969" t="str">
            <v>101</v>
          </cell>
          <cell r="N5969">
            <v>2</v>
          </cell>
          <cell r="O5969">
            <v>0</v>
          </cell>
          <cell r="P5969">
            <v>1</v>
          </cell>
        </row>
        <row r="5970">
          <cell r="C5970">
            <v>4</v>
          </cell>
          <cell r="H5970" t="str">
            <v>01</v>
          </cell>
          <cell r="J5970" t="str">
            <v>Registrado</v>
          </cell>
          <cell r="L5970" t="str">
            <v>101</v>
          </cell>
          <cell r="N5970">
            <v>2</v>
          </cell>
          <cell r="O5970">
            <v>0</v>
          </cell>
          <cell r="P5970">
            <v>1</v>
          </cell>
        </row>
        <row r="5971">
          <cell r="C5971">
            <v>4</v>
          </cell>
          <cell r="H5971" t="str">
            <v>01</v>
          </cell>
          <cell r="J5971" t="str">
            <v>Registrado</v>
          </cell>
          <cell r="L5971" t="str">
            <v>101</v>
          </cell>
          <cell r="N5971">
            <v>2</v>
          </cell>
          <cell r="O5971">
            <v>0</v>
          </cell>
          <cell r="P5971">
            <v>1</v>
          </cell>
        </row>
        <row r="5972">
          <cell r="C5972">
            <v>4</v>
          </cell>
          <cell r="H5972" t="str">
            <v>01</v>
          </cell>
          <cell r="J5972" t="str">
            <v>Registrado</v>
          </cell>
          <cell r="L5972" t="str">
            <v>101</v>
          </cell>
          <cell r="N5972">
            <v>2</v>
          </cell>
          <cell r="O5972">
            <v>0</v>
          </cell>
          <cell r="P5972">
            <v>1</v>
          </cell>
        </row>
        <row r="5973">
          <cell r="C5973">
            <v>4</v>
          </cell>
          <cell r="H5973" t="str">
            <v>01</v>
          </cell>
          <cell r="J5973" t="str">
            <v>Registrado</v>
          </cell>
          <cell r="L5973" t="str">
            <v>101</v>
          </cell>
          <cell r="N5973">
            <v>2</v>
          </cell>
          <cell r="O5973">
            <v>0</v>
          </cell>
          <cell r="P5973">
            <v>1</v>
          </cell>
        </row>
        <row r="5974">
          <cell r="C5974">
            <v>4</v>
          </cell>
          <cell r="H5974" t="str">
            <v>01</v>
          </cell>
          <cell r="J5974" t="str">
            <v>Registrado</v>
          </cell>
          <cell r="L5974" t="str">
            <v>101</v>
          </cell>
          <cell r="N5974">
            <v>2</v>
          </cell>
          <cell r="O5974">
            <v>0</v>
          </cell>
          <cell r="P5974">
            <v>1</v>
          </cell>
        </row>
        <row r="5975">
          <cell r="C5975">
            <v>4</v>
          </cell>
          <cell r="H5975" t="str">
            <v>01</v>
          </cell>
          <cell r="J5975" t="str">
            <v>Registrado</v>
          </cell>
          <cell r="L5975" t="str">
            <v>101</v>
          </cell>
          <cell r="N5975">
            <v>2</v>
          </cell>
          <cell r="O5975">
            <v>0</v>
          </cell>
          <cell r="P5975">
            <v>1</v>
          </cell>
        </row>
        <row r="5976">
          <cell r="C5976">
            <v>4</v>
          </cell>
          <cell r="H5976" t="str">
            <v>01</v>
          </cell>
          <cell r="J5976" t="str">
            <v>Registrado</v>
          </cell>
          <cell r="L5976" t="str">
            <v>101</v>
          </cell>
          <cell r="N5976">
            <v>3</v>
          </cell>
          <cell r="O5976">
            <v>0</v>
          </cell>
          <cell r="P5976">
            <v>1</v>
          </cell>
        </row>
        <row r="5977">
          <cell r="C5977">
            <v>4</v>
          </cell>
          <cell r="H5977" t="str">
            <v>01</v>
          </cell>
          <cell r="J5977" t="str">
            <v>Registrado</v>
          </cell>
          <cell r="L5977" t="str">
            <v>101</v>
          </cell>
          <cell r="N5977">
            <v>3</v>
          </cell>
          <cell r="O5977">
            <v>0</v>
          </cell>
          <cell r="P5977">
            <v>1</v>
          </cell>
        </row>
        <row r="5978">
          <cell r="C5978">
            <v>4</v>
          </cell>
          <cell r="H5978" t="str">
            <v>01</v>
          </cell>
          <cell r="J5978" t="str">
            <v>Registrado</v>
          </cell>
          <cell r="L5978" t="str">
            <v>101</v>
          </cell>
          <cell r="N5978">
            <v>3</v>
          </cell>
          <cell r="O5978">
            <v>0</v>
          </cell>
          <cell r="P5978">
            <v>1</v>
          </cell>
        </row>
        <row r="5979">
          <cell r="C5979">
            <v>4</v>
          </cell>
          <cell r="H5979" t="str">
            <v>01</v>
          </cell>
          <cell r="J5979" t="str">
            <v>Registrado</v>
          </cell>
          <cell r="L5979" t="str">
            <v>101</v>
          </cell>
          <cell r="N5979">
            <v>3</v>
          </cell>
          <cell r="O5979">
            <v>0</v>
          </cell>
          <cell r="P5979">
            <v>1</v>
          </cell>
        </row>
        <row r="5980">
          <cell r="C5980">
            <v>4</v>
          </cell>
          <cell r="H5980" t="str">
            <v>01</v>
          </cell>
          <cell r="J5980" t="str">
            <v>Registrado</v>
          </cell>
          <cell r="L5980" t="str">
            <v>101</v>
          </cell>
          <cell r="N5980">
            <v>3</v>
          </cell>
          <cell r="O5980">
            <v>0</v>
          </cell>
          <cell r="P5980">
            <v>1</v>
          </cell>
        </row>
        <row r="5981">
          <cell r="C5981">
            <v>4</v>
          </cell>
          <cell r="H5981" t="str">
            <v>01</v>
          </cell>
          <cell r="J5981" t="str">
            <v>Registrado</v>
          </cell>
          <cell r="L5981" t="str">
            <v>101</v>
          </cell>
          <cell r="N5981">
            <v>3</v>
          </cell>
          <cell r="O5981">
            <v>0</v>
          </cell>
          <cell r="P5981">
            <v>1</v>
          </cell>
        </row>
        <row r="5982">
          <cell r="C5982">
            <v>4</v>
          </cell>
          <cell r="H5982" t="str">
            <v>01</v>
          </cell>
          <cell r="J5982" t="str">
            <v>Registrado</v>
          </cell>
          <cell r="L5982" t="str">
            <v>101</v>
          </cell>
          <cell r="N5982">
            <v>3</v>
          </cell>
          <cell r="O5982">
            <v>0</v>
          </cell>
          <cell r="P5982">
            <v>1</v>
          </cell>
        </row>
        <row r="5983">
          <cell r="C5983">
            <v>4</v>
          </cell>
          <cell r="H5983" t="str">
            <v>01</v>
          </cell>
          <cell r="J5983" t="str">
            <v>Registrado</v>
          </cell>
          <cell r="L5983" t="str">
            <v>101</v>
          </cell>
          <cell r="N5983">
            <v>3</v>
          </cell>
          <cell r="O5983">
            <v>0</v>
          </cell>
          <cell r="P5983">
            <v>1</v>
          </cell>
        </row>
        <row r="5984">
          <cell r="C5984">
            <v>4</v>
          </cell>
          <cell r="H5984" t="str">
            <v>01</v>
          </cell>
          <cell r="J5984" t="str">
            <v>Registrado</v>
          </cell>
          <cell r="L5984" t="str">
            <v>101</v>
          </cell>
          <cell r="N5984">
            <v>3</v>
          </cell>
          <cell r="O5984">
            <v>0</v>
          </cell>
          <cell r="P5984">
            <v>1</v>
          </cell>
        </row>
        <row r="5985">
          <cell r="C5985">
            <v>4</v>
          </cell>
          <cell r="H5985" t="str">
            <v>01</v>
          </cell>
          <cell r="J5985" t="str">
            <v>Registrado</v>
          </cell>
          <cell r="L5985" t="str">
            <v>101</v>
          </cell>
          <cell r="N5985">
            <v>3</v>
          </cell>
          <cell r="O5985">
            <v>0</v>
          </cell>
          <cell r="P5985">
            <v>1</v>
          </cell>
        </row>
        <row r="5986">
          <cell r="C5986">
            <v>4</v>
          </cell>
          <cell r="H5986" t="str">
            <v>01</v>
          </cell>
          <cell r="J5986" t="str">
            <v>Registrado</v>
          </cell>
          <cell r="L5986" t="str">
            <v>101</v>
          </cell>
          <cell r="N5986">
            <v>3</v>
          </cell>
          <cell r="O5986">
            <v>0</v>
          </cell>
          <cell r="P5986">
            <v>1</v>
          </cell>
        </row>
        <row r="5987">
          <cell r="C5987">
            <v>4</v>
          </cell>
          <cell r="H5987" t="str">
            <v>01</v>
          </cell>
          <cell r="J5987" t="str">
            <v>Registrado</v>
          </cell>
          <cell r="L5987" t="str">
            <v>101</v>
          </cell>
          <cell r="N5987">
            <v>3</v>
          </cell>
          <cell r="O5987">
            <v>0</v>
          </cell>
          <cell r="P5987">
            <v>1</v>
          </cell>
        </row>
        <row r="5988">
          <cell r="C5988">
            <v>4</v>
          </cell>
          <cell r="H5988" t="str">
            <v>01</v>
          </cell>
          <cell r="J5988" t="str">
            <v>Registrado</v>
          </cell>
          <cell r="L5988" t="str">
            <v>101</v>
          </cell>
          <cell r="N5988">
            <v>3</v>
          </cell>
          <cell r="O5988">
            <v>0</v>
          </cell>
          <cell r="P5988">
            <v>1</v>
          </cell>
        </row>
        <row r="5989">
          <cell r="C5989">
            <v>4</v>
          </cell>
          <cell r="H5989" t="str">
            <v>01</v>
          </cell>
          <cell r="J5989" t="str">
            <v>Registrado</v>
          </cell>
          <cell r="L5989" t="str">
            <v>101</v>
          </cell>
          <cell r="N5989">
            <v>3</v>
          </cell>
          <cell r="O5989">
            <v>0</v>
          </cell>
          <cell r="P5989">
            <v>1</v>
          </cell>
        </row>
        <row r="5990">
          <cell r="C5990">
            <v>4</v>
          </cell>
          <cell r="H5990" t="str">
            <v>01</v>
          </cell>
          <cell r="J5990" t="str">
            <v>Registrado</v>
          </cell>
          <cell r="L5990" t="str">
            <v>101</v>
          </cell>
          <cell r="N5990">
            <v>3</v>
          </cell>
          <cell r="O5990">
            <v>0</v>
          </cell>
          <cell r="P5990">
            <v>1</v>
          </cell>
        </row>
        <row r="5991">
          <cell r="C5991">
            <v>4</v>
          </cell>
          <cell r="H5991" t="str">
            <v>01</v>
          </cell>
          <cell r="J5991" t="str">
            <v>Registrado</v>
          </cell>
          <cell r="L5991" t="str">
            <v>101</v>
          </cell>
          <cell r="N5991">
            <v>3</v>
          </cell>
          <cell r="O5991">
            <v>0</v>
          </cell>
          <cell r="P5991">
            <v>1</v>
          </cell>
        </row>
        <row r="5992">
          <cell r="C5992">
            <v>4</v>
          </cell>
          <cell r="H5992" t="str">
            <v>01</v>
          </cell>
          <cell r="J5992" t="str">
            <v>Registrado</v>
          </cell>
          <cell r="L5992" t="str">
            <v>101</v>
          </cell>
          <cell r="N5992">
            <v>3</v>
          </cell>
          <cell r="O5992">
            <v>0</v>
          </cell>
          <cell r="P5992">
            <v>1</v>
          </cell>
        </row>
        <row r="5993">
          <cell r="C5993">
            <v>4</v>
          </cell>
          <cell r="H5993" t="str">
            <v>01</v>
          </cell>
          <cell r="J5993" t="str">
            <v>Registrado</v>
          </cell>
          <cell r="L5993" t="str">
            <v>101</v>
          </cell>
          <cell r="N5993">
            <v>2</v>
          </cell>
          <cell r="O5993">
            <v>0</v>
          </cell>
          <cell r="P5993">
            <v>1</v>
          </cell>
        </row>
        <row r="5994">
          <cell r="C5994">
            <v>4</v>
          </cell>
          <cell r="H5994" t="str">
            <v>01</v>
          </cell>
          <cell r="J5994" t="str">
            <v>Registrado</v>
          </cell>
          <cell r="L5994" t="str">
            <v>101</v>
          </cell>
          <cell r="N5994">
            <v>2</v>
          </cell>
          <cell r="O5994">
            <v>0</v>
          </cell>
          <cell r="P5994">
            <v>1</v>
          </cell>
        </row>
        <row r="5995">
          <cell r="C5995">
            <v>4</v>
          </cell>
          <cell r="H5995" t="str">
            <v>01</v>
          </cell>
          <cell r="J5995" t="str">
            <v>Registrado</v>
          </cell>
          <cell r="L5995" t="str">
            <v>101</v>
          </cell>
          <cell r="N5995">
            <v>2</v>
          </cell>
          <cell r="O5995">
            <v>0</v>
          </cell>
          <cell r="P5995">
            <v>1</v>
          </cell>
        </row>
        <row r="5996">
          <cell r="C5996">
            <v>4</v>
          </cell>
          <cell r="H5996" t="str">
            <v>01</v>
          </cell>
          <cell r="J5996" t="str">
            <v>Registrado</v>
          </cell>
          <cell r="L5996" t="str">
            <v>101</v>
          </cell>
          <cell r="N5996">
            <v>2</v>
          </cell>
          <cell r="O5996">
            <v>0</v>
          </cell>
          <cell r="P5996">
            <v>1</v>
          </cell>
        </row>
        <row r="5997">
          <cell r="C5997">
            <v>4</v>
          </cell>
          <cell r="H5997" t="str">
            <v>01</v>
          </cell>
          <cell r="J5997" t="str">
            <v>Registrado</v>
          </cell>
          <cell r="L5997" t="str">
            <v>101</v>
          </cell>
          <cell r="N5997">
            <v>2</v>
          </cell>
          <cell r="O5997">
            <v>0</v>
          </cell>
          <cell r="P5997">
            <v>1</v>
          </cell>
        </row>
        <row r="5998">
          <cell r="C5998">
            <v>4</v>
          </cell>
          <cell r="H5998" t="str">
            <v>01</v>
          </cell>
          <cell r="J5998" t="str">
            <v>Registrado</v>
          </cell>
          <cell r="L5998" t="str">
            <v>101</v>
          </cell>
          <cell r="N5998">
            <v>2</v>
          </cell>
          <cell r="O5998">
            <v>0</v>
          </cell>
          <cell r="P5998">
            <v>1</v>
          </cell>
        </row>
        <row r="5999">
          <cell r="C5999">
            <v>4</v>
          </cell>
          <cell r="H5999" t="str">
            <v>01</v>
          </cell>
          <cell r="J5999" t="str">
            <v>Registrado</v>
          </cell>
          <cell r="L5999" t="str">
            <v>101</v>
          </cell>
          <cell r="N5999">
            <v>2</v>
          </cell>
          <cell r="O5999">
            <v>0</v>
          </cell>
          <cell r="P5999">
            <v>1</v>
          </cell>
        </row>
        <row r="6000">
          <cell r="C6000">
            <v>4</v>
          </cell>
          <cell r="H6000" t="str">
            <v>01</v>
          </cell>
          <cell r="J6000" t="str">
            <v>Registrado</v>
          </cell>
          <cell r="L6000" t="str">
            <v>101</v>
          </cell>
          <cell r="N6000">
            <v>2</v>
          </cell>
          <cell r="O6000">
            <v>0</v>
          </cell>
          <cell r="P6000">
            <v>1</v>
          </cell>
        </row>
        <row r="6001">
          <cell r="C6001">
            <v>4</v>
          </cell>
          <cell r="H6001" t="str">
            <v>01</v>
          </cell>
          <cell r="J6001" t="str">
            <v>Registrado</v>
          </cell>
          <cell r="L6001" t="str">
            <v>101</v>
          </cell>
          <cell r="N6001">
            <v>3</v>
          </cell>
          <cell r="O6001">
            <v>0</v>
          </cell>
          <cell r="P6001">
            <v>1</v>
          </cell>
        </row>
        <row r="6002">
          <cell r="C6002">
            <v>4</v>
          </cell>
          <cell r="H6002" t="str">
            <v>01</v>
          </cell>
          <cell r="J6002" t="str">
            <v>Registrado</v>
          </cell>
          <cell r="L6002" t="str">
            <v>101</v>
          </cell>
          <cell r="N6002">
            <v>3</v>
          </cell>
          <cell r="O6002">
            <v>0</v>
          </cell>
          <cell r="P6002">
            <v>1</v>
          </cell>
        </row>
        <row r="6003">
          <cell r="C6003">
            <v>4</v>
          </cell>
          <cell r="H6003" t="str">
            <v>01</v>
          </cell>
          <cell r="J6003" t="str">
            <v>Registrado</v>
          </cell>
          <cell r="L6003" t="str">
            <v>101</v>
          </cell>
          <cell r="N6003">
            <v>3</v>
          </cell>
          <cell r="O6003">
            <v>0</v>
          </cell>
          <cell r="P6003">
            <v>1</v>
          </cell>
        </row>
        <row r="6004">
          <cell r="C6004">
            <v>4</v>
          </cell>
          <cell r="H6004" t="str">
            <v>01</v>
          </cell>
          <cell r="J6004" t="str">
            <v>Registrado</v>
          </cell>
          <cell r="L6004" t="str">
            <v>101</v>
          </cell>
          <cell r="N6004">
            <v>3</v>
          </cell>
          <cell r="O6004">
            <v>0</v>
          </cell>
          <cell r="P6004">
            <v>1</v>
          </cell>
        </row>
        <row r="6005">
          <cell r="C6005">
            <v>4</v>
          </cell>
          <cell r="H6005" t="str">
            <v>01</v>
          </cell>
          <cell r="J6005" t="str">
            <v>Registrado</v>
          </cell>
          <cell r="L6005" t="str">
            <v>101</v>
          </cell>
          <cell r="N6005">
            <v>3</v>
          </cell>
          <cell r="O6005">
            <v>0</v>
          </cell>
          <cell r="P6005">
            <v>1</v>
          </cell>
        </row>
        <row r="6006">
          <cell r="C6006">
            <v>4</v>
          </cell>
          <cell r="H6006" t="str">
            <v>01</v>
          </cell>
          <cell r="J6006" t="str">
            <v>Registrado</v>
          </cell>
          <cell r="L6006" t="str">
            <v>101</v>
          </cell>
          <cell r="N6006">
            <v>3</v>
          </cell>
          <cell r="O6006">
            <v>0</v>
          </cell>
          <cell r="P6006">
            <v>1</v>
          </cell>
        </row>
        <row r="6007">
          <cell r="C6007">
            <v>4</v>
          </cell>
          <cell r="H6007" t="str">
            <v>01</v>
          </cell>
          <cell r="J6007" t="str">
            <v>Registrado</v>
          </cell>
          <cell r="L6007" t="str">
            <v>101</v>
          </cell>
          <cell r="N6007">
            <v>3</v>
          </cell>
          <cell r="O6007">
            <v>0</v>
          </cell>
          <cell r="P6007">
            <v>1</v>
          </cell>
        </row>
        <row r="6008">
          <cell r="C6008">
            <v>4</v>
          </cell>
          <cell r="H6008" t="str">
            <v>01</v>
          </cell>
          <cell r="J6008" t="str">
            <v>Registrado</v>
          </cell>
          <cell r="L6008" t="str">
            <v>101</v>
          </cell>
          <cell r="N6008">
            <v>3</v>
          </cell>
          <cell r="O6008">
            <v>0</v>
          </cell>
          <cell r="P6008">
            <v>1</v>
          </cell>
        </row>
        <row r="6009">
          <cell r="C6009">
            <v>4</v>
          </cell>
          <cell r="H6009" t="str">
            <v>01</v>
          </cell>
          <cell r="J6009" t="str">
            <v>Registrado</v>
          </cell>
          <cell r="L6009" t="str">
            <v>101</v>
          </cell>
          <cell r="N6009">
            <v>3</v>
          </cell>
          <cell r="O6009">
            <v>0</v>
          </cell>
          <cell r="P6009">
            <v>1</v>
          </cell>
        </row>
        <row r="6010">
          <cell r="C6010">
            <v>4</v>
          </cell>
          <cell r="H6010" t="str">
            <v>01</v>
          </cell>
          <cell r="J6010" t="str">
            <v>Registrado</v>
          </cell>
          <cell r="L6010" t="str">
            <v>101</v>
          </cell>
          <cell r="N6010">
            <v>3</v>
          </cell>
          <cell r="O6010">
            <v>0</v>
          </cell>
          <cell r="P6010">
            <v>1</v>
          </cell>
        </row>
        <row r="6011">
          <cell r="C6011">
            <v>4</v>
          </cell>
          <cell r="H6011" t="str">
            <v>01</v>
          </cell>
          <cell r="J6011" t="str">
            <v>Registrado</v>
          </cell>
          <cell r="L6011" t="str">
            <v>101</v>
          </cell>
          <cell r="N6011">
            <v>3</v>
          </cell>
          <cell r="O6011">
            <v>0</v>
          </cell>
          <cell r="P6011">
            <v>1</v>
          </cell>
        </row>
        <row r="6012">
          <cell r="C6012">
            <v>4</v>
          </cell>
          <cell r="H6012" t="str">
            <v>01</v>
          </cell>
          <cell r="J6012" t="str">
            <v>Registrado</v>
          </cell>
          <cell r="L6012" t="str">
            <v>101</v>
          </cell>
          <cell r="N6012">
            <v>3</v>
          </cell>
          <cell r="O6012">
            <v>0</v>
          </cell>
          <cell r="P6012">
            <v>1</v>
          </cell>
        </row>
        <row r="6013">
          <cell r="C6013">
            <v>4</v>
          </cell>
          <cell r="H6013" t="str">
            <v>01</v>
          </cell>
          <cell r="J6013" t="str">
            <v>Registrado</v>
          </cell>
          <cell r="L6013" t="str">
            <v>101</v>
          </cell>
          <cell r="N6013">
            <v>3</v>
          </cell>
          <cell r="O6013">
            <v>0</v>
          </cell>
          <cell r="P6013">
            <v>1</v>
          </cell>
        </row>
        <row r="6014">
          <cell r="C6014">
            <v>4</v>
          </cell>
          <cell r="H6014" t="str">
            <v>01</v>
          </cell>
          <cell r="J6014" t="str">
            <v>Registrado</v>
          </cell>
          <cell r="L6014" t="str">
            <v>101</v>
          </cell>
          <cell r="N6014">
            <v>3</v>
          </cell>
          <cell r="O6014">
            <v>0</v>
          </cell>
          <cell r="P6014">
            <v>1</v>
          </cell>
        </row>
        <row r="6015">
          <cell r="C6015">
            <v>4</v>
          </cell>
          <cell r="H6015" t="str">
            <v>01</v>
          </cell>
          <cell r="J6015" t="str">
            <v>Registrado</v>
          </cell>
          <cell r="L6015" t="str">
            <v>101</v>
          </cell>
          <cell r="N6015">
            <v>3</v>
          </cell>
          <cell r="O6015">
            <v>0</v>
          </cell>
          <cell r="P6015">
            <v>1</v>
          </cell>
        </row>
        <row r="6016">
          <cell r="C6016">
            <v>4</v>
          </cell>
          <cell r="H6016" t="str">
            <v>01</v>
          </cell>
          <cell r="J6016" t="str">
            <v>Registrado</v>
          </cell>
          <cell r="L6016" t="str">
            <v>101</v>
          </cell>
          <cell r="N6016">
            <v>3</v>
          </cell>
          <cell r="O6016">
            <v>0</v>
          </cell>
          <cell r="P6016">
            <v>1</v>
          </cell>
        </row>
        <row r="6017">
          <cell r="C6017">
            <v>4</v>
          </cell>
          <cell r="H6017" t="str">
            <v>01</v>
          </cell>
          <cell r="J6017" t="str">
            <v>Registrado</v>
          </cell>
          <cell r="L6017" t="str">
            <v>101</v>
          </cell>
          <cell r="N6017">
            <v>3</v>
          </cell>
          <cell r="O6017">
            <v>0</v>
          </cell>
          <cell r="P6017">
            <v>1</v>
          </cell>
        </row>
        <row r="6018">
          <cell r="C6018">
            <v>4</v>
          </cell>
          <cell r="H6018" t="str">
            <v>01</v>
          </cell>
          <cell r="J6018" t="str">
            <v>Registrado</v>
          </cell>
          <cell r="L6018" t="str">
            <v>101</v>
          </cell>
          <cell r="N6018">
            <v>3</v>
          </cell>
          <cell r="O6018">
            <v>0</v>
          </cell>
          <cell r="P6018">
            <v>1</v>
          </cell>
        </row>
        <row r="6019">
          <cell r="C6019">
            <v>4</v>
          </cell>
          <cell r="H6019" t="str">
            <v>01</v>
          </cell>
          <cell r="J6019" t="str">
            <v>Registrado</v>
          </cell>
          <cell r="L6019" t="str">
            <v>101</v>
          </cell>
          <cell r="N6019">
            <v>3</v>
          </cell>
          <cell r="O6019">
            <v>0</v>
          </cell>
          <cell r="P6019">
            <v>1</v>
          </cell>
        </row>
        <row r="6020">
          <cell r="C6020">
            <v>4</v>
          </cell>
          <cell r="H6020" t="str">
            <v>01</v>
          </cell>
          <cell r="J6020" t="str">
            <v>Registrado</v>
          </cell>
          <cell r="L6020" t="str">
            <v>101</v>
          </cell>
          <cell r="N6020">
            <v>3</v>
          </cell>
          <cell r="O6020">
            <v>0</v>
          </cell>
          <cell r="P6020">
            <v>1</v>
          </cell>
        </row>
        <row r="6021">
          <cell r="C6021">
            <v>4</v>
          </cell>
          <cell r="H6021" t="str">
            <v>01</v>
          </cell>
          <cell r="J6021" t="str">
            <v>Registrado</v>
          </cell>
          <cell r="L6021" t="str">
            <v>101</v>
          </cell>
          <cell r="N6021">
            <v>3</v>
          </cell>
          <cell r="O6021">
            <v>0</v>
          </cell>
          <cell r="P6021">
            <v>1</v>
          </cell>
        </row>
        <row r="6022">
          <cell r="C6022">
            <v>4</v>
          </cell>
          <cell r="H6022" t="str">
            <v>01</v>
          </cell>
          <cell r="J6022" t="str">
            <v>Registrado</v>
          </cell>
          <cell r="L6022" t="str">
            <v>101</v>
          </cell>
          <cell r="N6022">
            <v>3</v>
          </cell>
          <cell r="O6022">
            <v>0</v>
          </cell>
          <cell r="P6022">
            <v>1</v>
          </cell>
        </row>
        <row r="6023">
          <cell r="C6023">
            <v>4</v>
          </cell>
          <cell r="H6023" t="str">
            <v>01</v>
          </cell>
          <cell r="J6023" t="str">
            <v>Registrado</v>
          </cell>
          <cell r="L6023" t="str">
            <v>101</v>
          </cell>
          <cell r="N6023">
            <v>3</v>
          </cell>
          <cell r="O6023">
            <v>0</v>
          </cell>
          <cell r="P6023">
            <v>1</v>
          </cell>
        </row>
        <row r="6024">
          <cell r="C6024">
            <v>4</v>
          </cell>
          <cell r="H6024" t="str">
            <v>01</v>
          </cell>
          <cell r="J6024" t="str">
            <v>Registrado</v>
          </cell>
          <cell r="L6024" t="str">
            <v>101</v>
          </cell>
          <cell r="N6024">
            <v>3</v>
          </cell>
          <cell r="O6024">
            <v>0</v>
          </cell>
          <cell r="P6024">
            <v>1</v>
          </cell>
        </row>
        <row r="6025">
          <cell r="C6025">
            <v>5</v>
          </cell>
          <cell r="H6025" t="str">
            <v>01</v>
          </cell>
          <cell r="J6025" t="str">
            <v>Registrado</v>
          </cell>
          <cell r="L6025" t="str">
            <v>101</v>
          </cell>
          <cell r="N6025">
            <v>2</v>
          </cell>
          <cell r="O6025">
            <v>0</v>
          </cell>
          <cell r="P6025">
            <v>1</v>
          </cell>
        </row>
        <row r="6026">
          <cell r="C6026">
            <v>5</v>
          </cell>
          <cell r="H6026" t="str">
            <v>01</v>
          </cell>
          <cell r="J6026" t="str">
            <v>Registrado</v>
          </cell>
          <cell r="L6026" t="str">
            <v>101</v>
          </cell>
          <cell r="N6026">
            <v>2</v>
          </cell>
          <cell r="O6026">
            <v>0</v>
          </cell>
          <cell r="P6026">
            <v>1</v>
          </cell>
        </row>
        <row r="6027">
          <cell r="C6027">
            <v>5</v>
          </cell>
          <cell r="H6027" t="str">
            <v>01</v>
          </cell>
          <cell r="J6027" t="str">
            <v>Registrado</v>
          </cell>
          <cell r="L6027" t="str">
            <v>101</v>
          </cell>
          <cell r="N6027">
            <v>2</v>
          </cell>
          <cell r="O6027">
            <v>0</v>
          </cell>
          <cell r="P6027">
            <v>1</v>
          </cell>
        </row>
        <row r="6028">
          <cell r="C6028">
            <v>5</v>
          </cell>
          <cell r="H6028" t="str">
            <v>01</v>
          </cell>
          <cell r="J6028" t="str">
            <v>Registrado</v>
          </cell>
          <cell r="L6028" t="str">
            <v>101</v>
          </cell>
          <cell r="N6028">
            <v>2</v>
          </cell>
          <cell r="O6028">
            <v>0</v>
          </cell>
          <cell r="P6028">
            <v>1</v>
          </cell>
        </row>
        <row r="6029">
          <cell r="C6029">
            <v>5</v>
          </cell>
          <cell r="H6029" t="str">
            <v>01</v>
          </cell>
          <cell r="J6029" t="str">
            <v>Registrado</v>
          </cell>
          <cell r="L6029" t="str">
            <v>101</v>
          </cell>
          <cell r="N6029">
            <v>2</v>
          </cell>
          <cell r="O6029">
            <v>0</v>
          </cell>
          <cell r="P6029">
            <v>1</v>
          </cell>
        </row>
        <row r="6030">
          <cell r="C6030">
            <v>5</v>
          </cell>
          <cell r="H6030" t="str">
            <v>01</v>
          </cell>
          <cell r="J6030" t="str">
            <v>Registrado</v>
          </cell>
          <cell r="L6030" t="str">
            <v>101</v>
          </cell>
          <cell r="N6030">
            <v>2</v>
          </cell>
          <cell r="O6030">
            <v>0</v>
          </cell>
          <cell r="P6030">
            <v>1</v>
          </cell>
        </row>
        <row r="6031">
          <cell r="C6031">
            <v>5</v>
          </cell>
          <cell r="H6031" t="str">
            <v>01</v>
          </cell>
          <cell r="J6031" t="str">
            <v>Registrado</v>
          </cell>
          <cell r="L6031" t="str">
            <v>101</v>
          </cell>
          <cell r="N6031">
            <v>2</v>
          </cell>
          <cell r="O6031">
            <v>0</v>
          </cell>
          <cell r="P6031">
            <v>1</v>
          </cell>
        </row>
        <row r="6032">
          <cell r="C6032">
            <v>5</v>
          </cell>
          <cell r="H6032" t="str">
            <v>01</v>
          </cell>
          <cell r="J6032" t="str">
            <v>Registrado</v>
          </cell>
          <cell r="L6032" t="str">
            <v>101</v>
          </cell>
          <cell r="N6032">
            <v>2</v>
          </cell>
          <cell r="O6032">
            <v>0</v>
          </cell>
          <cell r="P6032">
            <v>1</v>
          </cell>
        </row>
        <row r="6033">
          <cell r="C6033">
            <v>5</v>
          </cell>
          <cell r="H6033" t="str">
            <v>01</v>
          </cell>
          <cell r="J6033" t="str">
            <v>Registrado</v>
          </cell>
          <cell r="L6033" t="str">
            <v>101</v>
          </cell>
          <cell r="N6033">
            <v>3</v>
          </cell>
          <cell r="O6033">
            <v>0</v>
          </cell>
          <cell r="P6033">
            <v>1</v>
          </cell>
        </row>
        <row r="6034">
          <cell r="C6034">
            <v>5</v>
          </cell>
          <cell r="H6034" t="str">
            <v>01</v>
          </cell>
          <cell r="J6034" t="str">
            <v>Registrado</v>
          </cell>
          <cell r="L6034" t="str">
            <v>101</v>
          </cell>
          <cell r="N6034">
            <v>3</v>
          </cell>
          <cell r="O6034">
            <v>0</v>
          </cell>
          <cell r="P6034">
            <v>1</v>
          </cell>
        </row>
        <row r="6035">
          <cell r="C6035">
            <v>5</v>
          </cell>
          <cell r="H6035" t="str">
            <v>01</v>
          </cell>
          <cell r="J6035" t="str">
            <v>Registrado</v>
          </cell>
          <cell r="L6035" t="str">
            <v>101</v>
          </cell>
          <cell r="N6035">
            <v>3</v>
          </cell>
          <cell r="O6035">
            <v>0</v>
          </cell>
          <cell r="P6035">
            <v>1</v>
          </cell>
        </row>
        <row r="6036">
          <cell r="C6036">
            <v>5</v>
          </cell>
          <cell r="H6036" t="str">
            <v>01</v>
          </cell>
          <cell r="J6036" t="str">
            <v>Registrado</v>
          </cell>
          <cell r="L6036" t="str">
            <v>101</v>
          </cell>
          <cell r="N6036">
            <v>3</v>
          </cell>
          <cell r="O6036">
            <v>0</v>
          </cell>
          <cell r="P6036">
            <v>1</v>
          </cell>
        </row>
        <row r="6037">
          <cell r="C6037">
            <v>5</v>
          </cell>
          <cell r="H6037" t="str">
            <v>01</v>
          </cell>
          <cell r="J6037" t="str">
            <v>Registrado</v>
          </cell>
          <cell r="L6037" t="str">
            <v>101</v>
          </cell>
          <cell r="N6037">
            <v>3</v>
          </cell>
          <cell r="O6037">
            <v>0</v>
          </cell>
          <cell r="P6037">
            <v>1</v>
          </cell>
        </row>
        <row r="6038">
          <cell r="C6038">
            <v>5</v>
          </cell>
          <cell r="H6038" t="str">
            <v>01</v>
          </cell>
          <cell r="J6038" t="str">
            <v>Registrado</v>
          </cell>
          <cell r="L6038" t="str">
            <v>101</v>
          </cell>
          <cell r="N6038">
            <v>3</v>
          </cell>
          <cell r="O6038">
            <v>0</v>
          </cell>
          <cell r="P6038">
            <v>1</v>
          </cell>
        </row>
        <row r="6039">
          <cell r="C6039">
            <v>5</v>
          </cell>
          <cell r="H6039" t="str">
            <v>01</v>
          </cell>
          <cell r="J6039" t="str">
            <v>Registrado</v>
          </cell>
          <cell r="L6039" t="str">
            <v>101</v>
          </cell>
          <cell r="N6039">
            <v>3</v>
          </cell>
          <cell r="O6039">
            <v>0</v>
          </cell>
          <cell r="P6039">
            <v>1</v>
          </cell>
        </row>
        <row r="6040">
          <cell r="C6040">
            <v>5</v>
          </cell>
          <cell r="H6040" t="str">
            <v>01</v>
          </cell>
          <cell r="J6040" t="str">
            <v>Registrado</v>
          </cell>
          <cell r="L6040" t="str">
            <v>101</v>
          </cell>
          <cell r="N6040">
            <v>3</v>
          </cell>
          <cell r="O6040">
            <v>0</v>
          </cell>
          <cell r="P6040">
            <v>1</v>
          </cell>
        </row>
        <row r="6041">
          <cell r="C6041">
            <v>5</v>
          </cell>
          <cell r="H6041" t="str">
            <v>01</v>
          </cell>
          <cell r="J6041" t="str">
            <v>Registrado</v>
          </cell>
          <cell r="L6041" t="str">
            <v>101</v>
          </cell>
          <cell r="N6041">
            <v>3</v>
          </cell>
          <cell r="O6041">
            <v>0</v>
          </cell>
          <cell r="P6041">
            <v>1</v>
          </cell>
        </row>
        <row r="6042">
          <cell r="C6042">
            <v>5</v>
          </cell>
          <cell r="H6042" t="str">
            <v>01</v>
          </cell>
          <cell r="J6042" t="str">
            <v>Registrado</v>
          </cell>
          <cell r="L6042" t="str">
            <v>101</v>
          </cell>
          <cell r="N6042">
            <v>3</v>
          </cell>
          <cell r="O6042">
            <v>0</v>
          </cell>
          <cell r="P6042">
            <v>1</v>
          </cell>
        </row>
        <row r="6043">
          <cell r="C6043">
            <v>5</v>
          </cell>
          <cell r="H6043" t="str">
            <v>01</v>
          </cell>
          <cell r="J6043" t="str">
            <v>Registrado</v>
          </cell>
          <cell r="L6043" t="str">
            <v>101</v>
          </cell>
          <cell r="N6043">
            <v>3</v>
          </cell>
          <cell r="O6043">
            <v>0</v>
          </cell>
          <cell r="P6043">
            <v>1</v>
          </cell>
        </row>
        <row r="6044">
          <cell r="C6044">
            <v>5</v>
          </cell>
          <cell r="H6044" t="str">
            <v>01</v>
          </cell>
          <cell r="J6044" t="str">
            <v>Registrado</v>
          </cell>
          <cell r="L6044" t="str">
            <v>101</v>
          </cell>
          <cell r="N6044">
            <v>3</v>
          </cell>
          <cell r="O6044">
            <v>0</v>
          </cell>
          <cell r="P6044">
            <v>1</v>
          </cell>
        </row>
        <row r="6045">
          <cell r="C6045">
            <v>5</v>
          </cell>
          <cell r="H6045" t="str">
            <v>01</v>
          </cell>
          <cell r="J6045" t="str">
            <v>Registrado</v>
          </cell>
          <cell r="L6045" t="str">
            <v>101</v>
          </cell>
          <cell r="N6045">
            <v>3</v>
          </cell>
          <cell r="O6045">
            <v>0</v>
          </cell>
          <cell r="P6045">
            <v>1</v>
          </cell>
        </row>
        <row r="6046">
          <cell r="C6046">
            <v>5</v>
          </cell>
          <cell r="H6046" t="str">
            <v>01</v>
          </cell>
          <cell r="J6046" t="str">
            <v>Registrado</v>
          </cell>
          <cell r="L6046" t="str">
            <v>101</v>
          </cell>
          <cell r="N6046">
            <v>3</v>
          </cell>
          <cell r="O6046">
            <v>0</v>
          </cell>
          <cell r="P6046">
            <v>1</v>
          </cell>
        </row>
        <row r="6047">
          <cell r="C6047">
            <v>5</v>
          </cell>
          <cell r="H6047" t="str">
            <v>01</v>
          </cell>
          <cell r="J6047" t="str">
            <v>Registrado</v>
          </cell>
          <cell r="L6047" t="str">
            <v>101</v>
          </cell>
          <cell r="N6047">
            <v>3</v>
          </cell>
          <cell r="O6047">
            <v>0</v>
          </cell>
          <cell r="P6047">
            <v>1</v>
          </cell>
        </row>
        <row r="6048">
          <cell r="C6048">
            <v>5</v>
          </cell>
          <cell r="H6048" t="str">
            <v>01</v>
          </cell>
          <cell r="J6048" t="str">
            <v>Registrado</v>
          </cell>
          <cell r="L6048" t="str">
            <v>101</v>
          </cell>
          <cell r="N6048">
            <v>3</v>
          </cell>
          <cell r="O6048">
            <v>0</v>
          </cell>
          <cell r="P6048">
            <v>1</v>
          </cell>
        </row>
        <row r="6049">
          <cell r="C6049">
            <v>5</v>
          </cell>
          <cell r="H6049" t="str">
            <v>01</v>
          </cell>
          <cell r="J6049" t="str">
            <v>Registrado</v>
          </cell>
          <cell r="L6049" t="str">
            <v>101</v>
          </cell>
          <cell r="N6049">
            <v>3</v>
          </cell>
          <cell r="O6049">
            <v>0</v>
          </cell>
          <cell r="P6049">
            <v>1</v>
          </cell>
        </row>
        <row r="6050">
          <cell r="C6050">
            <v>5</v>
          </cell>
          <cell r="H6050" t="str">
            <v>01</v>
          </cell>
          <cell r="J6050" t="str">
            <v>Registrado</v>
          </cell>
          <cell r="L6050" t="str">
            <v>101</v>
          </cell>
          <cell r="N6050">
            <v>3</v>
          </cell>
          <cell r="O6050">
            <v>0</v>
          </cell>
          <cell r="P6050">
            <v>1</v>
          </cell>
        </row>
        <row r="6051">
          <cell r="C6051">
            <v>5</v>
          </cell>
          <cell r="H6051" t="str">
            <v>01</v>
          </cell>
          <cell r="J6051" t="str">
            <v>Registrado</v>
          </cell>
          <cell r="L6051" t="str">
            <v>101</v>
          </cell>
          <cell r="N6051">
            <v>3</v>
          </cell>
          <cell r="O6051">
            <v>0</v>
          </cell>
          <cell r="P6051">
            <v>1</v>
          </cell>
        </row>
        <row r="6052">
          <cell r="C6052">
            <v>5</v>
          </cell>
          <cell r="H6052" t="str">
            <v>01</v>
          </cell>
          <cell r="J6052" t="str">
            <v>Registrado</v>
          </cell>
          <cell r="L6052" t="str">
            <v>101</v>
          </cell>
          <cell r="N6052">
            <v>3</v>
          </cell>
          <cell r="O6052">
            <v>0</v>
          </cell>
          <cell r="P6052">
            <v>1</v>
          </cell>
        </row>
        <row r="6053">
          <cell r="C6053">
            <v>5</v>
          </cell>
          <cell r="H6053" t="str">
            <v>01</v>
          </cell>
          <cell r="J6053" t="str">
            <v>Registrado</v>
          </cell>
          <cell r="L6053" t="str">
            <v>101</v>
          </cell>
          <cell r="N6053">
            <v>3</v>
          </cell>
          <cell r="O6053">
            <v>0</v>
          </cell>
          <cell r="P6053">
            <v>1</v>
          </cell>
        </row>
        <row r="6054">
          <cell r="C6054">
            <v>5</v>
          </cell>
          <cell r="H6054" t="str">
            <v>01</v>
          </cell>
          <cell r="J6054" t="str">
            <v>Registrado</v>
          </cell>
          <cell r="L6054" t="str">
            <v>101</v>
          </cell>
          <cell r="N6054">
            <v>2</v>
          </cell>
          <cell r="O6054">
            <v>0</v>
          </cell>
          <cell r="P6054">
            <v>1</v>
          </cell>
        </row>
        <row r="6055">
          <cell r="C6055">
            <v>5</v>
          </cell>
          <cell r="H6055" t="str">
            <v>01</v>
          </cell>
          <cell r="J6055" t="str">
            <v>Registrado</v>
          </cell>
          <cell r="L6055" t="str">
            <v>101</v>
          </cell>
          <cell r="N6055">
            <v>2</v>
          </cell>
          <cell r="O6055">
            <v>0</v>
          </cell>
          <cell r="P6055">
            <v>1</v>
          </cell>
        </row>
        <row r="6056">
          <cell r="C6056">
            <v>5</v>
          </cell>
          <cell r="H6056" t="str">
            <v>01</v>
          </cell>
          <cell r="J6056" t="str">
            <v>Registrado</v>
          </cell>
          <cell r="L6056" t="str">
            <v>101</v>
          </cell>
          <cell r="N6056">
            <v>2</v>
          </cell>
          <cell r="O6056">
            <v>0</v>
          </cell>
          <cell r="P6056">
            <v>1</v>
          </cell>
        </row>
        <row r="6057">
          <cell r="C6057">
            <v>5</v>
          </cell>
          <cell r="H6057" t="str">
            <v>01</v>
          </cell>
          <cell r="J6057" t="str">
            <v>Registrado</v>
          </cell>
          <cell r="L6057" t="str">
            <v>101</v>
          </cell>
          <cell r="N6057">
            <v>2</v>
          </cell>
          <cell r="O6057">
            <v>0</v>
          </cell>
          <cell r="P6057">
            <v>1</v>
          </cell>
        </row>
        <row r="6058">
          <cell r="C6058">
            <v>5</v>
          </cell>
          <cell r="H6058" t="str">
            <v>01</v>
          </cell>
          <cell r="J6058" t="str">
            <v>Registrado</v>
          </cell>
          <cell r="L6058" t="str">
            <v>101</v>
          </cell>
          <cell r="N6058">
            <v>2</v>
          </cell>
          <cell r="O6058">
            <v>0</v>
          </cell>
          <cell r="P6058">
            <v>1</v>
          </cell>
        </row>
        <row r="6059">
          <cell r="C6059">
            <v>5</v>
          </cell>
          <cell r="H6059" t="str">
            <v>01</v>
          </cell>
          <cell r="J6059" t="str">
            <v>Registrado</v>
          </cell>
          <cell r="L6059" t="str">
            <v>101</v>
          </cell>
          <cell r="N6059">
            <v>2</v>
          </cell>
          <cell r="O6059">
            <v>0</v>
          </cell>
          <cell r="P6059">
            <v>1</v>
          </cell>
        </row>
        <row r="6060">
          <cell r="C6060">
            <v>5</v>
          </cell>
          <cell r="H6060" t="str">
            <v>01</v>
          </cell>
          <cell r="J6060" t="str">
            <v>Registrado</v>
          </cell>
          <cell r="L6060" t="str">
            <v>101</v>
          </cell>
          <cell r="N6060">
            <v>2</v>
          </cell>
          <cell r="O6060">
            <v>0</v>
          </cell>
          <cell r="P6060">
            <v>1</v>
          </cell>
        </row>
        <row r="6061">
          <cell r="C6061">
            <v>5</v>
          </cell>
          <cell r="H6061" t="str">
            <v>01</v>
          </cell>
          <cell r="J6061" t="str">
            <v>Registrado</v>
          </cell>
          <cell r="L6061" t="str">
            <v>101</v>
          </cell>
          <cell r="N6061">
            <v>2</v>
          </cell>
          <cell r="O6061">
            <v>0</v>
          </cell>
          <cell r="P6061">
            <v>1</v>
          </cell>
        </row>
        <row r="6062">
          <cell r="C6062">
            <v>5</v>
          </cell>
          <cell r="H6062" t="str">
            <v>01</v>
          </cell>
          <cell r="J6062" t="str">
            <v>Registrado</v>
          </cell>
          <cell r="L6062" t="str">
            <v>101</v>
          </cell>
          <cell r="N6062">
            <v>3</v>
          </cell>
          <cell r="O6062">
            <v>0</v>
          </cell>
          <cell r="P6062">
            <v>1</v>
          </cell>
        </row>
        <row r="6063">
          <cell r="C6063">
            <v>5</v>
          </cell>
          <cell r="H6063" t="str">
            <v>01</v>
          </cell>
          <cell r="J6063" t="str">
            <v>Registrado</v>
          </cell>
          <cell r="L6063" t="str">
            <v>101</v>
          </cell>
          <cell r="N6063">
            <v>3</v>
          </cell>
          <cell r="O6063">
            <v>0</v>
          </cell>
          <cell r="P6063">
            <v>1</v>
          </cell>
        </row>
        <row r="6064">
          <cell r="C6064">
            <v>5</v>
          </cell>
          <cell r="H6064" t="str">
            <v>01</v>
          </cell>
          <cell r="J6064" t="str">
            <v>Registrado</v>
          </cell>
          <cell r="L6064" t="str">
            <v>101</v>
          </cell>
          <cell r="N6064">
            <v>3</v>
          </cell>
          <cell r="O6064">
            <v>0</v>
          </cell>
          <cell r="P6064">
            <v>1</v>
          </cell>
        </row>
        <row r="6065">
          <cell r="C6065">
            <v>5</v>
          </cell>
          <cell r="H6065" t="str">
            <v>01</v>
          </cell>
          <cell r="J6065" t="str">
            <v>Registrado</v>
          </cell>
          <cell r="L6065" t="str">
            <v>101</v>
          </cell>
          <cell r="N6065">
            <v>3</v>
          </cell>
          <cell r="O6065">
            <v>0</v>
          </cell>
          <cell r="P6065">
            <v>1</v>
          </cell>
        </row>
        <row r="6066">
          <cell r="C6066">
            <v>5</v>
          </cell>
          <cell r="H6066" t="str">
            <v>01</v>
          </cell>
          <cell r="J6066" t="str">
            <v>Registrado</v>
          </cell>
          <cell r="L6066" t="str">
            <v>101</v>
          </cell>
          <cell r="N6066">
            <v>3</v>
          </cell>
          <cell r="O6066">
            <v>0</v>
          </cell>
          <cell r="P6066">
            <v>1</v>
          </cell>
        </row>
        <row r="6067">
          <cell r="C6067">
            <v>5</v>
          </cell>
          <cell r="H6067" t="str">
            <v>01</v>
          </cell>
          <cell r="J6067" t="str">
            <v>Registrado</v>
          </cell>
          <cell r="L6067" t="str">
            <v>101</v>
          </cell>
          <cell r="N6067">
            <v>3</v>
          </cell>
          <cell r="O6067">
            <v>0</v>
          </cell>
          <cell r="P6067">
            <v>1</v>
          </cell>
        </row>
        <row r="6068">
          <cell r="C6068">
            <v>5</v>
          </cell>
          <cell r="H6068" t="str">
            <v>01</v>
          </cell>
          <cell r="J6068" t="str">
            <v>Registrado</v>
          </cell>
          <cell r="L6068" t="str">
            <v>101</v>
          </cell>
          <cell r="N6068">
            <v>3</v>
          </cell>
          <cell r="O6068">
            <v>0</v>
          </cell>
          <cell r="P6068">
            <v>1</v>
          </cell>
        </row>
        <row r="6069">
          <cell r="C6069">
            <v>5</v>
          </cell>
          <cell r="H6069" t="str">
            <v>01</v>
          </cell>
          <cell r="J6069" t="str">
            <v>Registrado</v>
          </cell>
          <cell r="L6069" t="str">
            <v>101</v>
          </cell>
          <cell r="N6069">
            <v>3</v>
          </cell>
          <cell r="O6069">
            <v>0</v>
          </cell>
          <cell r="P6069">
            <v>1</v>
          </cell>
        </row>
        <row r="6070">
          <cell r="C6070">
            <v>5</v>
          </cell>
          <cell r="H6070" t="str">
            <v>01</v>
          </cell>
          <cell r="J6070" t="str">
            <v>Registrado</v>
          </cell>
          <cell r="L6070" t="str">
            <v>101</v>
          </cell>
          <cell r="N6070">
            <v>3</v>
          </cell>
          <cell r="O6070">
            <v>0</v>
          </cell>
          <cell r="P6070">
            <v>1</v>
          </cell>
        </row>
        <row r="6071">
          <cell r="C6071">
            <v>5</v>
          </cell>
          <cell r="H6071" t="str">
            <v>01</v>
          </cell>
          <cell r="J6071" t="str">
            <v>Registrado</v>
          </cell>
          <cell r="L6071" t="str">
            <v>101</v>
          </cell>
          <cell r="N6071">
            <v>3</v>
          </cell>
          <cell r="O6071">
            <v>0</v>
          </cell>
          <cell r="P6071">
            <v>1</v>
          </cell>
        </row>
        <row r="6072">
          <cell r="C6072">
            <v>5</v>
          </cell>
          <cell r="H6072" t="str">
            <v>01</v>
          </cell>
          <cell r="J6072" t="str">
            <v>Registrado</v>
          </cell>
          <cell r="L6072" t="str">
            <v>101</v>
          </cell>
          <cell r="N6072">
            <v>3</v>
          </cell>
          <cell r="O6072">
            <v>0</v>
          </cell>
          <cell r="P6072">
            <v>1</v>
          </cell>
        </row>
        <row r="6073">
          <cell r="C6073">
            <v>5</v>
          </cell>
          <cell r="H6073" t="str">
            <v>01</v>
          </cell>
          <cell r="J6073" t="str">
            <v>Registrado</v>
          </cell>
          <cell r="L6073" t="str">
            <v>101</v>
          </cell>
          <cell r="N6073">
            <v>3</v>
          </cell>
          <cell r="O6073">
            <v>0</v>
          </cell>
          <cell r="P6073">
            <v>1</v>
          </cell>
        </row>
        <row r="6074">
          <cell r="C6074">
            <v>5</v>
          </cell>
          <cell r="H6074" t="str">
            <v>01</v>
          </cell>
          <cell r="J6074" t="str">
            <v>Registrado</v>
          </cell>
          <cell r="L6074" t="str">
            <v>101</v>
          </cell>
          <cell r="N6074">
            <v>3</v>
          </cell>
          <cell r="O6074">
            <v>0</v>
          </cell>
          <cell r="P6074">
            <v>1</v>
          </cell>
        </row>
        <row r="6075">
          <cell r="C6075">
            <v>5</v>
          </cell>
          <cell r="H6075" t="str">
            <v>01</v>
          </cell>
          <cell r="J6075" t="str">
            <v>Registrado</v>
          </cell>
          <cell r="L6075" t="str">
            <v>101</v>
          </cell>
          <cell r="N6075">
            <v>3</v>
          </cell>
          <cell r="O6075">
            <v>0</v>
          </cell>
          <cell r="P6075">
            <v>1</v>
          </cell>
        </row>
        <row r="6076">
          <cell r="C6076">
            <v>5</v>
          </cell>
          <cell r="H6076" t="str">
            <v>01</v>
          </cell>
          <cell r="J6076" t="str">
            <v>Registrado</v>
          </cell>
          <cell r="L6076" t="str">
            <v>101</v>
          </cell>
          <cell r="N6076">
            <v>3</v>
          </cell>
          <cell r="O6076">
            <v>0</v>
          </cell>
          <cell r="P6076">
            <v>1</v>
          </cell>
        </row>
        <row r="6077">
          <cell r="C6077">
            <v>5</v>
          </cell>
          <cell r="H6077" t="str">
            <v>01</v>
          </cell>
          <cell r="J6077" t="str">
            <v>Registrado</v>
          </cell>
          <cell r="L6077" t="str">
            <v>101</v>
          </cell>
          <cell r="N6077">
            <v>3</v>
          </cell>
          <cell r="O6077">
            <v>0</v>
          </cell>
          <cell r="P6077">
            <v>1</v>
          </cell>
        </row>
        <row r="6078">
          <cell r="C6078">
            <v>5</v>
          </cell>
          <cell r="H6078" t="str">
            <v>01</v>
          </cell>
          <cell r="J6078" t="str">
            <v>Registrado</v>
          </cell>
          <cell r="L6078" t="str">
            <v>101</v>
          </cell>
          <cell r="N6078">
            <v>3</v>
          </cell>
          <cell r="O6078">
            <v>0</v>
          </cell>
          <cell r="P6078">
            <v>1</v>
          </cell>
        </row>
        <row r="6079">
          <cell r="C6079">
            <v>5</v>
          </cell>
          <cell r="H6079" t="str">
            <v>01</v>
          </cell>
          <cell r="J6079" t="str">
            <v>Registrado</v>
          </cell>
          <cell r="L6079" t="str">
            <v>101</v>
          </cell>
          <cell r="N6079">
            <v>3</v>
          </cell>
          <cell r="O6079">
            <v>0</v>
          </cell>
          <cell r="P6079">
            <v>1</v>
          </cell>
        </row>
        <row r="6080">
          <cell r="C6080">
            <v>27</v>
          </cell>
          <cell r="H6080" t="str">
            <v>01</v>
          </cell>
          <cell r="J6080" t="str">
            <v>Registrado</v>
          </cell>
          <cell r="L6080" t="str">
            <v>101</v>
          </cell>
          <cell r="N6080">
            <v>4</v>
          </cell>
          <cell r="O6080">
            <v>0</v>
          </cell>
          <cell r="P6080">
            <v>1</v>
          </cell>
        </row>
        <row r="6081">
          <cell r="C6081">
            <v>10</v>
          </cell>
          <cell r="H6081" t="str">
            <v>01</v>
          </cell>
          <cell r="J6081" t="str">
            <v>Registrado</v>
          </cell>
          <cell r="L6081" t="str">
            <v>101</v>
          </cell>
          <cell r="N6081">
            <v>2</v>
          </cell>
          <cell r="O6081">
            <v>0</v>
          </cell>
          <cell r="P6081">
            <v>1</v>
          </cell>
        </row>
        <row r="6082">
          <cell r="C6082">
            <v>10</v>
          </cell>
          <cell r="H6082" t="str">
            <v>01</v>
          </cell>
          <cell r="J6082" t="str">
            <v>Registrado</v>
          </cell>
          <cell r="L6082" t="str">
            <v>101</v>
          </cell>
          <cell r="N6082">
            <v>2</v>
          </cell>
          <cell r="O6082">
            <v>0</v>
          </cell>
          <cell r="P6082">
            <v>1</v>
          </cell>
        </row>
        <row r="6083">
          <cell r="C6083">
            <v>10</v>
          </cell>
          <cell r="H6083" t="str">
            <v>01</v>
          </cell>
          <cell r="J6083" t="str">
            <v>Registrado</v>
          </cell>
          <cell r="L6083" t="str">
            <v>101</v>
          </cell>
          <cell r="N6083">
            <v>2</v>
          </cell>
          <cell r="O6083">
            <v>0</v>
          </cell>
          <cell r="P6083">
            <v>1</v>
          </cell>
        </row>
        <row r="6084">
          <cell r="C6084">
            <v>10</v>
          </cell>
          <cell r="H6084" t="str">
            <v>01</v>
          </cell>
          <cell r="J6084" t="str">
            <v>Registrado</v>
          </cell>
          <cell r="L6084" t="str">
            <v>101</v>
          </cell>
          <cell r="N6084">
            <v>2</v>
          </cell>
          <cell r="O6084">
            <v>0</v>
          </cell>
          <cell r="P6084">
            <v>1</v>
          </cell>
        </row>
        <row r="6085">
          <cell r="C6085">
            <v>10</v>
          </cell>
          <cell r="H6085" t="str">
            <v>01</v>
          </cell>
          <cell r="J6085" t="str">
            <v>Registrado</v>
          </cell>
          <cell r="L6085" t="str">
            <v>101</v>
          </cell>
          <cell r="N6085">
            <v>2</v>
          </cell>
          <cell r="O6085">
            <v>0</v>
          </cell>
          <cell r="P6085">
            <v>1</v>
          </cell>
        </row>
        <row r="6086">
          <cell r="C6086">
            <v>10</v>
          </cell>
          <cell r="H6086" t="str">
            <v>01</v>
          </cell>
          <cell r="J6086" t="str">
            <v>Registrado</v>
          </cell>
          <cell r="L6086" t="str">
            <v>101</v>
          </cell>
          <cell r="N6086">
            <v>2</v>
          </cell>
          <cell r="O6086">
            <v>0</v>
          </cell>
          <cell r="P6086">
            <v>1</v>
          </cell>
        </row>
        <row r="6087">
          <cell r="C6087">
            <v>10</v>
          </cell>
          <cell r="H6087" t="str">
            <v>01</v>
          </cell>
          <cell r="J6087" t="str">
            <v>Registrado</v>
          </cell>
          <cell r="L6087" t="str">
            <v>101</v>
          </cell>
          <cell r="N6087">
            <v>2</v>
          </cell>
          <cell r="O6087">
            <v>0</v>
          </cell>
          <cell r="P6087">
            <v>1</v>
          </cell>
        </row>
        <row r="6088">
          <cell r="C6088">
            <v>10</v>
          </cell>
          <cell r="H6088" t="str">
            <v>01</v>
          </cell>
          <cell r="J6088" t="str">
            <v>Registrado</v>
          </cell>
          <cell r="L6088" t="str">
            <v>101</v>
          </cell>
          <cell r="N6088">
            <v>2</v>
          </cell>
          <cell r="O6088">
            <v>0</v>
          </cell>
          <cell r="P6088">
            <v>1</v>
          </cell>
        </row>
        <row r="6089">
          <cell r="C6089">
            <v>10</v>
          </cell>
          <cell r="H6089" t="str">
            <v>01</v>
          </cell>
          <cell r="J6089" t="str">
            <v>Registrado</v>
          </cell>
          <cell r="L6089" t="str">
            <v>512</v>
          </cell>
          <cell r="N6089">
            <v>2</v>
          </cell>
          <cell r="O6089">
            <v>0</v>
          </cell>
          <cell r="P6089">
            <v>1</v>
          </cell>
        </row>
        <row r="6090">
          <cell r="C6090">
            <v>10</v>
          </cell>
          <cell r="H6090" t="str">
            <v>01</v>
          </cell>
          <cell r="J6090" t="str">
            <v>Registrado</v>
          </cell>
          <cell r="L6090" t="str">
            <v>101</v>
          </cell>
          <cell r="N6090">
            <v>2</v>
          </cell>
          <cell r="O6090">
            <v>0</v>
          </cell>
          <cell r="P6090">
            <v>1</v>
          </cell>
        </row>
        <row r="6091">
          <cell r="C6091">
            <v>10</v>
          </cell>
          <cell r="H6091" t="str">
            <v>01</v>
          </cell>
          <cell r="J6091" t="str">
            <v>Registrado</v>
          </cell>
          <cell r="L6091" t="str">
            <v>101</v>
          </cell>
          <cell r="N6091">
            <v>2</v>
          </cell>
          <cell r="O6091">
            <v>0</v>
          </cell>
          <cell r="P6091">
            <v>1</v>
          </cell>
        </row>
        <row r="6092">
          <cell r="C6092">
            <v>10</v>
          </cell>
          <cell r="H6092" t="str">
            <v>01</v>
          </cell>
          <cell r="J6092" t="str">
            <v>Registrado</v>
          </cell>
          <cell r="L6092" t="str">
            <v>103</v>
          </cell>
          <cell r="N6092">
            <v>2</v>
          </cell>
          <cell r="O6092">
            <v>0</v>
          </cell>
          <cell r="P6092">
            <v>1</v>
          </cell>
        </row>
        <row r="6093">
          <cell r="C6093">
            <v>10</v>
          </cell>
          <cell r="H6093" t="str">
            <v>01</v>
          </cell>
          <cell r="J6093" t="str">
            <v>Registrado</v>
          </cell>
          <cell r="L6093" t="str">
            <v>101</v>
          </cell>
          <cell r="N6093">
            <v>2</v>
          </cell>
          <cell r="O6093">
            <v>0</v>
          </cell>
          <cell r="P6093">
            <v>1</v>
          </cell>
        </row>
        <row r="6094">
          <cell r="C6094">
            <v>10</v>
          </cell>
          <cell r="H6094" t="str">
            <v>01</v>
          </cell>
          <cell r="J6094" t="str">
            <v>Registrado</v>
          </cell>
          <cell r="L6094" t="str">
            <v>101</v>
          </cell>
          <cell r="N6094">
            <v>2</v>
          </cell>
          <cell r="O6094">
            <v>0</v>
          </cell>
          <cell r="P6094">
            <v>1</v>
          </cell>
        </row>
        <row r="6095">
          <cell r="C6095">
            <v>10</v>
          </cell>
          <cell r="H6095" t="str">
            <v>01</v>
          </cell>
          <cell r="J6095" t="str">
            <v>Registrado</v>
          </cell>
          <cell r="L6095" t="str">
            <v>101</v>
          </cell>
          <cell r="N6095">
            <v>2</v>
          </cell>
          <cell r="O6095">
            <v>0</v>
          </cell>
          <cell r="P6095">
            <v>1</v>
          </cell>
        </row>
        <row r="6096">
          <cell r="C6096">
            <v>10</v>
          </cell>
          <cell r="H6096" t="str">
            <v>01</v>
          </cell>
          <cell r="J6096" t="str">
            <v>Registrado</v>
          </cell>
          <cell r="L6096" t="str">
            <v>101</v>
          </cell>
          <cell r="N6096">
            <v>2</v>
          </cell>
          <cell r="O6096">
            <v>0</v>
          </cell>
          <cell r="P6096">
            <v>1</v>
          </cell>
        </row>
        <row r="6097">
          <cell r="C6097">
            <v>10</v>
          </cell>
          <cell r="H6097" t="str">
            <v>01</v>
          </cell>
          <cell r="J6097" t="str">
            <v>Registrado</v>
          </cell>
          <cell r="L6097" t="str">
            <v>101</v>
          </cell>
          <cell r="N6097">
            <v>2</v>
          </cell>
          <cell r="O6097">
            <v>0</v>
          </cell>
          <cell r="P6097">
            <v>1</v>
          </cell>
        </row>
        <row r="6098">
          <cell r="C6098">
            <v>10</v>
          </cell>
          <cell r="H6098" t="str">
            <v>01</v>
          </cell>
          <cell r="J6098" t="str">
            <v>Registrado</v>
          </cell>
          <cell r="L6098" t="str">
            <v>101</v>
          </cell>
          <cell r="N6098">
            <v>2</v>
          </cell>
          <cell r="O6098">
            <v>0</v>
          </cell>
          <cell r="P6098">
            <v>1</v>
          </cell>
        </row>
        <row r="6099">
          <cell r="C6099">
            <v>10</v>
          </cell>
          <cell r="H6099" t="str">
            <v>01</v>
          </cell>
          <cell r="J6099" t="str">
            <v>Registrado</v>
          </cell>
          <cell r="L6099" t="str">
            <v>101</v>
          </cell>
          <cell r="N6099">
            <v>2</v>
          </cell>
          <cell r="O6099">
            <v>0</v>
          </cell>
          <cell r="P6099">
            <v>1</v>
          </cell>
        </row>
        <row r="6100">
          <cell r="C6100">
            <v>10</v>
          </cell>
          <cell r="H6100" t="str">
            <v>01</v>
          </cell>
          <cell r="J6100" t="str">
            <v>Registrado</v>
          </cell>
          <cell r="L6100" t="str">
            <v>101</v>
          </cell>
          <cell r="N6100">
            <v>2</v>
          </cell>
          <cell r="O6100">
            <v>0</v>
          </cell>
          <cell r="P6100">
            <v>1</v>
          </cell>
        </row>
        <row r="6101">
          <cell r="C6101">
            <v>10</v>
          </cell>
          <cell r="H6101" t="str">
            <v>01</v>
          </cell>
          <cell r="J6101" t="str">
            <v>Registrado</v>
          </cell>
          <cell r="L6101" t="str">
            <v>103</v>
          </cell>
          <cell r="N6101">
            <v>2</v>
          </cell>
          <cell r="O6101">
            <v>0</v>
          </cell>
          <cell r="P6101">
            <v>1</v>
          </cell>
        </row>
        <row r="6102">
          <cell r="C6102">
            <v>10</v>
          </cell>
          <cell r="H6102" t="str">
            <v>01</v>
          </cell>
          <cell r="J6102" t="str">
            <v>Registrado</v>
          </cell>
          <cell r="L6102" t="str">
            <v>101</v>
          </cell>
          <cell r="N6102">
            <v>2</v>
          </cell>
          <cell r="O6102">
            <v>0</v>
          </cell>
          <cell r="P6102">
            <v>1</v>
          </cell>
        </row>
        <row r="6103">
          <cell r="C6103">
            <v>10</v>
          </cell>
          <cell r="H6103" t="str">
            <v>01</v>
          </cell>
          <cell r="J6103" t="str">
            <v>Registrado</v>
          </cell>
          <cell r="L6103" t="str">
            <v>101</v>
          </cell>
          <cell r="N6103">
            <v>2</v>
          </cell>
          <cell r="O6103">
            <v>0</v>
          </cell>
          <cell r="P6103">
            <v>1</v>
          </cell>
        </row>
        <row r="6104">
          <cell r="C6104">
            <v>10</v>
          </cell>
          <cell r="H6104" t="str">
            <v>01</v>
          </cell>
          <cell r="J6104" t="str">
            <v>Registrado</v>
          </cell>
          <cell r="L6104" t="str">
            <v>101</v>
          </cell>
          <cell r="N6104">
            <v>2</v>
          </cell>
          <cell r="O6104">
            <v>0</v>
          </cell>
          <cell r="P6104">
            <v>1</v>
          </cell>
        </row>
        <row r="6105">
          <cell r="C6105">
            <v>10</v>
          </cell>
          <cell r="H6105" t="str">
            <v>01</v>
          </cell>
          <cell r="J6105" t="str">
            <v>Registrado</v>
          </cell>
          <cell r="L6105" t="str">
            <v>101</v>
          </cell>
          <cell r="N6105">
            <v>2</v>
          </cell>
          <cell r="O6105">
            <v>0</v>
          </cell>
          <cell r="P6105">
            <v>1</v>
          </cell>
        </row>
        <row r="6106">
          <cell r="C6106">
            <v>10</v>
          </cell>
          <cell r="H6106" t="str">
            <v>01</v>
          </cell>
          <cell r="J6106" t="str">
            <v>Registrado</v>
          </cell>
          <cell r="L6106" t="str">
            <v>101</v>
          </cell>
          <cell r="N6106">
            <v>2</v>
          </cell>
          <cell r="O6106">
            <v>0</v>
          </cell>
          <cell r="P6106">
            <v>1</v>
          </cell>
        </row>
        <row r="6107">
          <cell r="C6107">
            <v>10</v>
          </cell>
          <cell r="H6107" t="str">
            <v>01</v>
          </cell>
          <cell r="J6107" t="str">
            <v>Registrado</v>
          </cell>
          <cell r="L6107" t="str">
            <v>101</v>
          </cell>
          <cell r="N6107">
            <v>2</v>
          </cell>
          <cell r="O6107">
            <v>0</v>
          </cell>
          <cell r="P6107">
            <v>1</v>
          </cell>
        </row>
        <row r="6108">
          <cell r="C6108">
            <v>10</v>
          </cell>
          <cell r="H6108" t="str">
            <v>01</v>
          </cell>
          <cell r="J6108" t="str">
            <v>Registrado</v>
          </cell>
          <cell r="L6108" t="str">
            <v>101</v>
          </cell>
          <cell r="N6108">
            <v>2</v>
          </cell>
          <cell r="O6108">
            <v>0</v>
          </cell>
          <cell r="P6108">
            <v>1</v>
          </cell>
        </row>
        <row r="6109">
          <cell r="C6109">
            <v>10</v>
          </cell>
          <cell r="H6109" t="str">
            <v>01</v>
          </cell>
          <cell r="J6109" t="str">
            <v>Registrado</v>
          </cell>
          <cell r="L6109" t="str">
            <v>409</v>
          </cell>
          <cell r="N6109">
            <v>2</v>
          </cell>
          <cell r="O6109">
            <v>0</v>
          </cell>
          <cell r="P6109">
            <v>1</v>
          </cell>
        </row>
        <row r="6110">
          <cell r="C6110">
            <v>10</v>
          </cell>
          <cell r="H6110" t="str">
            <v>01</v>
          </cell>
          <cell r="J6110" t="str">
            <v>Registrado</v>
          </cell>
          <cell r="L6110" t="str">
            <v>101</v>
          </cell>
          <cell r="N6110">
            <v>2</v>
          </cell>
          <cell r="O6110">
            <v>0</v>
          </cell>
          <cell r="P6110">
            <v>1</v>
          </cell>
        </row>
        <row r="6111">
          <cell r="C6111">
            <v>10</v>
          </cell>
          <cell r="H6111" t="str">
            <v>01</v>
          </cell>
          <cell r="J6111" t="str">
            <v>Registrado</v>
          </cell>
          <cell r="L6111" t="str">
            <v>101</v>
          </cell>
          <cell r="N6111">
            <v>2</v>
          </cell>
          <cell r="O6111">
            <v>0</v>
          </cell>
          <cell r="P6111">
            <v>1</v>
          </cell>
        </row>
        <row r="6112">
          <cell r="C6112">
            <v>10</v>
          </cell>
          <cell r="H6112" t="str">
            <v>01</v>
          </cell>
          <cell r="J6112" t="str">
            <v>Registrado</v>
          </cell>
          <cell r="L6112" t="str">
            <v>101</v>
          </cell>
          <cell r="N6112">
            <v>2</v>
          </cell>
          <cell r="O6112">
            <v>0</v>
          </cell>
          <cell r="P6112">
            <v>1</v>
          </cell>
        </row>
        <row r="6113">
          <cell r="C6113">
            <v>10</v>
          </cell>
          <cell r="H6113" t="str">
            <v>01</v>
          </cell>
          <cell r="J6113" t="str">
            <v>Registrado</v>
          </cell>
          <cell r="L6113" t="str">
            <v>101</v>
          </cell>
          <cell r="N6113">
            <v>2</v>
          </cell>
          <cell r="O6113">
            <v>0</v>
          </cell>
          <cell r="P6113">
            <v>1</v>
          </cell>
        </row>
        <row r="6114">
          <cell r="C6114">
            <v>10</v>
          </cell>
          <cell r="H6114" t="str">
            <v>01</v>
          </cell>
          <cell r="J6114" t="str">
            <v>Registrado</v>
          </cell>
          <cell r="L6114" t="str">
            <v>101</v>
          </cell>
          <cell r="N6114">
            <v>2</v>
          </cell>
          <cell r="O6114">
            <v>0</v>
          </cell>
          <cell r="P6114">
            <v>1</v>
          </cell>
        </row>
        <row r="6115">
          <cell r="C6115">
            <v>10</v>
          </cell>
          <cell r="H6115" t="str">
            <v>01</v>
          </cell>
          <cell r="J6115" t="str">
            <v>Registrado</v>
          </cell>
          <cell r="L6115" t="str">
            <v>101</v>
          </cell>
          <cell r="N6115">
            <v>2</v>
          </cell>
          <cell r="O6115">
            <v>0</v>
          </cell>
          <cell r="P6115">
            <v>1</v>
          </cell>
        </row>
        <row r="6116">
          <cell r="C6116">
            <v>10</v>
          </cell>
          <cell r="H6116" t="str">
            <v>01</v>
          </cell>
          <cell r="J6116" t="str">
            <v>Registrado</v>
          </cell>
          <cell r="L6116" t="str">
            <v>101</v>
          </cell>
          <cell r="N6116">
            <v>2</v>
          </cell>
          <cell r="O6116">
            <v>0</v>
          </cell>
          <cell r="P6116">
            <v>1</v>
          </cell>
        </row>
        <row r="6117">
          <cell r="C6117">
            <v>10</v>
          </cell>
          <cell r="H6117" t="str">
            <v>01</v>
          </cell>
          <cell r="J6117" t="str">
            <v>Registrado</v>
          </cell>
          <cell r="L6117" t="str">
            <v>101</v>
          </cell>
          <cell r="N6117">
            <v>2</v>
          </cell>
          <cell r="O6117">
            <v>0</v>
          </cell>
          <cell r="P6117">
            <v>1</v>
          </cell>
        </row>
        <row r="6118">
          <cell r="C6118">
            <v>10</v>
          </cell>
          <cell r="H6118" t="str">
            <v>01</v>
          </cell>
          <cell r="J6118" t="str">
            <v>Registrado</v>
          </cell>
          <cell r="L6118" t="str">
            <v>101</v>
          </cell>
          <cell r="N6118">
            <v>3</v>
          </cell>
          <cell r="O6118">
            <v>0</v>
          </cell>
          <cell r="P6118">
            <v>1</v>
          </cell>
        </row>
        <row r="6119">
          <cell r="C6119">
            <v>10</v>
          </cell>
          <cell r="H6119" t="str">
            <v>01</v>
          </cell>
          <cell r="J6119" t="str">
            <v>Registrado</v>
          </cell>
          <cell r="L6119" t="str">
            <v>101</v>
          </cell>
          <cell r="N6119">
            <v>3</v>
          </cell>
          <cell r="O6119">
            <v>0</v>
          </cell>
          <cell r="P6119">
            <v>1</v>
          </cell>
        </row>
        <row r="6120">
          <cell r="C6120">
            <v>10</v>
          </cell>
          <cell r="H6120" t="str">
            <v>01</v>
          </cell>
          <cell r="J6120" t="str">
            <v>Registrado</v>
          </cell>
          <cell r="L6120" t="str">
            <v>101</v>
          </cell>
          <cell r="N6120">
            <v>3</v>
          </cell>
          <cell r="O6120">
            <v>0</v>
          </cell>
          <cell r="P6120">
            <v>1</v>
          </cell>
        </row>
        <row r="6121">
          <cell r="C6121">
            <v>10</v>
          </cell>
          <cell r="H6121" t="str">
            <v>01</v>
          </cell>
          <cell r="J6121" t="str">
            <v>Registrado</v>
          </cell>
          <cell r="L6121" t="str">
            <v>101</v>
          </cell>
          <cell r="N6121">
            <v>3</v>
          </cell>
          <cell r="O6121">
            <v>0</v>
          </cell>
          <cell r="P6121">
            <v>1</v>
          </cell>
        </row>
        <row r="6122">
          <cell r="C6122">
            <v>10</v>
          </cell>
          <cell r="H6122" t="str">
            <v>01</v>
          </cell>
          <cell r="J6122" t="str">
            <v>Registrado</v>
          </cell>
          <cell r="L6122" t="str">
            <v>101</v>
          </cell>
          <cell r="N6122">
            <v>3</v>
          </cell>
          <cell r="O6122">
            <v>0</v>
          </cell>
          <cell r="P6122">
            <v>1</v>
          </cell>
        </row>
        <row r="6123">
          <cell r="C6123">
            <v>10</v>
          </cell>
          <cell r="H6123" t="str">
            <v>01</v>
          </cell>
          <cell r="J6123" t="str">
            <v>Registrado</v>
          </cell>
          <cell r="L6123" t="str">
            <v>101</v>
          </cell>
          <cell r="N6123">
            <v>3</v>
          </cell>
          <cell r="O6123">
            <v>0</v>
          </cell>
          <cell r="P6123">
            <v>1</v>
          </cell>
        </row>
        <row r="6124">
          <cell r="C6124">
            <v>10</v>
          </cell>
          <cell r="H6124" t="str">
            <v>01</v>
          </cell>
          <cell r="J6124" t="str">
            <v>Registrado</v>
          </cell>
          <cell r="L6124" t="str">
            <v>101</v>
          </cell>
          <cell r="N6124">
            <v>3</v>
          </cell>
          <cell r="O6124">
            <v>0</v>
          </cell>
          <cell r="P6124">
            <v>1</v>
          </cell>
        </row>
        <row r="6125">
          <cell r="C6125">
            <v>10</v>
          </cell>
          <cell r="H6125" t="str">
            <v>01</v>
          </cell>
          <cell r="J6125" t="str">
            <v>Registrado</v>
          </cell>
          <cell r="L6125" t="str">
            <v>101</v>
          </cell>
          <cell r="N6125">
            <v>3</v>
          </cell>
          <cell r="O6125">
            <v>0</v>
          </cell>
          <cell r="P6125">
            <v>1</v>
          </cell>
        </row>
        <row r="6126">
          <cell r="C6126">
            <v>10</v>
          </cell>
          <cell r="H6126" t="str">
            <v>01</v>
          </cell>
          <cell r="J6126" t="str">
            <v>Registrado</v>
          </cell>
          <cell r="L6126" t="str">
            <v>101</v>
          </cell>
          <cell r="N6126">
            <v>3</v>
          </cell>
          <cell r="O6126">
            <v>0</v>
          </cell>
          <cell r="P6126">
            <v>1</v>
          </cell>
        </row>
        <row r="6127">
          <cell r="C6127">
            <v>10</v>
          </cell>
          <cell r="H6127" t="str">
            <v>01</v>
          </cell>
          <cell r="J6127" t="str">
            <v>Registrado</v>
          </cell>
          <cell r="L6127" t="str">
            <v>103</v>
          </cell>
          <cell r="N6127">
            <v>3</v>
          </cell>
          <cell r="O6127">
            <v>0</v>
          </cell>
          <cell r="P6127">
            <v>1</v>
          </cell>
        </row>
        <row r="6128">
          <cell r="C6128">
            <v>10</v>
          </cell>
          <cell r="H6128" t="str">
            <v>01</v>
          </cell>
          <cell r="J6128" t="str">
            <v>Registrado</v>
          </cell>
          <cell r="L6128" t="str">
            <v>101</v>
          </cell>
          <cell r="N6128">
            <v>3</v>
          </cell>
          <cell r="O6128">
            <v>0</v>
          </cell>
          <cell r="P6128">
            <v>1</v>
          </cell>
        </row>
        <row r="6129">
          <cell r="C6129">
            <v>10</v>
          </cell>
          <cell r="H6129" t="str">
            <v>01</v>
          </cell>
          <cell r="J6129" t="str">
            <v>Registrado</v>
          </cell>
          <cell r="L6129" t="str">
            <v>101</v>
          </cell>
          <cell r="N6129">
            <v>3</v>
          </cell>
          <cell r="O6129">
            <v>0</v>
          </cell>
          <cell r="P6129">
            <v>1</v>
          </cell>
        </row>
        <row r="6130">
          <cell r="C6130">
            <v>10</v>
          </cell>
          <cell r="H6130" t="str">
            <v>01</v>
          </cell>
          <cell r="J6130" t="str">
            <v>Registrado</v>
          </cell>
          <cell r="L6130" t="str">
            <v>101</v>
          </cell>
          <cell r="N6130">
            <v>3</v>
          </cell>
          <cell r="O6130">
            <v>0</v>
          </cell>
          <cell r="P6130">
            <v>1</v>
          </cell>
        </row>
        <row r="6131">
          <cell r="C6131">
            <v>10</v>
          </cell>
          <cell r="H6131" t="str">
            <v>01</v>
          </cell>
          <cell r="J6131" t="str">
            <v>Registrado</v>
          </cell>
          <cell r="L6131" t="str">
            <v>101</v>
          </cell>
          <cell r="N6131">
            <v>3</v>
          </cell>
          <cell r="O6131">
            <v>0</v>
          </cell>
          <cell r="P6131">
            <v>1</v>
          </cell>
        </row>
        <row r="6132">
          <cell r="C6132">
            <v>10</v>
          </cell>
          <cell r="H6132" t="str">
            <v>01</v>
          </cell>
          <cell r="J6132" t="str">
            <v>Registrado</v>
          </cell>
          <cell r="L6132" t="str">
            <v>101</v>
          </cell>
          <cell r="N6132">
            <v>3</v>
          </cell>
          <cell r="O6132">
            <v>0</v>
          </cell>
          <cell r="P6132">
            <v>1</v>
          </cell>
        </row>
        <row r="6133">
          <cell r="C6133">
            <v>10</v>
          </cell>
          <cell r="H6133" t="str">
            <v>01</v>
          </cell>
          <cell r="J6133" t="str">
            <v>Registrado</v>
          </cell>
          <cell r="L6133" t="str">
            <v>101</v>
          </cell>
          <cell r="N6133">
            <v>3</v>
          </cell>
          <cell r="O6133">
            <v>0</v>
          </cell>
          <cell r="P6133">
            <v>1</v>
          </cell>
        </row>
        <row r="6134">
          <cell r="C6134">
            <v>10</v>
          </cell>
          <cell r="H6134" t="str">
            <v>01</v>
          </cell>
          <cell r="J6134" t="str">
            <v>Registrado</v>
          </cell>
          <cell r="L6134" t="str">
            <v>101</v>
          </cell>
          <cell r="N6134">
            <v>3</v>
          </cell>
          <cell r="O6134">
            <v>0</v>
          </cell>
          <cell r="P6134">
            <v>1</v>
          </cell>
        </row>
        <row r="6135">
          <cell r="C6135">
            <v>10</v>
          </cell>
          <cell r="H6135" t="str">
            <v>01</v>
          </cell>
          <cell r="J6135" t="str">
            <v>Registrado</v>
          </cell>
          <cell r="L6135" t="str">
            <v>109</v>
          </cell>
          <cell r="N6135">
            <v>3</v>
          </cell>
          <cell r="O6135">
            <v>0</v>
          </cell>
          <cell r="P6135">
            <v>1</v>
          </cell>
        </row>
        <row r="6136">
          <cell r="C6136">
            <v>10</v>
          </cell>
          <cell r="H6136" t="str">
            <v>01</v>
          </cell>
          <cell r="J6136" t="str">
            <v>Registrado</v>
          </cell>
          <cell r="L6136" t="str">
            <v>409</v>
          </cell>
          <cell r="N6136">
            <v>3</v>
          </cell>
          <cell r="O6136">
            <v>0</v>
          </cell>
          <cell r="P6136">
            <v>1</v>
          </cell>
        </row>
        <row r="6137">
          <cell r="C6137">
            <v>10</v>
          </cell>
          <cell r="H6137" t="str">
            <v>01</v>
          </cell>
          <cell r="J6137" t="str">
            <v>Registrado</v>
          </cell>
          <cell r="L6137" t="str">
            <v>101</v>
          </cell>
          <cell r="N6137">
            <v>3</v>
          </cell>
          <cell r="O6137">
            <v>0</v>
          </cell>
          <cell r="P6137">
            <v>1</v>
          </cell>
        </row>
        <row r="6138">
          <cell r="C6138">
            <v>10</v>
          </cell>
          <cell r="H6138" t="str">
            <v>01</v>
          </cell>
          <cell r="J6138" t="str">
            <v>Registrado</v>
          </cell>
          <cell r="L6138" t="str">
            <v>101</v>
          </cell>
          <cell r="N6138">
            <v>3</v>
          </cell>
          <cell r="O6138">
            <v>0</v>
          </cell>
          <cell r="P6138">
            <v>1</v>
          </cell>
        </row>
        <row r="6139">
          <cell r="C6139">
            <v>10</v>
          </cell>
          <cell r="H6139" t="str">
            <v>01</v>
          </cell>
          <cell r="J6139" t="str">
            <v>Registrado</v>
          </cell>
          <cell r="L6139" t="str">
            <v>101</v>
          </cell>
          <cell r="N6139">
            <v>3</v>
          </cell>
          <cell r="O6139">
            <v>0</v>
          </cell>
          <cell r="P6139">
            <v>1</v>
          </cell>
        </row>
        <row r="6140">
          <cell r="C6140">
            <v>10</v>
          </cell>
          <cell r="H6140" t="str">
            <v>01</v>
          </cell>
          <cell r="J6140" t="str">
            <v>Registrado</v>
          </cell>
          <cell r="L6140" t="str">
            <v>101</v>
          </cell>
          <cell r="N6140">
            <v>3</v>
          </cell>
          <cell r="O6140">
            <v>0</v>
          </cell>
          <cell r="P6140">
            <v>1</v>
          </cell>
        </row>
        <row r="6141">
          <cell r="C6141">
            <v>10</v>
          </cell>
          <cell r="H6141" t="str">
            <v>01</v>
          </cell>
          <cell r="J6141" t="str">
            <v>Registrado</v>
          </cell>
          <cell r="L6141" t="str">
            <v>101</v>
          </cell>
          <cell r="N6141">
            <v>3</v>
          </cell>
          <cell r="O6141">
            <v>0</v>
          </cell>
          <cell r="P6141">
            <v>1</v>
          </cell>
        </row>
        <row r="6142">
          <cell r="C6142">
            <v>10</v>
          </cell>
          <cell r="H6142" t="str">
            <v>01</v>
          </cell>
          <cell r="J6142" t="str">
            <v>Registrado</v>
          </cell>
          <cell r="L6142" t="str">
            <v>101</v>
          </cell>
          <cell r="N6142">
            <v>3</v>
          </cell>
          <cell r="O6142">
            <v>0</v>
          </cell>
          <cell r="P6142">
            <v>1</v>
          </cell>
        </row>
        <row r="6143">
          <cell r="C6143">
            <v>10</v>
          </cell>
          <cell r="H6143" t="str">
            <v>01</v>
          </cell>
          <cell r="J6143" t="str">
            <v>Registrado</v>
          </cell>
          <cell r="L6143" t="str">
            <v>101</v>
          </cell>
          <cell r="N6143">
            <v>3</v>
          </cell>
          <cell r="O6143">
            <v>0</v>
          </cell>
          <cell r="P6143">
            <v>1</v>
          </cell>
        </row>
        <row r="6144">
          <cell r="C6144">
            <v>10</v>
          </cell>
          <cell r="H6144" t="str">
            <v>01</v>
          </cell>
          <cell r="J6144" t="str">
            <v>Registrado</v>
          </cell>
          <cell r="L6144" t="str">
            <v>101</v>
          </cell>
          <cell r="N6144">
            <v>3</v>
          </cell>
          <cell r="O6144">
            <v>0</v>
          </cell>
          <cell r="P6144">
            <v>1</v>
          </cell>
        </row>
        <row r="6145">
          <cell r="C6145">
            <v>10</v>
          </cell>
          <cell r="H6145" t="str">
            <v>01</v>
          </cell>
          <cell r="J6145" t="str">
            <v>Registrado</v>
          </cell>
          <cell r="L6145" t="str">
            <v>101</v>
          </cell>
          <cell r="N6145">
            <v>3</v>
          </cell>
          <cell r="O6145">
            <v>0</v>
          </cell>
          <cell r="P6145">
            <v>1</v>
          </cell>
        </row>
        <row r="6146">
          <cell r="C6146">
            <v>10</v>
          </cell>
          <cell r="H6146" t="str">
            <v>01</v>
          </cell>
          <cell r="J6146" t="str">
            <v>Registrado</v>
          </cell>
          <cell r="L6146" t="str">
            <v>101</v>
          </cell>
          <cell r="N6146">
            <v>3</v>
          </cell>
          <cell r="O6146">
            <v>0</v>
          </cell>
          <cell r="P6146">
            <v>1</v>
          </cell>
        </row>
        <row r="6147">
          <cell r="C6147">
            <v>10</v>
          </cell>
          <cell r="H6147" t="str">
            <v>01</v>
          </cell>
          <cell r="J6147" t="str">
            <v>Registrado</v>
          </cell>
          <cell r="L6147" t="str">
            <v>101</v>
          </cell>
          <cell r="N6147">
            <v>4</v>
          </cell>
          <cell r="O6147">
            <v>0</v>
          </cell>
          <cell r="P6147">
            <v>1</v>
          </cell>
        </row>
        <row r="6148">
          <cell r="C6148">
            <v>10</v>
          </cell>
          <cell r="H6148" t="str">
            <v>01</v>
          </cell>
          <cell r="J6148" t="str">
            <v>Registrado</v>
          </cell>
          <cell r="L6148" t="str">
            <v>409</v>
          </cell>
          <cell r="N6148">
            <v>5</v>
          </cell>
          <cell r="O6148">
            <v>0</v>
          </cell>
          <cell r="P6148">
            <v>2</v>
          </cell>
        </row>
        <row r="6149">
          <cell r="C6149">
            <v>12</v>
          </cell>
          <cell r="H6149" t="str">
            <v>01</v>
          </cell>
          <cell r="J6149" t="str">
            <v>Registrado</v>
          </cell>
          <cell r="L6149" t="str">
            <v>101</v>
          </cell>
          <cell r="N6149">
            <v>2</v>
          </cell>
          <cell r="O6149">
            <v>0</v>
          </cell>
          <cell r="P6149">
            <v>1</v>
          </cell>
        </row>
        <row r="6150">
          <cell r="C6150">
            <v>12</v>
          </cell>
          <cell r="H6150" t="str">
            <v>01</v>
          </cell>
          <cell r="J6150" t="str">
            <v>Registrado</v>
          </cell>
          <cell r="L6150" t="str">
            <v>101</v>
          </cell>
          <cell r="N6150">
            <v>2</v>
          </cell>
          <cell r="O6150">
            <v>0</v>
          </cell>
          <cell r="P6150">
            <v>1</v>
          </cell>
        </row>
        <row r="6151">
          <cell r="C6151">
            <v>12</v>
          </cell>
          <cell r="H6151" t="str">
            <v>01</v>
          </cell>
          <cell r="J6151" t="str">
            <v>Registrado</v>
          </cell>
          <cell r="L6151" t="str">
            <v>101</v>
          </cell>
          <cell r="N6151">
            <v>2</v>
          </cell>
          <cell r="O6151">
            <v>0</v>
          </cell>
          <cell r="P6151">
            <v>1</v>
          </cell>
        </row>
        <row r="6152">
          <cell r="C6152">
            <v>12</v>
          </cell>
          <cell r="H6152" t="str">
            <v>01</v>
          </cell>
          <cell r="J6152" t="str">
            <v>Registrado</v>
          </cell>
          <cell r="L6152" t="str">
            <v>101</v>
          </cell>
          <cell r="N6152">
            <v>2</v>
          </cell>
          <cell r="O6152">
            <v>0</v>
          </cell>
          <cell r="P6152">
            <v>1</v>
          </cell>
        </row>
        <row r="6153">
          <cell r="C6153">
            <v>12</v>
          </cell>
          <cell r="H6153" t="str">
            <v>01</v>
          </cell>
          <cell r="J6153" t="str">
            <v>Registrado</v>
          </cell>
          <cell r="L6153" t="str">
            <v>101</v>
          </cell>
          <cell r="N6153">
            <v>2</v>
          </cell>
          <cell r="O6153">
            <v>0</v>
          </cell>
          <cell r="P6153">
            <v>1</v>
          </cell>
        </row>
        <row r="6154">
          <cell r="C6154">
            <v>12</v>
          </cell>
          <cell r="H6154" t="str">
            <v>01</v>
          </cell>
          <cell r="J6154" t="str">
            <v>Registrado</v>
          </cell>
          <cell r="L6154" t="str">
            <v>101</v>
          </cell>
          <cell r="N6154">
            <v>2</v>
          </cell>
          <cell r="O6154">
            <v>0</v>
          </cell>
          <cell r="P6154">
            <v>1</v>
          </cell>
        </row>
        <row r="6155">
          <cell r="C6155">
            <v>12</v>
          </cell>
          <cell r="H6155" t="str">
            <v>01</v>
          </cell>
          <cell r="J6155" t="str">
            <v>Registrado</v>
          </cell>
          <cell r="L6155" t="str">
            <v>101</v>
          </cell>
          <cell r="N6155">
            <v>2</v>
          </cell>
          <cell r="O6155">
            <v>0</v>
          </cell>
          <cell r="P6155">
            <v>1</v>
          </cell>
        </row>
        <row r="6156">
          <cell r="C6156">
            <v>12</v>
          </cell>
          <cell r="H6156" t="str">
            <v>01</v>
          </cell>
          <cell r="J6156" t="str">
            <v>Registrado</v>
          </cell>
          <cell r="L6156" t="str">
            <v>101</v>
          </cell>
          <cell r="N6156">
            <v>3</v>
          </cell>
          <cell r="O6156">
            <v>0</v>
          </cell>
          <cell r="P6156">
            <v>1</v>
          </cell>
        </row>
        <row r="6157">
          <cell r="C6157">
            <v>14</v>
          </cell>
          <cell r="H6157" t="str">
            <v>01</v>
          </cell>
          <cell r="J6157" t="str">
            <v>Registrado</v>
          </cell>
          <cell r="L6157" t="str">
            <v>101</v>
          </cell>
          <cell r="N6157">
            <v>2</v>
          </cell>
          <cell r="O6157">
            <v>0</v>
          </cell>
          <cell r="P6157">
            <v>1</v>
          </cell>
        </row>
        <row r="6158">
          <cell r="C6158">
            <v>14</v>
          </cell>
          <cell r="H6158" t="str">
            <v>01</v>
          </cell>
          <cell r="J6158" t="str">
            <v>Registrado</v>
          </cell>
          <cell r="L6158" t="str">
            <v>101</v>
          </cell>
          <cell r="N6158">
            <v>2</v>
          </cell>
          <cell r="O6158">
            <v>0</v>
          </cell>
          <cell r="P6158">
            <v>1</v>
          </cell>
        </row>
        <row r="6159">
          <cell r="C6159">
            <v>14</v>
          </cell>
          <cell r="H6159" t="str">
            <v>01</v>
          </cell>
          <cell r="J6159" t="str">
            <v>Registrado</v>
          </cell>
          <cell r="L6159" t="str">
            <v>101</v>
          </cell>
          <cell r="N6159">
            <v>2</v>
          </cell>
          <cell r="O6159">
            <v>0</v>
          </cell>
          <cell r="P6159">
            <v>1</v>
          </cell>
        </row>
        <row r="6160">
          <cell r="C6160">
            <v>14</v>
          </cell>
          <cell r="H6160" t="str">
            <v>01</v>
          </cell>
          <cell r="J6160" t="str">
            <v>Registrado</v>
          </cell>
          <cell r="L6160" t="str">
            <v>101</v>
          </cell>
          <cell r="N6160">
            <v>2</v>
          </cell>
          <cell r="O6160">
            <v>0</v>
          </cell>
          <cell r="P6160">
            <v>1</v>
          </cell>
        </row>
        <row r="6161">
          <cell r="C6161">
            <v>14</v>
          </cell>
          <cell r="H6161" t="str">
            <v>01</v>
          </cell>
          <cell r="J6161" t="str">
            <v>Registrado</v>
          </cell>
          <cell r="L6161" t="str">
            <v>101</v>
          </cell>
          <cell r="N6161">
            <v>2</v>
          </cell>
          <cell r="O6161">
            <v>0</v>
          </cell>
          <cell r="P6161">
            <v>1</v>
          </cell>
        </row>
        <row r="6162">
          <cell r="C6162">
            <v>14</v>
          </cell>
          <cell r="H6162" t="str">
            <v>01</v>
          </cell>
          <cell r="J6162" t="str">
            <v>Registrado</v>
          </cell>
          <cell r="L6162" t="str">
            <v>101</v>
          </cell>
          <cell r="N6162">
            <v>2</v>
          </cell>
          <cell r="O6162">
            <v>0</v>
          </cell>
          <cell r="P6162">
            <v>1</v>
          </cell>
        </row>
        <row r="6163">
          <cell r="C6163">
            <v>14</v>
          </cell>
          <cell r="H6163" t="str">
            <v>01</v>
          </cell>
          <cell r="J6163" t="str">
            <v>Registrado</v>
          </cell>
          <cell r="L6163" t="str">
            <v>101</v>
          </cell>
          <cell r="N6163">
            <v>2</v>
          </cell>
          <cell r="O6163">
            <v>0</v>
          </cell>
          <cell r="P6163">
            <v>1</v>
          </cell>
        </row>
        <row r="6164">
          <cell r="C6164">
            <v>14</v>
          </cell>
          <cell r="H6164" t="str">
            <v>01</v>
          </cell>
          <cell r="J6164" t="str">
            <v>Registrado</v>
          </cell>
          <cell r="L6164" t="str">
            <v>101</v>
          </cell>
          <cell r="N6164">
            <v>2</v>
          </cell>
          <cell r="O6164">
            <v>0</v>
          </cell>
          <cell r="P6164">
            <v>1</v>
          </cell>
        </row>
        <row r="6165">
          <cell r="C6165">
            <v>14</v>
          </cell>
          <cell r="H6165" t="str">
            <v>01</v>
          </cell>
          <cell r="J6165" t="str">
            <v>Registrado</v>
          </cell>
          <cell r="L6165" t="str">
            <v>101</v>
          </cell>
          <cell r="N6165">
            <v>2</v>
          </cell>
          <cell r="O6165">
            <v>0</v>
          </cell>
          <cell r="P6165">
            <v>1</v>
          </cell>
        </row>
        <row r="6166">
          <cell r="C6166">
            <v>14</v>
          </cell>
          <cell r="H6166" t="str">
            <v>01</v>
          </cell>
          <cell r="J6166" t="str">
            <v>Registrado</v>
          </cell>
          <cell r="L6166" t="str">
            <v>101</v>
          </cell>
          <cell r="N6166">
            <v>2</v>
          </cell>
          <cell r="O6166">
            <v>0</v>
          </cell>
          <cell r="P6166">
            <v>1</v>
          </cell>
        </row>
        <row r="6167">
          <cell r="C6167">
            <v>14</v>
          </cell>
          <cell r="H6167" t="str">
            <v>01</v>
          </cell>
          <cell r="J6167" t="str">
            <v>Registrado</v>
          </cell>
          <cell r="L6167" t="str">
            <v>101</v>
          </cell>
          <cell r="N6167">
            <v>2</v>
          </cell>
          <cell r="O6167">
            <v>0</v>
          </cell>
          <cell r="P6167">
            <v>1</v>
          </cell>
        </row>
        <row r="6168">
          <cell r="C6168">
            <v>14</v>
          </cell>
          <cell r="H6168" t="str">
            <v>01</v>
          </cell>
          <cell r="J6168" t="str">
            <v>Registrado</v>
          </cell>
          <cell r="L6168" t="str">
            <v>101</v>
          </cell>
          <cell r="N6168">
            <v>2</v>
          </cell>
          <cell r="O6168">
            <v>0</v>
          </cell>
          <cell r="P6168">
            <v>1</v>
          </cell>
        </row>
        <row r="6169">
          <cell r="C6169">
            <v>14</v>
          </cell>
          <cell r="H6169" t="str">
            <v>01</v>
          </cell>
          <cell r="J6169" t="str">
            <v>Registrado</v>
          </cell>
          <cell r="L6169" t="str">
            <v>101</v>
          </cell>
          <cell r="N6169">
            <v>2</v>
          </cell>
          <cell r="O6169">
            <v>0</v>
          </cell>
          <cell r="P6169">
            <v>1</v>
          </cell>
        </row>
        <row r="6170">
          <cell r="C6170">
            <v>14</v>
          </cell>
          <cell r="H6170" t="str">
            <v>01</v>
          </cell>
          <cell r="J6170" t="str">
            <v>Registrado</v>
          </cell>
          <cell r="L6170" t="str">
            <v>101</v>
          </cell>
          <cell r="N6170">
            <v>2</v>
          </cell>
          <cell r="O6170">
            <v>0</v>
          </cell>
          <cell r="P6170">
            <v>1</v>
          </cell>
        </row>
        <row r="6171">
          <cell r="C6171">
            <v>14</v>
          </cell>
          <cell r="H6171" t="str">
            <v>01</v>
          </cell>
          <cell r="J6171" t="str">
            <v>Registrado</v>
          </cell>
          <cell r="L6171" t="str">
            <v>101</v>
          </cell>
          <cell r="N6171">
            <v>2</v>
          </cell>
          <cell r="O6171">
            <v>0</v>
          </cell>
          <cell r="P6171">
            <v>1</v>
          </cell>
        </row>
        <row r="6172">
          <cell r="C6172">
            <v>14</v>
          </cell>
          <cell r="H6172" t="str">
            <v>01</v>
          </cell>
          <cell r="J6172" t="str">
            <v>Registrado</v>
          </cell>
          <cell r="L6172" t="str">
            <v>101</v>
          </cell>
          <cell r="N6172">
            <v>2</v>
          </cell>
          <cell r="O6172">
            <v>0</v>
          </cell>
          <cell r="P6172">
            <v>1</v>
          </cell>
        </row>
        <row r="6173">
          <cell r="C6173">
            <v>14</v>
          </cell>
          <cell r="H6173" t="str">
            <v>01</v>
          </cell>
          <cell r="J6173" t="str">
            <v>Registrado</v>
          </cell>
          <cell r="L6173" t="str">
            <v>101</v>
          </cell>
          <cell r="N6173">
            <v>2</v>
          </cell>
          <cell r="O6173">
            <v>0</v>
          </cell>
          <cell r="P6173">
            <v>1</v>
          </cell>
        </row>
        <row r="6174">
          <cell r="C6174">
            <v>14</v>
          </cell>
          <cell r="H6174" t="str">
            <v>01</v>
          </cell>
          <cell r="J6174" t="str">
            <v>Registrado</v>
          </cell>
          <cell r="L6174" t="str">
            <v>101</v>
          </cell>
          <cell r="N6174">
            <v>2</v>
          </cell>
          <cell r="O6174">
            <v>0</v>
          </cell>
          <cell r="P6174">
            <v>1</v>
          </cell>
        </row>
        <row r="6175">
          <cell r="C6175">
            <v>14</v>
          </cell>
          <cell r="H6175" t="str">
            <v>01</v>
          </cell>
          <cell r="J6175" t="str">
            <v>Registrado</v>
          </cell>
          <cell r="L6175" t="str">
            <v>101</v>
          </cell>
          <cell r="N6175">
            <v>2</v>
          </cell>
          <cell r="O6175">
            <v>0</v>
          </cell>
          <cell r="P6175">
            <v>1</v>
          </cell>
        </row>
        <row r="6176">
          <cell r="C6176">
            <v>14</v>
          </cell>
          <cell r="H6176" t="str">
            <v>01</v>
          </cell>
          <cell r="J6176" t="str">
            <v>Registrado</v>
          </cell>
          <cell r="L6176" t="str">
            <v>101</v>
          </cell>
          <cell r="N6176">
            <v>2</v>
          </cell>
          <cell r="O6176">
            <v>0</v>
          </cell>
          <cell r="P6176">
            <v>1</v>
          </cell>
        </row>
        <row r="6177">
          <cell r="C6177">
            <v>14</v>
          </cell>
          <cell r="H6177" t="str">
            <v>01</v>
          </cell>
          <cell r="J6177" t="str">
            <v>Registrado</v>
          </cell>
          <cell r="L6177" t="str">
            <v>101</v>
          </cell>
          <cell r="N6177">
            <v>2</v>
          </cell>
          <cell r="O6177">
            <v>0</v>
          </cell>
          <cell r="P6177">
            <v>1</v>
          </cell>
        </row>
        <row r="6178">
          <cell r="C6178">
            <v>14</v>
          </cell>
          <cell r="H6178" t="str">
            <v>01</v>
          </cell>
          <cell r="J6178" t="str">
            <v>Registrado</v>
          </cell>
          <cell r="L6178" t="str">
            <v>101</v>
          </cell>
          <cell r="N6178">
            <v>2</v>
          </cell>
          <cell r="O6178">
            <v>0</v>
          </cell>
          <cell r="P6178">
            <v>1</v>
          </cell>
        </row>
        <row r="6179">
          <cell r="C6179">
            <v>14</v>
          </cell>
          <cell r="H6179" t="str">
            <v>01</v>
          </cell>
          <cell r="J6179" t="str">
            <v>Registrado</v>
          </cell>
          <cell r="L6179" t="str">
            <v>101</v>
          </cell>
          <cell r="N6179">
            <v>2</v>
          </cell>
          <cell r="O6179">
            <v>0</v>
          </cell>
          <cell r="P6179">
            <v>1</v>
          </cell>
        </row>
        <row r="6180">
          <cell r="C6180">
            <v>14</v>
          </cell>
          <cell r="H6180" t="str">
            <v>01</v>
          </cell>
          <cell r="J6180" t="str">
            <v>Registrado</v>
          </cell>
          <cell r="L6180" t="str">
            <v>101</v>
          </cell>
          <cell r="N6180">
            <v>2</v>
          </cell>
          <cell r="O6180">
            <v>0</v>
          </cell>
          <cell r="P6180">
            <v>1</v>
          </cell>
        </row>
        <row r="6181">
          <cell r="C6181">
            <v>14</v>
          </cell>
          <cell r="H6181" t="str">
            <v>01</v>
          </cell>
          <cell r="J6181" t="str">
            <v>Registrado</v>
          </cell>
          <cell r="L6181" t="str">
            <v>101</v>
          </cell>
          <cell r="N6181">
            <v>2</v>
          </cell>
          <cell r="O6181">
            <v>0</v>
          </cell>
          <cell r="P6181">
            <v>1</v>
          </cell>
        </row>
        <row r="6182">
          <cell r="C6182">
            <v>14</v>
          </cell>
          <cell r="H6182" t="str">
            <v>01</v>
          </cell>
          <cell r="J6182" t="str">
            <v>Registrado</v>
          </cell>
          <cell r="L6182" t="str">
            <v>101</v>
          </cell>
          <cell r="N6182">
            <v>2</v>
          </cell>
          <cell r="O6182">
            <v>0</v>
          </cell>
          <cell r="P6182">
            <v>1</v>
          </cell>
        </row>
        <row r="6183">
          <cell r="C6183">
            <v>14</v>
          </cell>
          <cell r="H6183" t="str">
            <v>01</v>
          </cell>
          <cell r="J6183" t="str">
            <v>Registrado</v>
          </cell>
          <cell r="L6183" t="str">
            <v>101</v>
          </cell>
          <cell r="N6183">
            <v>2</v>
          </cell>
          <cell r="O6183">
            <v>0</v>
          </cell>
          <cell r="P6183">
            <v>1</v>
          </cell>
        </row>
        <row r="6184">
          <cell r="C6184">
            <v>14</v>
          </cell>
          <cell r="H6184" t="str">
            <v>01</v>
          </cell>
          <cell r="J6184" t="str">
            <v>Registrado</v>
          </cell>
          <cell r="L6184" t="str">
            <v>101</v>
          </cell>
          <cell r="N6184">
            <v>2</v>
          </cell>
          <cell r="O6184">
            <v>0</v>
          </cell>
          <cell r="P6184">
            <v>1</v>
          </cell>
        </row>
        <row r="6185">
          <cell r="C6185">
            <v>14</v>
          </cell>
          <cell r="H6185" t="str">
            <v>01</v>
          </cell>
          <cell r="J6185" t="str">
            <v>Registrado</v>
          </cell>
          <cell r="L6185" t="str">
            <v>101</v>
          </cell>
          <cell r="N6185">
            <v>2</v>
          </cell>
          <cell r="O6185">
            <v>0</v>
          </cell>
          <cell r="P6185">
            <v>1</v>
          </cell>
        </row>
        <row r="6186">
          <cell r="C6186">
            <v>14</v>
          </cell>
          <cell r="H6186" t="str">
            <v>01</v>
          </cell>
          <cell r="J6186" t="str">
            <v>Registrado</v>
          </cell>
          <cell r="L6186" t="str">
            <v>101</v>
          </cell>
          <cell r="N6186">
            <v>2</v>
          </cell>
          <cell r="O6186">
            <v>0</v>
          </cell>
          <cell r="P6186">
            <v>1</v>
          </cell>
        </row>
        <row r="6187">
          <cell r="C6187">
            <v>14</v>
          </cell>
          <cell r="H6187" t="str">
            <v>01</v>
          </cell>
          <cell r="J6187" t="str">
            <v>Registrado</v>
          </cell>
          <cell r="L6187" t="str">
            <v>101</v>
          </cell>
          <cell r="N6187">
            <v>2</v>
          </cell>
          <cell r="O6187">
            <v>0</v>
          </cell>
          <cell r="P6187">
            <v>1</v>
          </cell>
        </row>
        <row r="6188">
          <cell r="C6188">
            <v>14</v>
          </cell>
          <cell r="H6188" t="str">
            <v>01</v>
          </cell>
          <cell r="J6188" t="str">
            <v>Registrado</v>
          </cell>
          <cell r="L6188" t="str">
            <v>101</v>
          </cell>
          <cell r="N6188">
            <v>2</v>
          </cell>
          <cell r="O6188">
            <v>0</v>
          </cell>
          <cell r="P6188">
            <v>1</v>
          </cell>
        </row>
        <row r="6189">
          <cell r="C6189">
            <v>14</v>
          </cell>
          <cell r="H6189" t="str">
            <v>01</v>
          </cell>
          <cell r="J6189" t="str">
            <v>Registrado</v>
          </cell>
          <cell r="L6189" t="str">
            <v>101</v>
          </cell>
          <cell r="N6189">
            <v>2</v>
          </cell>
          <cell r="O6189">
            <v>0</v>
          </cell>
          <cell r="P6189">
            <v>1</v>
          </cell>
        </row>
        <row r="6190">
          <cell r="C6190">
            <v>14</v>
          </cell>
          <cell r="H6190" t="str">
            <v>01</v>
          </cell>
          <cell r="J6190" t="str">
            <v>Registrado</v>
          </cell>
          <cell r="L6190" t="str">
            <v>101</v>
          </cell>
          <cell r="N6190">
            <v>2</v>
          </cell>
          <cell r="O6190">
            <v>0</v>
          </cell>
          <cell r="P6190">
            <v>1</v>
          </cell>
        </row>
        <row r="6191">
          <cell r="C6191">
            <v>14</v>
          </cell>
          <cell r="H6191" t="str">
            <v>01</v>
          </cell>
          <cell r="J6191" t="str">
            <v>Registrado</v>
          </cell>
          <cell r="L6191" t="str">
            <v>101</v>
          </cell>
          <cell r="N6191">
            <v>2</v>
          </cell>
          <cell r="O6191">
            <v>0</v>
          </cell>
          <cell r="P6191">
            <v>1</v>
          </cell>
        </row>
        <row r="6192">
          <cell r="C6192">
            <v>14</v>
          </cell>
          <cell r="H6192" t="str">
            <v>01</v>
          </cell>
          <cell r="J6192" t="str">
            <v>Registrado</v>
          </cell>
          <cell r="L6192" t="str">
            <v>101</v>
          </cell>
          <cell r="N6192">
            <v>2</v>
          </cell>
          <cell r="O6192">
            <v>0</v>
          </cell>
          <cell r="P6192">
            <v>1</v>
          </cell>
        </row>
        <row r="6193">
          <cell r="C6193">
            <v>14</v>
          </cell>
          <cell r="H6193" t="str">
            <v>01</v>
          </cell>
          <cell r="J6193" t="str">
            <v>Registrado</v>
          </cell>
          <cell r="L6193" t="str">
            <v>101</v>
          </cell>
          <cell r="N6193">
            <v>2</v>
          </cell>
          <cell r="O6193">
            <v>0</v>
          </cell>
          <cell r="P6193">
            <v>1</v>
          </cell>
        </row>
        <row r="6194">
          <cell r="C6194">
            <v>14</v>
          </cell>
          <cell r="H6194" t="str">
            <v>01</v>
          </cell>
          <cell r="J6194" t="str">
            <v>Registrado</v>
          </cell>
          <cell r="L6194" t="str">
            <v>101</v>
          </cell>
          <cell r="N6194">
            <v>2</v>
          </cell>
          <cell r="O6194">
            <v>0</v>
          </cell>
          <cell r="P6194">
            <v>1</v>
          </cell>
        </row>
        <row r="6195">
          <cell r="C6195">
            <v>14</v>
          </cell>
          <cell r="H6195" t="str">
            <v>01</v>
          </cell>
          <cell r="J6195" t="str">
            <v>Registrado</v>
          </cell>
          <cell r="L6195" t="str">
            <v>101</v>
          </cell>
          <cell r="N6195">
            <v>3</v>
          </cell>
          <cell r="O6195">
            <v>0</v>
          </cell>
          <cell r="P6195">
            <v>1</v>
          </cell>
        </row>
        <row r="6196">
          <cell r="C6196">
            <v>14</v>
          </cell>
          <cell r="H6196" t="str">
            <v>01</v>
          </cell>
          <cell r="J6196" t="str">
            <v>Registrado</v>
          </cell>
          <cell r="L6196" t="str">
            <v>101</v>
          </cell>
          <cell r="N6196">
            <v>3</v>
          </cell>
          <cell r="O6196">
            <v>0</v>
          </cell>
          <cell r="P6196">
            <v>1</v>
          </cell>
        </row>
        <row r="6197">
          <cell r="C6197">
            <v>14</v>
          </cell>
          <cell r="H6197" t="str">
            <v>01</v>
          </cell>
          <cell r="J6197" t="str">
            <v>Registrado</v>
          </cell>
          <cell r="L6197" t="str">
            <v>101</v>
          </cell>
          <cell r="N6197">
            <v>3</v>
          </cell>
          <cell r="O6197">
            <v>0</v>
          </cell>
          <cell r="P6197">
            <v>1</v>
          </cell>
        </row>
        <row r="6198">
          <cell r="C6198">
            <v>14</v>
          </cell>
          <cell r="H6198" t="str">
            <v>01</v>
          </cell>
          <cell r="J6198" t="str">
            <v>Registrado</v>
          </cell>
          <cell r="L6198" t="str">
            <v>101</v>
          </cell>
          <cell r="N6198">
            <v>3</v>
          </cell>
          <cell r="O6198">
            <v>0</v>
          </cell>
          <cell r="P6198">
            <v>1</v>
          </cell>
        </row>
        <row r="6199">
          <cell r="C6199">
            <v>14</v>
          </cell>
          <cell r="H6199" t="str">
            <v>01</v>
          </cell>
          <cell r="J6199" t="str">
            <v>Registrado</v>
          </cell>
          <cell r="L6199" t="str">
            <v>101</v>
          </cell>
          <cell r="N6199">
            <v>3</v>
          </cell>
          <cell r="O6199">
            <v>0</v>
          </cell>
          <cell r="P6199">
            <v>1</v>
          </cell>
        </row>
        <row r="6200">
          <cell r="C6200">
            <v>14</v>
          </cell>
          <cell r="H6200" t="str">
            <v>01</v>
          </cell>
          <cell r="J6200" t="str">
            <v>Registrado</v>
          </cell>
          <cell r="L6200" t="str">
            <v>101</v>
          </cell>
          <cell r="N6200">
            <v>3</v>
          </cell>
          <cell r="O6200">
            <v>0</v>
          </cell>
          <cell r="P6200">
            <v>1</v>
          </cell>
        </row>
        <row r="6201">
          <cell r="C6201">
            <v>14</v>
          </cell>
          <cell r="H6201" t="str">
            <v>01</v>
          </cell>
          <cell r="J6201" t="str">
            <v>Registrado</v>
          </cell>
          <cell r="L6201" t="str">
            <v>101</v>
          </cell>
          <cell r="N6201">
            <v>3</v>
          </cell>
          <cell r="O6201">
            <v>0</v>
          </cell>
          <cell r="P6201">
            <v>1</v>
          </cell>
        </row>
        <row r="6202">
          <cell r="C6202">
            <v>14</v>
          </cell>
          <cell r="H6202" t="str">
            <v>01</v>
          </cell>
          <cell r="J6202" t="str">
            <v>Registrado</v>
          </cell>
          <cell r="L6202" t="str">
            <v>101</v>
          </cell>
          <cell r="N6202">
            <v>3</v>
          </cell>
          <cell r="O6202">
            <v>0</v>
          </cell>
          <cell r="P6202">
            <v>1</v>
          </cell>
        </row>
        <row r="6203">
          <cell r="C6203">
            <v>14</v>
          </cell>
          <cell r="H6203" t="str">
            <v>01</v>
          </cell>
          <cell r="J6203" t="str">
            <v>Registrado</v>
          </cell>
          <cell r="L6203" t="str">
            <v>101</v>
          </cell>
          <cell r="N6203">
            <v>3</v>
          </cell>
          <cell r="O6203">
            <v>0</v>
          </cell>
          <cell r="P6203">
            <v>1</v>
          </cell>
        </row>
        <row r="6204">
          <cell r="C6204">
            <v>14</v>
          </cell>
          <cell r="H6204" t="str">
            <v>01</v>
          </cell>
          <cell r="J6204" t="str">
            <v>Registrado</v>
          </cell>
          <cell r="L6204" t="str">
            <v>101</v>
          </cell>
          <cell r="N6204">
            <v>3</v>
          </cell>
          <cell r="O6204">
            <v>0</v>
          </cell>
          <cell r="P6204">
            <v>1</v>
          </cell>
        </row>
        <row r="6205">
          <cell r="C6205">
            <v>14</v>
          </cell>
          <cell r="H6205" t="str">
            <v>01</v>
          </cell>
          <cell r="J6205" t="str">
            <v>Registrado</v>
          </cell>
          <cell r="L6205" t="str">
            <v>101</v>
          </cell>
          <cell r="N6205">
            <v>3</v>
          </cell>
          <cell r="O6205">
            <v>0</v>
          </cell>
          <cell r="P6205">
            <v>1</v>
          </cell>
        </row>
        <row r="6206">
          <cell r="C6206">
            <v>14</v>
          </cell>
          <cell r="H6206" t="str">
            <v>01</v>
          </cell>
          <cell r="J6206" t="str">
            <v>Registrado</v>
          </cell>
          <cell r="L6206" t="str">
            <v>101</v>
          </cell>
          <cell r="N6206">
            <v>3</v>
          </cell>
          <cell r="O6206">
            <v>0</v>
          </cell>
          <cell r="P6206">
            <v>1</v>
          </cell>
        </row>
        <row r="6207">
          <cell r="C6207">
            <v>10</v>
          </cell>
          <cell r="H6207" t="str">
            <v>01</v>
          </cell>
          <cell r="J6207" t="str">
            <v>Registrado</v>
          </cell>
          <cell r="L6207" t="str">
            <v>101</v>
          </cell>
          <cell r="N6207">
            <v>2</v>
          </cell>
          <cell r="O6207">
            <v>0</v>
          </cell>
          <cell r="P6207">
            <v>1</v>
          </cell>
        </row>
        <row r="6208">
          <cell r="C6208">
            <v>10</v>
          </cell>
          <cell r="H6208" t="str">
            <v>01</v>
          </cell>
          <cell r="J6208" t="str">
            <v>Registrado</v>
          </cell>
          <cell r="L6208" t="str">
            <v>101</v>
          </cell>
          <cell r="N6208">
            <v>2</v>
          </cell>
          <cell r="O6208">
            <v>0</v>
          </cell>
          <cell r="P6208">
            <v>1</v>
          </cell>
        </row>
        <row r="6209">
          <cell r="C6209">
            <v>10</v>
          </cell>
          <cell r="H6209" t="str">
            <v>01</v>
          </cell>
          <cell r="J6209" t="str">
            <v>Registrado</v>
          </cell>
          <cell r="L6209" t="str">
            <v>101</v>
          </cell>
          <cell r="N6209">
            <v>2</v>
          </cell>
          <cell r="O6209">
            <v>0</v>
          </cell>
          <cell r="P6209">
            <v>1</v>
          </cell>
        </row>
        <row r="6210">
          <cell r="C6210">
            <v>10</v>
          </cell>
          <cell r="H6210" t="str">
            <v>01</v>
          </cell>
          <cell r="J6210" t="str">
            <v>Registrado</v>
          </cell>
          <cell r="L6210" t="str">
            <v>101</v>
          </cell>
          <cell r="N6210">
            <v>2</v>
          </cell>
          <cell r="O6210">
            <v>0</v>
          </cell>
          <cell r="P6210">
            <v>1</v>
          </cell>
        </row>
        <row r="6211">
          <cell r="C6211">
            <v>10</v>
          </cell>
          <cell r="H6211" t="str">
            <v>01</v>
          </cell>
          <cell r="J6211" t="str">
            <v>Registrado</v>
          </cell>
          <cell r="L6211" t="str">
            <v>101</v>
          </cell>
          <cell r="N6211">
            <v>2</v>
          </cell>
          <cell r="O6211">
            <v>0</v>
          </cell>
          <cell r="P6211">
            <v>1</v>
          </cell>
        </row>
        <row r="6212">
          <cell r="C6212">
            <v>10</v>
          </cell>
          <cell r="H6212" t="str">
            <v>01</v>
          </cell>
          <cell r="J6212" t="str">
            <v>Registrado</v>
          </cell>
          <cell r="L6212" t="str">
            <v>101</v>
          </cell>
          <cell r="N6212">
            <v>2</v>
          </cell>
          <cell r="O6212">
            <v>0</v>
          </cell>
          <cell r="P6212">
            <v>1</v>
          </cell>
        </row>
        <row r="6213">
          <cell r="C6213">
            <v>10</v>
          </cell>
          <cell r="H6213" t="str">
            <v>01</v>
          </cell>
          <cell r="J6213" t="str">
            <v>Registrado</v>
          </cell>
          <cell r="L6213" t="str">
            <v>101</v>
          </cell>
          <cell r="N6213">
            <v>2</v>
          </cell>
          <cell r="O6213">
            <v>0</v>
          </cell>
          <cell r="P6213">
            <v>1</v>
          </cell>
        </row>
        <row r="6214">
          <cell r="C6214">
            <v>10</v>
          </cell>
          <cell r="H6214" t="str">
            <v>01</v>
          </cell>
          <cell r="J6214" t="str">
            <v>Registrado</v>
          </cell>
          <cell r="L6214" t="str">
            <v>101</v>
          </cell>
          <cell r="N6214">
            <v>3</v>
          </cell>
          <cell r="O6214">
            <v>0</v>
          </cell>
          <cell r="P6214">
            <v>1</v>
          </cell>
        </row>
        <row r="6215">
          <cell r="C6215">
            <v>10</v>
          </cell>
          <cell r="H6215" t="str">
            <v>01</v>
          </cell>
          <cell r="J6215" t="str">
            <v>Registrado</v>
          </cell>
          <cell r="L6215" t="str">
            <v>101</v>
          </cell>
          <cell r="N6215">
            <v>3</v>
          </cell>
          <cell r="O6215">
            <v>0</v>
          </cell>
          <cell r="P6215">
            <v>1</v>
          </cell>
        </row>
        <row r="6216">
          <cell r="C6216">
            <v>10</v>
          </cell>
          <cell r="H6216" t="str">
            <v>01</v>
          </cell>
          <cell r="J6216" t="str">
            <v>Registrado</v>
          </cell>
          <cell r="L6216" t="str">
            <v>101</v>
          </cell>
          <cell r="N6216">
            <v>3</v>
          </cell>
          <cell r="O6216">
            <v>0</v>
          </cell>
          <cell r="P6216">
            <v>1</v>
          </cell>
        </row>
        <row r="6217">
          <cell r="C6217">
            <v>10</v>
          </cell>
          <cell r="H6217" t="str">
            <v>01</v>
          </cell>
          <cell r="J6217" t="str">
            <v>Registrado</v>
          </cell>
          <cell r="L6217" t="str">
            <v>101</v>
          </cell>
          <cell r="N6217">
            <v>3</v>
          </cell>
          <cell r="O6217">
            <v>0</v>
          </cell>
          <cell r="P6217">
            <v>1</v>
          </cell>
        </row>
        <row r="6218">
          <cell r="C6218">
            <v>10</v>
          </cell>
          <cell r="H6218" t="str">
            <v>01</v>
          </cell>
          <cell r="J6218" t="str">
            <v>Registrado</v>
          </cell>
          <cell r="L6218" t="str">
            <v>101</v>
          </cell>
          <cell r="N6218">
            <v>3</v>
          </cell>
          <cell r="O6218">
            <v>0</v>
          </cell>
          <cell r="P6218">
            <v>1</v>
          </cell>
        </row>
        <row r="6219">
          <cell r="C6219">
            <v>10</v>
          </cell>
          <cell r="H6219" t="str">
            <v>01</v>
          </cell>
          <cell r="J6219" t="str">
            <v>Registrado</v>
          </cell>
          <cell r="L6219" t="str">
            <v>101</v>
          </cell>
          <cell r="N6219">
            <v>3</v>
          </cell>
          <cell r="O6219">
            <v>0</v>
          </cell>
          <cell r="P6219">
            <v>1</v>
          </cell>
        </row>
        <row r="6220">
          <cell r="C6220">
            <v>10</v>
          </cell>
          <cell r="H6220" t="str">
            <v>01</v>
          </cell>
          <cell r="J6220" t="str">
            <v>Registrado</v>
          </cell>
          <cell r="L6220" t="str">
            <v>101</v>
          </cell>
          <cell r="N6220">
            <v>3</v>
          </cell>
          <cell r="O6220">
            <v>0</v>
          </cell>
          <cell r="P6220">
            <v>1</v>
          </cell>
        </row>
        <row r="6221">
          <cell r="C6221">
            <v>10</v>
          </cell>
          <cell r="H6221" t="str">
            <v>01</v>
          </cell>
          <cell r="J6221" t="str">
            <v>Registrado</v>
          </cell>
          <cell r="L6221" t="str">
            <v>101</v>
          </cell>
          <cell r="N6221">
            <v>3</v>
          </cell>
          <cell r="O6221">
            <v>0</v>
          </cell>
          <cell r="P6221">
            <v>1</v>
          </cell>
        </row>
        <row r="6222">
          <cell r="C6222">
            <v>10</v>
          </cell>
          <cell r="H6222" t="str">
            <v>01</v>
          </cell>
          <cell r="J6222" t="str">
            <v>Registrado</v>
          </cell>
          <cell r="L6222" t="str">
            <v>101</v>
          </cell>
          <cell r="N6222">
            <v>3</v>
          </cell>
          <cell r="O6222">
            <v>0</v>
          </cell>
          <cell r="P6222">
            <v>1</v>
          </cell>
        </row>
        <row r="6223">
          <cell r="C6223">
            <v>10</v>
          </cell>
          <cell r="H6223" t="str">
            <v>01</v>
          </cell>
          <cell r="J6223" t="str">
            <v>Registrado</v>
          </cell>
          <cell r="L6223" t="str">
            <v>101</v>
          </cell>
          <cell r="N6223">
            <v>3</v>
          </cell>
          <cell r="O6223">
            <v>0</v>
          </cell>
          <cell r="P6223">
            <v>1</v>
          </cell>
        </row>
        <row r="6224">
          <cell r="C6224">
            <v>10</v>
          </cell>
          <cell r="H6224" t="str">
            <v>01</v>
          </cell>
          <cell r="J6224" t="str">
            <v>Registrado</v>
          </cell>
          <cell r="L6224" t="str">
            <v>101</v>
          </cell>
          <cell r="N6224">
            <v>3</v>
          </cell>
          <cell r="O6224">
            <v>0</v>
          </cell>
          <cell r="P6224">
            <v>1</v>
          </cell>
        </row>
        <row r="6225">
          <cell r="C6225">
            <v>10</v>
          </cell>
          <cell r="H6225" t="str">
            <v>01</v>
          </cell>
          <cell r="J6225" t="str">
            <v>Registrado</v>
          </cell>
          <cell r="L6225" t="str">
            <v>101</v>
          </cell>
          <cell r="N6225">
            <v>3</v>
          </cell>
          <cell r="O6225">
            <v>0</v>
          </cell>
          <cell r="P6225">
            <v>1</v>
          </cell>
        </row>
        <row r="6226">
          <cell r="C6226">
            <v>12</v>
          </cell>
          <cell r="H6226" t="str">
            <v>01</v>
          </cell>
          <cell r="J6226" t="str">
            <v>Registrado</v>
          </cell>
          <cell r="L6226" t="str">
            <v>101</v>
          </cell>
          <cell r="N6226">
            <v>2</v>
          </cell>
          <cell r="O6226">
            <v>0</v>
          </cell>
          <cell r="P6226">
            <v>1</v>
          </cell>
        </row>
        <row r="6227">
          <cell r="C6227">
            <v>12</v>
          </cell>
          <cell r="H6227" t="str">
            <v>01</v>
          </cell>
          <cell r="J6227" t="str">
            <v>Registrado</v>
          </cell>
          <cell r="L6227" t="str">
            <v>101</v>
          </cell>
          <cell r="N6227">
            <v>2</v>
          </cell>
          <cell r="O6227">
            <v>0</v>
          </cell>
          <cell r="P6227">
            <v>1</v>
          </cell>
        </row>
        <row r="6228">
          <cell r="C6228">
            <v>12</v>
          </cell>
          <cell r="H6228" t="str">
            <v>01</v>
          </cell>
          <cell r="J6228" t="str">
            <v>Registrado</v>
          </cell>
          <cell r="L6228" t="str">
            <v>101</v>
          </cell>
          <cell r="N6228">
            <v>2</v>
          </cell>
          <cell r="O6228">
            <v>0</v>
          </cell>
          <cell r="P6228">
            <v>1</v>
          </cell>
        </row>
        <row r="6229">
          <cell r="C6229">
            <v>12</v>
          </cell>
          <cell r="H6229" t="str">
            <v>01</v>
          </cell>
          <cell r="J6229" t="str">
            <v>Registrado</v>
          </cell>
          <cell r="L6229" t="str">
            <v>101</v>
          </cell>
          <cell r="N6229">
            <v>2</v>
          </cell>
          <cell r="O6229">
            <v>0</v>
          </cell>
          <cell r="P6229">
            <v>1</v>
          </cell>
        </row>
        <row r="6230">
          <cell r="C6230">
            <v>12</v>
          </cell>
          <cell r="H6230" t="str">
            <v>01</v>
          </cell>
          <cell r="J6230" t="str">
            <v>Registrado</v>
          </cell>
          <cell r="L6230" t="str">
            <v>101</v>
          </cell>
          <cell r="N6230">
            <v>2</v>
          </cell>
          <cell r="O6230">
            <v>0</v>
          </cell>
          <cell r="P6230">
            <v>1</v>
          </cell>
        </row>
        <row r="6231">
          <cell r="C6231">
            <v>12</v>
          </cell>
          <cell r="H6231" t="str">
            <v>01</v>
          </cell>
          <cell r="J6231" t="str">
            <v>Registrado</v>
          </cell>
          <cell r="L6231" t="str">
            <v>101</v>
          </cell>
          <cell r="N6231">
            <v>2</v>
          </cell>
          <cell r="O6231">
            <v>0</v>
          </cell>
          <cell r="P6231">
            <v>1</v>
          </cell>
        </row>
        <row r="6232">
          <cell r="C6232">
            <v>12</v>
          </cell>
          <cell r="H6232" t="str">
            <v>01</v>
          </cell>
          <cell r="J6232" t="str">
            <v>Registrado</v>
          </cell>
          <cell r="L6232" t="str">
            <v>101</v>
          </cell>
          <cell r="N6232">
            <v>2</v>
          </cell>
          <cell r="O6232">
            <v>0</v>
          </cell>
          <cell r="P6232">
            <v>1</v>
          </cell>
        </row>
        <row r="6233">
          <cell r="C6233">
            <v>12</v>
          </cell>
          <cell r="H6233" t="str">
            <v>01</v>
          </cell>
          <cell r="J6233" t="str">
            <v>Registrado</v>
          </cell>
          <cell r="L6233" t="str">
            <v>101</v>
          </cell>
          <cell r="N6233">
            <v>3</v>
          </cell>
          <cell r="O6233">
            <v>0</v>
          </cell>
          <cell r="P6233">
            <v>1</v>
          </cell>
        </row>
        <row r="6234">
          <cell r="C6234">
            <v>12</v>
          </cell>
          <cell r="H6234" t="str">
            <v>01</v>
          </cell>
          <cell r="J6234" t="str">
            <v>Registrado</v>
          </cell>
          <cell r="L6234" t="str">
            <v>101</v>
          </cell>
          <cell r="N6234">
            <v>3</v>
          </cell>
          <cell r="O6234">
            <v>0</v>
          </cell>
          <cell r="P6234">
            <v>1</v>
          </cell>
        </row>
        <row r="6235">
          <cell r="C6235">
            <v>12</v>
          </cell>
          <cell r="H6235" t="str">
            <v>01</v>
          </cell>
          <cell r="J6235" t="str">
            <v>Registrado</v>
          </cell>
          <cell r="L6235" t="str">
            <v>101</v>
          </cell>
          <cell r="N6235">
            <v>3</v>
          </cell>
          <cell r="O6235">
            <v>0</v>
          </cell>
          <cell r="P6235">
            <v>1</v>
          </cell>
        </row>
        <row r="6236">
          <cell r="C6236">
            <v>12</v>
          </cell>
          <cell r="H6236" t="str">
            <v>01</v>
          </cell>
          <cell r="J6236" t="str">
            <v>Registrado</v>
          </cell>
          <cell r="L6236" t="str">
            <v>101</v>
          </cell>
          <cell r="N6236">
            <v>3</v>
          </cell>
          <cell r="O6236">
            <v>0</v>
          </cell>
          <cell r="P6236">
            <v>1</v>
          </cell>
        </row>
        <row r="6237">
          <cell r="C6237">
            <v>12</v>
          </cell>
          <cell r="H6237" t="str">
            <v>01</v>
          </cell>
          <cell r="J6237" t="str">
            <v>Registrado</v>
          </cell>
          <cell r="L6237" t="str">
            <v>101</v>
          </cell>
          <cell r="N6237">
            <v>3</v>
          </cell>
          <cell r="O6237">
            <v>0</v>
          </cell>
          <cell r="P6237">
            <v>1</v>
          </cell>
        </row>
        <row r="6238">
          <cell r="C6238">
            <v>12</v>
          </cell>
          <cell r="H6238" t="str">
            <v>01</v>
          </cell>
          <cell r="J6238" t="str">
            <v>Registrado</v>
          </cell>
          <cell r="L6238" t="str">
            <v>101</v>
          </cell>
          <cell r="N6238">
            <v>3</v>
          </cell>
          <cell r="O6238">
            <v>0</v>
          </cell>
          <cell r="P6238">
            <v>1</v>
          </cell>
        </row>
        <row r="6239">
          <cell r="C6239">
            <v>12</v>
          </cell>
          <cell r="H6239" t="str">
            <v>01</v>
          </cell>
          <cell r="J6239" t="str">
            <v>Registrado</v>
          </cell>
          <cell r="L6239" t="str">
            <v>101</v>
          </cell>
          <cell r="N6239">
            <v>3</v>
          </cell>
          <cell r="O6239">
            <v>0</v>
          </cell>
          <cell r="P6239">
            <v>1</v>
          </cell>
        </row>
        <row r="6240">
          <cell r="C6240">
            <v>12</v>
          </cell>
          <cell r="H6240" t="str">
            <v>01</v>
          </cell>
          <cell r="J6240" t="str">
            <v>Registrado</v>
          </cell>
          <cell r="L6240" t="str">
            <v>101</v>
          </cell>
          <cell r="N6240">
            <v>3</v>
          </cell>
          <cell r="O6240">
            <v>0</v>
          </cell>
          <cell r="P6240">
            <v>1</v>
          </cell>
        </row>
        <row r="6241">
          <cell r="C6241">
            <v>12</v>
          </cell>
          <cell r="H6241" t="str">
            <v>01</v>
          </cell>
          <cell r="J6241" t="str">
            <v>Registrado</v>
          </cell>
          <cell r="L6241" t="str">
            <v>101</v>
          </cell>
          <cell r="N6241">
            <v>3</v>
          </cell>
          <cell r="O6241">
            <v>0</v>
          </cell>
          <cell r="P6241">
            <v>1</v>
          </cell>
        </row>
        <row r="6242">
          <cell r="C6242">
            <v>12</v>
          </cell>
          <cell r="H6242" t="str">
            <v>01</v>
          </cell>
          <cell r="J6242" t="str">
            <v>Registrado</v>
          </cell>
          <cell r="L6242" t="str">
            <v>101</v>
          </cell>
          <cell r="N6242">
            <v>3</v>
          </cell>
          <cell r="O6242">
            <v>0</v>
          </cell>
          <cell r="P6242">
            <v>1</v>
          </cell>
        </row>
        <row r="6243">
          <cell r="C6243">
            <v>12</v>
          </cell>
          <cell r="H6243" t="str">
            <v>01</v>
          </cell>
          <cell r="J6243" t="str">
            <v>Registrado</v>
          </cell>
          <cell r="L6243" t="str">
            <v>101</v>
          </cell>
          <cell r="N6243">
            <v>3</v>
          </cell>
          <cell r="O6243">
            <v>0</v>
          </cell>
          <cell r="P6243">
            <v>1</v>
          </cell>
        </row>
        <row r="6244">
          <cell r="C6244">
            <v>12</v>
          </cell>
          <cell r="H6244" t="str">
            <v>01</v>
          </cell>
          <cell r="J6244" t="str">
            <v>Registrado</v>
          </cell>
          <cell r="L6244" t="str">
            <v>101</v>
          </cell>
          <cell r="N6244">
            <v>3</v>
          </cell>
          <cell r="O6244">
            <v>0</v>
          </cell>
          <cell r="P6244">
            <v>1</v>
          </cell>
        </row>
        <row r="6245">
          <cell r="C6245">
            <v>12</v>
          </cell>
          <cell r="H6245" t="str">
            <v>01</v>
          </cell>
          <cell r="J6245" t="str">
            <v>Registrado</v>
          </cell>
          <cell r="L6245" t="str">
            <v>101</v>
          </cell>
          <cell r="N6245">
            <v>3</v>
          </cell>
          <cell r="O6245">
            <v>0</v>
          </cell>
          <cell r="P6245">
            <v>1</v>
          </cell>
        </row>
        <row r="6246">
          <cell r="C6246">
            <v>21</v>
          </cell>
          <cell r="H6246" t="str">
            <v>01</v>
          </cell>
          <cell r="J6246" t="str">
            <v>Registrado</v>
          </cell>
          <cell r="L6246" t="str">
            <v>101</v>
          </cell>
          <cell r="N6246">
            <v>2</v>
          </cell>
          <cell r="O6246">
            <v>0</v>
          </cell>
          <cell r="P6246">
            <v>1</v>
          </cell>
        </row>
        <row r="6247">
          <cell r="C6247">
            <v>21</v>
          </cell>
          <cell r="H6247" t="str">
            <v>01</v>
          </cell>
          <cell r="J6247" t="str">
            <v>Registrado</v>
          </cell>
          <cell r="L6247" t="str">
            <v>101</v>
          </cell>
          <cell r="N6247">
            <v>2</v>
          </cell>
          <cell r="O6247">
            <v>0</v>
          </cell>
          <cell r="P6247">
            <v>1</v>
          </cell>
        </row>
        <row r="6248">
          <cell r="C6248">
            <v>21</v>
          </cell>
          <cell r="H6248" t="str">
            <v>01</v>
          </cell>
          <cell r="J6248" t="str">
            <v>Registrado</v>
          </cell>
          <cell r="L6248" t="str">
            <v>101</v>
          </cell>
          <cell r="N6248">
            <v>2</v>
          </cell>
          <cell r="O6248">
            <v>0</v>
          </cell>
          <cell r="P6248">
            <v>1</v>
          </cell>
        </row>
        <row r="6249">
          <cell r="C6249">
            <v>21</v>
          </cell>
          <cell r="H6249" t="str">
            <v>01</v>
          </cell>
          <cell r="J6249" t="str">
            <v>Registrado</v>
          </cell>
        </row>
      </sheetData>
      <sheetData sheetId="16"/>
      <sheetData sheetId="17"/>
      <sheetData sheetId="18"/>
      <sheetData sheetId="19"/>
      <sheetData sheetId="20"/>
      <sheetData sheetId="21" refreshError="1"/>
      <sheetData sheetId="22"/>
      <sheetData sheetId="23"/>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t Cg"/>
      <sheetName val="DatosPP"/>
      <sheetName val="DatosAF"/>
      <sheetName val="Hoja1"/>
      <sheetName val="Totales"/>
      <sheetName val="Analítico_2020"/>
      <sheetName val="POA_2020"/>
      <sheetName val="Prueba"/>
      <sheetName val="Analítico 2019"/>
      <sheetName val="BASE"/>
    </sheetNames>
    <sheetDataSet>
      <sheetData sheetId="0"/>
      <sheetData sheetId="1"/>
      <sheetData sheetId="2"/>
      <sheetData sheetId="3"/>
      <sheetData sheetId="4"/>
      <sheetData sheetId="5">
        <row r="2">
          <cell r="G2">
            <v>60000</v>
          </cell>
          <cell r="J2" t="str">
            <v>01C001_124003P001</v>
          </cell>
          <cell r="P2" t="str">
            <v>3000</v>
          </cell>
          <cell r="R2">
            <v>1</v>
          </cell>
        </row>
        <row r="3">
          <cell r="G3">
            <v>10000</v>
          </cell>
          <cell r="J3" t="str">
            <v>01C001_124004P002</v>
          </cell>
          <cell r="P3" t="str">
            <v>3000</v>
          </cell>
          <cell r="R3">
            <v>1</v>
          </cell>
        </row>
        <row r="4">
          <cell r="G4">
            <v>500000</v>
          </cell>
          <cell r="J4" t="str">
            <v>01C001_131001O001</v>
          </cell>
          <cell r="P4" t="str">
            <v>2000</v>
          </cell>
          <cell r="R4">
            <v>1</v>
          </cell>
        </row>
        <row r="5">
          <cell r="G5">
            <v>50000</v>
          </cell>
          <cell r="J5" t="str">
            <v>01C001_131001O001</v>
          </cell>
          <cell r="P5" t="str">
            <v>2000</v>
          </cell>
          <cell r="R5">
            <v>1</v>
          </cell>
        </row>
        <row r="6">
          <cell r="G6">
            <v>20000</v>
          </cell>
          <cell r="J6" t="str">
            <v>01C001_131001O001</v>
          </cell>
          <cell r="P6" t="str">
            <v>2000</v>
          </cell>
          <cell r="R6">
            <v>1</v>
          </cell>
        </row>
        <row r="7">
          <cell r="G7">
            <v>200000</v>
          </cell>
          <cell r="J7" t="str">
            <v>01C001_131001O001</v>
          </cell>
          <cell r="P7" t="str">
            <v>2000</v>
          </cell>
          <cell r="R7">
            <v>1</v>
          </cell>
        </row>
        <row r="8">
          <cell r="G8">
            <v>25000</v>
          </cell>
          <cell r="J8" t="str">
            <v>01C001_131001O001</v>
          </cell>
          <cell r="P8" t="str">
            <v>2000</v>
          </cell>
          <cell r="R8">
            <v>1</v>
          </cell>
        </row>
        <row r="9">
          <cell r="G9">
            <v>150000</v>
          </cell>
          <cell r="J9" t="str">
            <v>01C001_131001O001</v>
          </cell>
          <cell r="P9" t="str">
            <v>2000</v>
          </cell>
          <cell r="R9">
            <v>1</v>
          </cell>
        </row>
        <row r="10">
          <cell r="G10">
            <v>250000</v>
          </cell>
          <cell r="J10" t="str">
            <v>01C001_131001O001</v>
          </cell>
          <cell r="P10" t="str">
            <v>2000</v>
          </cell>
          <cell r="R10">
            <v>1</v>
          </cell>
        </row>
        <row r="11">
          <cell r="G11">
            <v>3000</v>
          </cell>
          <cell r="J11" t="str">
            <v>01C001_131001O001</v>
          </cell>
          <cell r="P11" t="str">
            <v>2000</v>
          </cell>
          <cell r="R11">
            <v>1</v>
          </cell>
        </row>
        <row r="12">
          <cell r="G12">
            <v>30000</v>
          </cell>
          <cell r="J12" t="str">
            <v>01C001_131001O001</v>
          </cell>
          <cell r="P12" t="str">
            <v>2000</v>
          </cell>
          <cell r="R12">
            <v>1</v>
          </cell>
        </row>
        <row r="13">
          <cell r="G13">
            <v>15000</v>
          </cell>
          <cell r="J13" t="str">
            <v>01C001_131001O001</v>
          </cell>
          <cell r="P13" t="str">
            <v>2000</v>
          </cell>
          <cell r="R13">
            <v>1</v>
          </cell>
        </row>
        <row r="14">
          <cell r="G14">
            <v>400000</v>
          </cell>
          <cell r="J14" t="str">
            <v>01C001_131001O001</v>
          </cell>
          <cell r="P14" t="str">
            <v>2000</v>
          </cell>
          <cell r="R14">
            <v>1</v>
          </cell>
        </row>
        <row r="15">
          <cell r="G15">
            <v>32000</v>
          </cell>
          <cell r="J15" t="str">
            <v>01C001_131001O001</v>
          </cell>
          <cell r="P15" t="str">
            <v>2000</v>
          </cell>
          <cell r="R15">
            <v>1</v>
          </cell>
        </row>
        <row r="16">
          <cell r="G16">
            <v>2000</v>
          </cell>
          <cell r="J16" t="str">
            <v>01C001_131001O001</v>
          </cell>
          <cell r="P16" t="str">
            <v>2000</v>
          </cell>
          <cell r="R16">
            <v>1</v>
          </cell>
        </row>
        <row r="17">
          <cell r="G17">
            <v>6000</v>
          </cell>
          <cell r="J17" t="str">
            <v>01C001_131001O001</v>
          </cell>
          <cell r="P17" t="str">
            <v>2000</v>
          </cell>
          <cell r="R17">
            <v>1</v>
          </cell>
        </row>
        <row r="18">
          <cell r="G18">
            <v>15000</v>
          </cell>
          <cell r="J18" t="str">
            <v>01C001_131001O001</v>
          </cell>
          <cell r="P18" t="str">
            <v>2000</v>
          </cell>
          <cell r="R18">
            <v>1</v>
          </cell>
        </row>
        <row r="19">
          <cell r="G19">
            <v>1397947</v>
          </cell>
          <cell r="J19" t="str">
            <v>01C001_131001O001</v>
          </cell>
          <cell r="P19" t="str">
            <v>2000</v>
          </cell>
          <cell r="R19">
            <v>1</v>
          </cell>
        </row>
        <row r="20">
          <cell r="G20">
            <v>2000</v>
          </cell>
          <cell r="J20" t="str">
            <v>01C001_131001O001</v>
          </cell>
          <cell r="P20" t="str">
            <v>2000</v>
          </cell>
          <cell r="R20">
            <v>1</v>
          </cell>
        </row>
        <row r="21">
          <cell r="G21">
            <v>1601502</v>
          </cell>
          <cell r="J21" t="str">
            <v>01C001_131001O001</v>
          </cell>
          <cell r="P21" t="str">
            <v>3000</v>
          </cell>
          <cell r="R21">
            <v>1</v>
          </cell>
        </row>
        <row r="22">
          <cell r="G22">
            <v>27197</v>
          </cell>
          <cell r="J22" t="str">
            <v>01C001_131001O001</v>
          </cell>
          <cell r="P22" t="str">
            <v>3000</v>
          </cell>
          <cell r="R22">
            <v>1</v>
          </cell>
        </row>
        <row r="23">
          <cell r="G23">
            <v>845979</v>
          </cell>
          <cell r="J23" t="str">
            <v>01C001_131001O001</v>
          </cell>
          <cell r="P23" t="str">
            <v>3000</v>
          </cell>
          <cell r="R23">
            <v>1</v>
          </cell>
        </row>
        <row r="24">
          <cell r="G24">
            <v>350000</v>
          </cell>
          <cell r="J24" t="str">
            <v>01C001_131001O001</v>
          </cell>
          <cell r="P24" t="str">
            <v>3000</v>
          </cell>
          <cell r="R24">
            <v>1</v>
          </cell>
        </row>
        <row r="25">
          <cell r="G25">
            <v>612435</v>
          </cell>
          <cell r="J25" t="str">
            <v>01C001_131001O001</v>
          </cell>
          <cell r="P25" t="str">
            <v>3000</v>
          </cell>
          <cell r="R25">
            <v>1</v>
          </cell>
        </row>
        <row r="26">
          <cell r="G26">
            <v>70000</v>
          </cell>
          <cell r="J26" t="str">
            <v>01C001_131001O001</v>
          </cell>
          <cell r="P26" t="str">
            <v>3000</v>
          </cell>
          <cell r="R26">
            <v>1</v>
          </cell>
        </row>
        <row r="27">
          <cell r="G27">
            <v>2083000</v>
          </cell>
          <cell r="J27" t="str">
            <v>01C001_131001O001</v>
          </cell>
          <cell r="P27" t="str">
            <v>3000</v>
          </cell>
          <cell r="R27">
            <v>1</v>
          </cell>
        </row>
        <row r="28">
          <cell r="G28">
            <v>100000</v>
          </cell>
          <cell r="J28" t="str">
            <v>01C001_131001O001</v>
          </cell>
          <cell r="P28" t="str">
            <v>3000</v>
          </cell>
          <cell r="R28">
            <v>1</v>
          </cell>
        </row>
        <row r="29">
          <cell r="G29">
            <v>920000</v>
          </cell>
          <cell r="J29" t="str">
            <v>01C001_131001O001</v>
          </cell>
          <cell r="P29" t="str">
            <v>3000</v>
          </cell>
          <cell r="R29">
            <v>1</v>
          </cell>
        </row>
        <row r="30">
          <cell r="G30">
            <v>650000</v>
          </cell>
          <cell r="J30" t="str">
            <v>01C001_131001O001</v>
          </cell>
          <cell r="P30" t="str">
            <v>3000</v>
          </cell>
          <cell r="R30">
            <v>1</v>
          </cell>
        </row>
        <row r="31">
          <cell r="G31">
            <v>1000</v>
          </cell>
          <cell r="J31" t="str">
            <v>01C001_131001O001</v>
          </cell>
          <cell r="P31" t="str">
            <v>3000</v>
          </cell>
          <cell r="R31">
            <v>1</v>
          </cell>
        </row>
        <row r="32">
          <cell r="G32">
            <v>16314</v>
          </cell>
          <cell r="J32" t="str">
            <v>01C001_131001O001</v>
          </cell>
          <cell r="P32" t="str">
            <v>3000</v>
          </cell>
          <cell r="R32">
            <v>1</v>
          </cell>
        </row>
        <row r="33">
          <cell r="G33">
            <v>615520</v>
          </cell>
          <cell r="J33" t="str">
            <v>01C001_131001O001</v>
          </cell>
          <cell r="P33" t="str">
            <v>3000</v>
          </cell>
          <cell r="R33">
            <v>1</v>
          </cell>
        </row>
        <row r="34">
          <cell r="G34">
            <v>150000</v>
          </cell>
          <cell r="J34" t="str">
            <v>01C001_131001O001</v>
          </cell>
          <cell r="P34" t="str">
            <v>3000</v>
          </cell>
          <cell r="R34">
            <v>1</v>
          </cell>
        </row>
        <row r="35">
          <cell r="G35">
            <v>1950000</v>
          </cell>
          <cell r="J35" t="str">
            <v>01C001_131001O001</v>
          </cell>
          <cell r="P35" t="str">
            <v>3000</v>
          </cell>
          <cell r="R35">
            <v>1</v>
          </cell>
        </row>
        <row r="36">
          <cell r="G36">
            <v>1100000</v>
          </cell>
          <cell r="J36" t="str">
            <v>01C001_131001O001</v>
          </cell>
          <cell r="P36" t="str">
            <v>3000</v>
          </cell>
          <cell r="R36">
            <v>1</v>
          </cell>
        </row>
        <row r="37">
          <cell r="G37">
            <v>3500000</v>
          </cell>
          <cell r="J37" t="str">
            <v>01C001_131001O001</v>
          </cell>
          <cell r="P37" t="str">
            <v>3000</v>
          </cell>
          <cell r="R37">
            <v>1</v>
          </cell>
        </row>
        <row r="38">
          <cell r="G38">
            <v>120000</v>
          </cell>
          <cell r="J38" t="str">
            <v>01C001_131001O001</v>
          </cell>
          <cell r="P38" t="str">
            <v>3000</v>
          </cell>
          <cell r="R38">
            <v>1</v>
          </cell>
        </row>
        <row r="39">
          <cell r="G39">
            <v>200000</v>
          </cell>
          <cell r="J39" t="str">
            <v>01C001_131001O001</v>
          </cell>
          <cell r="P39" t="str">
            <v>3000</v>
          </cell>
          <cell r="R39">
            <v>1</v>
          </cell>
        </row>
        <row r="40">
          <cell r="G40">
            <v>100000</v>
          </cell>
          <cell r="J40" t="str">
            <v>01C001_131001O001</v>
          </cell>
          <cell r="P40" t="str">
            <v>3000</v>
          </cell>
          <cell r="R40">
            <v>1</v>
          </cell>
        </row>
        <row r="41">
          <cell r="G41">
            <v>104402</v>
          </cell>
          <cell r="J41" t="str">
            <v>01C001_131001O001</v>
          </cell>
          <cell r="P41" t="str">
            <v>3000</v>
          </cell>
          <cell r="R41">
            <v>1</v>
          </cell>
        </row>
        <row r="42">
          <cell r="G42">
            <v>46439195</v>
          </cell>
          <cell r="J42" t="str">
            <v>01C001_131104M001</v>
          </cell>
          <cell r="P42" t="str">
            <v>1000</v>
          </cell>
          <cell r="R42">
            <v>1</v>
          </cell>
        </row>
        <row r="43">
          <cell r="G43">
            <v>5148097</v>
          </cell>
          <cell r="J43" t="str">
            <v>01C001_131104M001</v>
          </cell>
          <cell r="P43" t="str">
            <v>1000</v>
          </cell>
          <cell r="R43">
            <v>1</v>
          </cell>
        </row>
        <row r="44">
          <cell r="G44">
            <v>3088561</v>
          </cell>
          <cell r="J44" t="str">
            <v>01C001_131104M001</v>
          </cell>
          <cell r="P44" t="str">
            <v>1000</v>
          </cell>
          <cell r="R44">
            <v>1</v>
          </cell>
        </row>
        <row r="45">
          <cell r="G45">
            <v>81509</v>
          </cell>
          <cell r="J45" t="str">
            <v>01C001_131104M001</v>
          </cell>
          <cell r="P45" t="str">
            <v>1000</v>
          </cell>
          <cell r="R45">
            <v>1</v>
          </cell>
        </row>
        <row r="46">
          <cell r="G46">
            <v>3861493</v>
          </cell>
          <cell r="J46" t="str">
            <v>01C001_131104M001</v>
          </cell>
          <cell r="P46" t="str">
            <v>1000</v>
          </cell>
          <cell r="R46">
            <v>1</v>
          </cell>
        </row>
        <row r="47">
          <cell r="G47">
            <v>43116</v>
          </cell>
          <cell r="J47" t="str">
            <v>01C001_131104M001</v>
          </cell>
          <cell r="P47" t="str">
            <v>1000</v>
          </cell>
          <cell r="R47">
            <v>1</v>
          </cell>
        </row>
        <row r="48">
          <cell r="G48">
            <v>750000</v>
          </cell>
          <cell r="J48" t="str">
            <v>01C001_139037P020</v>
          </cell>
          <cell r="P48" t="str">
            <v>2000</v>
          </cell>
          <cell r="R48">
            <v>1</v>
          </cell>
        </row>
        <row r="49">
          <cell r="G49">
            <v>750000</v>
          </cell>
          <cell r="J49" t="str">
            <v>01C001_139037P020</v>
          </cell>
          <cell r="P49" t="str">
            <v>2000</v>
          </cell>
          <cell r="R49">
            <v>1</v>
          </cell>
        </row>
        <row r="50">
          <cell r="G50">
            <v>100000</v>
          </cell>
          <cell r="J50" t="str">
            <v>01C001_139037P020</v>
          </cell>
          <cell r="P50" t="str">
            <v>2000</v>
          </cell>
          <cell r="R50">
            <v>1</v>
          </cell>
        </row>
        <row r="51">
          <cell r="G51">
            <v>350000</v>
          </cell>
          <cell r="J51" t="str">
            <v>01C001_139037P020</v>
          </cell>
          <cell r="P51" t="str">
            <v>2000</v>
          </cell>
          <cell r="R51">
            <v>1</v>
          </cell>
        </row>
        <row r="52">
          <cell r="G52">
            <v>20000</v>
          </cell>
          <cell r="J52" t="str">
            <v>01C001_139037P020</v>
          </cell>
          <cell r="P52" t="str">
            <v>2000</v>
          </cell>
          <cell r="R52">
            <v>1</v>
          </cell>
        </row>
        <row r="53">
          <cell r="G53">
            <v>11000</v>
          </cell>
          <cell r="J53" t="str">
            <v>01C001_139037P020</v>
          </cell>
          <cell r="P53" t="str">
            <v>2000</v>
          </cell>
          <cell r="R53">
            <v>1</v>
          </cell>
        </row>
        <row r="54">
          <cell r="G54">
            <v>200000</v>
          </cell>
          <cell r="J54" t="str">
            <v>01C001_139037P020</v>
          </cell>
          <cell r="P54" t="str">
            <v>2000</v>
          </cell>
          <cell r="R54">
            <v>1</v>
          </cell>
        </row>
        <row r="55">
          <cell r="G55">
            <v>55000</v>
          </cell>
          <cell r="J55" t="str">
            <v>01C001_139037P020</v>
          </cell>
          <cell r="P55" t="str">
            <v>2000</v>
          </cell>
          <cell r="R55">
            <v>1</v>
          </cell>
        </row>
        <row r="56">
          <cell r="G56">
            <v>25000</v>
          </cell>
          <cell r="J56" t="str">
            <v>01C001_139037P020</v>
          </cell>
          <cell r="P56" t="str">
            <v>2000</v>
          </cell>
          <cell r="R56">
            <v>1</v>
          </cell>
        </row>
        <row r="57">
          <cell r="G57">
            <v>60000</v>
          </cell>
          <cell r="J57" t="str">
            <v>01C001_139037P020</v>
          </cell>
          <cell r="P57" t="str">
            <v>2000</v>
          </cell>
          <cell r="R57">
            <v>1</v>
          </cell>
        </row>
        <row r="58">
          <cell r="G58">
            <v>15000</v>
          </cell>
          <cell r="J58" t="str">
            <v>01C001_139037P020</v>
          </cell>
          <cell r="P58" t="str">
            <v>2000</v>
          </cell>
          <cell r="R58">
            <v>1</v>
          </cell>
        </row>
        <row r="59">
          <cell r="G59">
            <v>90000</v>
          </cell>
          <cell r="J59" t="str">
            <v>01C001_139037P020</v>
          </cell>
          <cell r="P59" t="str">
            <v>2000</v>
          </cell>
          <cell r="R59">
            <v>1</v>
          </cell>
        </row>
        <row r="60">
          <cell r="G60">
            <v>60000</v>
          </cell>
          <cell r="J60" t="str">
            <v>01C001_139037P020</v>
          </cell>
          <cell r="P60" t="str">
            <v>2000</v>
          </cell>
          <cell r="R60">
            <v>1</v>
          </cell>
        </row>
        <row r="61">
          <cell r="G61">
            <v>300000</v>
          </cell>
          <cell r="J61" t="str">
            <v>01C001_139037P020</v>
          </cell>
          <cell r="P61" t="str">
            <v>2000</v>
          </cell>
          <cell r="R61">
            <v>1</v>
          </cell>
        </row>
        <row r="62">
          <cell r="G62">
            <v>55000</v>
          </cell>
          <cell r="J62" t="str">
            <v>01C001_139037P020</v>
          </cell>
          <cell r="P62" t="str">
            <v>2000</v>
          </cell>
          <cell r="R62">
            <v>1</v>
          </cell>
        </row>
        <row r="63">
          <cell r="G63">
            <v>40000</v>
          </cell>
          <cell r="J63" t="str">
            <v>01C001_139037P020</v>
          </cell>
          <cell r="P63" t="str">
            <v>2000</v>
          </cell>
          <cell r="R63">
            <v>1</v>
          </cell>
        </row>
        <row r="64">
          <cell r="G64">
            <v>20000</v>
          </cell>
          <cell r="J64" t="str">
            <v>01C001_139037P020</v>
          </cell>
          <cell r="P64" t="str">
            <v>3000</v>
          </cell>
          <cell r="R64">
            <v>1</v>
          </cell>
        </row>
        <row r="65">
          <cell r="G65">
            <v>20000</v>
          </cell>
          <cell r="J65" t="str">
            <v>01C001_139037P020</v>
          </cell>
          <cell r="P65" t="str">
            <v>3000</v>
          </cell>
          <cell r="R65">
            <v>1</v>
          </cell>
        </row>
        <row r="66">
          <cell r="G66">
            <v>400000</v>
          </cell>
          <cell r="J66" t="str">
            <v>01C001_139037P020</v>
          </cell>
          <cell r="P66" t="str">
            <v>3000</v>
          </cell>
          <cell r="R66">
            <v>1</v>
          </cell>
        </row>
        <row r="67">
          <cell r="G67">
            <v>2375000</v>
          </cell>
          <cell r="J67" t="str">
            <v>01C001_139037P020</v>
          </cell>
          <cell r="P67" t="str">
            <v>3000</v>
          </cell>
          <cell r="R67">
            <v>1</v>
          </cell>
        </row>
        <row r="68">
          <cell r="G68">
            <v>400000</v>
          </cell>
          <cell r="J68" t="str">
            <v>01C001_139037P020</v>
          </cell>
          <cell r="P68" t="str">
            <v>3000</v>
          </cell>
          <cell r="R68">
            <v>1</v>
          </cell>
        </row>
        <row r="69">
          <cell r="G69">
            <v>175000</v>
          </cell>
          <cell r="J69" t="str">
            <v>01C001_139037P020</v>
          </cell>
          <cell r="P69" t="str">
            <v>3000</v>
          </cell>
          <cell r="R69">
            <v>1</v>
          </cell>
        </row>
        <row r="70">
          <cell r="G70">
            <v>1500000</v>
          </cell>
          <cell r="J70" t="str">
            <v>01C001_139037P020</v>
          </cell>
          <cell r="P70" t="str">
            <v>3000</v>
          </cell>
          <cell r="R70">
            <v>1</v>
          </cell>
        </row>
        <row r="71">
          <cell r="G71">
            <v>33000</v>
          </cell>
          <cell r="J71" t="str">
            <v>01C001_139037P020</v>
          </cell>
          <cell r="P71" t="str">
            <v>3000</v>
          </cell>
          <cell r="R71">
            <v>1</v>
          </cell>
        </row>
        <row r="72">
          <cell r="G72">
            <v>250000</v>
          </cell>
          <cell r="J72" t="str">
            <v>01C001_139037P020</v>
          </cell>
          <cell r="P72" t="str">
            <v>3000</v>
          </cell>
          <cell r="R72">
            <v>1</v>
          </cell>
        </row>
        <row r="73">
          <cell r="G73">
            <v>1000</v>
          </cell>
          <cell r="J73" t="str">
            <v>01C001_139037P020</v>
          </cell>
          <cell r="P73" t="str">
            <v>3000</v>
          </cell>
          <cell r="R73">
            <v>1</v>
          </cell>
        </row>
        <row r="74">
          <cell r="G74">
            <v>50000</v>
          </cell>
          <cell r="J74" t="str">
            <v>01C001_139037P020</v>
          </cell>
          <cell r="P74" t="str">
            <v>3000</v>
          </cell>
          <cell r="R74">
            <v>1</v>
          </cell>
        </row>
        <row r="75">
          <cell r="G75">
            <v>15000</v>
          </cell>
          <cell r="J75" t="str">
            <v>01C001_139037P020</v>
          </cell>
          <cell r="P75" t="str">
            <v>3000</v>
          </cell>
          <cell r="R75">
            <v>1</v>
          </cell>
        </row>
        <row r="76">
          <cell r="G76">
            <v>211658</v>
          </cell>
          <cell r="J76" t="str">
            <v>01C001_139037P020</v>
          </cell>
          <cell r="P76" t="str">
            <v>3000</v>
          </cell>
          <cell r="R76">
            <v>1</v>
          </cell>
        </row>
        <row r="77">
          <cell r="G77">
            <v>1200000</v>
          </cell>
          <cell r="J77" t="str">
            <v>01C001_139037P020</v>
          </cell>
          <cell r="P77" t="str">
            <v>3000</v>
          </cell>
          <cell r="R77">
            <v>1</v>
          </cell>
        </row>
        <row r="78">
          <cell r="G78">
            <v>600000</v>
          </cell>
          <cell r="J78" t="str">
            <v>01C001_139037P020</v>
          </cell>
          <cell r="P78" t="str">
            <v>3000</v>
          </cell>
          <cell r="R78">
            <v>1</v>
          </cell>
        </row>
        <row r="79">
          <cell r="G79">
            <v>2500000</v>
          </cell>
          <cell r="J79" t="str">
            <v>01C001_139037P020</v>
          </cell>
          <cell r="P79" t="str">
            <v>5000</v>
          </cell>
          <cell r="R79">
            <v>1</v>
          </cell>
        </row>
        <row r="80">
          <cell r="G80">
            <v>1500000</v>
          </cell>
          <cell r="J80" t="str">
            <v>01C001_139037P020</v>
          </cell>
          <cell r="P80" t="str">
            <v>5000</v>
          </cell>
          <cell r="R80">
            <v>1</v>
          </cell>
        </row>
        <row r="81">
          <cell r="G81">
            <v>1500000</v>
          </cell>
          <cell r="J81" t="str">
            <v>01C001_139037P020</v>
          </cell>
          <cell r="P81" t="str">
            <v>5000</v>
          </cell>
          <cell r="R81">
            <v>1</v>
          </cell>
        </row>
        <row r="82">
          <cell r="G82">
            <v>1500000</v>
          </cell>
          <cell r="J82" t="str">
            <v>01C001_139037P020</v>
          </cell>
          <cell r="P82" t="str">
            <v>5000</v>
          </cell>
          <cell r="R82">
            <v>1</v>
          </cell>
        </row>
        <row r="83">
          <cell r="G83">
            <v>25000</v>
          </cell>
          <cell r="J83" t="str">
            <v>01C001_172002N001</v>
          </cell>
          <cell r="P83" t="str">
            <v>2000</v>
          </cell>
          <cell r="R83">
            <v>1</v>
          </cell>
        </row>
        <row r="84">
          <cell r="G84">
            <v>35000</v>
          </cell>
          <cell r="J84" t="str">
            <v>01C001_172002N001</v>
          </cell>
          <cell r="P84" t="str">
            <v>3000</v>
          </cell>
          <cell r="R84">
            <v>1</v>
          </cell>
        </row>
        <row r="85">
          <cell r="G85">
            <v>125000</v>
          </cell>
          <cell r="J85" t="str">
            <v>01C001_172002N001</v>
          </cell>
          <cell r="P85" t="str">
            <v>3000</v>
          </cell>
          <cell r="R85">
            <v>1</v>
          </cell>
        </row>
        <row r="86">
          <cell r="G86">
            <v>150000</v>
          </cell>
          <cell r="J86" t="str">
            <v>01C001_172002N001</v>
          </cell>
          <cell r="P86" t="str">
            <v>3000</v>
          </cell>
          <cell r="R86">
            <v>1</v>
          </cell>
        </row>
        <row r="87">
          <cell r="G87">
            <v>20861282</v>
          </cell>
          <cell r="J87" t="str">
            <v>01C001_172104M001</v>
          </cell>
          <cell r="P87" t="str">
            <v>1000</v>
          </cell>
          <cell r="R87">
            <v>1</v>
          </cell>
        </row>
        <row r="88">
          <cell r="G88">
            <v>1508045</v>
          </cell>
          <cell r="J88" t="str">
            <v>01C001_172104M001</v>
          </cell>
          <cell r="P88" t="str">
            <v>1000</v>
          </cell>
          <cell r="R88">
            <v>1</v>
          </cell>
        </row>
        <row r="89">
          <cell r="G89">
            <v>120000</v>
          </cell>
          <cell r="J89" t="str">
            <v>01C001_172104M001</v>
          </cell>
          <cell r="P89" t="str">
            <v>1000</v>
          </cell>
          <cell r="R89">
            <v>1</v>
          </cell>
        </row>
        <row r="90">
          <cell r="G90">
            <v>341014</v>
          </cell>
          <cell r="J90" t="str">
            <v>01C001_172104M001</v>
          </cell>
          <cell r="P90" t="str">
            <v>1000</v>
          </cell>
          <cell r="R90">
            <v>1</v>
          </cell>
        </row>
        <row r="91">
          <cell r="G91">
            <v>1012190</v>
          </cell>
          <cell r="J91" t="str">
            <v>01C001_172104M001</v>
          </cell>
          <cell r="P91" t="str">
            <v>1000</v>
          </cell>
          <cell r="R91">
            <v>1</v>
          </cell>
        </row>
        <row r="92">
          <cell r="G92">
            <v>12123056</v>
          </cell>
          <cell r="J92" t="str">
            <v>01C001_172104M001</v>
          </cell>
          <cell r="P92" t="str">
            <v>1000</v>
          </cell>
          <cell r="R92">
            <v>1</v>
          </cell>
        </row>
        <row r="93">
          <cell r="G93">
            <v>141811</v>
          </cell>
          <cell r="J93" t="str">
            <v>01C001_172104M001</v>
          </cell>
          <cell r="P93" t="str">
            <v>1000</v>
          </cell>
          <cell r="R93">
            <v>1</v>
          </cell>
        </row>
        <row r="94">
          <cell r="G94">
            <v>2093190</v>
          </cell>
          <cell r="J94" t="str">
            <v>01C001_213104M001</v>
          </cell>
          <cell r="P94" t="str">
            <v>1000</v>
          </cell>
          <cell r="R94">
            <v>1</v>
          </cell>
        </row>
        <row r="95">
          <cell r="G95">
            <v>1201426</v>
          </cell>
          <cell r="J95" t="str">
            <v>01C001_213104M001</v>
          </cell>
          <cell r="P95" t="str">
            <v>1000</v>
          </cell>
          <cell r="R95">
            <v>1</v>
          </cell>
        </row>
        <row r="96">
          <cell r="G96">
            <v>397769</v>
          </cell>
          <cell r="J96" t="str">
            <v>01C001_213104M001</v>
          </cell>
          <cell r="P96" t="str">
            <v>1000</v>
          </cell>
          <cell r="R96">
            <v>1</v>
          </cell>
        </row>
        <row r="97">
          <cell r="G97">
            <v>23120</v>
          </cell>
          <cell r="J97" t="str">
            <v>01C001_213104M001</v>
          </cell>
          <cell r="P97" t="str">
            <v>1000</v>
          </cell>
          <cell r="R97">
            <v>1</v>
          </cell>
        </row>
        <row r="98">
          <cell r="G98">
            <v>4909965</v>
          </cell>
          <cell r="J98" t="str">
            <v>01C001_213104M001</v>
          </cell>
          <cell r="P98" t="str">
            <v>1000</v>
          </cell>
          <cell r="R98">
            <v>1</v>
          </cell>
        </row>
        <row r="99">
          <cell r="G99">
            <v>337315</v>
          </cell>
          <cell r="J99" t="str">
            <v>01C001_213104M001</v>
          </cell>
          <cell r="P99" t="str">
            <v>1000</v>
          </cell>
          <cell r="R99">
            <v>1</v>
          </cell>
        </row>
        <row r="100">
          <cell r="G100">
            <v>103985</v>
          </cell>
          <cell r="J100" t="str">
            <v>01C001_213104M001</v>
          </cell>
          <cell r="P100" t="str">
            <v>1000</v>
          </cell>
          <cell r="R100">
            <v>1</v>
          </cell>
        </row>
        <row r="101">
          <cell r="G101">
            <v>1677564</v>
          </cell>
          <cell r="J101" t="str">
            <v>01C001_213104M001</v>
          </cell>
          <cell r="P101" t="str">
            <v>1000</v>
          </cell>
          <cell r="R101">
            <v>1</v>
          </cell>
        </row>
        <row r="102">
          <cell r="G102">
            <v>250876</v>
          </cell>
          <cell r="J102" t="str">
            <v>01C001_213104M001</v>
          </cell>
          <cell r="P102" t="str">
            <v>1000</v>
          </cell>
          <cell r="R102">
            <v>1</v>
          </cell>
        </row>
        <row r="103">
          <cell r="G103">
            <v>2634348</v>
          </cell>
          <cell r="J103" t="str">
            <v>01C001_213104M001</v>
          </cell>
          <cell r="P103" t="str">
            <v>1000</v>
          </cell>
          <cell r="R103">
            <v>1</v>
          </cell>
        </row>
        <row r="104">
          <cell r="G104">
            <v>3503331</v>
          </cell>
          <cell r="J104" t="str">
            <v>01C001_213104M001</v>
          </cell>
          <cell r="P104" t="str">
            <v>1000</v>
          </cell>
          <cell r="R104">
            <v>1</v>
          </cell>
        </row>
        <row r="105">
          <cell r="G105">
            <v>256685</v>
          </cell>
          <cell r="J105" t="str">
            <v>01C001_213104M001</v>
          </cell>
          <cell r="P105" t="str">
            <v>1000</v>
          </cell>
          <cell r="R105">
            <v>1</v>
          </cell>
        </row>
        <row r="106">
          <cell r="G106">
            <v>2423364</v>
          </cell>
          <cell r="J106" t="str">
            <v>01C001_213104M001</v>
          </cell>
          <cell r="P106" t="str">
            <v>1000</v>
          </cell>
          <cell r="R106">
            <v>1</v>
          </cell>
        </row>
        <row r="107">
          <cell r="G107">
            <v>1800266</v>
          </cell>
          <cell r="J107" t="str">
            <v>01C001_213104M001</v>
          </cell>
          <cell r="P107" t="str">
            <v>1000</v>
          </cell>
          <cell r="R107">
            <v>1</v>
          </cell>
        </row>
        <row r="108">
          <cell r="G108">
            <v>178500</v>
          </cell>
          <cell r="J108" t="str">
            <v>01C001_213104M001</v>
          </cell>
          <cell r="P108" t="str">
            <v>1000</v>
          </cell>
          <cell r="R108">
            <v>1</v>
          </cell>
        </row>
        <row r="109">
          <cell r="G109">
            <v>4226515</v>
          </cell>
          <cell r="J109" t="str">
            <v>01C001_213104M001</v>
          </cell>
          <cell r="P109" t="str">
            <v>1000</v>
          </cell>
          <cell r="R109">
            <v>1</v>
          </cell>
        </row>
        <row r="110">
          <cell r="G110">
            <v>31415</v>
          </cell>
          <cell r="J110" t="str">
            <v>01C001_213104M001</v>
          </cell>
          <cell r="P110" t="str">
            <v>1000</v>
          </cell>
          <cell r="R110">
            <v>1</v>
          </cell>
        </row>
        <row r="111">
          <cell r="G111">
            <v>250000</v>
          </cell>
          <cell r="J111" t="str">
            <v>01C001_225007U011</v>
          </cell>
          <cell r="P111" t="str">
            <v>2000</v>
          </cell>
          <cell r="R111">
            <v>1</v>
          </cell>
        </row>
        <row r="112">
          <cell r="G112">
            <v>1500000</v>
          </cell>
          <cell r="J112" t="str">
            <v>01C001_225007U011</v>
          </cell>
          <cell r="P112" t="str">
            <v>2000</v>
          </cell>
          <cell r="R112">
            <v>1</v>
          </cell>
        </row>
        <row r="113">
          <cell r="G113">
            <v>1130000</v>
          </cell>
          <cell r="J113" t="str">
            <v>01C001_225007U011</v>
          </cell>
          <cell r="P113" t="str">
            <v>3000</v>
          </cell>
          <cell r="R113">
            <v>1</v>
          </cell>
        </row>
        <row r="114">
          <cell r="G114">
            <v>225000</v>
          </cell>
          <cell r="J114" t="str">
            <v>01C001_225007U011</v>
          </cell>
          <cell r="P114" t="str">
            <v>3000</v>
          </cell>
          <cell r="R114">
            <v>1</v>
          </cell>
        </row>
        <row r="115">
          <cell r="G115">
            <v>500000</v>
          </cell>
          <cell r="J115" t="str">
            <v>01C001_225007U011</v>
          </cell>
          <cell r="P115" t="str">
            <v>3000</v>
          </cell>
          <cell r="R115">
            <v>1</v>
          </cell>
        </row>
        <row r="116">
          <cell r="G116">
            <v>20000</v>
          </cell>
          <cell r="J116" t="str">
            <v>01C001_225007U011</v>
          </cell>
          <cell r="P116" t="str">
            <v>3000</v>
          </cell>
          <cell r="R116">
            <v>1</v>
          </cell>
        </row>
        <row r="117">
          <cell r="G117">
            <v>26789</v>
          </cell>
          <cell r="J117" t="str">
            <v>01C001_232104M001</v>
          </cell>
          <cell r="P117" t="str">
            <v>1000</v>
          </cell>
          <cell r="R117">
            <v>1</v>
          </cell>
        </row>
        <row r="118">
          <cell r="G118">
            <v>87414</v>
          </cell>
          <cell r="J118" t="str">
            <v>01C001_232104M001</v>
          </cell>
          <cell r="P118" t="str">
            <v>1000</v>
          </cell>
          <cell r="R118">
            <v>1</v>
          </cell>
        </row>
        <row r="119">
          <cell r="G119">
            <v>6880166</v>
          </cell>
          <cell r="J119" t="str">
            <v>01C001_232104M001</v>
          </cell>
          <cell r="P119" t="str">
            <v>1000</v>
          </cell>
          <cell r="R119">
            <v>1</v>
          </cell>
        </row>
        <row r="120">
          <cell r="G120">
            <v>379692</v>
          </cell>
          <cell r="J120" t="str">
            <v>01C001_232104M001</v>
          </cell>
          <cell r="P120" t="str">
            <v>1000</v>
          </cell>
          <cell r="R120">
            <v>1</v>
          </cell>
        </row>
        <row r="121">
          <cell r="G121">
            <v>17400</v>
          </cell>
          <cell r="J121" t="str">
            <v>01C001_232104M001</v>
          </cell>
          <cell r="P121" t="str">
            <v>1000</v>
          </cell>
          <cell r="R121">
            <v>1</v>
          </cell>
        </row>
        <row r="122">
          <cell r="G122">
            <v>1491519</v>
          </cell>
          <cell r="J122" t="str">
            <v>01C001_232104M001</v>
          </cell>
          <cell r="P122" t="str">
            <v>1000</v>
          </cell>
          <cell r="R122">
            <v>1</v>
          </cell>
        </row>
        <row r="123">
          <cell r="G123">
            <v>212852</v>
          </cell>
          <cell r="J123" t="str">
            <v>01C001_232104M001</v>
          </cell>
          <cell r="P123" t="str">
            <v>1000</v>
          </cell>
          <cell r="R123">
            <v>1</v>
          </cell>
        </row>
        <row r="124">
          <cell r="G124">
            <v>1000</v>
          </cell>
          <cell r="J124" t="str">
            <v>01C001_232104M001</v>
          </cell>
          <cell r="P124" t="str">
            <v>1000</v>
          </cell>
          <cell r="R124">
            <v>1</v>
          </cell>
        </row>
        <row r="125">
          <cell r="G125">
            <v>3102270</v>
          </cell>
          <cell r="J125" t="str">
            <v>01C001_232104M001</v>
          </cell>
          <cell r="P125" t="str">
            <v>1000</v>
          </cell>
          <cell r="R125">
            <v>1</v>
          </cell>
        </row>
        <row r="126">
          <cell r="G126">
            <v>141218</v>
          </cell>
          <cell r="J126" t="str">
            <v>01C001_232104M001</v>
          </cell>
          <cell r="P126" t="str">
            <v>1000</v>
          </cell>
          <cell r="R126">
            <v>1</v>
          </cell>
        </row>
        <row r="127">
          <cell r="G127">
            <v>3000</v>
          </cell>
          <cell r="J127" t="str">
            <v>01C001_232104M001</v>
          </cell>
          <cell r="P127" t="str">
            <v>1000</v>
          </cell>
          <cell r="R127">
            <v>1</v>
          </cell>
        </row>
        <row r="128">
          <cell r="G128">
            <v>3191782</v>
          </cell>
          <cell r="J128" t="str">
            <v>01C001_232104M001</v>
          </cell>
          <cell r="P128" t="str">
            <v>1000</v>
          </cell>
          <cell r="R128">
            <v>1</v>
          </cell>
        </row>
        <row r="129">
          <cell r="G129">
            <v>56735</v>
          </cell>
          <cell r="J129" t="str">
            <v>01C001_232104M001</v>
          </cell>
          <cell r="P129" t="str">
            <v>1000</v>
          </cell>
          <cell r="R129">
            <v>1</v>
          </cell>
        </row>
        <row r="130">
          <cell r="G130">
            <v>59146850</v>
          </cell>
          <cell r="J130" t="str">
            <v>01C001_232104M001</v>
          </cell>
          <cell r="P130" t="str">
            <v>1000</v>
          </cell>
          <cell r="R130">
            <v>1</v>
          </cell>
        </row>
        <row r="131">
          <cell r="G131">
            <v>157815</v>
          </cell>
          <cell r="J131" t="str">
            <v>01C001_232104M001</v>
          </cell>
          <cell r="P131" t="str">
            <v>1000</v>
          </cell>
          <cell r="R131">
            <v>1</v>
          </cell>
        </row>
        <row r="132">
          <cell r="G132">
            <v>22398</v>
          </cell>
          <cell r="J132" t="str">
            <v>01C001_232104M001</v>
          </cell>
          <cell r="P132" t="str">
            <v>1000</v>
          </cell>
          <cell r="R132">
            <v>1</v>
          </cell>
        </row>
        <row r="133">
          <cell r="G133">
            <v>6300</v>
          </cell>
          <cell r="J133" t="str">
            <v>01C001_232104M001</v>
          </cell>
          <cell r="P133" t="str">
            <v>1000</v>
          </cell>
          <cell r="R133">
            <v>1</v>
          </cell>
        </row>
        <row r="134">
          <cell r="G134">
            <v>1786311</v>
          </cell>
          <cell r="J134" t="str">
            <v>01C001_232104M001</v>
          </cell>
          <cell r="P134" t="str">
            <v>1000</v>
          </cell>
          <cell r="R134">
            <v>1</v>
          </cell>
        </row>
        <row r="135">
          <cell r="G135">
            <v>2500</v>
          </cell>
          <cell r="J135" t="str">
            <v>01C001_232104M001</v>
          </cell>
          <cell r="P135" t="str">
            <v>1000</v>
          </cell>
          <cell r="R135">
            <v>1</v>
          </cell>
        </row>
        <row r="136">
          <cell r="G136">
            <v>50000</v>
          </cell>
          <cell r="J136" t="str">
            <v>01CD03_124003P001</v>
          </cell>
          <cell r="P136" t="str">
            <v>3000</v>
          </cell>
          <cell r="R136">
            <v>1</v>
          </cell>
        </row>
        <row r="137">
          <cell r="G137">
            <v>50000</v>
          </cell>
          <cell r="J137" t="str">
            <v>01CD03_124004P002</v>
          </cell>
          <cell r="P137" t="str">
            <v>3000</v>
          </cell>
          <cell r="R137">
            <v>1</v>
          </cell>
        </row>
        <row r="138">
          <cell r="G138">
            <v>17998276</v>
          </cell>
          <cell r="J138" t="str">
            <v>01CD03_131104M001</v>
          </cell>
          <cell r="P138" t="str">
            <v>1000</v>
          </cell>
          <cell r="R138">
            <v>1</v>
          </cell>
        </row>
        <row r="139">
          <cell r="G139">
            <v>2169511</v>
          </cell>
          <cell r="J139" t="str">
            <v>01CD03_131104M001</v>
          </cell>
          <cell r="P139" t="str">
            <v>1000</v>
          </cell>
          <cell r="R139">
            <v>1</v>
          </cell>
        </row>
        <row r="140">
          <cell r="G140">
            <v>1350598</v>
          </cell>
          <cell r="J140" t="str">
            <v>01CD03_131104M001</v>
          </cell>
          <cell r="P140" t="str">
            <v>1000</v>
          </cell>
          <cell r="R140">
            <v>1</v>
          </cell>
        </row>
        <row r="141">
          <cell r="G141">
            <v>1655101</v>
          </cell>
          <cell r="J141" t="str">
            <v>01CD03_131104M001</v>
          </cell>
          <cell r="P141" t="str">
            <v>1000</v>
          </cell>
          <cell r="R141">
            <v>1</v>
          </cell>
        </row>
        <row r="142">
          <cell r="G142">
            <v>561041</v>
          </cell>
          <cell r="J142" t="str">
            <v>01CD03_131104M001</v>
          </cell>
          <cell r="P142" t="str">
            <v>1000</v>
          </cell>
          <cell r="R142">
            <v>1</v>
          </cell>
        </row>
        <row r="143">
          <cell r="G143">
            <v>199119</v>
          </cell>
          <cell r="J143" t="str">
            <v>01CD03_172001O001</v>
          </cell>
          <cell r="P143" t="str">
            <v>2000</v>
          </cell>
          <cell r="R143">
            <v>1</v>
          </cell>
        </row>
        <row r="144">
          <cell r="G144">
            <v>91610</v>
          </cell>
          <cell r="J144" t="str">
            <v>01CD03_172001O001</v>
          </cell>
          <cell r="P144" t="str">
            <v>2000</v>
          </cell>
          <cell r="R144">
            <v>1</v>
          </cell>
        </row>
        <row r="145">
          <cell r="G145">
            <v>10000</v>
          </cell>
          <cell r="J145" t="str">
            <v>01CD03_172001O001</v>
          </cell>
          <cell r="P145" t="str">
            <v>2000</v>
          </cell>
          <cell r="R145">
            <v>1</v>
          </cell>
        </row>
        <row r="146">
          <cell r="G146">
            <v>7000</v>
          </cell>
          <cell r="J146" t="str">
            <v>01CD03_172001O001</v>
          </cell>
          <cell r="P146" t="str">
            <v>2000</v>
          </cell>
          <cell r="R146">
            <v>1</v>
          </cell>
        </row>
        <row r="147">
          <cell r="G147">
            <v>328710</v>
          </cell>
          <cell r="J147" t="str">
            <v>01CD03_172001O001</v>
          </cell>
          <cell r="P147" t="str">
            <v>2000</v>
          </cell>
          <cell r="R147">
            <v>1</v>
          </cell>
        </row>
        <row r="148">
          <cell r="G148">
            <v>5000</v>
          </cell>
          <cell r="J148" t="str">
            <v>01CD03_172001O001</v>
          </cell>
          <cell r="P148" t="str">
            <v>2000</v>
          </cell>
          <cell r="R148">
            <v>1</v>
          </cell>
        </row>
        <row r="149">
          <cell r="G149">
            <v>7000</v>
          </cell>
          <cell r="J149" t="str">
            <v>01CD03_172001O001</v>
          </cell>
          <cell r="P149" t="str">
            <v>2000</v>
          </cell>
          <cell r="R149">
            <v>1</v>
          </cell>
        </row>
        <row r="150">
          <cell r="G150">
            <v>112286</v>
          </cell>
          <cell r="J150" t="str">
            <v>01CD03_172001O001</v>
          </cell>
          <cell r="P150" t="str">
            <v>2000</v>
          </cell>
          <cell r="R150">
            <v>1</v>
          </cell>
        </row>
        <row r="151">
          <cell r="G151">
            <v>2383309</v>
          </cell>
          <cell r="J151" t="str">
            <v>01CD03_172001O001</v>
          </cell>
          <cell r="P151" t="str">
            <v>2000</v>
          </cell>
          <cell r="R151">
            <v>1</v>
          </cell>
        </row>
        <row r="152">
          <cell r="G152">
            <v>128745</v>
          </cell>
          <cell r="J152" t="str">
            <v>01CD03_172001O001</v>
          </cell>
          <cell r="P152" t="str">
            <v>2000</v>
          </cell>
          <cell r="R152">
            <v>1</v>
          </cell>
        </row>
        <row r="153">
          <cell r="G153">
            <v>463830</v>
          </cell>
          <cell r="J153" t="str">
            <v>01CD03_172001O001</v>
          </cell>
          <cell r="P153" t="str">
            <v>2000</v>
          </cell>
          <cell r="R153">
            <v>1</v>
          </cell>
        </row>
        <row r="154">
          <cell r="G154">
            <v>20012</v>
          </cell>
          <cell r="J154" t="str">
            <v>01CD03_172001O001</v>
          </cell>
          <cell r="P154" t="str">
            <v>2000</v>
          </cell>
          <cell r="R154">
            <v>1</v>
          </cell>
        </row>
        <row r="155">
          <cell r="G155">
            <v>20000</v>
          </cell>
          <cell r="J155" t="str">
            <v>01CD03_172001O001</v>
          </cell>
          <cell r="P155" t="str">
            <v>2000</v>
          </cell>
          <cell r="R155">
            <v>1</v>
          </cell>
        </row>
        <row r="156">
          <cell r="G156">
            <v>29086</v>
          </cell>
          <cell r="J156" t="str">
            <v>01CD03_172001O001</v>
          </cell>
          <cell r="P156" t="str">
            <v>2000</v>
          </cell>
          <cell r="R156">
            <v>1</v>
          </cell>
        </row>
        <row r="157">
          <cell r="G157">
            <v>853728</v>
          </cell>
          <cell r="J157" t="str">
            <v>01CD03_172001O001</v>
          </cell>
          <cell r="P157" t="str">
            <v>2000</v>
          </cell>
          <cell r="R157">
            <v>1</v>
          </cell>
        </row>
        <row r="158">
          <cell r="G158">
            <v>10000</v>
          </cell>
          <cell r="J158" t="str">
            <v>01CD03_172001O001</v>
          </cell>
          <cell r="P158" t="str">
            <v>2000</v>
          </cell>
          <cell r="R158">
            <v>1</v>
          </cell>
        </row>
        <row r="159">
          <cell r="G159">
            <v>1700000</v>
          </cell>
          <cell r="J159" t="str">
            <v>01CD03_172001O001</v>
          </cell>
          <cell r="P159" t="str">
            <v>2000</v>
          </cell>
          <cell r="R159">
            <v>1</v>
          </cell>
        </row>
        <row r="160">
          <cell r="G160">
            <v>300000</v>
          </cell>
          <cell r="J160" t="str">
            <v>01CD03_172001O001</v>
          </cell>
          <cell r="P160" t="str">
            <v>2000</v>
          </cell>
          <cell r="R160">
            <v>1</v>
          </cell>
        </row>
        <row r="161">
          <cell r="G161">
            <v>50000</v>
          </cell>
          <cell r="J161" t="str">
            <v>01CD03_172001O001</v>
          </cell>
          <cell r="P161" t="str">
            <v>2000</v>
          </cell>
          <cell r="R161">
            <v>1</v>
          </cell>
        </row>
        <row r="162">
          <cell r="G162">
            <v>515073</v>
          </cell>
          <cell r="J162" t="str">
            <v>01CD03_172001O001</v>
          </cell>
          <cell r="P162" t="str">
            <v>2000</v>
          </cell>
          <cell r="R162">
            <v>1</v>
          </cell>
        </row>
        <row r="163">
          <cell r="G163">
            <v>60000</v>
          </cell>
          <cell r="J163" t="str">
            <v>01CD03_172001O001</v>
          </cell>
          <cell r="P163" t="str">
            <v>2000</v>
          </cell>
          <cell r="R163">
            <v>1</v>
          </cell>
        </row>
        <row r="164">
          <cell r="G164">
            <v>23303177</v>
          </cell>
          <cell r="J164" t="str">
            <v>01CD03_172001O001</v>
          </cell>
          <cell r="P164" t="str">
            <v>3000</v>
          </cell>
          <cell r="R164">
            <v>1</v>
          </cell>
        </row>
        <row r="165">
          <cell r="G165">
            <v>1200000</v>
          </cell>
          <cell r="J165" t="str">
            <v>01CD03_172001O001</v>
          </cell>
          <cell r="P165" t="str">
            <v>3000</v>
          </cell>
          <cell r="R165">
            <v>1</v>
          </cell>
        </row>
        <row r="166">
          <cell r="G166">
            <v>315574</v>
          </cell>
          <cell r="J166" t="str">
            <v>01CD03_172001O001</v>
          </cell>
          <cell r="P166" t="str">
            <v>3000</v>
          </cell>
          <cell r="R166">
            <v>1</v>
          </cell>
        </row>
        <row r="167">
          <cell r="G167">
            <v>1650000</v>
          </cell>
          <cell r="J167" t="str">
            <v>01CD03_172001O001</v>
          </cell>
          <cell r="P167" t="str">
            <v>3000</v>
          </cell>
          <cell r="R167">
            <v>1</v>
          </cell>
        </row>
        <row r="168">
          <cell r="G168">
            <v>211470</v>
          </cell>
          <cell r="J168" t="str">
            <v>01CD03_172001O001</v>
          </cell>
          <cell r="P168" t="str">
            <v>3000</v>
          </cell>
          <cell r="R168">
            <v>1</v>
          </cell>
        </row>
        <row r="169">
          <cell r="G169">
            <v>43580</v>
          </cell>
          <cell r="J169" t="str">
            <v>01CD03_172001O001</v>
          </cell>
          <cell r="P169" t="str">
            <v>3000</v>
          </cell>
          <cell r="R169">
            <v>1</v>
          </cell>
        </row>
        <row r="170">
          <cell r="G170">
            <v>513572</v>
          </cell>
          <cell r="J170" t="str">
            <v>01CD03_172001O001</v>
          </cell>
          <cell r="P170" t="str">
            <v>3000</v>
          </cell>
          <cell r="R170">
            <v>1</v>
          </cell>
        </row>
        <row r="171">
          <cell r="G171">
            <v>432471</v>
          </cell>
          <cell r="J171" t="str">
            <v>01CD03_172001O001</v>
          </cell>
          <cell r="P171" t="str">
            <v>3000</v>
          </cell>
          <cell r="R171">
            <v>1</v>
          </cell>
        </row>
        <row r="172">
          <cell r="G172">
            <v>165969</v>
          </cell>
          <cell r="J172" t="str">
            <v>01CD03_172001O001</v>
          </cell>
          <cell r="P172" t="str">
            <v>3000</v>
          </cell>
          <cell r="R172">
            <v>1</v>
          </cell>
        </row>
        <row r="173">
          <cell r="G173">
            <v>942186</v>
          </cell>
          <cell r="J173" t="str">
            <v>01CD03_172001O001</v>
          </cell>
          <cell r="P173" t="str">
            <v>3000</v>
          </cell>
          <cell r="R173">
            <v>1</v>
          </cell>
        </row>
        <row r="174">
          <cell r="G174">
            <v>4436390</v>
          </cell>
          <cell r="J174" t="str">
            <v>01CD03_172001O001</v>
          </cell>
          <cell r="P174" t="str">
            <v>3000</v>
          </cell>
          <cell r="R174">
            <v>1</v>
          </cell>
        </row>
        <row r="175">
          <cell r="G175">
            <v>398707</v>
          </cell>
          <cell r="J175" t="str">
            <v>01CD03_172001O001</v>
          </cell>
          <cell r="P175" t="str">
            <v>3000</v>
          </cell>
          <cell r="R175">
            <v>1</v>
          </cell>
        </row>
        <row r="176">
          <cell r="G176">
            <v>20748801</v>
          </cell>
          <cell r="J176" t="str">
            <v>01CD03_172001O001</v>
          </cell>
          <cell r="P176" t="str">
            <v>3000</v>
          </cell>
          <cell r="R176">
            <v>1</v>
          </cell>
        </row>
        <row r="177">
          <cell r="G177">
            <v>3642686</v>
          </cell>
          <cell r="J177" t="str">
            <v>01CD03_172001O001</v>
          </cell>
          <cell r="P177" t="str">
            <v>3000</v>
          </cell>
          <cell r="R177">
            <v>1</v>
          </cell>
        </row>
        <row r="178">
          <cell r="G178">
            <v>7000</v>
          </cell>
          <cell r="J178" t="str">
            <v>01CD03_172001O001</v>
          </cell>
          <cell r="P178" t="str">
            <v>3000</v>
          </cell>
          <cell r="R178">
            <v>1</v>
          </cell>
        </row>
        <row r="179">
          <cell r="G179">
            <v>105200</v>
          </cell>
          <cell r="J179" t="str">
            <v>01CD03_172001O001</v>
          </cell>
          <cell r="P179" t="str">
            <v>3000</v>
          </cell>
          <cell r="R179">
            <v>1</v>
          </cell>
        </row>
        <row r="180">
          <cell r="G180">
            <v>428696</v>
          </cell>
          <cell r="J180" t="str">
            <v>01CD03_172001O001</v>
          </cell>
          <cell r="P180" t="str">
            <v>3000</v>
          </cell>
          <cell r="R180">
            <v>1</v>
          </cell>
        </row>
        <row r="181">
          <cell r="G181">
            <v>97137</v>
          </cell>
          <cell r="J181" t="str">
            <v>01CD03_172001O001</v>
          </cell>
          <cell r="P181" t="str">
            <v>3000</v>
          </cell>
          <cell r="R181">
            <v>1</v>
          </cell>
        </row>
        <row r="182">
          <cell r="G182">
            <v>301875</v>
          </cell>
          <cell r="J182" t="str">
            <v>01CD03_172001O001</v>
          </cell>
          <cell r="P182" t="str">
            <v>3000</v>
          </cell>
          <cell r="R182">
            <v>1</v>
          </cell>
        </row>
        <row r="183">
          <cell r="G183">
            <v>7964893</v>
          </cell>
          <cell r="J183" t="str">
            <v>01CD03_172001O001</v>
          </cell>
          <cell r="P183" t="str">
            <v>3000</v>
          </cell>
          <cell r="R183">
            <v>1</v>
          </cell>
        </row>
        <row r="184">
          <cell r="G184">
            <v>572872</v>
          </cell>
          <cell r="J184" t="str">
            <v>01CD03_172001O001</v>
          </cell>
          <cell r="P184" t="str">
            <v>3000</v>
          </cell>
          <cell r="R184">
            <v>1</v>
          </cell>
        </row>
        <row r="185">
          <cell r="G185">
            <v>20000</v>
          </cell>
          <cell r="J185" t="str">
            <v>01CD03_172001O001</v>
          </cell>
          <cell r="P185" t="str">
            <v>3000</v>
          </cell>
          <cell r="R185">
            <v>1</v>
          </cell>
        </row>
        <row r="186">
          <cell r="G186">
            <v>100000</v>
          </cell>
          <cell r="J186" t="str">
            <v>01CD03_172001O001</v>
          </cell>
          <cell r="P186" t="str">
            <v>3000</v>
          </cell>
          <cell r="R186">
            <v>1</v>
          </cell>
        </row>
        <row r="187">
          <cell r="G187">
            <v>110000</v>
          </cell>
          <cell r="J187" t="str">
            <v>01CD03_172001O001</v>
          </cell>
          <cell r="P187" t="str">
            <v>3000</v>
          </cell>
          <cell r="R187">
            <v>1</v>
          </cell>
        </row>
        <row r="188">
          <cell r="G188">
            <v>4209256</v>
          </cell>
          <cell r="J188" t="str">
            <v>01CD03_172001O001</v>
          </cell>
          <cell r="P188" t="str">
            <v>3000</v>
          </cell>
          <cell r="R188">
            <v>1</v>
          </cell>
        </row>
        <row r="189">
          <cell r="G189">
            <v>400000</v>
          </cell>
          <cell r="J189" t="str">
            <v>01CD03_172002N001</v>
          </cell>
          <cell r="P189" t="str">
            <v>3000</v>
          </cell>
          <cell r="R189">
            <v>1</v>
          </cell>
        </row>
        <row r="190">
          <cell r="G190">
            <v>199117</v>
          </cell>
          <cell r="J190" t="str">
            <v>01CD03_172026E065</v>
          </cell>
          <cell r="P190" t="str">
            <v>2000</v>
          </cell>
          <cell r="R190">
            <v>1</v>
          </cell>
        </row>
        <row r="191">
          <cell r="G191">
            <v>91610</v>
          </cell>
          <cell r="J191" t="str">
            <v>01CD03_172026E065</v>
          </cell>
          <cell r="P191" t="str">
            <v>2000</v>
          </cell>
          <cell r="R191">
            <v>1</v>
          </cell>
        </row>
        <row r="192">
          <cell r="G192">
            <v>23303175</v>
          </cell>
          <cell r="J192" t="str">
            <v>01CD03_172026E065</v>
          </cell>
          <cell r="P192" t="str">
            <v>3000</v>
          </cell>
          <cell r="R192">
            <v>1</v>
          </cell>
        </row>
        <row r="193">
          <cell r="G193">
            <v>4436388</v>
          </cell>
          <cell r="J193" t="str">
            <v>01CD03_172026E065</v>
          </cell>
          <cell r="P193" t="str">
            <v>3000</v>
          </cell>
          <cell r="R193">
            <v>1</v>
          </cell>
        </row>
        <row r="194">
          <cell r="G194">
            <v>41057143</v>
          </cell>
          <cell r="J194" t="str">
            <v>01CD03_172104M001</v>
          </cell>
          <cell r="P194" t="str">
            <v>1000</v>
          </cell>
          <cell r="R194">
            <v>1</v>
          </cell>
        </row>
        <row r="195">
          <cell r="G195">
            <v>300000</v>
          </cell>
          <cell r="J195" t="str">
            <v>01CD03_172104M001</v>
          </cell>
          <cell r="P195" t="str">
            <v>1000</v>
          </cell>
          <cell r="R195">
            <v>1</v>
          </cell>
        </row>
        <row r="196">
          <cell r="G196">
            <v>54112</v>
          </cell>
          <cell r="J196" t="str">
            <v>01CD03_172104M001</v>
          </cell>
          <cell r="P196" t="str">
            <v>1000</v>
          </cell>
          <cell r="R196">
            <v>1</v>
          </cell>
        </row>
        <row r="197">
          <cell r="G197">
            <v>499699</v>
          </cell>
          <cell r="J197" t="str">
            <v>01CD03_172104M001</v>
          </cell>
          <cell r="P197" t="str">
            <v>1000</v>
          </cell>
          <cell r="R197">
            <v>1</v>
          </cell>
        </row>
        <row r="198">
          <cell r="G198">
            <v>7096350</v>
          </cell>
          <cell r="J198" t="str">
            <v>01CD03_172104M001</v>
          </cell>
          <cell r="P198" t="str">
            <v>1000</v>
          </cell>
          <cell r="R198">
            <v>1</v>
          </cell>
        </row>
        <row r="199">
          <cell r="G199">
            <v>3966785</v>
          </cell>
          <cell r="J199" t="str">
            <v>01CD03_172104M001</v>
          </cell>
          <cell r="P199" t="str">
            <v>1000</v>
          </cell>
          <cell r="R199">
            <v>1</v>
          </cell>
        </row>
        <row r="200">
          <cell r="G200">
            <v>80972</v>
          </cell>
          <cell r="J200" t="str">
            <v>01CD03_172104M001</v>
          </cell>
          <cell r="P200" t="str">
            <v>1000</v>
          </cell>
          <cell r="R200">
            <v>1</v>
          </cell>
        </row>
        <row r="201">
          <cell r="G201">
            <v>760552565</v>
          </cell>
          <cell r="J201" t="str">
            <v>01CD03_185045E065</v>
          </cell>
          <cell r="P201" t="str">
            <v>3000</v>
          </cell>
          <cell r="R201">
            <v>1</v>
          </cell>
        </row>
        <row r="202">
          <cell r="G202">
            <v>199117</v>
          </cell>
          <cell r="J202" t="str">
            <v>01CD03_185045E065</v>
          </cell>
          <cell r="P202" t="str">
            <v>2000</v>
          </cell>
          <cell r="R202">
            <v>1</v>
          </cell>
        </row>
        <row r="203">
          <cell r="G203">
            <v>91610</v>
          </cell>
          <cell r="J203" t="str">
            <v>01CD03_185045E065</v>
          </cell>
          <cell r="P203" t="str">
            <v>2000</v>
          </cell>
          <cell r="R203">
            <v>1</v>
          </cell>
        </row>
        <row r="204">
          <cell r="G204">
            <v>190156</v>
          </cell>
          <cell r="J204" t="str">
            <v>01CD03_185045E065</v>
          </cell>
          <cell r="P204" t="str">
            <v>2000</v>
          </cell>
          <cell r="R204">
            <v>1</v>
          </cell>
        </row>
        <row r="205">
          <cell r="G205">
            <v>2000000</v>
          </cell>
          <cell r="J205" t="str">
            <v>01CD03_185045E065</v>
          </cell>
          <cell r="P205" t="str">
            <v>2000</v>
          </cell>
          <cell r="R205">
            <v>1</v>
          </cell>
        </row>
        <row r="206">
          <cell r="G206">
            <v>23303175</v>
          </cell>
          <cell r="J206" t="str">
            <v>01CD03_185045E065</v>
          </cell>
          <cell r="P206" t="str">
            <v>3000</v>
          </cell>
          <cell r="R206">
            <v>1</v>
          </cell>
        </row>
        <row r="207">
          <cell r="G207">
            <v>151853869</v>
          </cell>
          <cell r="J207" t="str">
            <v>01CD03_185045E065</v>
          </cell>
          <cell r="P207" t="str">
            <v>3000</v>
          </cell>
          <cell r="R207">
            <v>1</v>
          </cell>
        </row>
        <row r="208">
          <cell r="G208">
            <v>4436388</v>
          </cell>
          <cell r="J208" t="str">
            <v>01CD03_185045E065</v>
          </cell>
          <cell r="P208" t="str">
            <v>3000</v>
          </cell>
          <cell r="R208">
            <v>1</v>
          </cell>
        </row>
        <row r="209">
          <cell r="G209">
            <v>59806437</v>
          </cell>
          <cell r="J209" t="str">
            <v>01CD03_185045E065</v>
          </cell>
          <cell r="P209" t="str">
            <v>3000</v>
          </cell>
          <cell r="R209">
            <v>1</v>
          </cell>
        </row>
        <row r="210">
          <cell r="G210">
            <v>691040273</v>
          </cell>
          <cell r="J210" t="str">
            <v>01CD03_185045E065</v>
          </cell>
          <cell r="P210" t="str">
            <v>3000</v>
          </cell>
          <cell r="R210">
            <v>1</v>
          </cell>
        </row>
        <row r="211">
          <cell r="G211">
            <v>1820919</v>
          </cell>
          <cell r="J211" t="str">
            <v>01CD03_213104M001</v>
          </cell>
          <cell r="P211" t="str">
            <v>1000</v>
          </cell>
          <cell r="R211">
            <v>1</v>
          </cell>
        </row>
        <row r="212">
          <cell r="G212">
            <v>3354479</v>
          </cell>
          <cell r="J212" t="str">
            <v>01CD03_213104M001</v>
          </cell>
          <cell r="P212" t="str">
            <v>1000</v>
          </cell>
          <cell r="R212">
            <v>1</v>
          </cell>
        </row>
        <row r="213">
          <cell r="G213">
            <v>931664</v>
          </cell>
          <cell r="J213" t="str">
            <v>01CD03_213104M001</v>
          </cell>
          <cell r="P213" t="str">
            <v>1000</v>
          </cell>
          <cell r="R213">
            <v>1</v>
          </cell>
        </row>
        <row r="214">
          <cell r="G214">
            <v>960223</v>
          </cell>
          <cell r="J214" t="str">
            <v>01CD03_213104M001</v>
          </cell>
          <cell r="P214" t="str">
            <v>1000</v>
          </cell>
          <cell r="R214">
            <v>1</v>
          </cell>
        </row>
        <row r="215">
          <cell r="G215">
            <v>2064771</v>
          </cell>
          <cell r="J215" t="str">
            <v>01CD03_213104M001</v>
          </cell>
          <cell r="P215" t="str">
            <v>1000</v>
          </cell>
          <cell r="R215">
            <v>1</v>
          </cell>
        </row>
        <row r="216">
          <cell r="G216">
            <v>159130</v>
          </cell>
          <cell r="J216" t="str">
            <v>01CD03_213104M001</v>
          </cell>
          <cell r="P216" t="str">
            <v>1000</v>
          </cell>
          <cell r="R216">
            <v>1</v>
          </cell>
        </row>
        <row r="217">
          <cell r="G217">
            <v>3184353</v>
          </cell>
          <cell r="J217" t="str">
            <v>01CD03_213104M001</v>
          </cell>
          <cell r="P217" t="str">
            <v>1000</v>
          </cell>
          <cell r="R217">
            <v>1</v>
          </cell>
        </row>
        <row r="218">
          <cell r="G218">
            <v>250000</v>
          </cell>
          <cell r="J218" t="str">
            <v>01CD03_232104M001</v>
          </cell>
          <cell r="P218" t="str">
            <v>1000</v>
          </cell>
          <cell r="R218">
            <v>1</v>
          </cell>
        </row>
        <row r="219">
          <cell r="G219">
            <v>195107</v>
          </cell>
          <cell r="J219" t="str">
            <v>01CD03_232104M001</v>
          </cell>
          <cell r="P219" t="str">
            <v>1000</v>
          </cell>
          <cell r="R219">
            <v>1</v>
          </cell>
        </row>
        <row r="220">
          <cell r="G220">
            <v>448704</v>
          </cell>
          <cell r="J220" t="str">
            <v>01CD03_232104M001</v>
          </cell>
          <cell r="P220" t="str">
            <v>1000</v>
          </cell>
          <cell r="R220">
            <v>1</v>
          </cell>
        </row>
        <row r="221">
          <cell r="G221">
            <v>100000</v>
          </cell>
          <cell r="J221" t="str">
            <v>01CD03_232104M001</v>
          </cell>
          <cell r="P221" t="str">
            <v>1000</v>
          </cell>
          <cell r="R221">
            <v>1</v>
          </cell>
        </row>
        <row r="222">
          <cell r="G222">
            <v>46606721</v>
          </cell>
          <cell r="J222" t="str">
            <v>01CD03_232104M001</v>
          </cell>
          <cell r="P222" t="str">
            <v>1000</v>
          </cell>
          <cell r="R222">
            <v>1</v>
          </cell>
        </row>
        <row r="223">
          <cell r="G223">
            <v>250000</v>
          </cell>
          <cell r="J223" t="str">
            <v>01CD03_232104M001</v>
          </cell>
          <cell r="P223" t="str">
            <v>1000</v>
          </cell>
          <cell r="R223">
            <v>1</v>
          </cell>
        </row>
        <row r="224">
          <cell r="G224">
            <v>57064</v>
          </cell>
          <cell r="J224" t="str">
            <v>01CD06_124003P001</v>
          </cell>
          <cell r="P224" t="str">
            <v>3000</v>
          </cell>
          <cell r="R224">
            <v>1</v>
          </cell>
        </row>
        <row r="225">
          <cell r="G225">
            <v>1000</v>
          </cell>
          <cell r="J225" t="str">
            <v>01CD06_124004P002</v>
          </cell>
          <cell r="P225" t="str">
            <v>3000</v>
          </cell>
          <cell r="R225">
            <v>1</v>
          </cell>
        </row>
        <row r="226">
          <cell r="G226">
            <v>11683193</v>
          </cell>
          <cell r="J226" t="str">
            <v>01CD06_131104M001</v>
          </cell>
          <cell r="P226" t="str">
            <v>1000</v>
          </cell>
          <cell r="R226">
            <v>1</v>
          </cell>
        </row>
        <row r="227">
          <cell r="G227">
            <v>3000000</v>
          </cell>
          <cell r="J227" t="str">
            <v>01CD06_131104M001</v>
          </cell>
          <cell r="P227" t="str">
            <v>1000</v>
          </cell>
          <cell r="R227">
            <v>1</v>
          </cell>
        </row>
        <row r="228">
          <cell r="G228">
            <v>730957</v>
          </cell>
          <cell r="J228" t="str">
            <v>01CD06_131104M001</v>
          </cell>
          <cell r="P228" t="str">
            <v>1000</v>
          </cell>
          <cell r="R228">
            <v>1</v>
          </cell>
        </row>
        <row r="229">
          <cell r="G229">
            <v>2654553</v>
          </cell>
          <cell r="J229" t="str">
            <v>01CD06_131104M001</v>
          </cell>
          <cell r="P229" t="str">
            <v>1000</v>
          </cell>
          <cell r="R229">
            <v>1</v>
          </cell>
        </row>
        <row r="230">
          <cell r="G230">
            <v>820012</v>
          </cell>
          <cell r="J230" t="str">
            <v>01CD06_131104M001</v>
          </cell>
          <cell r="P230" t="str">
            <v>1000</v>
          </cell>
          <cell r="R230">
            <v>1</v>
          </cell>
        </row>
        <row r="231">
          <cell r="G231">
            <v>390737</v>
          </cell>
          <cell r="J231" t="str">
            <v>01CD06_131104M001</v>
          </cell>
          <cell r="P231" t="str">
            <v>1000</v>
          </cell>
          <cell r="R231">
            <v>1</v>
          </cell>
        </row>
        <row r="232">
          <cell r="G232">
            <v>750000</v>
          </cell>
          <cell r="J232" t="str">
            <v>01CD06_134001O001</v>
          </cell>
          <cell r="P232" t="str">
            <v>2000</v>
          </cell>
          <cell r="R232">
            <v>1</v>
          </cell>
        </row>
        <row r="233">
          <cell r="G233">
            <v>1800000</v>
          </cell>
          <cell r="J233" t="str">
            <v>01CD06_134001O001</v>
          </cell>
          <cell r="P233" t="str">
            <v>3000</v>
          </cell>
          <cell r="R233">
            <v>1</v>
          </cell>
        </row>
        <row r="234">
          <cell r="G234">
            <v>40000</v>
          </cell>
          <cell r="J234" t="str">
            <v>01CD06_134001O001</v>
          </cell>
          <cell r="P234" t="str">
            <v>3000</v>
          </cell>
          <cell r="R234">
            <v>1</v>
          </cell>
        </row>
        <row r="235">
          <cell r="G235">
            <v>100000</v>
          </cell>
          <cell r="J235" t="str">
            <v>01CD06_134001O001</v>
          </cell>
          <cell r="P235" t="str">
            <v>3000</v>
          </cell>
          <cell r="R235">
            <v>1</v>
          </cell>
        </row>
        <row r="236">
          <cell r="G236">
            <v>180000</v>
          </cell>
          <cell r="J236" t="str">
            <v>01CD06_134001O001</v>
          </cell>
          <cell r="P236" t="str">
            <v>3000</v>
          </cell>
          <cell r="R236">
            <v>1</v>
          </cell>
        </row>
        <row r="237">
          <cell r="G237">
            <v>200000</v>
          </cell>
          <cell r="J237" t="str">
            <v>01CD06_134001O001</v>
          </cell>
          <cell r="P237" t="str">
            <v>3000</v>
          </cell>
          <cell r="R237">
            <v>1</v>
          </cell>
        </row>
        <row r="238">
          <cell r="G238">
            <v>2100000</v>
          </cell>
          <cell r="J238" t="str">
            <v>01CD06_134001O001</v>
          </cell>
          <cell r="P238" t="str">
            <v>5000</v>
          </cell>
          <cell r="R238">
            <v>1</v>
          </cell>
        </row>
        <row r="239">
          <cell r="G239">
            <v>10000</v>
          </cell>
          <cell r="J239" t="str">
            <v>01CD06_172002N001</v>
          </cell>
          <cell r="P239" t="str">
            <v>2000</v>
          </cell>
          <cell r="R239">
            <v>1</v>
          </cell>
        </row>
        <row r="240">
          <cell r="G240">
            <v>20000</v>
          </cell>
          <cell r="J240" t="str">
            <v>01CD06_172002N001</v>
          </cell>
          <cell r="P240" t="str">
            <v>2000</v>
          </cell>
          <cell r="R240">
            <v>1</v>
          </cell>
        </row>
        <row r="241">
          <cell r="G241">
            <v>10000</v>
          </cell>
          <cell r="J241" t="str">
            <v>01CD06_172002N001</v>
          </cell>
          <cell r="P241" t="str">
            <v>2000</v>
          </cell>
          <cell r="R241">
            <v>1</v>
          </cell>
        </row>
        <row r="242">
          <cell r="G242">
            <v>60000</v>
          </cell>
          <cell r="J242" t="str">
            <v>01CD06_172002N001</v>
          </cell>
          <cell r="P242" t="str">
            <v>3000</v>
          </cell>
          <cell r="R242">
            <v>1</v>
          </cell>
        </row>
        <row r="243">
          <cell r="G243">
            <v>8121613</v>
          </cell>
          <cell r="J243" t="str">
            <v>01CD06_172104M001</v>
          </cell>
          <cell r="P243" t="str">
            <v>1000</v>
          </cell>
          <cell r="R243">
            <v>1</v>
          </cell>
        </row>
        <row r="244">
          <cell r="G244">
            <v>45673568</v>
          </cell>
          <cell r="J244" t="str">
            <v>01CD06_172104M001</v>
          </cell>
          <cell r="P244" t="str">
            <v>1000</v>
          </cell>
          <cell r="R244">
            <v>1</v>
          </cell>
        </row>
        <row r="245">
          <cell r="G245">
            <v>60516</v>
          </cell>
          <cell r="J245" t="str">
            <v>01CD06_172104M001</v>
          </cell>
          <cell r="P245" t="str">
            <v>1000</v>
          </cell>
          <cell r="R245">
            <v>1</v>
          </cell>
        </row>
        <row r="246">
          <cell r="G246">
            <v>345946</v>
          </cell>
          <cell r="J246" t="str">
            <v>01CD06_172104M001</v>
          </cell>
          <cell r="P246" t="str">
            <v>1000</v>
          </cell>
          <cell r="R246">
            <v>1</v>
          </cell>
        </row>
        <row r="247">
          <cell r="G247">
            <v>6775215</v>
          </cell>
          <cell r="J247" t="str">
            <v>01CD06_172104M001</v>
          </cell>
          <cell r="P247" t="str">
            <v>1000</v>
          </cell>
          <cell r="R247">
            <v>1</v>
          </cell>
        </row>
        <row r="248">
          <cell r="G248">
            <v>2904613</v>
          </cell>
          <cell r="J248" t="str">
            <v>01CD06_172104M001</v>
          </cell>
          <cell r="P248" t="str">
            <v>1000</v>
          </cell>
          <cell r="R248">
            <v>1</v>
          </cell>
        </row>
        <row r="249">
          <cell r="G249">
            <v>8077</v>
          </cell>
          <cell r="J249" t="str">
            <v>01CD06_172104M001</v>
          </cell>
          <cell r="P249" t="str">
            <v>1000</v>
          </cell>
          <cell r="R249">
            <v>1</v>
          </cell>
        </row>
        <row r="250">
          <cell r="G250">
            <v>500000</v>
          </cell>
          <cell r="J250" t="str">
            <v>01CD06_182045E005</v>
          </cell>
          <cell r="P250" t="str">
            <v>3000</v>
          </cell>
          <cell r="R250">
            <v>1</v>
          </cell>
        </row>
        <row r="251">
          <cell r="G251">
            <v>1980000</v>
          </cell>
          <cell r="J251" t="str">
            <v>01CD06_182045E005</v>
          </cell>
          <cell r="P251" t="str">
            <v>3000</v>
          </cell>
          <cell r="R251">
            <v>1</v>
          </cell>
        </row>
        <row r="252">
          <cell r="G252">
            <v>100000</v>
          </cell>
          <cell r="J252" t="str">
            <v>01CD06_182045E005</v>
          </cell>
          <cell r="P252" t="str">
            <v>3000</v>
          </cell>
          <cell r="R252">
            <v>1</v>
          </cell>
        </row>
        <row r="253">
          <cell r="G253">
            <v>100000</v>
          </cell>
          <cell r="J253" t="str">
            <v>01CD06_182045E005</v>
          </cell>
          <cell r="P253" t="str">
            <v>3000</v>
          </cell>
          <cell r="R253">
            <v>1</v>
          </cell>
        </row>
        <row r="254">
          <cell r="G254">
            <v>1383067</v>
          </cell>
          <cell r="J254" t="str">
            <v>01CD06_182045E005</v>
          </cell>
          <cell r="P254" t="str">
            <v>3000</v>
          </cell>
          <cell r="R254">
            <v>1</v>
          </cell>
        </row>
        <row r="255">
          <cell r="G255">
            <v>14000000</v>
          </cell>
          <cell r="J255" t="str">
            <v>01CD06_182104M001</v>
          </cell>
          <cell r="P255" t="str">
            <v>1000</v>
          </cell>
          <cell r="R255">
            <v>1</v>
          </cell>
        </row>
        <row r="256">
          <cell r="G256">
            <v>100000</v>
          </cell>
          <cell r="J256" t="str">
            <v>01CD06_183058E005</v>
          </cell>
          <cell r="P256" t="str">
            <v>2000</v>
          </cell>
          <cell r="R256">
            <v>1</v>
          </cell>
        </row>
        <row r="257">
          <cell r="G257">
            <v>100000</v>
          </cell>
          <cell r="J257" t="str">
            <v>01CD06_183058E005</v>
          </cell>
          <cell r="P257" t="str">
            <v>2000</v>
          </cell>
          <cell r="R257">
            <v>1</v>
          </cell>
        </row>
        <row r="258">
          <cell r="G258">
            <v>200000</v>
          </cell>
          <cell r="J258" t="str">
            <v>01CD06_183058E005</v>
          </cell>
          <cell r="P258" t="str">
            <v>2000</v>
          </cell>
          <cell r="R258">
            <v>1</v>
          </cell>
        </row>
        <row r="259">
          <cell r="G259">
            <v>5920</v>
          </cell>
          <cell r="J259" t="str">
            <v>01CD06_183058E005</v>
          </cell>
          <cell r="P259" t="str">
            <v>2000</v>
          </cell>
          <cell r="R259">
            <v>1</v>
          </cell>
        </row>
        <row r="260">
          <cell r="G260">
            <v>20000</v>
          </cell>
          <cell r="J260" t="str">
            <v>01CD06_183058E005</v>
          </cell>
          <cell r="P260" t="str">
            <v>2000</v>
          </cell>
          <cell r="R260">
            <v>1</v>
          </cell>
        </row>
        <row r="261">
          <cell r="G261">
            <v>10000</v>
          </cell>
          <cell r="J261" t="str">
            <v>01CD06_183058E005</v>
          </cell>
          <cell r="P261" t="str">
            <v>2000</v>
          </cell>
          <cell r="R261">
            <v>1</v>
          </cell>
        </row>
        <row r="262">
          <cell r="G262">
            <v>10000</v>
          </cell>
          <cell r="J262" t="str">
            <v>01CD06_183058E005</v>
          </cell>
          <cell r="P262" t="str">
            <v>3000</v>
          </cell>
          <cell r="R262">
            <v>1</v>
          </cell>
        </row>
        <row r="263">
          <cell r="G263">
            <v>1048080</v>
          </cell>
          <cell r="J263" t="str">
            <v>01CD06_183058E005</v>
          </cell>
          <cell r="P263" t="str">
            <v>3000</v>
          </cell>
          <cell r="R263">
            <v>1</v>
          </cell>
        </row>
        <row r="264">
          <cell r="G264">
            <v>10000</v>
          </cell>
          <cell r="J264" t="str">
            <v>01CD06_183058E005</v>
          </cell>
          <cell r="P264" t="str">
            <v>3000</v>
          </cell>
          <cell r="R264">
            <v>1</v>
          </cell>
        </row>
        <row r="265">
          <cell r="G265">
            <v>850000</v>
          </cell>
          <cell r="J265" t="str">
            <v>01CD06_183058E005</v>
          </cell>
          <cell r="P265" t="str">
            <v>3000</v>
          </cell>
          <cell r="R265">
            <v>1</v>
          </cell>
        </row>
        <row r="266">
          <cell r="G266">
            <v>80000</v>
          </cell>
          <cell r="J266" t="str">
            <v>01CD06_183058E005</v>
          </cell>
          <cell r="P266" t="str">
            <v>3000</v>
          </cell>
          <cell r="R266">
            <v>1</v>
          </cell>
        </row>
        <row r="267">
          <cell r="G267">
            <v>1035633</v>
          </cell>
          <cell r="J267" t="str">
            <v>01CD06_183104M001</v>
          </cell>
          <cell r="P267" t="str">
            <v>1000</v>
          </cell>
          <cell r="R267">
            <v>1</v>
          </cell>
        </row>
        <row r="268">
          <cell r="G268">
            <v>3847307</v>
          </cell>
          <cell r="J268" t="str">
            <v>01CD06_183104M001</v>
          </cell>
          <cell r="P268" t="str">
            <v>1000</v>
          </cell>
          <cell r="R268">
            <v>1</v>
          </cell>
        </row>
        <row r="269">
          <cell r="G269">
            <v>558361</v>
          </cell>
          <cell r="J269" t="str">
            <v>01CD06_183104M001</v>
          </cell>
          <cell r="P269" t="str">
            <v>1000</v>
          </cell>
          <cell r="R269">
            <v>1</v>
          </cell>
        </row>
        <row r="270">
          <cell r="G270">
            <v>565680</v>
          </cell>
          <cell r="J270" t="str">
            <v>01CD06_183104M001</v>
          </cell>
          <cell r="P270" t="str">
            <v>1000</v>
          </cell>
          <cell r="R270">
            <v>1</v>
          </cell>
        </row>
        <row r="271">
          <cell r="G271">
            <v>1696160</v>
          </cell>
          <cell r="J271" t="str">
            <v>01CD06_183104M001</v>
          </cell>
          <cell r="P271" t="str">
            <v>1000</v>
          </cell>
          <cell r="R271">
            <v>1</v>
          </cell>
        </row>
        <row r="272">
          <cell r="G272">
            <v>56173</v>
          </cell>
          <cell r="J272" t="str">
            <v>01CD06_183104M001</v>
          </cell>
          <cell r="P272" t="str">
            <v>1000</v>
          </cell>
          <cell r="R272">
            <v>1</v>
          </cell>
        </row>
        <row r="273">
          <cell r="G273">
            <v>1585394</v>
          </cell>
          <cell r="J273" t="str">
            <v>01CD06_183104M001</v>
          </cell>
          <cell r="P273" t="str">
            <v>1000</v>
          </cell>
          <cell r="R273">
            <v>1</v>
          </cell>
        </row>
        <row r="274">
          <cell r="G274">
            <v>437196</v>
          </cell>
          <cell r="J274" t="str">
            <v>01CD06_183104M001</v>
          </cell>
          <cell r="P274" t="str">
            <v>1000</v>
          </cell>
          <cell r="R274">
            <v>1</v>
          </cell>
        </row>
        <row r="275">
          <cell r="G275">
            <v>50000</v>
          </cell>
          <cell r="J275" t="str">
            <v>01CD06_183104M001</v>
          </cell>
          <cell r="P275" t="str">
            <v>1000</v>
          </cell>
          <cell r="R275">
            <v>1</v>
          </cell>
        </row>
        <row r="276">
          <cell r="G276">
            <v>28723664</v>
          </cell>
          <cell r="J276" t="str">
            <v>01CD06_183104M001</v>
          </cell>
          <cell r="P276" t="str">
            <v>1000</v>
          </cell>
          <cell r="R276">
            <v>1</v>
          </cell>
        </row>
        <row r="277">
          <cell r="G277">
            <v>40000</v>
          </cell>
          <cell r="J277" t="str">
            <v>01CD06_183262E110</v>
          </cell>
          <cell r="P277" t="str">
            <v>2000</v>
          </cell>
          <cell r="R277">
            <v>1</v>
          </cell>
        </row>
        <row r="278">
          <cell r="G278">
            <v>80000</v>
          </cell>
          <cell r="J278" t="str">
            <v>01CD06_183262E110</v>
          </cell>
          <cell r="P278" t="str">
            <v>2000</v>
          </cell>
          <cell r="R278">
            <v>1</v>
          </cell>
        </row>
        <row r="279">
          <cell r="G279">
            <v>200000</v>
          </cell>
          <cell r="J279" t="str">
            <v>01CD06_183262E110</v>
          </cell>
          <cell r="P279" t="str">
            <v>2000</v>
          </cell>
          <cell r="R279">
            <v>1</v>
          </cell>
        </row>
        <row r="280">
          <cell r="G280">
            <v>140100</v>
          </cell>
          <cell r="J280" t="str">
            <v>01CD06_183262E110</v>
          </cell>
          <cell r="P280" t="str">
            <v>3000</v>
          </cell>
          <cell r="R280">
            <v>1</v>
          </cell>
        </row>
        <row r="281">
          <cell r="G281">
            <v>190100</v>
          </cell>
          <cell r="J281" t="str">
            <v>01CD06_183262E110</v>
          </cell>
          <cell r="P281" t="str">
            <v>3000</v>
          </cell>
          <cell r="R281">
            <v>1</v>
          </cell>
        </row>
        <row r="282">
          <cell r="G282">
            <v>2741024</v>
          </cell>
          <cell r="J282" t="str">
            <v>01CD06_183262E110</v>
          </cell>
          <cell r="P282" t="str">
            <v>3000</v>
          </cell>
          <cell r="R282">
            <v>1</v>
          </cell>
        </row>
        <row r="283">
          <cell r="G283">
            <v>11083600</v>
          </cell>
          <cell r="J283" t="str">
            <v>01CD06_183262E110</v>
          </cell>
          <cell r="P283" t="str">
            <v>3000</v>
          </cell>
          <cell r="R283">
            <v>1</v>
          </cell>
        </row>
        <row r="284">
          <cell r="G284">
            <v>250000</v>
          </cell>
          <cell r="J284" t="str">
            <v>01CD06_183262E110</v>
          </cell>
          <cell r="P284" t="str">
            <v>3000</v>
          </cell>
          <cell r="R284">
            <v>1</v>
          </cell>
        </row>
        <row r="285">
          <cell r="G285">
            <v>50000</v>
          </cell>
          <cell r="J285" t="str">
            <v>01CD06_183262E110</v>
          </cell>
          <cell r="P285" t="str">
            <v>3000</v>
          </cell>
          <cell r="R285">
            <v>1</v>
          </cell>
        </row>
        <row r="286">
          <cell r="G286">
            <v>200000</v>
          </cell>
          <cell r="J286" t="str">
            <v>01CD06_183262E110</v>
          </cell>
          <cell r="P286" t="str">
            <v>3000</v>
          </cell>
          <cell r="R286">
            <v>1</v>
          </cell>
        </row>
        <row r="287">
          <cell r="G287">
            <v>100000</v>
          </cell>
          <cell r="J287" t="str">
            <v>01CD06_183262E110</v>
          </cell>
          <cell r="P287" t="str">
            <v>3000</v>
          </cell>
          <cell r="R287">
            <v>1</v>
          </cell>
        </row>
        <row r="288">
          <cell r="G288">
            <v>1000000</v>
          </cell>
          <cell r="J288" t="str">
            <v>01CD06_183262E110</v>
          </cell>
          <cell r="P288" t="str">
            <v>3000</v>
          </cell>
          <cell r="R288">
            <v>1</v>
          </cell>
        </row>
        <row r="289">
          <cell r="G289">
            <v>1516875</v>
          </cell>
          <cell r="J289" t="str">
            <v>01CD06_183262E110</v>
          </cell>
          <cell r="P289" t="str">
            <v>3000</v>
          </cell>
          <cell r="R289">
            <v>1</v>
          </cell>
        </row>
        <row r="290">
          <cell r="G290">
            <v>50000</v>
          </cell>
          <cell r="J290" t="str">
            <v>01CD06_183262E110</v>
          </cell>
          <cell r="P290" t="str">
            <v>3000</v>
          </cell>
          <cell r="R290">
            <v>1</v>
          </cell>
        </row>
        <row r="291">
          <cell r="G291">
            <v>400000</v>
          </cell>
          <cell r="J291" t="str">
            <v>01CD06_183262E110</v>
          </cell>
          <cell r="P291" t="str">
            <v>3000</v>
          </cell>
          <cell r="R291">
            <v>1</v>
          </cell>
        </row>
        <row r="292">
          <cell r="G292">
            <v>500000</v>
          </cell>
          <cell r="J292" t="str">
            <v>01CD06_183262E110</v>
          </cell>
          <cell r="P292" t="str">
            <v>3000</v>
          </cell>
          <cell r="R292">
            <v>1</v>
          </cell>
        </row>
        <row r="293">
          <cell r="G293">
            <v>100000</v>
          </cell>
          <cell r="J293" t="str">
            <v>01CD06_183262E110</v>
          </cell>
          <cell r="P293" t="str">
            <v>3000</v>
          </cell>
          <cell r="R293">
            <v>1</v>
          </cell>
        </row>
        <row r="294">
          <cell r="G294">
            <v>50000</v>
          </cell>
          <cell r="J294" t="str">
            <v>01CD06_183262E110</v>
          </cell>
          <cell r="P294" t="str">
            <v>3000</v>
          </cell>
          <cell r="R294">
            <v>1</v>
          </cell>
        </row>
        <row r="295">
          <cell r="G295">
            <v>100000</v>
          </cell>
          <cell r="J295" t="str">
            <v>01CD06_183262E110</v>
          </cell>
          <cell r="P295" t="str">
            <v>3000</v>
          </cell>
          <cell r="R295">
            <v>1</v>
          </cell>
        </row>
        <row r="296">
          <cell r="G296">
            <v>10000</v>
          </cell>
          <cell r="J296" t="str">
            <v>01CD06_183262E110</v>
          </cell>
          <cell r="P296" t="str">
            <v>3000</v>
          </cell>
          <cell r="R296">
            <v>1</v>
          </cell>
        </row>
        <row r="297">
          <cell r="G297">
            <v>15000</v>
          </cell>
          <cell r="J297" t="str">
            <v>01CD06_183262E110</v>
          </cell>
          <cell r="P297" t="str">
            <v>3000</v>
          </cell>
          <cell r="R297">
            <v>1</v>
          </cell>
        </row>
        <row r="298">
          <cell r="G298">
            <v>1800000</v>
          </cell>
          <cell r="J298" t="str">
            <v>01CD06_183262E110</v>
          </cell>
          <cell r="P298" t="str">
            <v>5000</v>
          </cell>
          <cell r="R298">
            <v>1</v>
          </cell>
        </row>
        <row r="299">
          <cell r="G299">
            <v>550000</v>
          </cell>
          <cell r="J299" t="str">
            <v>01CD06_183262E110</v>
          </cell>
          <cell r="P299" t="str">
            <v>5000</v>
          </cell>
          <cell r="R299">
            <v>1</v>
          </cell>
        </row>
        <row r="300">
          <cell r="G300">
            <v>200000</v>
          </cell>
          <cell r="J300" t="str">
            <v>01CD06_184037E005</v>
          </cell>
          <cell r="P300" t="str">
            <v>3000</v>
          </cell>
          <cell r="R300">
            <v>1</v>
          </cell>
        </row>
        <row r="301">
          <cell r="G301">
            <v>2074730</v>
          </cell>
          <cell r="J301" t="str">
            <v>01CD06_184037E005</v>
          </cell>
          <cell r="P301" t="str">
            <v>3000</v>
          </cell>
          <cell r="R301">
            <v>1</v>
          </cell>
        </row>
        <row r="302">
          <cell r="G302">
            <v>30000</v>
          </cell>
          <cell r="J302" t="str">
            <v>01CD06_184037E005</v>
          </cell>
          <cell r="P302" t="str">
            <v>3000</v>
          </cell>
          <cell r="R302">
            <v>1</v>
          </cell>
        </row>
        <row r="303">
          <cell r="G303">
            <v>225000</v>
          </cell>
          <cell r="J303" t="str">
            <v>01CD06_184037E005</v>
          </cell>
          <cell r="P303" t="str">
            <v>3000</v>
          </cell>
          <cell r="R303">
            <v>1</v>
          </cell>
        </row>
        <row r="304">
          <cell r="G304">
            <v>40000</v>
          </cell>
          <cell r="J304" t="str">
            <v>01CD06_184037E005</v>
          </cell>
          <cell r="P304" t="str">
            <v>3000</v>
          </cell>
          <cell r="R304">
            <v>1</v>
          </cell>
        </row>
        <row r="305">
          <cell r="G305">
            <v>100000</v>
          </cell>
          <cell r="J305" t="str">
            <v>01CD06_184037E005</v>
          </cell>
          <cell r="P305" t="str">
            <v>3000</v>
          </cell>
          <cell r="R305">
            <v>1</v>
          </cell>
        </row>
        <row r="306">
          <cell r="G306">
            <v>25000</v>
          </cell>
          <cell r="J306" t="str">
            <v>01CD06_184037E005</v>
          </cell>
          <cell r="P306" t="str">
            <v>3000</v>
          </cell>
          <cell r="R306">
            <v>1</v>
          </cell>
        </row>
        <row r="307">
          <cell r="G307">
            <v>50000</v>
          </cell>
          <cell r="J307" t="str">
            <v>01CD06_184037E005</v>
          </cell>
          <cell r="P307" t="str">
            <v>3000</v>
          </cell>
          <cell r="R307">
            <v>1</v>
          </cell>
        </row>
        <row r="308">
          <cell r="G308">
            <v>5000000</v>
          </cell>
          <cell r="J308" t="str">
            <v>01CD06_184104M001</v>
          </cell>
          <cell r="P308" t="str">
            <v>1000</v>
          </cell>
          <cell r="R308">
            <v>1</v>
          </cell>
        </row>
        <row r="309">
          <cell r="G309">
            <v>10000</v>
          </cell>
          <cell r="J309" t="str">
            <v>01P0ES_124003P001</v>
          </cell>
          <cell r="P309" t="str">
            <v>3000</v>
          </cell>
          <cell r="R309">
            <v>1</v>
          </cell>
        </row>
        <row r="310">
          <cell r="G310">
            <v>10000</v>
          </cell>
          <cell r="J310" t="str">
            <v>01P0ES_124004P002</v>
          </cell>
          <cell r="P310" t="str">
            <v>3000</v>
          </cell>
          <cell r="R310">
            <v>1</v>
          </cell>
        </row>
        <row r="311">
          <cell r="G311">
            <v>9985</v>
          </cell>
          <cell r="J311" t="str">
            <v>01P0ES_134001O001</v>
          </cell>
          <cell r="P311" t="str">
            <v>3000</v>
          </cell>
          <cell r="R311">
            <v>1</v>
          </cell>
        </row>
        <row r="312">
          <cell r="G312">
            <v>10000</v>
          </cell>
          <cell r="J312" t="str">
            <v>01P0ES_172002N001</v>
          </cell>
          <cell r="P312" t="str">
            <v>3000</v>
          </cell>
          <cell r="R312">
            <v>1</v>
          </cell>
        </row>
        <row r="313">
          <cell r="G313">
            <v>2008022</v>
          </cell>
          <cell r="J313" t="str">
            <v>01P0ES_311030P041</v>
          </cell>
          <cell r="P313" t="str">
            <v>3000</v>
          </cell>
          <cell r="R313">
            <v>1</v>
          </cell>
        </row>
        <row r="314">
          <cell r="G314">
            <v>300000</v>
          </cell>
          <cell r="J314" t="str">
            <v>01P0ES_311030P041</v>
          </cell>
          <cell r="P314" t="str">
            <v>3000</v>
          </cell>
          <cell r="R314">
            <v>1</v>
          </cell>
        </row>
        <row r="315">
          <cell r="G315">
            <v>500000</v>
          </cell>
          <cell r="J315" t="str">
            <v>01P0ES_311030P041</v>
          </cell>
          <cell r="P315" t="str">
            <v>3000</v>
          </cell>
          <cell r="R315">
            <v>1</v>
          </cell>
        </row>
        <row r="316">
          <cell r="G316">
            <v>110000</v>
          </cell>
          <cell r="J316" t="str">
            <v>01P0ES_321030P041</v>
          </cell>
          <cell r="P316" t="str">
            <v>3000</v>
          </cell>
          <cell r="R316">
            <v>1</v>
          </cell>
        </row>
        <row r="317">
          <cell r="G317">
            <v>1500000</v>
          </cell>
          <cell r="J317" t="str">
            <v>01P0ES_321030P041</v>
          </cell>
          <cell r="P317" t="str">
            <v>3000</v>
          </cell>
          <cell r="R317">
            <v>1</v>
          </cell>
        </row>
        <row r="318">
          <cell r="G318">
            <v>160000</v>
          </cell>
          <cell r="J318" t="str">
            <v>01P0ES_321030P041</v>
          </cell>
          <cell r="P318" t="str">
            <v>2000</v>
          </cell>
          <cell r="R318">
            <v>1</v>
          </cell>
        </row>
        <row r="319">
          <cell r="G319">
            <v>20000</v>
          </cell>
          <cell r="J319" t="str">
            <v>01P0ES_321030P041</v>
          </cell>
          <cell r="P319" t="str">
            <v>2000</v>
          </cell>
          <cell r="R319">
            <v>1</v>
          </cell>
        </row>
        <row r="320">
          <cell r="G320">
            <v>20000</v>
          </cell>
          <cell r="J320" t="str">
            <v>01P0ES_321030P041</v>
          </cell>
          <cell r="P320" t="str">
            <v>2000</v>
          </cell>
          <cell r="R320">
            <v>1</v>
          </cell>
        </row>
        <row r="321">
          <cell r="G321">
            <v>15000</v>
          </cell>
          <cell r="J321" t="str">
            <v>01P0ES_321030P041</v>
          </cell>
          <cell r="P321" t="str">
            <v>2000</v>
          </cell>
          <cell r="R321">
            <v>1</v>
          </cell>
        </row>
        <row r="322">
          <cell r="G322">
            <v>70000</v>
          </cell>
          <cell r="J322" t="str">
            <v>01P0ES_321030P041</v>
          </cell>
          <cell r="P322" t="str">
            <v>3000</v>
          </cell>
          <cell r="R322">
            <v>1</v>
          </cell>
        </row>
        <row r="323">
          <cell r="G323">
            <v>285000</v>
          </cell>
          <cell r="J323" t="str">
            <v>01P0ES_321030P041</v>
          </cell>
          <cell r="P323" t="str">
            <v>3000</v>
          </cell>
          <cell r="R323">
            <v>1</v>
          </cell>
        </row>
        <row r="324">
          <cell r="G324">
            <v>40015</v>
          </cell>
          <cell r="J324" t="str">
            <v>01P0ES_321030P041</v>
          </cell>
          <cell r="P324" t="str">
            <v>3000</v>
          </cell>
          <cell r="R324">
            <v>1</v>
          </cell>
        </row>
        <row r="325">
          <cell r="G325">
            <v>140000</v>
          </cell>
          <cell r="J325" t="str">
            <v>01P0ES_321030P041</v>
          </cell>
          <cell r="P325" t="str">
            <v>3000</v>
          </cell>
          <cell r="R325">
            <v>1</v>
          </cell>
        </row>
        <row r="326">
          <cell r="G326">
            <v>30000</v>
          </cell>
          <cell r="J326" t="str">
            <v>01P0ES_321030P041</v>
          </cell>
          <cell r="P326" t="str">
            <v>3000</v>
          </cell>
          <cell r="R326">
            <v>1</v>
          </cell>
        </row>
        <row r="327">
          <cell r="G327">
            <v>1028344</v>
          </cell>
          <cell r="J327" t="str">
            <v>01P0ES_321104M001</v>
          </cell>
          <cell r="P327" t="str">
            <v>1000</v>
          </cell>
          <cell r="R327">
            <v>1</v>
          </cell>
        </row>
        <row r="328">
          <cell r="G328">
            <v>20682</v>
          </cell>
          <cell r="J328" t="str">
            <v>01P0ES_321104M001</v>
          </cell>
          <cell r="P328" t="str">
            <v>1000</v>
          </cell>
          <cell r="R328">
            <v>1</v>
          </cell>
        </row>
        <row r="329">
          <cell r="G329">
            <v>527195</v>
          </cell>
          <cell r="J329" t="str">
            <v>01P0ES_321104M001</v>
          </cell>
          <cell r="P329" t="str">
            <v>1000</v>
          </cell>
          <cell r="R329">
            <v>1</v>
          </cell>
        </row>
        <row r="330">
          <cell r="G330">
            <v>529807</v>
          </cell>
          <cell r="J330" t="str">
            <v>01P0ES_321104M001</v>
          </cell>
          <cell r="P330" t="str">
            <v>1000</v>
          </cell>
          <cell r="R330">
            <v>1</v>
          </cell>
        </row>
        <row r="331">
          <cell r="G331">
            <v>259144</v>
          </cell>
          <cell r="J331" t="str">
            <v>01P0ES_321104M001</v>
          </cell>
          <cell r="P331" t="str">
            <v>1000</v>
          </cell>
          <cell r="R331">
            <v>1</v>
          </cell>
        </row>
        <row r="332">
          <cell r="G332">
            <v>104077</v>
          </cell>
          <cell r="J332" t="str">
            <v>01P0ES_321104M001</v>
          </cell>
          <cell r="P332" t="str">
            <v>1000</v>
          </cell>
          <cell r="R332">
            <v>1</v>
          </cell>
        </row>
        <row r="333">
          <cell r="G333">
            <v>256397</v>
          </cell>
          <cell r="J333" t="str">
            <v>01P0ES_321104M001</v>
          </cell>
          <cell r="P333" t="str">
            <v>1000</v>
          </cell>
          <cell r="R333">
            <v>1</v>
          </cell>
        </row>
        <row r="334">
          <cell r="G334">
            <v>3726408</v>
          </cell>
          <cell r="J334" t="str">
            <v>01P0ES_321104M001</v>
          </cell>
          <cell r="P334" t="str">
            <v>1000</v>
          </cell>
          <cell r="R334">
            <v>1</v>
          </cell>
        </row>
        <row r="335">
          <cell r="G335">
            <v>160000</v>
          </cell>
          <cell r="J335" t="str">
            <v>01P0ES_321104M001</v>
          </cell>
          <cell r="P335" t="str">
            <v>1000</v>
          </cell>
          <cell r="R335">
            <v>1</v>
          </cell>
        </row>
        <row r="336">
          <cell r="G336">
            <v>160000</v>
          </cell>
          <cell r="J336" t="str">
            <v>01P0ES_321104M001</v>
          </cell>
          <cell r="P336" t="str">
            <v>1000</v>
          </cell>
          <cell r="R336">
            <v>1</v>
          </cell>
        </row>
        <row r="337">
          <cell r="G337">
            <v>8422039</v>
          </cell>
          <cell r="J337" t="str">
            <v>01P0ES_4232360000</v>
          </cell>
          <cell r="P337" t="str">
            <v>4000</v>
          </cell>
          <cell r="R337">
            <v>2</v>
          </cell>
        </row>
        <row r="338">
          <cell r="G338">
            <v>11852239</v>
          </cell>
          <cell r="J338" t="str">
            <v>02C001_122065E068</v>
          </cell>
          <cell r="P338" t="str">
            <v>2000</v>
          </cell>
          <cell r="R338">
            <v>1</v>
          </cell>
        </row>
        <row r="339">
          <cell r="G339">
            <v>12382961</v>
          </cell>
          <cell r="J339" t="str">
            <v>02C001_122065E068</v>
          </cell>
          <cell r="P339" t="str">
            <v>2000</v>
          </cell>
          <cell r="R339">
            <v>1</v>
          </cell>
        </row>
        <row r="340">
          <cell r="G340">
            <v>31313871</v>
          </cell>
          <cell r="J340" t="str">
            <v>02C001_123009E014</v>
          </cell>
          <cell r="P340" t="str">
            <v>3000</v>
          </cell>
          <cell r="R340">
            <v>1</v>
          </cell>
        </row>
        <row r="341">
          <cell r="G341">
            <v>2000000</v>
          </cell>
          <cell r="J341" t="str">
            <v>02C001_123009E014</v>
          </cell>
          <cell r="P341" t="str">
            <v>2000</v>
          </cell>
          <cell r="R341">
            <v>1</v>
          </cell>
        </row>
        <row r="342">
          <cell r="G342">
            <v>57362</v>
          </cell>
          <cell r="J342" t="str">
            <v>02C001_123009E014</v>
          </cell>
          <cell r="P342" t="str">
            <v>2000</v>
          </cell>
          <cell r="R342">
            <v>1</v>
          </cell>
        </row>
        <row r="343">
          <cell r="G343">
            <v>25056</v>
          </cell>
          <cell r="J343" t="str">
            <v>02C001_123009E014</v>
          </cell>
          <cell r="P343" t="str">
            <v>2000</v>
          </cell>
          <cell r="R343">
            <v>1</v>
          </cell>
        </row>
        <row r="344">
          <cell r="G344">
            <v>50000</v>
          </cell>
          <cell r="J344" t="str">
            <v>02C001_123009E014</v>
          </cell>
          <cell r="P344" t="str">
            <v>2000</v>
          </cell>
          <cell r="R344">
            <v>1</v>
          </cell>
        </row>
        <row r="345">
          <cell r="G345">
            <v>2000000</v>
          </cell>
          <cell r="J345" t="str">
            <v>02C001_123009E014</v>
          </cell>
          <cell r="P345" t="str">
            <v>2000</v>
          </cell>
          <cell r="R345">
            <v>1</v>
          </cell>
        </row>
        <row r="346">
          <cell r="G346">
            <v>1518398</v>
          </cell>
          <cell r="J346" t="str">
            <v>02C001_123009E014</v>
          </cell>
          <cell r="P346" t="str">
            <v>2000</v>
          </cell>
          <cell r="R346">
            <v>1</v>
          </cell>
        </row>
        <row r="347">
          <cell r="G347">
            <v>2000000</v>
          </cell>
          <cell r="J347" t="str">
            <v>02C001_123009E014</v>
          </cell>
          <cell r="P347" t="str">
            <v>2000</v>
          </cell>
          <cell r="R347">
            <v>1</v>
          </cell>
        </row>
        <row r="348">
          <cell r="G348">
            <v>1294560</v>
          </cell>
          <cell r="J348" t="str">
            <v>02C001_123009E014</v>
          </cell>
          <cell r="P348" t="str">
            <v>2000</v>
          </cell>
          <cell r="R348">
            <v>1</v>
          </cell>
        </row>
        <row r="349">
          <cell r="G349">
            <v>300127</v>
          </cell>
          <cell r="J349" t="str">
            <v>02C001_123009E014</v>
          </cell>
          <cell r="P349" t="str">
            <v>2000</v>
          </cell>
          <cell r="R349">
            <v>1</v>
          </cell>
        </row>
        <row r="350">
          <cell r="G350">
            <v>860849</v>
          </cell>
          <cell r="J350" t="str">
            <v>02C001_123009E014</v>
          </cell>
          <cell r="P350" t="str">
            <v>2000</v>
          </cell>
          <cell r="R350">
            <v>1</v>
          </cell>
        </row>
        <row r="351">
          <cell r="G351">
            <v>1600000</v>
          </cell>
          <cell r="J351" t="str">
            <v>02C001_123009E014</v>
          </cell>
          <cell r="P351" t="str">
            <v>3000</v>
          </cell>
          <cell r="R351">
            <v>1</v>
          </cell>
        </row>
        <row r="352">
          <cell r="G352">
            <v>225968</v>
          </cell>
          <cell r="J352" t="str">
            <v>02C001_123009E014</v>
          </cell>
          <cell r="P352" t="str">
            <v>3000</v>
          </cell>
          <cell r="R352">
            <v>1</v>
          </cell>
        </row>
        <row r="353">
          <cell r="G353">
            <v>200000</v>
          </cell>
          <cell r="J353" t="str">
            <v>02C001_123009E014</v>
          </cell>
          <cell r="P353" t="str">
            <v>3000</v>
          </cell>
          <cell r="R353">
            <v>1</v>
          </cell>
        </row>
        <row r="354">
          <cell r="G354">
            <v>7818391</v>
          </cell>
          <cell r="J354" t="str">
            <v>02C001_123009E014</v>
          </cell>
          <cell r="P354" t="str">
            <v>3000</v>
          </cell>
          <cell r="R354">
            <v>1</v>
          </cell>
        </row>
        <row r="355">
          <cell r="G355">
            <v>13270</v>
          </cell>
          <cell r="J355" t="str">
            <v>02C001_123009E014</v>
          </cell>
          <cell r="P355" t="str">
            <v>3000</v>
          </cell>
          <cell r="R355">
            <v>1</v>
          </cell>
        </row>
        <row r="356">
          <cell r="G356">
            <v>475000</v>
          </cell>
          <cell r="J356" t="str">
            <v>02C001_123009E014</v>
          </cell>
          <cell r="P356" t="str">
            <v>3000</v>
          </cell>
          <cell r="R356">
            <v>1</v>
          </cell>
        </row>
        <row r="357">
          <cell r="G357">
            <v>373658</v>
          </cell>
          <cell r="J357" t="str">
            <v>02C001_123009E014</v>
          </cell>
          <cell r="P357" t="str">
            <v>3000</v>
          </cell>
          <cell r="R357">
            <v>1</v>
          </cell>
        </row>
        <row r="358">
          <cell r="G358">
            <v>470000</v>
          </cell>
          <cell r="J358" t="str">
            <v>02C001_123009E014</v>
          </cell>
          <cell r="P358" t="str">
            <v>3000</v>
          </cell>
          <cell r="R358">
            <v>1</v>
          </cell>
        </row>
        <row r="359">
          <cell r="G359">
            <v>453429</v>
          </cell>
          <cell r="J359" t="str">
            <v>02C001_123009E014</v>
          </cell>
          <cell r="P359" t="str">
            <v>3000</v>
          </cell>
          <cell r="R359">
            <v>1</v>
          </cell>
        </row>
        <row r="360">
          <cell r="G360">
            <v>2130335</v>
          </cell>
          <cell r="J360" t="str">
            <v>02C001_123009E014</v>
          </cell>
          <cell r="P360" t="str">
            <v>2000</v>
          </cell>
          <cell r="R360">
            <v>1</v>
          </cell>
        </row>
        <row r="361">
          <cell r="G361">
            <v>2189692</v>
          </cell>
          <cell r="J361" t="str">
            <v>02C001_123009E014</v>
          </cell>
          <cell r="P361" t="str">
            <v>2000</v>
          </cell>
          <cell r="R361">
            <v>1</v>
          </cell>
        </row>
        <row r="362">
          <cell r="G362">
            <v>20000</v>
          </cell>
          <cell r="J362" t="str">
            <v>02C001_123009E014</v>
          </cell>
          <cell r="P362" t="str">
            <v>2000</v>
          </cell>
          <cell r="R362">
            <v>1</v>
          </cell>
        </row>
        <row r="363">
          <cell r="G363">
            <v>345614</v>
          </cell>
          <cell r="J363" t="str">
            <v>02C001_123009E014</v>
          </cell>
          <cell r="P363" t="str">
            <v>2000</v>
          </cell>
          <cell r="R363">
            <v>1</v>
          </cell>
        </row>
        <row r="364">
          <cell r="G364">
            <v>1050000</v>
          </cell>
          <cell r="J364" t="str">
            <v>02C001_123009E014</v>
          </cell>
          <cell r="P364" t="str">
            <v>2000</v>
          </cell>
          <cell r="R364">
            <v>1</v>
          </cell>
        </row>
        <row r="365">
          <cell r="G365">
            <v>30778</v>
          </cell>
          <cell r="J365" t="str">
            <v>02C001_123009E014</v>
          </cell>
          <cell r="P365" t="str">
            <v>2000</v>
          </cell>
          <cell r="R365">
            <v>1</v>
          </cell>
        </row>
        <row r="366">
          <cell r="G366">
            <v>3058193</v>
          </cell>
          <cell r="J366" t="str">
            <v>02C001_123009E014</v>
          </cell>
          <cell r="P366" t="str">
            <v>2000</v>
          </cell>
          <cell r="R366">
            <v>1</v>
          </cell>
        </row>
        <row r="367">
          <cell r="G367">
            <v>525462</v>
          </cell>
          <cell r="J367" t="str">
            <v>02C001_123009E014</v>
          </cell>
          <cell r="P367" t="str">
            <v>2000</v>
          </cell>
          <cell r="R367">
            <v>1</v>
          </cell>
        </row>
        <row r="368">
          <cell r="G368">
            <v>6050</v>
          </cell>
          <cell r="J368" t="str">
            <v>02C001_123009E014</v>
          </cell>
          <cell r="P368" t="str">
            <v>2000</v>
          </cell>
          <cell r="R368">
            <v>1</v>
          </cell>
        </row>
        <row r="369">
          <cell r="G369">
            <v>505910236</v>
          </cell>
          <cell r="J369" t="str">
            <v>02C001_123009E014</v>
          </cell>
          <cell r="P369" t="str">
            <v>2000</v>
          </cell>
          <cell r="R369">
            <v>1</v>
          </cell>
        </row>
        <row r="370">
          <cell r="G370">
            <v>1996808</v>
          </cell>
          <cell r="J370" t="str">
            <v>02C001_123009E014</v>
          </cell>
          <cell r="P370" t="str">
            <v>2000</v>
          </cell>
          <cell r="R370">
            <v>1</v>
          </cell>
        </row>
        <row r="371">
          <cell r="G371">
            <v>20000</v>
          </cell>
          <cell r="J371" t="str">
            <v>02C001_123009E014</v>
          </cell>
          <cell r="P371" t="str">
            <v>2000</v>
          </cell>
          <cell r="R371">
            <v>1</v>
          </cell>
        </row>
        <row r="372">
          <cell r="G372">
            <v>164596</v>
          </cell>
          <cell r="J372" t="str">
            <v>02C001_123009E014</v>
          </cell>
          <cell r="P372" t="str">
            <v>2000</v>
          </cell>
          <cell r="R372">
            <v>1</v>
          </cell>
        </row>
        <row r="373">
          <cell r="G373">
            <v>103000</v>
          </cell>
          <cell r="J373" t="str">
            <v>02C001_123009E014</v>
          </cell>
          <cell r="P373" t="str">
            <v>2000</v>
          </cell>
          <cell r="R373">
            <v>1</v>
          </cell>
        </row>
        <row r="374">
          <cell r="G374">
            <v>70500</v>
          </cell>
          <cell r="J374" t="str">
            <v>02C001_123009E014</v>
          </cell>
          <cell r="P374" t="str">
            <v>2000</v>
          </cell>
          <cell r="R374">
            <v>1</v>
          </cell>
        </row>
        <row r="375">
          <cell r="G375">
            <v>50000</v>
          </cell>
          <cell r="J375" t="str">
            <v>02C001_123009E014</v>
          </cell>
          <cell r="P375" t="str">
            <v>2000</v>
          </cell>
          <cell r="R375">
            <v>1</v>
          </cell>
        </row>
        <row r="376">
          <cell r="G376">
            <v>35000</v>
          </cell>
          <cell r="J376" t="str">
            <v>02C001_123009E014</v>
          </cell>
          <cell r="P376" t="str">
            <v>2000</v>
          </cell>
          <cell r="R376">
            <v>1</v>
          </cell>
        </row>
        <row r="377">
          <cell r="G377">
            <v>4634820</v>
          </cell>
          <cell r="J377" t="str">
            <v>02C001_123009E014</v>
          </cell>
          <cell r="P377" t="str">
            <v>2000</v>
          </cell>
          <cell r="R377">
            <v>1</v>
          </cell>
        </row>
        <row r="378">
          <cell r="G378">
            <v>1031331</v>
          </cell>
          <cell r="J378" t="str">
            <v>02C001_123009E014</v>
          </cell>
          <cell r="P378" t="str">
            <v>2000</v>
          </cell>
          <cell r="R378">
            <v>1</v>
          </cell>
        </row>
        <row r="379">
          <cell r="G379">
            <v>42000</v>
          </cell>
          <cell r="J379" t="str">
            <v>02C001_123009E014</v>
          </cell>
          <cell r="P379" t="str">
            <v>2000</v>
          </cell>
          <cell r="R379">
            <v>1</v>
          </cell>
        </row>
        <row r="380">
          <cell r="G380">
            <v>1976904</v>
          </cell>
          <cell r="J380" t="str">
            <v>02C001_123009E014</v>
          </cell>
          <cell r="P380" t="str">
            <v>2000</v>
          </cell>
          <cell r="R380">
            <v>1</v>
          </cell>
        </row>
        <row r="381">
          <cell r="G381">
            <v>729854</v>
          </cell>
          <cell r="J381" t="str">
            <v>02C001_123009E014</v>
          </cell>
          <cell r="P381" t="str">
            <v>2000</v>
          </cell>
          <cell r="R381">
            <v>1</v>
          </cell>
        </row>
        <row r="382">
          <cell r="G382">
            <v>70000</v>
          </cell>
          <cell r="J382" t="str">
            <v>02C001_123009E014</v>
          </cell>
          <cell r="P382" t="str">
            <v>2000</v>
          </cell>
          <cell r="R382">
            <v>1</v>
          </cell>
        </row>
        <row r="383">
          <cell r="G383">
            <v>58000</v>
          </cell>
          <cell r="J383" t="str">
            <v>02C001_123009E014</v>
          </cell>
          <cell r="P383" t="str">
            <v>2000</v>
          </cell>
          <cell r="R383">
            <v>1</v>
          </cell>
        </row>
        <row r="384">
          <cell r="G384">
            <v>293511</v>
          </cell>
          <cell r="J384" t="str">
            <v>02C001_123009E014</v>
          </cell>
          <cell r="P384" t="str">
            <v>2000</v>
          </cell>
          <cell r="R384">
            <v>1</v>
          </cell>
        </row>
        <row r="385">
          <cell r="G385">
            <v>60200000</v>
          </cell>
          <cell r="J385" t="str">
            <v>02C001_123009E014</v>
          </cell>
          <cell r="P385" t="str">
            <v>2000</v>
          </cell>
          <cell r="R385">
            <v>1</v>
          </cell>
        </row>
        <row r="386">
          <cell r="G386">
            <v>14140000</v>
          </cell>
          <cell r="J386" t="str">
            <v>02C001_123009E014</v>
          </cell>
          <cell r="P386" t="str">
            <v>2000</v>
          </cell>
          <cell r="R386">
            <v>1</v>
          </cell>
        </row>
        <row r="387">
          <cell r="G387">
            <v>82400</v>
          </cell>
          <cell r="J387" t="str">
            <v>02C001_123009E014</v>
          </cell>
          <cell r="P387" t="str">
            <v>2000</v>
          </cell>
          <cell r="R387">
            <v>1</v>
          </cell>
        </row>
        <row r="388">
          <cell r="G388">
            <v>107822</v>
          </cell>
          <cell r="J388" t="str">
            <v>02C001_123009E014</v>
          </cell>
          <cell r="P388" t="str">
            <v>2000</v>
          </cell>
          <cell r="R388">
            <v>1</v>
          </cell>
        </row>
        <row r="389">
          <cell r="G389">
            <v>1100000</v>
          </cell>
          <cell r="J389" t="str">
            <v>02C001_123009E014</v>
          </cell>
          <cell r="P389" t="str">
            <v>2000</v>
          </cell>
          <cell r="R389">
            <v>1</v>
          </cell>
        </row>
        <row r="390">
          <cell r="G390">
            <v>4162080</v>
          </cell>
          <cell r="J390" t="str">
            <v>02C001_123009E014</v>
          </cell>
          <cell r="P390" t="str">
            <v>2000</v>
          </cell>
          <cell r="R390">
            <v>1</v>
          </cell>
        </row>
        <row r="391">
          <cell r="G391">
            <v>386892</v>
          </cell>
          <cell r="J391" t="str">
            <v>02C001_123009E014</v>
          </cell>
          <cell r="P391" t="str">
            <v>2000</v>
          </cell>
          <cell r="R391">
            <v>1</v>
          </cell>
        </row>
        <row r="392">
          <cell r="G392">
            <v>1225214</v>
          </cell>
          <cell r="J392" t="str">
            <v>02C001_123009E014</v>
          </cell>
          <cell r="P392" t="str">
            <v>2000</v>
          </cell>
          <cell r="R392">
            <v>1</v>
          </cell>
        </row>
        <row r="393">
          <cell r="G393">
            <v>180000</v>
          </cell>
          <cell r="J393" t="str">
            <v>02C001_123009E014</v>
          </cell>
          <cell r="P393" t="str">
            <v>2000</v>
          </cell>
          <cell r="R393">
            <v>1</v>
          </cell>
        </row>
        <row r="394">
          <cell r="G394">
            <v>1241500</v>
          </cell>
          <cell r="J394" t="str">
            <v>02C001_123009E014</v>
          </cell>
          <cell r="P394" t="str">
            <v>2000</v>
          </cell>
          <cell r="R394">
            <v>1</v>
          </cell>
        </row>
        <row r="395">
          <cell r="G395">
            <v>1000000</v>
          </cell>
          <cell r="J395" t="str">
            <v>02C001_123009E014</v>
          </cell>
          <cell r="P395" t="str">
            <v>2000</v>
          </cell>
          <cell r="R395">
            <v>1</v>
          </cell>
        </row>
        <row r="396">
          <cell r="G396">
            <v>580000</v>
          </cell>
          <cell r="J396" t="str">
            <v>02C001_123009E014</v>
          </cell>
          <cell r="P396" t="str">
            <v>2000</v>
          </cell>
          <cell r="R396">
            <v>1</v>
          </cell>
        </row>
        <row r="397">
          <cell r="G397">
            <v>19900</v>
          </cell>
          <cell r="J397" t="str">
            <v>02C001_123009E014</v>
          </cell>
          <cell r="P397" t="str">
            <v>2000</v>
          </cell>
          <cell r="R397">
            <v>1</v>
          </cell>
        </row>
        <row r="398">
          <cell r="G398">
            <v>90050863</v>
          </cell>
          <cell r="J398" t="str">
            <v>02C001_123009E014</v>
          </cell>
          <cell r="P398" t="str">
            <v>3000</v>
          </cell>
          <cell r="R398">
            <v>1</v>
          </cell>
        </row>
        <row r="399">
          <cell r="G399">
            <v>33170000</v>
          </cell>
          <cell r="J399" t="str">
            <v>02C001_123009E014</v>
          </cell>
          <cell r="P399" t="str">
            <v>3000</v>
          </cell>
          <cell r="R399">
            <v>1</v>
          </cell>
        </row>
        <row r="400">
          <cell r="G400">
            <v>224580301</v>
          </cell>
          <cell r="J400" t="str">
            <v>02C001_123009E014</v>
          </cell>
          <cell r="P400" t="str">
            <v>3000</v>
          </cell>
          <cell r="R400">
            <v>1</v>
          </cell>
        </row>
        <row r="401">
          <cell r="G401">
            <v>2282507</v>
          </cell>
          <cell r="J401" t="str">
            <v>02C001_123009E014</v>
          </cell>
          <cell r="P401" t="str">
            <v>3000</v>
          </cell>
          <cell r="R401">
            <v>1</v>
          </cell>
        </row>
        <row r="402">
          <cell r="G402">
            <v>2433327</v>
          </cell>
          <cell r="J402" t="str">
            <v>02C001_123009E014</v>
          </cell>
          <cell r="P402" t="str">
            <v>3000</v>
          </cell>
          <cell r="R402">
            <v>1</v>
          </cell>
        </row>
        <row r="403">
          <cell r="G403">
            <v>40000</v>
          </cell>
          <cell r="J403" t="str">
            <v>02C001_123009E014</v>
          </cell>
          <cell r="P403" t="str">
            <v>3000</v>
          </cell>
          <cell r="R403">
            <v>1</v>
          </cell>
        </row>
        <row r="404">
          <cell r="G404">
            <v>73746</v>
          </cell>
          <cell r="J404" t="str">
            <v>02C001_123009E014</v>
          </cell>
          <cell r="P404" t="str">
            <v>3000</v>
          </cell>
          <cell r="R404">
            <v>1</v>
          </cell>
        </row>
        <row r="405">
          <cell r="G405">
            <v>1786130</v>
          </cell>
          <cell r="J405" t="str">
            <v>02C001_123009E014</v>
          </cell>
          <cell r="P405" t="str">
            <v>3000</v>
          </cell>
          <cell r="R405">
            <v>1</v>
          </cell>
        </row>
        <row r="406">
          <cell r="G406">
            <v>650000</v>
          </cell>
          <cell r="J406" t="str">
            <v>02C001_123009E014</v>
          </cell>
          <cell r="P406" t="str">
            <v>3000</v>
          </cell>
          <cell r="R406">
            <v>1</v>
          </cell>
        </row>
        <row r="407">
          <cell r="G407">
            <v>2514021</v>
          </cell>
          <cell r="J407" t="str">
            <v>02C001_123009E014</v>
          </cell>
          <cell r="P407" t="str">
            <v>3000</v>
          </cell>
          <cell r="R407">
            <v>1</v>
          </cell>
        </row>
        <row r="408">
          <cell r="G408">
            <v>304143</v>
          </cell>
          <cell r="J408" t="str">
            <v>02C001_123009E014</v>
          </cell>
          <cell r="P408" t="str">
            <v>3000</v>
          </cell>
          <cell r="R408">
            <v>1</v>
          </cell>
        </row>
        <row r="409">
          <cell r="G409">
            <v>30000</v>
          </cell>
          <cell r="J409" t="str">
            <v>02C001_123009E014</v>
          </cell>
          <cell r="P409" t="str">
            <v>3000</v>
          </cell>
          <cell r="R409">
            <v>1</v>
          </cell>
        </row>
        <row r="410">
          <cell r="G410">
            <v>250000000</v>
          </cell>
          <cell r="J410" t="str">
            <v>02C001_123009E014</v>
          </cell>
          <cell r="P410" t="str">
            <v>3000</v>
          </cell>
          <cell r="R410">
            <v>1</v>
          </cell>
        </row>
        <row r="411">
          <cell r="G411">
            <v>2300</v>
          </cell>
          <cell r="J411" t="str">
            <v>02C001_123009E014</v>
          </cell>
          <cell r="P411" t="str">
            <v>3000</v>
          </cell>
          <cell r="R411">
            <v>1</v>
          </cell>
        </row>
        <row r="412">
          <cell r="G412">
            <v>91285</v>
          </cell>
          <cell r="J412" t="str">
            <v>02C001_123009E014</v>
          </cell>
          <cell r="P412" t="str">
            <v>3000</v>
          </cell>
          <cell r="R412">
            <v>1</v>
          </cell>
        </row>
        <row r="413">
          <cell r="G413">
            <v>6217234</v>
          </cell>
          <cell r="J413" t="str">
            <v>02C001_123009E014</v>
          </cell>
          <cell r="P413" t="str">
            <v>3000</v>
          </cell>
          <cell r="R413">
            <v>1</v>
          </cell>
        </row>
        <row r="414">
          <cell r="G414">
            <v>32325968</v>
          </cell>
          <cell r="J414" t="str">
            <v>02C001_123009E014</v>
          </cell>
          <cell r="P414" t="str">
            <v>3000</v>
          </cell>
          <cell r="R414">
            <v>1</v>
          </cell>
        </row>
        <row r="415">
          <cell r="G415">
            <v>30000</v>
          </cell>
          <cell r="J415" t="str">
            <v>02C001_123009E014</v>
          </cell>
          <cell r="P415" t="str">
            <v>3000</v>
          </cell>
          <cell r="R415">
            <v>1</v>
          </cell>
        </row>
        <row r="416">
          <cell r="G416">
            <v>9955000</v>
          </cell>
          <cell r="J416" t="str">
            <v>02C001_123009E014</v>
          </cell>
          <cell r="P416" t="str">
            <v>3000</v>
          </cell>
          <cell r="R416">
            <v>1</v>
          </cell>
        </row>
        <row r="417">
          <cell r="G417">
            <v>1800000</v>
          </cell>
          <cell r="J417" t="str">
            <v>02C001_123009E014</v>
          </cell>
          <cell r="P417" t="str">
            <v>3000</v>
          </cell>
          <cell r="R417">
            <v>1</v>
          </cell>
        </row>
        <row r="418">
          <cell r="G418">
            <v>550000</v>
          </cell>
          <cell r="J418" t="str">
            <v>02C001_123009E014</v>
          </cell>
          <cell r="P418" t="str">
            <v>3000</v>
          </cell>
          <cell r="R418">
            <v>1</v>
          </cell>
        </row>
        <row r="419">
          <cell r="G419">
            <v>5448224</v>
          </cell>
          <cell r="J419" t="str">
            <v>02C001_123009E014</v>
          </cell>
          <cell r="P419" t="str">
            <v>3000</v>
          </cell>
          <cell r="R419">
            <v>1</v>
          </cell>
        </row>
        <row r="420">
          <cell r="G420">
            <v>3607000</v>
          </cell>
          <cell r="J420" t="str">
            <v>02C001_123009E014</v>
          </cell>
          <cell r="P420" t="str">
            <v>3000</v>
          </cell>
          <cell r="R420">
            <v>1</v>
          </cell>
        </row>
        <row r="421">
          <cell r="G421">
            <v>3538375</v>
          </cell>
          <cell r="J421" t="str">
            <v>02C001_123009E014</v>
          </cell>
          <cell r="P421" t="str">
            <v>3000</v>
          </cell>
          <cell r="R421">
            <v>1</v>
          </cell>
        </row>
        <row r="422">
          <cell r="G422">
            <v>9000</v>
          </cell>
          <cell r="J422" t="str">
            <v>02C001_123009E014</v>
          </cell>
          <cell r="P422" t="str">
            <v>3000</v>
          </cell>
          <cell r="R422">
            <v>1</v>
          </cell>
        </row>
        <row r="423">
          <cell r="G423">
            <v>585000</v>
          </cell>
          <cell r="J423" t="str">
            <v>02C001_123009E014</v>
          </cell>
          <cell r="P423" t="str">
            <v>3000</v>
          </cell>
          <cell r="R423">
            <v>1</v>
          </cell>
        </row>
        <row r="424">
          <cell r="G424">
            <v>83028</v>
          </cell>
          <cell r="J424" t="str">
            <v>02C001_123009E014</v>
          </cell>
          <cell r="P424" t="str">
            <v>3000</v>
          </cell>
          <cell r="R424">
            <v>1</v>
          </cell>
        </row>
        <row r="425">
          <cell r="G425">
            <v>288229</v>
          </cell>
          <cell r="J425" t="str">
            <v>02C001_123009E014</v>
          </cell>
          <cell r="P425" t="str">
            <v>3000</v>
          </cell>
          <cell r="R425">
            <v>1</v>
          </cell>
        </row>
        <row r="426">
          <cell r="G426">
            <v>731988</v>
          </cell>
          <cell r="J426" t="str">
            <v>02C001_123009E014</v>
          </cell>
          <cell r="P426" t="str">
            <v>3000</v>
          </cell>
          <cell r="R426">
            <v>1</v>
          </cell>
        </row>
        <row r="427">
          <cell r="G427">
            <v>446157</v>
          </cell>
          <cell r="J427" t="str">
            <v>02C001_123009E014</v>
          </cell>
          <cell r="P427" t="str">
            <v>3000</v>
          </cell>
          <cell r="R427">
            <v>1</v>
          </cell>
        </row>
        <row r="428">
          <cell r="G428">
            <v>646833</v>
          </cell>
          <cell r="J428" t="str">
            <v>02C001_123009E014</v>
          </cell>
          <cell r="P428" t="str">
            <v>3000</v>
          </cell>
          <cell r="R428">
            <v>1</v>
          </cell>
        </row>
        <row r="429">
          <cell r="G429">
            <v>658000000</v>
          </cell>
          <cell r="J429" t="str">
            <v>02C001_123009E014</v>
          </cell>
          <cell r="P429" t="str">
            <v>6000</v>
          </cell>
          <cell r="R429">
            <v>1</v>
          </cell>
        </row>
        <row r="430">
          <cell r="G430">
            <v>137802962</v>
          </cell>
          <cell r="J430" t="str">
            <v>02C001_123009E014</v>
          </cell>
          <cell r="P430" t="str">
            <v>1000</v>
          </cell>
          <cell r="R430">
            <v>1</v>
          </cell>
        </row>
        <row r="431">
          <cell r="G431">
            <v>32000000</v>
          </cell>
          <cell r="J431" t="str">
            <v>02C001_123009E014</v>
          </cell>
          <cell r="P431" t="str">
            <v>2000</v>
          </cell>
          <cell r="R431">
            <v>1</v>
          </cell>
        </row>
        <row r="432">
          <cell r="G432">
            <v>12456972</v>
          </cell>
          <cell r="J432" t="str">
            <v>02C001_123009E014</v>
          </cell>
          <cell r="P432" t="str">
            <v>2000</v>
          </cell>
          <cell r="R432">
            <v>1</v>
          </cell>
        </row>
        <row r="433">
          <cell r="G433">
            <v>952135</v>
          </cell>
          <cell r="J433" t="str">
            <v>02C001_123009E014</v>
          </cell>
          <cell r="P433" t="str">
            <v>2000</v>
          </cell>
          <cell r="R433">
            <v>1</v>
          </cell>
        </row>
        <row r="434">
          <cell r="G434">
            <v>9600000</v>
          </cell>
          <cell r="J434" t="str">
            <v>02C001_123009E014</v>
          </cell>
          <cell r="P434" t="str">
            <v>3000</v>
          </cell>
          <cell r="R434">
            <v>1</v>
          </cell>
        </row>
        <row r="435">
          <cell r="G435">
            <v>4746762</v>
          </cell>
          <cell r="J435" t="str">
            <v>02C001_123009E151</v>
          </cell>
          <cell r="P435" t="str">
            <v>4000</v>
          </cell>
          <cell r="R435">
            <v>1</v>
          </cell>
        </row>
        <row r="436">
          <cell r="G436">
            <v>383762</v>
          </cell>
          <cell r="J436" t="str">
            <v>02C001_123025E057</v>
          </cell>
          <cell r="P436" t="str">
            <v>2000</v>
          </cell>
          <cell r="R436">
            <v>1</v>
          </cell>
        </row>
        <row r="437">
          <cell r="G437">
            <v>125869</v>
          </cell>
          <cell r="J437" t="str">
            <v>02C001_123025E057</v>
          </cell>
          <cell r="P437" t="str">
            <v>2000</v>
          </cell>
          <cell r="R437">
            <v>1</v>
          </cell>
        </row>
        <row r="438">
          <cell r="G438">
            <v>70362</v>
          </cell>
          <cell r="J438" t="str">
            <v>02C001_123025E057</v>
          </cell>
          <cell r="P438" t="str">
            <v>2000</v>
          </cell>
          <cell r="R438">
            <v>1</v>
          </cell>
        </row>
        <row r="439">
          <cell r="G439">
            <v>183000</v>
          </cell>
          <cell r="J439" t="str">
            <v>02C001_123025E057</v>
          </cell>
          <cell r="P439" t="str">
            <v>2000</v>
          </cell>
          <cell r="R439">
            <v>1</v>
          </cell>
        </row>
        <row r="440">
          <cell r="G440">
            <v>200000</v>
          </cell>
          <cell r="J440" t="str">
            <v>02C001_123025E057</v>
          </cell>
          <cell r="P440" t="str">
            <v>2000</v>
          </cell>
          <cell r="R440">
            <v>1</v>
          </cell>
        </row>
        <row r="441">
          <cell r="G441">
            <v>723122</v>
          </cell>
          <cell r="J441" t="str">
            <v>02C001_123025E057</v>
          </cell>
          <cell r="P441" t="str">
            <v>2000</v>
          </cell>
          <cell r="R441">
            <v>1</v>
          </cell>
        </row>
        <row r="442">
          <cell r="G442">
            <v>513248</v>
          </cell>
          <cell r="J442" t="str">
            <v>02C001_123025E057</v>
          </cell>
          <cell r="P442" t="str">
            <v>2000</v>
          </cell>
          <cell r="R442">
            <v>1</v>
          </cell>
        </row>
        <row r="443">
          <cell r="G443">
            <v>20185</v>
          </cell>
          <cell r="J443" t="str">
            <v>02C001_123025E057</v>
          </cell>
          <cell r="P443" t="str">
            <v>2000</v>
          </cell>
          <cell r="R443">
            <v>1</v>
          </cell>
        </row>
        <row r="444">
          <cell r="G444">
            <v>16247</v>
          </cell>
          <cell r="J444" t="str">
            <v>02C001_123025E057</v>
          </cell>
          <cell r="P444" t="str">
            <v>2000</v>
          </cell>
          <cell r="R444">
            <v>1</v>
          </cell>
        </row>
        <row r="445">
          <cell r="G445">
            <v>20000</v>
          </cell>
          <cell r="J445" t="str">
            <v>02C001_123025E057</v>
          </cell>
          <cell r="P445" t="str">
            <v>2000</v>
          </cell>
          <cell r="R445">
            <v>1</v>
          </cell>
        </row>
        <row r="446">
          <cell r="G446">
            <v>175000</v>
          </cell>
          <cell r="J446" t="str">
            <v>02C001_123025E057</v>
          </cell>
          <cell r="P446" t="str">
            <v>2000</v>
          </cell>
          <cell r="R446">
            <v>1</v>
          </cell>
        </row>
        <row r="447">
          <cell r="G447">
            <v>69584</v>
          </cell>
          <cell r="J447" t="str">
            <v>02C001_123025E057</v>
          </cell>
          <cell r="P447" t="str">
            <v>2000</v>
          </cell>
          <cell r="R447">
            <v>1</v>
          </cell>
        </row>
        <row r="448">
          <cell r="G448">
            <v>93620</v>
          </cell>
          <cell r="J448" t="str">
            <v>02C001_123025E057</v>
          </cell>
          <cell r="P448" t="str">
            <v>2000</v>
          </cell>
          <cell r="R448">
            <v>1</v>
          </cell>
        </row>
        <row r="449">
          <cell r="G449">
            <v>30000</v>
          </cell>
          <cell r="J449" t="str">
            <v>02C001_123025E057</v>
          </cell>
          <cell r="P449" t="str">
            <v>2000</v>
          </cell>
          <cell r="R449">
            <v>1</v>
          </cell>
        </row>
        <row r="450">
          <cell r="G450">
            <v>30000</v>
          </cell>
          <cell r="J450" t="str">
            <v>02C001_123025E057</v>
          </cell>
          <cell r="P450" t="str">
            <v>2000</v>
          </cell>
          <cell r="R450">
            <v>1</v>
          </cell>
        </row>
        <row r="451">
          <cell r="G451">
            <v>359424</v>
          </cell>
          <cell r="J451" t="str">
            <v>02C001_123025E057</v>
          </cell>
          <cell r="P451" t="str">
            <v>2000</v>
          </cell>
          <cell r="R451">
            <v>1</v>
          </cell>
        </row>
        <row r="452">
          <cell r="G452">
            <v>31100</v>
          </cell>
          <cell r="J452" t="str">
            <v>02C001_123025E057</v>
          </cell>
          <cell r="P452" t="str">
            <v>2000</v>
          </cell>
          <cell r="R452">
            <v>1</v>
          </cell>
        </row>
        <row r="453">
          <cell r="G453">
            <v>12000</v>
          </cell>
          <cell r="J453" t="str">
            <v>02C001_123025E057</v>
          </cell>
          <cell r="P453" t="str">
            <v>2000</v>
          </cell>
          <cell r="R453">
            <v>1</v>
          </cell>
        </row>
        <row r="454">
          <cell r="G454">
            <v>15000</v>
          </cell>
          <cell r="J454" t="str">
            <v>02C001_123025E057</v>
          </cell>
          <cell r="P454" t="str">
            <v>2000</v>
          </cell>
          <cell r="R454">
            <v>1</v>
          </cell>
        </row>
        <row r="455">
          <cell r="G455">
            <v>50000</v>
          </cell>
          <cell r="J455" t="str">
            <v>02C001_123025E057</v>
          </cell>
          <cell r="P455" t="str">
            <v>2000</v>
          </cell>
          <cell r="R455">
            <v>1</v>
          </cell>
        </row>
        <row r="456">
          <cell r="G456">
            <v>10000</v>
          </cell>
          <cell r="J456" t="str">
            <v>02C001_123025E057</v>
          </cell>
          <cell r="P456" t="str">
            <v>2000</v>
          </cell>
          <cell r="R456">
            <v>1</v>
          </cell>
        </row>
        <row r="457">
          <cell r="G457">
            <v>10000</v>
          </cell>
          <cell r="J457" t="str">
            <v>02C001_123025E057</v>
          </cell>
          <cell r="P457" t="str">
            <v>2000</v>
          </cell>
          <cell r="R457">
            <v>1</v>
          </cell>
        </row>
        <row r="458">
          <cell r="G458">
            <v>40558</v>
          </cell>
          <cell r="J458" t="str">
            <v>02C001_123025E057</v>
          </cell>
          <cell r="P458" t="str">
            <v>2000</v>
          </cell>
          <cell r="R458">
            <v>1</v>
          </cell>
        </row>
        <row r="459">
          <cell r="G459">
            <v>156600</v>
          </cell>
          <cell r="J459" t="str">
            <v>02C001_123025E057</v>
          </cell>
          <cell r="P459" t="str">
            <v>3000</v>
          </cell>
          <cell r="R459">
            <v>1</v>
          </cell>
        </row>
        <row r="460">
          <cell r="G460">
            <v>60000</v>
          </cell>
          <cell r="J460" t="str">
            <v>02C001_123025E057</v>
          </cell>
          <cell r="P460" t="str">
            <v>3000</v>
          </cell>
          <cell r="R460">
            <v>1</v>
          </cell>
        </row>
        <row r="461">
          <cell r="G461">
            <v>12000</v>
          </cell>
          <cell r="J461" t="str">
            <v>02C001_123025E057</v>
          </cell>
          <cell r="P461" t="str">
            <v>3000</v>
          </cell>
          <cell r="R461">
            <v>1</v>
          </cell>
        </row>
        <row r="462">
          <cell r="G462">
            <v>1190680</v>
          </cell>
          <cell r="J462" t="str">
            <v>02C001_123025E057</v>
          </cell>
          <cell r="P462" t="str">
            <v>3000</v>
          </cell>
          <cell r="R462">
            <v>1</v>
          </cell>
        </row>
        <row r="463">
          <cell r="G463">
            <v>500000</v>
          </cell>
          <cell r="J463" t="str">
            <v>02C001_123025E057</v>
          </cell>
          <cell r="P463" t="str">
            <v>3000</v>
          </cell>
          <cell r="R463">
            <v>1</v>
          </cell>
        </row>
        <row r="464">
          <cell r="G464">
            <v>100000</v>
          </cell>
          <cell r="J464" t="str">
            <v>02C001_123025E057</v>
          </cell>
          <cell r="P464" t="str">
            <v>3000</v>
          </cell>
          <cell r="R464">
            <v>1</v>
          </cell>
        </row>
        <row r="465">
          <cell r="G465">
            <v>210014</v>
          </cell>
          <cell r="J465" t="str">
            <v>02C001_123025E057</v>
          </cell>
          <cell r="P465" t="str">
            <v>3000</v>
          </cell>
          <cell r="R465">
            <v>1</v>
          </cell>
        </row>
        <row r="466">
          <cell r="G466">
            <v>1022262</v>
          </cell>
          <cell r="J466" t="str">
            <v>02C001_123025E057</v>
          </cell>
          <cell r="P466" t="str">
            <v>3000</v>
          </cell>
          <cell r="R466">
            <v>1</v>
          </cell>
        </row>
        <row r="467">
          <cell r="G467">
            <v>9810</v>
          </cell>
          <cell r="J467" t="str">
            <v>02C001_123025E057</v>
          </cell>
          <cell r="P467" t="str">
            <v>3000</v>
          </cell>
          <cell r="R467">
            <v>1</v>
          </cell>
        </row>
        <row r="468">
          <cell r="G468">
            <v>220000</v>
          </cell>
          <cell r="J468" t="str">
            <v>02C001_123025E057</v>
          </cell>
          <cell r="P468" t="str">
            <v>3000</v>
          </cell>
          <cell r="R468">
            <v>1</v>
          </cell>
        </row>
        <row r="469">
          <cell r="G469">
            <v>18300</v>
          </cell>
          <cell r="J469" t="str">
            <v>02C001_123025E057</v>
          </cell>
          <cell r="P469" t="str">
            <v>3000</v>
          </cell>
          <cell r="R469">
            <v>1</v>
          </cell>
        </row>
        <row r="470">
          <cell r="G470">
            <v>1750000</v>
          </cell>
          <cell r="J470" t="str">
            <v>02C001_123025E057</v>
          </cell>
          <cell r="P470" t="str">
            <v>3000</v>
          </cell>
          <cell r="R470">
            <v>1</v>
          </cell>
        </row>
        <row r="471">
          <cell r="G471">
            <v>35000</v>
          </cell>
          <cell r="J471" t="str">
            <v>02C001_123025E057</v>
          </cell>
          <cell r="P471" t="str">
            <v>3000</v>
          </cell>
          <cell r="R471">
            <v>1</v>
          </cell>
        </row>
        <row r="472">
          <cell r="G472">
            <v>314890</v>
          </cell>
          <cell r="J472" t="str">
            <v>02C001_123025E057</v>
          </cell>
          <cell r="P472" t="str">
            <v>3000</v>
          </cell>
          <cell r="R472">
            <v>1</v>
          </cell>
        </row>
        <row r="473">
          <cell r="G473">
            <v>233791</v>
          </cell>
          <cell r="J473" t="str">
            <v>02C001_123025E057</v>
          </cell>
          <cell r="P473" t="str">
            <v>3000</v>
          </cell>
          <cell r="R473">
            <v>1</v>
          </cell>
        </row>
        <row r="474">
          <cell r="G474">
            <v>149600</v>
          </cell>
          <cell r="J474" t="str">
            <v>02C001_123025E057</v>
          </cell>
          <cell r="P474" t="str">
            <v>3000</v>
          </cell>
          <cell r="R474">
            <v>1</v>
          </cell>
        </row>
        <row r="475">
          <cell r="G475">
            <v>27701</v>
          </cell>
          <cell r="J475" t="str">
            <v>02C001_123025E057</v>
          </cell>
          <cell r="P475" t="str">
            <v>3000</v>
          </cell>
          <cell r="R475">
            <v>1</v>
          </cell>
        </row>
        <row r="476">
          <cell r="G476">
            <v>132000</v>
          </cell>
          <cell r="J476" t="str">
            <v>02C001_123025E057</v>
          </cell>
          <cell r="P476" t="str">
            <v>3000</v>
          </cell>
          <cell r="R476">
            <v>1</v>
          </cell>
        </row>
        <row r="477">
          <cell r="G477">
            <v>49828</v>
          </cell>
          <cell r="J477" t="str">
            <v>02C001_123025E057</v>
          </cell>
          <cell r="P477" t="str">
            <v>3000</v>
          </cell>
          <cell r="R477">
            <v>1</v>
          </cell>
        </row>
        <row r="478">
          <cell r="G478">
            <v>400000</v>
          </cell>
          <cell r="J478" t="str">
            <v>02C001_123025E057</v>
          </cell>
          <cell r="P478" t="str">
            <v>3000</v>
          </cell>
          <cell r="R478">
            <v>1</v>
          </cell>
        </row>
        <row r="479">
          <cell r="G479">
            <v>65519</v>
          </cell>
          <cell r="J479" t="str">
            <v>02C001_123025E057</v>
          </cell>
          <cell r="P479" t="str">
            <v>3000</v>
          </cell>
          <cell r="R479">
            <v>1</v>
          </cell>
        </row>
        <row r="480">
          <cell r="G480">
            <v>48104</v>
          </cell>
          <cell r="J480" t="str">
            <v>02C001_123025E057</v>
          </cell>
          <cell r="P480" t="str">
            <v>3000</v>
          </cell>
          <cell r="R480">
            <v>1</v>
          </cell>
        </row>
        <row r="481">
          <cell r="G481">
            <v>1000000</v>
          </cell>
          <cell r="J481" t="str">
            <v>02C001_123025S005</v>
          </cell>
          <cell r="P481" t="str">
            <v>4000</v>
          </cell>
          <cell r="R481">
            <v>1</v>
          </cell>
        </row>
        <row r="482">
          <cell r="G482">
            <v>3000000</v>
          </cell>
          <cell r="J482" t="str">
            <v>02C001_123025S216</v>
          </cell>
          <cell r="P482" t="str">
            <v>4000</v>
          </cell>
          <cell r="R482">
            <v>1</v>
          </cell>
        </row>
        <row r="483">
          <cell r="G483">
            <v>173093</v>
          </cell>
          <cell r="J483" t="str">
            <v>02C001_123272E103</v>
          </cell>
          <cell r="P483" t="str">
            <v>2000</v>
          </cell>
          <cell r="R483">
            <v>1</v>
          </cell>
        </row>
        <row r="484">
          <cell r="G484">
            <v>523690</v>
          </cell>
          <cell r="J484" t="str">
            <v>02C001_123272E103</v>
          </cell>
          <cell r="P484" t="str">
            <v>2000</v>
          </cell>
          <cell r="R484">
            <v>1</v>
          </cell>
        </row>
        <row r="485">
          <cell r="G485">
            <v>185400</v>
          </cell>
          <cell r="J485" t="str">
            <v>02C001_123272E103</v>
          </cell>
          <cell r="P485" t="str">
            <v>2000</v>
          </cell>
          <cell r="R485">
            <v>1</v>
          </cell>
        </row>
        <row r="486">
          <cell r="G486">
            <v>56948</v>
          </cell>
          <cell r="J486" t="str">
            <v>02C001_123272E103</v>
          </cell>
          <cell r="P486" t="str">
            <v>2000</v>
          </cell>
          <cell r="R486">
            <v>1</v>
          </cell>
        </row>
        <row r="487">
          <cell r="G487">
            <v>507215</v>
          </cell>
          <cell r="J487" t="str">
            <v>02C001_123272E103</v>
          </cell>
          <cell r="P487" t="str">
            <v>2000</v>
          </cell>
          <cell r="R487">
            <v>1</v>
          </cell>
        </row>
        <row r="488">
          <cell r="G488">
            <v>22400</v>
          </cell>
          <cell r="J488" t="str">
            <v>02C001_123272E103</v>
          </cell>
          <cell r="P488" t="str">
            <v>2000</v>
          </cell>
          <cell r="R488">
            <v>1</v>
          </cell>
        </row>
        <row r="489">
          <cell r="G489">
            <v>500000</v>
          </cell>
          <cell r="J489" t="str">
            <v>02C001_123272E103</v>
          </cell>
          <cell r="P489" t="str">
            <v>2000</v>
          </cell>
          <cell r="R489">
            <v>1</v>
          </cell>
        </row>
        <row r="490">
          <cell r="G490">
            <v>16423</v>
          </cell>
          <cell r="J490" t="str">
            <v>02C001_123272E103</v>
          </cell>
          <cell r="P490" t="str">
            <v>2000</v>
          </cell>
          <cell r="R490">
            <v>1</v>
          </cell>
        </row>
        <row r="491">
          <cell r="G491">
            <v>24750</v>
          </cell>
          <cell r="J491" t="str">
            <v>02C001_123272E103</v>
          </cell>
          <cell r="P491" t="str">
            <v>2000</v>
          </cell>
          <cell r="R491">
            <v>1</v>
          </cell>
        </row>
        <row r="492">
          <cell r="G492">
            <v>173600</v>
          </cell>
          <cell r="J492" t="str">
            <v>02C001_123272E103</v>
          </cell>
          <cell r="P492" t="str">
            <v>2000</v>
          </cell>
          <cell r="R492">
            <v>1</v>
          </cell>
        </row>
        <row r="493">
          <cell r="G493">
            <v>10000</v>
          </cell>
          <cell r="J493" t="str">
            <v>02C001_123272E103</v>
          </cell>
          <cell r="P493" t="str">
            <v>2000</v>
          </cell>
          <cell r="R493">
            <v>1</v>
          </cell>
        </row>
        <row r="494">
          <cell r="G494">
            <v>10300</v>
          </cell>
          <cell r="J494" t="str">
            <v>02C001_123272E103</v>
          </cell>
          <cell r="P494" t="str">
            <v>2000</v>
          </cell>
          <cell r="R494">
            <v>1</v>
          </cell>
        </row>
        <row r="495">
          <cell r="G495">
            <v>10000</v>
          </cell>
          <cell r="J495" t="str">
            <v>02C001_123272E103</v>
          </cell>
          <cell r="P495" t="str">
            <v>2000</v>
          </cell>
          <cell r="R495">
            <v>1</v>
          </cell>
        </row>
        <row r="496">
          <cell r="G496">
            <v>71199</v>
          </cell>
          <cell r="J496" t="str">
            <v>02C001_123272E103</v>
          </cell>
          <cell r="P496" t="str">
            <v>2000</v>
          </cell>
          <cell r="R496">
            <v>1</v>
          </cell>
        </row>
        <row r="497">
          <cell r="G497">
            <v>207955</v>
          </cell>
          <cell r="J497" t="str">
            <v>02C001_123272E103</v>
          </cell>
          <cell r="P497" t="str">
            <v>3000</v>
          </cell>
          <cell r="R497">
            <v>1</v>
          </cell>
        </row>
        <row r="498">
          <cell r="G498">
            <v>598618</v>
          </cell>
          <cell r="J498" t="str">
            <v>02C001_123272E103</v>
          </cell>
          <cell r="P498" t="str">
            <v>3000</v>
          </cell>
          <cell r="R498">
            <v>1</v>
          </cell>
        </row>
        <row r="499">
          <cell r="G499">
            <v>800000</v>
          </cell>
          <cell r="J499" t="str">
            <v>02C001_123272E103</v>
          </cell>
          <cell r="P499" t="str">
            <v>3000</v>
          </cell>
          <cell r="R499">
            <v>1</v>
          </cell>
        </row>
        <row r="500">
          <cell r="G500">
            <v>38600000</v>
          </cell>
          <cell r="J500" t="str">
            <v>02C001_123272E103</v>
          </cell>
          <cell r="P500" t="str">
            <v>3000</v>
          </cell>
          <cell r="R500">
            <v>1</v>
          </cell>
        </row>
        <row r="501">
          <cell r="G501">
            <v>300000</v>
          </cell>
          <cell r="J501" t="str">
            <v>02C001_123272E103</v>
          </cell>
          <cell r="P501" t="str">
            <v>3000</v>
          </cell>
          <cell r="R501">
            <v>1</v>
          </cell>
        </row>
        <row r="502">
          <cell r="G502">
            <v>278100</v>
          </cell>
          <cell r="J502" t="str">
            <v>02C001_123272E103</v>
          </cell>
          <cell r="P502" t="str">
            <v>3000</v>
          </cell>
          <cell r="R502">
            <v>1</v>
          </cell>
        </row>
        <row r="503">
          <cell r="G503">
            <v>400000</v>
          </cell>
          <cell r="J503" t="str">
            <v>02C001_123272E103</v>
          </cell>
          <cell r="P503" t="str">
            <v>3000</v>
          </cell>
          <cell r="R503">
            <v>1</v>
          </cell>
        </row>
        <row r="504">
          <cell r="G504">
            <v>642044</v>
          </cell>
          <cell r="J504" t="str">
            <v>02C001_123272E103</v>
          </cell>
          <cell r="P504" t="str">
            <v>3000</v>
          </cell>
          <cell r="R504">
            <v>1</v>
          </cell>
        </row>
        <row r="505">
          <cell r="G505">
            <v>240000</v>
          </cell>
          <cell r="J505" t="str">
            <v>02C001_123272E103</v>
          </cell>
          <cell r="P505" t="str">
            <v>3000</v>
          </cell>
          <cell r="R505">
            <v>1</v>
          </cell>
        </row>
        <row r="506">
          <cell r="G506">
            <v>48800</v>
          </cell>
          <cell r="J506" t="str">
            <v>02C001_123272E103</v>
          </cell>
          <cell r="P506" t="str">
            <v>3000</v>
          </cell>
          <cell r="R506">
            <v>1</v>
          </cell>
        </row>
        <row r="507">
          <cell r="G507">
            <v>318060</v>
          </cell>
          <cell r="J507" t="str">
            <v>02C001_123272E103</v>
          </cell>
          <cell r="P507" t="str">
            <v>3000</v>
          </cell>
          <cell r="R507">
            <v>1</v>
          </cell>
        </row>
        <row r="508">
          <cell r="G508">
            <v>216300</v>
          </cell>
          <cell r="J508" t="str">
            <v>02C001_123272E103</v>
          </cell>
          <cell r="P508" t="str">
            <v>3000</v>
          </cell>
          <cell r="R508">
            <v>1</v>
          </cell>
        </row>
        <row r="509">
          <cell r="G509">
            <v>145998</v>
          </cell>
          <cell r="J509" t="str">
            <v>02C001_123272E103</v>
          </cell>
          <cell r="P509" t="str">
            <v>3000</v>
          </cell>
          <cell r="R509">
            <v>1</v>
          </cell>
        </row>
        <row r="510">
          <cell r="G510">
            <v>680130</v>
          </cell>
          <cell r="J510" t="str">
            <v>02C001_123272E103</v>
          </cell>
          <cell r="P510" t="str">
            <v>3000</v>
          </cell>
          <cell r="R510">
            <v>1</v>
          </cell>
        </row>
        <row r="511">
          <cell r="G511">
            <v>25284</v>
          </cell>
          <cell r="J511" t="str">
            <v>02C001_123272E103</v>
          </cell>
          <cell r="P511" t="str">
            <v>3000</v>
          </cell>
          <cell r="R511">
            <v>1</v>
          </cell>
        </row>
        <row r="512">
          <cell r="G512">
            <v>35000</v>
          </cell>
          <cell r="J512" t="str">
            <v>02C001_123272E103</v>
          </cell>
          <cell r="P512" t="str">
            <v>3000</v>
          </cell>
          <cell r="R512">
            <v>1</v>
          </cell>
        </row>
        <row r="513">
          <cell r="G513">
            <v>95242</v>
          </cell>
          <cell r="J513" t="str">
            <v>02C001_123272E103</v>
          </cell>
          <cell r="P513" t="str">
            <v>3000</v>
          </cell>
          <cell r="R513">
            <v>1</v>
          </cell>
        </row>
        <row r="514">
          <cell r="G514">
            <v>40000</v>
          </cell>
          <cell r="J514" t="str">
            <v>02C001_123272E103</v>
          </cell>
          <cell r="P514" t="str">
            <v>3000</v>
          </cell>
          <cell r="R514">
            <v>1</v>
          </cell>
        </row>
        <row r="515">
          <cell r="G515">
            <v>388000</v>
          </cell>
          <cell r="J515" t="str">
            <v>02C001_123272E103</v>
          </cell>
          <cell r="P515" t="str">
            <v>3000</v>
          </cell>
          <cell r="R515">
            <v>1</v>
          </cell>
        </row>
        <row r="516">
          <cell r="G516">
            <v>40000</v>
          </cell>
          <cell r="J516" t="str">
            <v>02C001_123272E103</v>
          </cell>
          <cell r="P516" t="str">
            <v>3000</v>
          </cell>
          <cell r="R516">
            <v>1</v>
          </cell>
        </row>
        <row r="517">
          <cell r="G517">
            <v>23000</v>
          </cell>
          <cell r="J517" t="str">
            <v>02C001_123272E103</v>
          </cell>
          <cell r="P517" t="str">
            <v>3000</v>
          </cell>
          <cell r="R517">
            <v>1</v>
          </cell>
        </row>
        <row r="518">
          <cell r="G518">
            <v>42226</v>
          </cell>
          <cell r="J518" t="str">
            <v>02C001_123272E103</v>
          </cell>
          <cell r="P518" t="str">
            <v>3000</v>
          </cell>
          <cell r="R518">
            <v>1</v>
          </cell>
        </row>
        <row r="519">
          <cell r="G519">
            <v>113000</v>
          </cell>
          <cell r="J519" t="str">
            <v>02C001_123272E103</v>
          </cell>
          <cell r="P519" t="str">
            <v>3000</v>
          </cell>
          <cell r="R519">
            <v>1</v>
          </cell>
        </row>
        <row r="520">
          <cell r="G520">
            <v>50000</v>
          </cell>
          <cell r="J520" t="str">
            <v>02C001_123272E103</v>
          </cell>
          <cell r="P520" t="str">
            <v>3000</v>
          </cell>
          <cell r="R520">
            <v>1</v>
          </cell>
        </row>
        <row r="521">
          <cell r="G521">
            <v>13298</v>
          </cell>
          <cell r="J521" t="str">
            <v>02C001_123272E103</v>
          </cell>
          <cell r="P521" t="str">
            <v>3000</v>
          </cell>
          <cell r="R521">
            <v>1</v>
          </cell>
        </row>
        <row r="522">
          <cell r="G522">
            <v>15000000</v>
          </cell>
          <cell r="J522" t="str">
            <v>02C001_123272U019</v>
          </cell>
          <cell r="P522" t="str">
            <v>4000</v>
          </cell>
          <cell r="R522">
            <v>1</v>
          </cell>
        </row>
        <row r="523">
          <cell r="G523">
            <v>150000</v>
          </cell>
          <cell r="J523" t="str">
            <v>02C001_124003P001</v>
          </cell>
          <cell r="P523" t="str">
            <v>2000</v>
          </cell>
          <cell r="R523">
            <v>1</v>
          </cell>
        </row>
        <row r="524">
          <cell r="G524">
            <v>18000</v>
          </cell>
          <cell r="J524" t="str">
            <v>02C001_124003P001</v>
          </cell>
          <cell r="P524" t="str">
            <v>3000</v>
          </cell>
          <cell r="R524">
            <v>1</v>
          </cell>
        </row>
        <row r="525">
          <cell r="G525">
            <v>160181</v>
          </cell>
          <cell r="J525" t="str">
            <v>02C001_124004P002</v>
          </cell>
          <cell r="P525" t="str">
            <v>2000</v>
          </cell>
          <cell r="R525">
            <v>1</v>
          </cell>
        </row>
        <row r="526">
          <cell r="G526">
            <v>101970</v>
          </cell>
          <cell r="J526" t="str">
            <v>02C001_124004P002</v>
          </cell>
          <cell r="P526" t="str">
            <v>2000</v>
          </cell>
          <cell r="R526">
            <v>1</v>
          </cell>
        </row>
        <row r="527">
          <cell r="G527">
            <v>103000</v>
          </cell>
          <cell r="J527" t="str">
            <v>02C001_124004P002</v>
          </cell>
          <cell r="P527" t="str">
            <v>2000</v>
          </cell>
          <cell r="R527">
            <v>1</v>
          </cell>
        </row>
        <row r="528">
          <cell r="G528">
            <v>8303</v>
          </cell>
          <cell r="J528" t="str">
            <v>02C001_124004P002</v>
          </cell>
          <cell r="P528" t="str">
            <v>2000</v>
          </cell>
          <cell r="R528">
            <v>1</v>
          </cell>
        </row>
        <row r="529">
          <cell r="G529">
            <v>24720</v>
          </cell>
          <cell r="J529" t="str">
            <v>02C001_124004P002</v>
          </cell>
          <cell r="P529" t="str">
            <v>2000</v>
          </cell>
          <cell r="R529">
            <v>1</v>
          </cell>
        </row>
        <row r="530">
          <cell r="G530">
            <v>5150</v>
          </cell>
          <cell r="J530" t="str">
            <v>02C001_124004P002</v>
          </cell>
          <cell r="P530" t="str">
            <v>2000</v>
          </cell>
          <cell r="R530">
            <v>1</v>
          </cell>
        </row>
        <row r="531">
          <cell r="G531">
            <v>12360</v>
          </cell>
          <cell r="J531" t="str">
            <v>02C001_124004P002</v>
          </cell>
          <cell r="P531" t="str">
            <v>2000</v>
          </cell>
          <cell r="R531">
            <v>1</v>
          </cell>
        </row>
        <row r="532">
          <cell r="G532">
            <v>109424</v>
          </cell>
          <cell r="J532" t="str">
            <v>02C001_124004P002</v>
          </cell>
          <cell r="P532" t="str">
            <v>2000</v>
          </cell>
          <cell r="R532">
            <v>1</v>
          </cell>
        </row>
        <row r="533">
          <cell r="G533">
            <v>69880</v>
          </cell>
          <cell r="J533" t="str">
            <v>02C001_124004P002</v>
          </cell>
          <cell r="P533" t="str">
            <v>2000</v>
          </cell>
          <cell r="R533">
            <v>1</v>
          </cell>
        </row>
        <row r="534">
          <cell r="G534">
            <v>12000</v>
          </cell>
          <cell r="J534" t="str">
            <v>02C001_124004P002</v>
          </cell>
          <cell r="P534" t="str">
            <v>3000</v>
          </cell>
          <cell r="R534">
            <v>1</v>
          </cell>
        </row>
        <row r="535">
          <cell r="G535">
            <v>291000</v>
          </cell>
          <cell r="J535" t="str">
            <v>02C001_124004P002</v>
          </cell>
          <cell r="P535" t="str">
            <v>3000</v>
          </cell>
          <cell r="R535">
            <v>1</v>
          </cell>
        </row>
        <row r="536">
          <cell r="G536">
            <v>530450</v>
          </cell>
          <cell r="J536" t="str">
            <v>02C001_124004P002</v>
          </cell>
          <cell r="P536" t="str">
            <v>3000</v>
          </cell>
          <cell r="R536">
            <v>1</v>
          </cell>
        </row>
        <row r="537">
          <cell r="G537">
            <v>100000</v>
          </cell>
          <cell r="J537" t="str">
            <v>02C001_124004P002</v>
          </cell>
          <cell r="P537" t="str">
            <v>3000</v>
          </cell>
          <cell r="R537">
            <v>1</v>
          </cell>
        </row>
        <row r="538">
          <cell r="G538">
            <v>350000</v>
          </cell>
          <cell r="J538" t="str">
            <v>02C001_124004P002</v>
          </cell>
          <cell r="P538" t="str">
            <v>3000</v>
          </cell>
          <cell r="R538">
            <v>1</v>
          </cell>
        </row>
        <row r="539">
          <cell r="G539">
            <v>24000</v>
          </cell>
          <cell r="J539" t="str">
            <v>02C001_124004P002</v>
          </cell>
          <cell r="P539" t="str">
            <v>3000</v>
          </cell>
          <cell r="R539">
            <v>1</v>
          </cell>
        </row>
        <row r="540">
          <cell r="G540">
            <v>86520</v>
          </cell>
          <cell r="J540" t="str">
            <v>02C001_124004P002</v>
          </cell>
          <cell r="P540" t="str">
            <v>3000</v>
          </cell>
          <cell r="R540">
            <v>1</v>
          </cell>
        </row>
        <row r="541">
          <cell r="G541">
            <v>664184</v>
          </cell>
          <cell r="J541" t="str">
            <v>02C001_124004P002</v>
          </cell>
          <cell r="P541" t="str">
            <v>3000</v>
          </cell>
          <cell r="R541">
            <v>1</v>
          </cell>
        </row>
        <row r="542">
          <cell r="G542">
            <v>341000</v>
          </cell>
          <cell r="J542" t="str">
            <v>02C001_124004P002</v>
          </cell>
          <cell r="P542" t="str">
            <v>3000</v>
          </cell>
          <cell r="R542">
            <v>1</v>
          </cell>
        </row>
        <row r="543">
          <cell r="G543">
            <v>7689</v>
          </cell>
          <cell r="J543" t="str">
            <v>02C001_124004P002</v>
          </cell>
          <cell r="P543" t="str">
            <v>3000</v>
          </cell>
          <cell r="R543">
            <v>1</v>
          </cell>
        </row>
        <row r="544">
          <cell r="G544">
            <v>20000</v>
          </cell>
          <cell r="J544" t="str">
            <v>02C001_124004P002</v>
          </cell>
          <cell r="P544" t="str">
            <v>3000</v>
          </cell>
          <cell r="R544">
            <v>1</v>
          </cell>
        </row>
        <row r="545">
          <cell r="G545">
            <v>66000</v>
          </cell>
          <cell r="J545" t="str">
            <v>02C001_124004P002</v>
          </cell>
          <cell r="P545" t="str">
            <v>3000</v>
          </cell>
          <cell r="R545">
            <v>1</v>
          </cell>
        </row>
        <row r="546">
          <cell r="G546">
            <v>10000</v>
          </cell>
          <cell r="J546" t="str">
            <v>02C001_124004P002</v>
          </cell>
          <cell r="P546" t="str">
            <v>3000</v>
          </cell>
          <cell r="R546">
            <v>1</v>
          </cell>
        </row>
        <row r="547">
          <cell r="G547">
            <v>2000</v>
          </cell>
          <cell r="J547" t="str">
            <v>02C001_124004P002</v>
          </cell>
          <cell r="P547" t="str">
            <v>3000</v>
          </cell>
          <cell r="R547">
            <v>1</v>
          </cell>
        </row>
        <row r="548">
          <cell r="G548">
            <v>15000</v>
          </cell>
          <cell r="J548" t="str">
            <v>02C001_124004P002</v>
          </cell>
          <cell r="P548" t="str">
            <v>3000</v>
          </cell>
          <cell r="R548">
            <v>1</v>
          </cell>
        </row>
        <row r="549">
          <cell r="G549">
            <v>500000</v>
          </cell>
          <cell r="J549" t="str">
            <v>02C001_124004P002</v>
          </cell>
          <cell r="P549" t="str">
            <v>3000</v>
          </cell>
          <cell r="R549">
            <v>1</v>
          </cell>
        </row>
        <row r="550">
          <cell r="G550">
            <v>50000</v>
          </cell>
          <cell r="J550" t="str">
            <v>02C001_124004P002</v>
          </cell>
          <cell r="P550" t="str">
            <v>3000</v>
          </cell>
          <cell r="R550">
            <v>1</v>
          </cell>
        </row>
        <row r="551">
          <cell r="G551">
            <v>16241</v>
          </cell>
          <cell r="J551" t="str">
            <v>02C001_124004P002</v>
          </cell>
          <cell r="P551" t="str">
            <v>3000</v>
          </cell>
          <cell r="R551">
            <v>1</v>
          </cell>
        </row>
        <row r="552">
          <cell r="G552">
            <v>5253238</v>
          </cell>
          <cell r="J552" t="str">
            <v>02C001_124004S215</v>
          </cell>
          <cell r="P552" t="str">
            <v>4000</v>
          </cell>
          <cell r="R552">
            <v>1</v>
          </cell>
        </row>
        <row r="553">
          <cell r="G553">
            <v>240798</v>
          </cell>
          <cell r="J553" t="str">
            <v>02C001_131177P007</v>
          </cell>
          <cell r="P553" t="str">
            <v>2000</v>
          </cell>
          <cell r="R553">
            <v>1</v>
          </cell>
        </row>
        <row r="554">
          <cell r="G554">
            <v>1029613</v>
          </cell>
          <cell r="J554" t="str">
            <v>02C001_131177P007</v>
          </cell>
          <cell r="P554" t="str">
            <v>2000</v>
          </cell>
          <cell r="R554">
            <v>1</v>
          </cell>
        </row>
        <row r="555">
          <cell r="G555">
            <v>195700</v>
          </cell>
          <cell r="J555" t="str">
            <v>02C001_131177P007</v>
          </cell>
          <cell r="P555" t="str">
            <v>2000</v>
          </cell>
          <cell r="R555">
            <v>1</v>
          </cell>
        </row>
        <row r="556">
          <cell r="G556">
            <v>31960</v>
          </cell>
          <cell r="J556" t="str">
            <v>02C001_131177P007</v>
          </cell>
          <cell r="P556" t="str">
            <v>2000</v>
          </cell>
          <cell r="R556">
            <v>1</v>
          </cell>
        </row>
        <row r="557">
          <cell r="G557">
            <v>46522</v>
          </cell>
          <cell r="J557" t="str">
            <v>02C001_131177P007</v>
          </cell>
          <cell r="P557" t="str">
            <v>2000</v>
          </cell>
          <cell r="R557">
            <v>1</v>
          </cell>
        </row>
        <row r="558">
          <cell r="G558">
            <v>108240</v>
          </cell>
          <cell r="J558" t="str">
            <v>02C001_131177P007</v>
          </cell>
          <cell r="P558" t="str">
            <v>2000</v>
          </cell>
          <cell r="R558">
            <v>1</v>
          </cell>
        </row>
        <row r="559">
          <cell r="G559">
            <v>1545</v>
          </cell>
          <cell r="J559" t="str">
            <v>02C001_131177P007</v>
          </cell>
          <cell r="P559" t="str">
            <v>2000</v>
          </cell>
          <cell r="R559">
            <v>1</v>
          </cell>
        </row>
        <row r="560">
          <cell r="G560">
            <v>344402</v>
          </cell>
          <cell r="J560" t="str">
            <v>02C001_131177P007</v>
          </cell>
          <cell r="P560" t="str">
            <v>2000</v>
          </cell>
          <cell r="R560">
            <v>1</v>
          </cell>
        </row>
        <row r="561">
          <cell r="G561">
            <v>37855</v>
          </cell>
          <cell r="J561" t="str">
            <v>02C001_131177P007</v>
          </cell>
          <cell r="P561" t="str">
            <v>2000</v>
          </cell>
          <cell r="R561">
            <v>1</v>
          </cell>
        </row>
        <row r="562">
          <cell r="G562">
            <v>227733</v>
          </cell>
          <cell r="J562" t="str">
            <v>02C001_131177P007</v>
          </cell>
          <cell r="P562" t="str">
            <v>3000</v>
          </cell>
          <cell r="R562">
            <v>1</v>
          </cell>
        </row>
        <row r="563">
          <cell r="G563">
            <v>80000</v>
          </cell>
          <cell r="J563" t="str">
            <v>02C001_131177P007</v>
          </cell>
          <cell r="P563" t="str">
            <v>3000</v>
          </cell>
          <cell r="R563">
            <v>1</v>
          </cell>
        </row>
        <row r="564">
          <cell r="G564">
            <v>3808940</v>
          </cell>
          <cell r="J564" t="str">
            <v>02C001_131177P007</v>
          </cell>
          <cell r="P564" t="str">
            <v>3000</v>
          </cell>
          <cell r="R564">
            <v>1</v>
          </cell>
        </row>
        <row r="565">
          <cell r="G565">
            <v>236900</v>
          </cell>
          <cell r="J565" t="str">
            <v>02C001_131177P007</v>
          </cell>
          <cell r="P565" t="str">
            <v>3000</v>
          </cell>
          <cell r="R565">
            <v>1</v>
          </cell>
        </row>
        <row r="566">
          <cell r="G566">
            <v>912374</v>
          </cell>
          <cell r="J566" t="str">
            <v>02C001_131177P007</v>
          </cell>
          <cell r="P566" t="str">
            <v>3000</v>
          </cell>
          <cell r="R566">
            <v>1</v>
          </cell>
        </row>
        <row r="567">
          <cell r="G567">
            <v>200000</v>
          </cell>
          <cell r="J567" t="str">
            <v>02C001_131177P007</v>
          </cell>
          <cell r="P567" t="str">
            <v>3000</v>
          </cell>
          <cell r="R567">
            <v>1</v>
          </cell>
        </row>
        <row r="568">
          <cell r="G568">
            <v>34570</v>
          </cell>
          <cell r="J568" t="str">
            <v>02C001_131177P007</v>
          </cell>
          <cell r="P568" t="str">
            <v>3000</v>
          </cell>
          <cell r="R568">
            <v>1</v>
          </cell>
        </row>
        <row r="569">
          <cell r="G569">
            <v>113558</v>
          </cell>
          <cell r="J569" t="str">
            <v>02C001_131177P007</v>
          </cell>
          <cell r="P569" t="str">
            <v>3000</v>
          </cell>
          <cell r="R569">
            <v>1</v>
          </cell>
        </row>
        <row r="570">
          <cell r="G570">
            <v>246448</v>
          </cell>
          <cell r="J570" t="str">
            <v>02C001_131177P007</v>
          </cell>
          <cell r="P570" t="str">
            <v>3000</v>
          </cell>
          <cell r="R570">
            <v>1</v>
          </cell>
        </row>
        <row r="571">
          <cell r="G571">
            <v>367730</v>
          </cell>
          <cell r="J571" t="str">
            <v>02C001_131177P007</v>
          </cell>
          <cell r="P571" t="str">
            <v>3000</v>
          </cell>
          <cell r="R571">
            <v>1</v>
          </cell>
        </row>
        <row r="572">
          <cell r="G572">
            <v>21210</v>
          </cell>
          <cell r="J572" t="str">
            <v>02C001_131177P007</v>
          </cell>
          <cell r="P572" t="str">
            <v>3000</v>
          </cell>
          <cell r="R572">
            <v>1</v>
          </cell>
        </row>
        <row r="573">
          <cell r="G573">
            <v>132000</v>
          </cell>
          <cell r="J573" t="str">
            <v>02C001_131177P007</v>
          </cell>
          <cell r="P573" t="str">
            <v>3000</v>
          </cell>
          <cell r="R573">
            <v>1</v>
          </cell>
        </row>
        <row r="574">
          <cell r="G574">
            <v>59643</v>
          </cell>
          <cell r="J574" t="str">
            <v>02C001_131177P007</v>
          </cell>
          <cell r="P574" t="str">
            <v>3000</v>
          </cell>
          <cell r="R574">
            <v>1</v>
          </cell>
        </row>
        <row r="575">
          <cell r="G575">
            <v>150000</v>
          </cell>
          <cell r="J575" t="str">
            <v>02C001_131177P007</v>
          </cell>
          <cell r="P575" t="str">
            <v>3000</v>
          </cell>
          <cell r="R575">
            <v>1</v>
          </cell>
        </row>
        <row r="576">
          <cell r="G576">
            <v>58388</v>
          </cell>
          <cell r="J576" t="str">
            <v>02C001_131177P007</v>
          </cell>
          <cell r="P576" t="str">
            <v>3000</v>
          </cell>
          <cell r="R576">
            <v>1</v>
          </cell>
        </row>
        <row r="577">
          <cell r="G577">
            <v>865264</v>
          </cell>
          <cell r="J577" t="str">
            <v>02C001_131177P007</v>
          </cell>
          <cell r="P577" t="str">
            <v>3000</v>
          </cell>
          <cell r="R577">
            <v>1</v>
          </cell>
        </row>
        <row r="578">
          <cell r="G578">
            <v>387642</v>
          </cell>
          <cell r="J578" t="str">
            <v>02C001_139178P007</v>
          </cell>
          <cell r="P578" t="str">
            <v>2000</v>
          </cell>
          <cell r="R578">
            <v>1</v>
          </cell>
        </row>
        <row r="579">
          <cell r="G579">
            <v>46608</v>
          </cell>
          <cell r="J579" t="str">
            <v>02C001_139178P007</v>
          </cell>
          <cell r="P579" t="str">
            <v>2000</v>
          </cell>
          <cell r="R579">
            <v>1</v>
          </cell>
        </row>
        <row r="580">
          <cell r="G580">
            <v>234840</v>
          </cell>
          <cell r="J580" t="str">
            <v>02C001_139178P007</v>
          </cell>
          <cell r="P580" t="str">
            <v>2000</v>
          </cell>
          <cell r="R580">
            <v>1</v>
          </cell>
        </row>
        <row r="581">
          <cell r="G581">
            <v>30260</v>
          </cell>
          <cell r="J581" t="str">
            <v>02C001_139178P007</v>
          </cell>
          <cell r="P581" t="str">
            <v>2000</v>
          </cell>
          <cell r="R581">
            <v>1</v>
          </cell>
        </row>
        <row r="582">
          <cell r="G582">
            <v>16997</v>
          </cell>
          <cell r="J582" t="str">
            <v>02C001_139178P007</v>
          </cell>
          <cell r="P582" t="str">
            <v>2000</v>
          </cell>
          <cell r="R582">
            <v>1</v>
          </cell>
        </row>
        <row r="583">
          <cell r="G583">
            <v>24124</v>
          </cell>
          <cell r="J583" t="str">
            <v>02C001_139178P007</v>
          </cell>
          <cell r="P583" t="str">
            <v>2000</v>
          </cell>
          <cell r="R583">
            <v>1</v>
          </cell>
        </row>
        <row r="584">
          <cell r="G584">
            <v>15450</v>
          </cell>
          <cell r="J584" t="str">
            <v>02C001_139178P007</v>
          </cell>
          <cell r="P584" t="str">
            <v>2000</v>
          </cell>
          <cell r="R584">
            <v>1</v>
          </cell>
        </row>
        <row r="585">
          <cell r="G585">
            <v>649600</v>
          </cell>
          <cell r="J585" t="str">
            <v>02C001_139178P007</v>
          </cell>
          <cell r="P585" t="str">
            <v>2000</v>
          </cell>
          <cell r="R585">
            <v>1</v>
          </cell>
        </row>
        <row r="586">
          <cell r="G586">
            <v>70301</v>
          </cell>
          <cell r="J586" t="str">
            <v>02C001_139178P007</v>
          </cell>
          <cell r="P586" t="str">
            <v>2000</v>
          </cell>
          <cell r="R586">
            <v>1</v>
          </cell>
        </row>
        <row r="587">
          <cell r="G587">
            <v>322905</v>
          </cell>
          <cell r="J587" t="str">
            <v>02C001_139178P007</v>
          </cell>
          <cell r="P587" t="str">
            <v>3000</v>
          </cell>
          <cell r="R587">
            <v>1</v>
          </cell>
        </row>
        <row r="588">
          <cell r="G588">
            <v>160000</v>
          </cell>
          <cell r="J588" t="str">
            <v>02C001_139178P007</v>
          </cell>
          <cell r="P588" t="str">
            <v>3000</v>
          </cell>
          <cell r="R588">
            <v>1</v>
          </cell>
        </row>
        <row r="589">
          <cell r="G589">
            <v>2369000</v>
          </cell>
          <cell r="J589" t="str">
            <v>02C001_139178P007</v>
          </cell>
          <cell r="P589" t="str">
            <v>3000</v>
          </cell>
          <cell r="R589">
            <v>1</v>
          </cell>
        </row>
        <row r="590">
          <cell r="G590">
            <v>123600</v>
          </cell>
          <cell r="J590" t="str">
            <v>02C001_139178P007</v>
          </cell>
          <cell r="P590" t="str">
            <v>3000</v>
          </cell>
          <cell r="R590">
            <v>1</v>
          </cell>
        </row>
        <row r="591">
          <cell r="G591">
            <v>400000</v>
          </cell>
          <cell r="J591" t="str">
            <v>02C001_139178P007</v>
          </cell>
          <cell r="P591" t="str">
            <v>3000</v>
          </cell>
          <cell r="R591">
            <v>1</v>
          </cell>
        </row>
        <row r="592">
          <cell r="G592">
            <v>530450</v>
          </cell>
          <cell r="J592" t="str">
            <v>02C001_139178P007</v>
          </cell>
          <cell r="P592" t="str">
            <v>3000</v>
          </cell>
          <cell r="R592">
            <v>1</v>
          </cell>
        </row>
        <row r="593">
          <cell r="G593">
            <v>200000</v>
          </cell>
          <cell r="J593" t="str">
            <v>02C001_139178P007</v>
          </cell>
          <cell r="P593" t="str">
            <v>3000</v>
          </cell>
          <cell r="R593">
            <v>1</v>
          </cell>
        </row>
        <row r="594">
          <cell r="G594">
            <v>41685</v>
          </cell>
          <cell r="J594" t="str">
            <v>02C001_139178P007</v>
          </cell>
          <cell r="P594" t="str">
            <v>3000</v>
          </cell>
          <cell r="R594">
            <v>1</v>
          </cell>
        </row>
        <row r="595">
          <cell r="G595">
            <v>85820</v>
          </cell>
          <cell r="J595" t="str">
            <v>02C001_139178P007</v>
          </cell>
          <cell r="P595" t="str">
            <v>3000</v>
          </cell>
          <cell r="R595">
            <v>1</v>
          </cell>
        </row>
        <row r="596">
          <cell r="G596">
            <v>178448</v>
          </cell>
          <cell r="J596" t="str">
            <v>02C001_139178P007</v>
          </cell>
          <cell r="P596" t="str">
            <v>3000</v>
          </cell>
          <cell r="R596">
            <v>1</v>
          </cell>
        </row>
        <row r="597">
          <cell r="G597">
            <v>135716</v>
          </cell>
          <cell r="J597" t="str">
            <v>02C001_139178P007</v>
          </cell>
          <cell r="P597" t="str">
            <v>3000</v>
          </cell>
          <cell r="R597">
            <v>1</v>
          </cell>
        </row>
        <row r="598">
          <cell r="G598">
            <v>453519</v>
          </cell>
          <cell r="J598" t="str">
            <v>02C001_139178P007</v>
          </cell>
          <cell r="P598" t="str">
            <v>3000</v>
          </cell>
          <cell r="R598">
            <v>1</v>
          </cell>
        </row>
        <row r="599">
          <cell r="G599">
            <v>15625</v>
          </cell>
          <cell r="J599" t="str">
            <v>02C001_139178P007</v>
          </cell>
          <cell r="P599" t="str">
            <v>3000</v>
          </cell>
          <cell r="R599">
            <v>1</v>
          </cell>
        </row>
        <row r="600">
          <cell r="G600">
            <v>65000</v>
          </cell>
          <cell r="J600" t="str">
            <v>02C001_139178P007</v>
          </cell>
          <cell r="P600" t="str">
            <v>3000</v>
          </cell>
          <cell r="R600">
            <v>1</v>
          </cell>
        </row>
        <row r="601">
          <cell r="G601">
            <v>14758</v>
          </cell>
          <cell r="J601" t="str">
            <v>02C001_139178P007</v>
          </cell>
          <cell r="P601" t="str">
            <v>3000</v>
          </cell>
          <cell r="R601">
            <v>1</v>
          </cell>
        </row>
        <row r="602">
          <cell r="G602">
            <v>106000</v>
          </cell>
          <cell r="J602" t="str">
            <v>02C001_139178P007</v>
          </cell>
          <cell r="P602" t="str">
            <v>3000</v>
          </cell>
          <cell r="R602">
            <v>1</v>
          </cell>
        </row>
        <row r="603">
          <cell r="G603">
            <v>144000</v>
          </cell>
          <cell r="J603" t="str">
            <v>02C001_139178P007</v>
          </cell>
          <cell r="P603" t="str">
            <v>3000</v>
          </cell>
          <cell r="R603">
            <v>1</v>
          </cell>
        </row>
        <row r="604">
          <cell r="G604">
            <v>45000</v>
          </cell>
          <cell r="J604" t="str">
            <v>02C001_139178P007</v>
          </cell>
          <cell r="P604" t="str">
            <v>3000</v>
          </cell>
          <cell r="R604">
            <v>1</v>
          </cell>
        </row>
        <row r="605">
          <cell r="G605">
            <v>41274</v>
          </cell>
          <cell r="J605" t="str">
            <v>02C001_139178P007</v>
          </cell>
          <cell r="P605" t="str">
            <v>3000</v>
          </cell>
          <cell r="R605">
            <v>1</v>
          </cell>
        </row>
        <row r="606">
          <cell r="G606">
            <v>100000</v>
          </cell>
          <cell r="J606" t="str">
            <v>02C001_139178P007</v>
          </cell>
          <cell r="P606" t="str">
            <v>3000</v>
          </cell>
          <cell r="R606">
            <v>1</v>
          </cell>
        </row>
        <row r="607">
          <cell r="G607">
            <v>48102</v>
          </cell>
          <cell r="J607" t="str">
            <v>02C001_139178P007</v>
          </cell>
          <cell r="P607" t="str">
            <v>3000</v>
          </cell>
          <cell r="R607">
            <v>1</v>
          </cell>
        </row>
        <row r="608">
          <cell r="G608">
            <v>3000000</v>
          </cell>
          <cell r="J608" t="str">
            <v>02C001_172002N001</v>
          </cell>
          <cell r="P608" t="str">
            <v>2000</v>
          </cell>
          <cell r="R608">
            <v>1</v>
          </cell>
        </row>
        <row r="609">
          <cell r="G609">
            <v>25000</v>
          </cell>
          <cell r="J609" t="str">
            <v>02C001_172002N001</v>
          </cell>
          <cell r="P609" t="str">
            <v>2000</v>
          </cell>
          <cell r="R609">
            <v>1</v>
          </cell>
        </row>
        <row r="610">
          <cell r="G610">
            <v>11649</v>
          </cell>
          <cell r="J610" t="str">
            <v>02C001_172002N001</v>
          </cell>
          <cell r="P610" t="str">
            <v>2000</v>
          </cell>
          <cell r="R610">
            <v>1</v>
          </cell>
        </row>
        <row r="611">
          <cell r="G611">
            <v>10000</v>
          </cell>
          <cell r="J611" t="str">
            <v>02C001_172002N001</v>
          </cell>
          <cell r="P611" t="str">
            <v>2000</v>
          </cell>
          <cell r="R611">
            <v>1</v>
          </cell>
        </row>
        <row r="612">
          <cell r="G612">
            <v>92700</v>
          </cell>
          <cell r="J612" t="str">
            <v>02C001_172002N001</v>
          </cell>
          <cell r="P612" t="str">
            <v>2000</v>
          </cell>
          <cell r="R612">
            <v>1</v>
          </cell>
        </row>
        <row r="613">
          <cell r="G613">
            <v>6853918</v>
          </cell>
          <cell r="J613" t="str">
            <v>02C001_172002N001</v>
          </cell>
          <cell r="P613" t="str">
            <v>3000</v>
          </cell>
          <cell r="R613">
            <v>1</v>
          </cell>
        </row>
        <row r="614">
          <cell r="G614">
            <v>120000</v>
          </cell>
          <cell r="J614" t="str">
            <v>02C001_172002N001</v>
          </cell>
          <cell r="P614" t="str">
            <v>3000</v>
          </cell>
          <cell r="R614">
            <v>1</v>
          </cell>
        </row>
        <row r="615">
          <cell r="G615">
            <v>4000000</v>
          </cell>
          <cell r="J615" t="str">
            <v>02C001_172002N001</v>
          </cell>
          <cell r="P615" t="str">
            <v>3000</v>
          </cell>
          <cell r="R615">
            <v>1</v>
          </cell>
        </row>
        <row r="616">
          <cell r="G616">
            <v>6000000</v>
          </cell>
          <cell r="J616" t="str">
            <v>02C001_182001O001</v>
          </cell>
          <cell r="P616" t="str">
            <v>3000</v>
          </cell>
          <cell r="R616">
            <v>1</v>
          </cell>
        </row>
        <row r="617">
          <cell r="G617">
            <v>634698</v>
          </cell>
          <cell r="J617" t="str">
            <v>02C001_185001O001</v>
          </cell>
          <cell r="P617" t="str">
            <v>2000</v>
          </cell>
          <cell r="R617">
            <v>1</v>
          </cell>
        </row>
        <row r="618">
          <cell r="G618">
            <v>2848181</v>
          </cell>
          <cell r="J618" t="str">
            <v>02C001_185001O001</v>
          </cell>
          <cell r="P618" t="str">
            <v>2000</v>
          </cell>
          <cell r="R618">
            <v>1</v>
          </cell>
        </row>
        <row r="619">
          <cell r="G619">
            <v>67980</v>
          </cell>
          <cell r="J619" t="str">
            <v>02C001_185001O001</v>
          </cell>
          <cell r="P619" t="str">
            <v>2000</v>
          </cell>
          <cell r="R619">
            <v>1</v>
          </cell>
        </row>
        <row r="620">
          <cell r="G620">
            <v>393396</v>
          </cell>
          <cell r="J620" t="str">
            <v>02C001_185001O001</v>
          </cell>
          <cell r="P620" t="str">
            <v>2000</v>
          </cell>
          <cell r="R620">
            <v>1</v>
          </cell>
        </row>
        <row r="621">
          <cell r="G621">
            <v>3427465</v>
          </cell>
          <cell r="J621" t="str">
            <v>02C001_185001O001</v>
          </cell>
          <cell r="P621" t="str">
            <v>2000</v>
          </cell>
          <cell r="R621">
            <v>1</v>
          </cell>
        </row>
        <row r="622">
          <cell r="G622">
            <v>20000</v>
          </cell>
          <cell r="J622" t="str">
            <v>02C001_185001O001</v>
          </cell>
          <cell r="P622" t="str">
            <v>2000</v>
          </cell>
          <cell r="R622">
            <v>1</v>
          </cell>
        </row>
        <row r="623">
          <cell r="G623">
            <v>62662</v>
          </cell>
          <cell r="J623" t="str">
            <v>02C001_185001O001</v>
          </cell>
          <cell r="P623" t="str">
            <v>2000</v>
          </cell>
          <cell r="R623">
            <v>1</v>
          </cell>
        </row>
        <row r="624">
          <cell r="G624">
            <v>17600</v>
          </cell>
          <cell r="J624" t="str">
            <v>02C001_185001O001</v>
          </cell>
          <cell r="P624" t="str">
            <v>2000</v>
          </cell>
          <cell r="R624">
            <v>1</v>
          </cell>
        </row>
        <row r="625">
          <cell r="G625">
            <v>10937</v>
          </cell>
          <cell r="J625" t="str">
            <v>02C001_185001O001</v>
          </cell>
          <cell r="P625" t="str">
            <v>2000</v>
          </cell>
          <cell r="R625">
            <v>1</v>
          </cell>
        </row>
        <row r="626">
          <cell r="G626">
            <v>79535</v>
          </cell>
          <cell r="J626" t="str">
            <v>02C001_185001O001</v>
          </cell>
          <cell r="P626" t="str">
            <v>2000</v>
          </cell>
          <cell r="R626">
            <v>1</v>
          </cell>
        </row>
        <row r="627">
          <cell r="G627">
            <v>600314</v>
          </cell>
          <cell r="J627" t="str">
            <v>02C001_185001O001</v>
          </cell>
          <cell r="P627" t="str">
            <v>2000</v>
          </cell>
          <cell r="R627">
            <v>1</v>
          </cell>
        </row>
        <row r="628">
          <cell r="G628">
            <v>421500</v>
          </cell>
          <cell r="J628" t="str">
            <v>02C001_185001O001</v>
          </cell>
          <cell r="P628" t="str">
            <v>2000</v>
          </cell>
          <cell r="R628">
            <v>1</v>
          </cell>
        </row>
        <row r="629">
          <cell r="G629">
            <v>140000</v>
          </cell>
          <cell r="J629" t="str">
            <v>02C001_185001O001</v>
          </cell>
          <cell r="P629" t="str">
            <v>2000</v>
          </cell>
          <cell r="R629">
            <v>1</v>
          </cell>
        </row>
        <row r="630">
          <cell r="G630">
            <v>292370</v>
          </cell>
          <cell r="J630" t="str">
            <v>02C001_185001O001</v>
          </cell>
          <cell r="P630" t="str">
            <v>2000</v>
          </cell>
          <cell r="R630">
            <v>1</v>
          </cell>
        </row>
        <row r="631">
          <cell r="G631">
            <v>10000</v>
          </cell>
          <cell r="J631" t="str">
            <v>02C001_185001O001</v>
          </cell>
          <cell r="P631" t="str">
            <v>2000</v>
          </cell>
          <cell r="R631">
            <v>1</v>
          </cell>
        </row>
        <row r="632">
          <cell r="G632">
            <v>25669</v>
          </cell>
          <cell r="J632" t="str">
            <v>02C001_185001O001</v>
          </cell>
          <cell r="P632" t="str">
            <v>2000</v>
          </cell>
          <cell r="R632">
            <v>1</v>
          </cell>
        </row>
        <row r="633">
          <cell r="G633">
            <v>688033</v>
          </cell>
          <cell r="J633" t="str">
            <v>02C001_185001O001</v>
          </cell>
          <cell r="P633" t="str">
            <v>2000</v>
          </cell>
          <cell r="R633">
            <v>1</v>
          </cell>
        </row>
        <row r="634">
          <cell r="G634">
            <v>500000</v>
          </cell>
          <cell r="J634" t="str">
            <v>02C001_185001O001</v>
          </cell>
          <cell r="P634" t="str">
            <v>2000</v>
          </cell>
          <cell r="R634">
            <v>1</v>
          </cell>
        </row>
        <row r="635">
          <cell r="G635">
            <v>171500</v>
          </cell>
          <cell r="J635" t="str">
            <v>02C001_185001O001</v>
          </cell>
          <cell r="P635" t="str">
            <v>2000</v>
          </cell>
          <cell r="R635">
            <v>1</v>
          </cell>
        </row>
        <row r="636">
          <cell r="G636">
            <v>50000</v>
          </cell>
          <cell r="J636" t="str">
            <v>02C001_185001O001</v>
          </cell>
          <cell r="P636" t="str">
            <v>2000</v>
          </cell>
          <cell r="R636">
            <v>1</v>
          </cell>
        </row>
        <row r="637">
          <cell r="G637">
            <v>60000</v>
          </cell>
          <cell r="J637" t="str">
            <v>02C001_185001O001</v>
          </cell>
          <cell r="P637" t="str">
            <v>2000</v>
          </cell>
          <cell r="R637">
            <v>1</v>
          </cell>
        </row>
        <row r="638">
          <cell r="G638">
            <v>191291</v>
          </cell>
          <cell r="J638" t="str">
            <v>02C001_185001O001</v>
          </cell>
          <cell r="P638" t="str">
            <v>2000</v>
          </cell>
          <cell r="R638">
            <v>1</v>
          </cell>
        </row>
        <row r="639">
          <cell r="G639">
            <v>30000</v>
          </cell>
          <cell r="J639" t="str">
            <v>02C001_185001O001</v>
          </cell>
          <cell r="P639" t="str">
            <v>2000</v>
          </cell>
          <cell r="R639">
            <v>1</v>
          </cell>
        </row>
        <row r="640">
          <cell r="G640">
            <v>15000</v>
          </cell>
          <cell r="J640" t="str">
            <v>02C001_185001O001</v>
          </cell>
          <cell r="P640" t="str">
            <v>2000</v>
          </cell>
          <cell r="R640">
            <v>1</v>
          </cell>
        </row>
        <row r="641">
          <cell r="G641">
            <v>177132</v>
          </cell>
          <cell r="J641" t="str">
            <v>02C001_185001O001</v>
          </cell>
          <cell r="P641" t="str">
            <v>2000</v>
          </cell>
          <cell r="R641">
            <v>1</v>
          </cell>
        </row>
        <row r="642">
          <cell r="G642">
            <v>5150</v>
          </cell>
          <cell r="J642" t="str">
            <v>02C001_185001O001</v>
          </cell>
          <cell r="P642" t="str">
            <v>2000</v>
          </cell>
          <cell r="R642">
            <v>1</v>
          </cell>
        </row>
        <row r="643">
          <cell r="G643">
            <v>253650</v>
          </cell>
          <cell r="J643" t="str">
            <v>02C001_185001O001</v>
          </cell>
          <cell r="P643" t="str">
            <v>2000</v>
          </cell>
          <cell r="R643">
            <v>1</v>
          </cell>
        </row>
        <row r="644">
          <cell r="G644">
            <v>450000</v>
          </cell>
          <cell r="J644" t="str">
            <v>02C001_185001O001</v>
          </cell>
          <cell r="P644" t="str">
            <v>3000</v>
          </cell>
          <cell r="R644">
            <v>1</v>
          </cell>
        </row>
        <row r="645">
          <cell r="G645">
            <v>228660</v>
          </cell>
          <cell r="J645" t="str">
            <v>02C001_185001O001</v>
          </cell>
          <cell r="P645" t="str">
            <v>3000</v>
          </cell>
          <cell r="R645">
            <v>1</v>
          </cell>
        </row>
        <row r="646">
          <cell r="G646">
            <v>1610000</v>
          </cell>
          <cell r="J646" t="str">
            <v>02C001_185001O001</v>
          </cell>
          <cell r="P646" t="str">
            <v>3000</v>
          </cell>
          <cell r="R646">
            <v>1</v>
          </cell>
        </row>
        <row r="647">
          <cell r="G647">
            <v>280921</v>
          </cell>
          <cell r="J647" t="str">
            <v>02C001_185001O001</v>
          </cell>
          <cell r="P647" t="str">
            <v>3000</v>
          </cell>
          <cell r="R647">
            <v>1</v>
          </cell>
        </row>
        <row r="648">
          <cell r="G648">
            <v>21216986</v>
          </cell>
          <cell r="J648" t="str">
            <v>02C001_185001O001</v>
          </cell>
          <cell r="P648" t="str">
            <v>3000</v>
          </cell>
          <cell r="R648">
            <v>1</v>
          </cell>
        </row>
        <row r="649">
          <cell r="G649">
            <v>155652</v>
          </cell>
          <cell r="J649" t="str">
            <v>02C001_185001O001</v>
          </cell>
          <cell r="P649" t="str">
            <v>3000</v>
          </cell>
          <cell r="R649">
            <v>1</v>
          </cell>
        </row>
        <row r="650">
          <cell r="G650">
            <v>13600000</v>
          </cell>
          <cell r="J650" t="str">
            <v>02C001_185001O001</v>
          </cell>
          <cell r="P650" t="str">
            <v>3000</v>
          </cell>
          <cell r="R650">
            <v>1</v>
          </cell>
        </row>
        <row r="651">
          <cell r="G651">
            <v>1974032</v>
          </cell>
          <cell r="J651" t="str">
            <v>02C001_185001O001</v>
          </cell>
          <cell r="P651" t="str">
            <v>3000</v>
          </cell>
          <cell r="R651">
            <v>1</v>
          </cell>
        </row>
        <row r="652">
          <cell r="G652">
            <v>306900</v>
          </cell>
          <cell r="J652" t="str">
            <v>02C001_185001O001</v>
          </cell>
          <cell r="P652" t="str">
            <v>3000</v>
          </cell>
          <cell r="R652">
            <v>1</v>
          </cell>
        </row>
        <row r="653">
          <cell r="G653">
            <v>300000</v>
          </cell>
          <cell r="J653" t="str">
            <v>02C001_185001O001</v>
          </cell>
          <cell r="P653" t="str">
            <v>3000</v>
          </cell>
          <cell r="R653">
            <v>1</v>
          </cell>
        </row>
        <row r="654">
          <cell r="G654">
            <v>2807615</v>
          </cell>
          <cell r="J654" t="str">
            <v>02C001_185001O001</v>
          </cell>
          <cell r="P654" t="str">
            <v>3000</v>
          </cell>
          <cell r="R654">
            <v>1</v>
          </cell>
        </row>
        <row r="655">
          <cell r="G655">
            <v>600000</v>
          </cell>
          <cell r="J655" t="str">
            <v>02C001_185001O001</v>
          </cell>
          <cell r="P655" t="str">
            <v>3000</v>
          </cell>
          <cell r="R655">
            <v>1</v>
          </cell>
        </row>
        <row r="656">
          <cell r="G656">
            <v>369952</v>
          </cell>
          <cell r="J656" t="str">
            <v>02C001_185001O001</v>
          </cell>
          <cell r="P656" t="str">
            <v>3000</v>
          </cell>
          <cell r="R656">
            <v>1</v>
          </cell>
        </row>
        <row r="657">
          <cell r="G657">
            <v>743057</v>
          </cell>
          <cell r="J657" t="str">
            <v>02C001_185001O001</v>
          </cell>
          <cell r="P657" t="str">
            <v>3000</v>
          </cell>
          <cell r="R657">
            <v>1</v>
          </cell>
        </row>
        <row r="658">
          <cell r="G658">
            <v>5000000</v>
          </cell>
          <cell r="J658" t="str">
            <v>02C001_185001O001</v>
          </cell>
          <cell r="P658" t="str">
            <v>3000</v>
          </cell>
          <cell r="R658">
            <v>1</v>
          </cell>
        </row>
        <row r="659">
          <cell r="G659">
            <v>167485</v>
          </cell>
          <cell r="J659" t="str">
            <v>02C001_185001O001</v>
          </cell>
          <cell r="P659" t="str">
            <v>3000</v>
          </cell>
          <cell r="R659">
            <v>1</v>
          </cell>
        </row>
        <row r="660">
          <cell r="G660">
            <v>545496</v>
          </cell>
          <cell r="J660" t="str">
            <v>02C001_185001O001</v>
          </cell>
          <cell r="P660" t="str">
            <v>3000</v>
          </cell>
          <cell r="R660">
            <v>1</v>
          </cell>
        </row>
        <row r="661">
          <cell r="G661">
            <v>373762</v>
          </cell>
          <cell r="J661" t="str">
            <v>02C001_185001O001</v>
          </cell>
          <cell r="P661" t="str">
            <v>3000</v>
          </cell>
          <cell r="R661">
            <v>1</v>
          </cell>
        </row>
        <row r="662">
          <cell r="G662">
            <v>5790791</v>
          </cell>
          <cell r="J662" t="str">
            <v>02C001_185001O001</v>
          </cell>
          <cell r="P662" t="str">
            <v>3000</v>
          </cell>
          <cell r="R662">
            <v>1</v>
          </cell>
        </row>
        <row r="663">
          <cell r="G663">
            <v>2012000</v>
          </cell>
          <cell r="J663" t="str">
            <v>02C001_185001O001</v>
          </cell>
          <cell r="P663" t="str">
            <v>3000</v>
          </cell>
          <cell r="R663">
            <v>1</v>
          </cell>
        </row>
        <row r="664">
          <cell r="G664">
            <v>364000</v>
          </cell>
          <cell r="J664" t="str">
            <v>02C001_185001O001</v>
          </cell>
          <cell r="P664" t="str">
            <v>3000</v>
          </cell>
          <cell r="R664">
            <v>1</v>
          </cell>
        </row>
        <row r="665">
          <cell r="G665">
            <v>1918400</v>
          </cell>
          <cell r="J665" t="str">
            <v>02C001_185001O001</v>
          </cell>
          <cell r="P665" t="str">
            <v>3000</v>
          </cell>
          <cell r="R665">
            <v>1</v>
          </cell>
        </row>
        <row r="666">
          <cell r="G666">
            <v>128776</v>
          </cell>
          <cell r="J666" t="str">
            <v>02C001_185001O001</v>
          </cell>
          <cell r="P666" t="str">
            <v>3000</v>
          </cell>
          <cell r="R666">
            <v>1</v>
          </cell>
        </row>
        <row r="667">
          <cell r="G667">
            <v>200000</v>
          </cell>
          <cell r="J667" t="str">
            <v>02C001_185001O001</v>
          </cell>
          <cell r="P667" t="str">
            <v>3000</v>
          </cell>
          <cell r="R667">
            <v>1</v>
          </cell>
        </row>
        <row r="668">
          <cell r="G668">
            <v>111826</v>
          </cell>
          <cell r="J668" t="str">
            <v>02C001_185001O001</v>
          </cell>
          <cell r="P668" t="str">
            <v>3000</v>
          </cell>
          <cell r="R668">
            <v>1</v>
          </cell>
        </row>
        <row r="669">
          <cell r="G669">
            <v>0</v>
          </cell>
          <cell r="J669" t="str">
            <v>02C001_185104M001</v>
          </cell>
          <cell r="P669" t="str">
            <v>3000</v>
          </cell>
          <cell r="R669">
            <v>1</v>
          </cell>
        </row>
        <row r="670">
          <cell r="G670">
            <v>126561893</v>
          </cell>
          <cell r="J670" t="str">
            <v>02C001_185104M001</v>
          </cell>
          <cell r="P670" t="str">
            <v>1000</v>
          </cell>
          <cell r="R670">
            <v>1</v>
          </cell>
        </row>
        <row r="671">
          <cell r="G671">
            <v>965041</v>
          </cell>
          <cell r="J671" t="str">
            <v>02C001_185104M001</v>
          </cell>
          <cell r="P671" t="str">
            <v>1000</v>
          </cell>
          <cell r="R671">
            <v>1</v>
          </cell>
        </row>
        <row r="672">
          <cell r="G672">
            <v>7529852</v>
          </cell>
          <cell r="J672" t="str">
            <v>02C001_185104M001</v>
          </cell>
          <cell r="P672" t="str">
            <v>1000</v>
          </cell>
          <cell r="R672">
            <v>1</v>
          </cell>
        </row>
        <row r="673">
          <cell r="G673">
            <v>64961022</v>
          </cell>
          <cell r="J673" t="str">
            <v>02C001_185104M001</v>
          </cell>
          <cell r="P673" t="str">
            <v>1000</v>
          </cell>
          <cell r="R673">
            <v>1</v>
          </cell>
        </row>
        <row r="674">
          <cell r="G674">
            <v>590586</v>
          </cell>
          <cell r="J674" t="str">
            <v>02C001_185104M001</v>
          </cell>
          <cell r="P674" t="str">
            <v>1000</v>
          </cell>
          <cell r="R674">
            <v>1</v>
          </cell>
        </row>
        <row r="675">
          <cell r="G675">
            <v>78408081</v>
          </cell>
          <cell r="J675" t="str">
            <v>02C001_185104M001</v>
          </cell>
          <cell r="P675" t="str">
            <v>1000</v>
          </cell>
          <cell r="R675">
            <v>1</v>
          </cell>
        </row>
        <row r="676">
          <cell r="G676">
            <v>52497367</v>
          </cell>
          <cell r="J676" t="str">
            <v>02C001_185104M001</v>
          </cell>
          <cell r="P676" t="str">
            <v>1000</v>
          </cell>
          <cell r="R676">
            <v>1</v>
          </cell>
        </row>
        <row r="677">
          <cell r="G677">
            <v>6766206</v>
          </cell>
          <cell r="J677" t="str">
            <v>02C001_185104M001</v>
          </cell>
          <cell r="P677" t="str">
            <v>1000</v>
          </cell>
          <cell r="R677">
            <v>1</v>
          </cell>
        </row>
        <row r="678">
          <cell r="G678">
            <v>79000000</v>
          </cell>
          <cell r="J678" t="str">
            <v>02C001_185104M001</v>
          </cell>
          <cell r="P678" t="str">
            <v>1000</v>
          </cell>
          <cell r="R678">
            <v>1</v>
          </cell>
        </row>
        <row r="679">
          <cell r="G679">
            <v>13664792</v>
          </cell>
          <cell r="J679" t="str">
            <v>02C001_185104M001</v>
          </cell>
          <cell r="P679" t="str">
            <v>1000</v>
          </cell>
          <cell r="R679">
            <v>1</v>
          </cell>
        </row>
        <row r="680">
          <cell r="G680">
            <v>7591677</v>
          </cell>
          <cell r="J680" t="str">
            <v>02C001_185104M001</v>
          </cell>
          <cell r="P680" t="str">
            <v>1000</v>
          </cell>
          <cell r="R680">
            <v>1</v>
          </cell>
        </row>
        <row r="681">
          <cell r="G681">
            <v>74550996</v>
          </cell>
          <cell r="J681" t="str">
            <v>02C001_185104M001</v>
          </cell>
          <cell r="P681" t="str">
            <v>1000</v>
          </cell>
          <cell r="R681">
            <v>1</v>
          </cell>
        </row>
        <row r="682">
          <cell r="G682">
            <v>2478748</v>
          </cell>
          <cell r="J682" t="str">
            <v>02C001_185104M001</v>
          </cell>
          <cell r="P682" t="str">
            <v>1000</v>
          </cell>
          <cell r="R682">
            <v>1</v>
          </cell>
        </row>
        <row r="683">
          <cell r="G683">
            <v>33558316</v>
          </cell>
          <cell r="J683" t="str">
            <v>02C001_185104M001</v>
          </cell>
          <cell r="P683" t="str">
            <v>1000</v>
          </cell>
          <cell r="R683">
            <v>1</v>
          </cell>
        </row>
        <row r="684">
          <cell r="G684">
            <v>992500000</v>
          </cell>
          <cell r="J684" t="str">
            <v>02C001_185104M001</v>
          </cell>
          <cell r="P684" t="str">
            <v>1000</v>
          </cell>
          <cell r="R684">
            <v>1</v>
          </cell>
        </row>
        <row r="685">
          <cell r="G685">
            <v>9003644</v>
          </cell>
          <cell r="J685" t="str">
            <v>02C001_185104M001</v>
          </cell>
          <cell r="P685" t="str">
            <v>1000</v>
          </cell>
          <cell r="R685">
            <v>1</v>
          </cell>
        </row>
        <row r="686">
          <cell r="G686">
            <v>18371509</v>
          </cell>
          <cell r="J686" t="str">
            <v>02C001_185104M001</v>
          </cell>
          <cell r="P686" t="str">
            <v>1000</v>
          </cell>
          <cell r="R686">
            <v>1</v>
          </cell>
        </row>
        <row r="687">
          <cell r="G687">
            <v>91313656</v>
          </cell>
          <cell r="J687" t="str">
            <v>02C001_185104M001</v>
          </cell>
          <cell r="P687" t="str">
            <v>1000</v>
          </cell>
          <cell r="R687">
            <v>1</v>
          </cell>
        </row>
        <row r="688">
          <cell r="G688">
            <v>450000</v>
          </cell>
          <cell r="J688" t="str">
            <v>02C001_185104M001</v>
          </cell>
          <cell r="P688" t="str">
            <v>1000</v>
          </cell>
          <cell r="R688">
            <v>1</v>
          </cell>
        </row>
        <row r="689">
          <cell r="G689">
            <v>8346717</v>
          </cell>
          <cell r="J689" t="str">
            <v>02C001_185104M001</v>
          </cell>
          <cell r="P689" t="str">
            <v>1000</v>
          </cell>
          <cell r="R689">
            <v>1</v>
          </cell>
        </row>
        <row r="690">
          <cell r="G690">
            <v>28247456</v>
          </cell>
          <cell r="J690" t="str">
            <v>02C001_185104M001</v>
          </cell>
          <cell r="P690" t="str">
            <v>1000</v>
          </cell>
          <cell r="R690">
            <v>1</v>
          </cell>
        </row>
        <row r="691">
          <cell r="G691">
            <v>111331088</v>
          </cell>
          <cell r="J691" t="str">
            <v>02C001_185104M001</v>
          </cell>
          <cell r="P691" t="str">
            <v>1000</v>
          </cell>
          <cell r="R691">
            <v>1</v>
          </cell>
        </row>
        <row r="692">
          <cell r="G692">
            <v>8957710</v>
          </cell>
          <cell r="J692" t="str">
            <v>02C001_185104M001</v>
          </cell>
          <cell r="P692" t="str">
            <v>1000</v>
          </cell>
          <cell r="R692">
            <v>1</v>
          </cell>
        </row>
        <row r="693">
          <cell r="G693">
            <v>6714849</v>
          </cell>
          <cell r="J693" t="str">
            <v>02C001_185104M001</v>
          </cell>
          <cell r="P693" t="str">
            <v>1000</v>
          </cell>
          <cell r="R693">
            <v>1</v>
          </cell>
        </row>
        <row r="694">
          <cell r="G694">
            <v>14118378</v>
          </cell>
          <cell r="J694" t="str">
            <v>02C001_185104M001</v>
          </cell>
          <cell r="P694" t="str">
            <v>1000</v>
          </cell>
          <cell r="R694">
            <v>1</v>
          </cell>
        </row>
        <row r="695">
          <cell r="G695">
            <v>2240029</v>
          </cell>
          <cell r="J695" t="str">
            <v>02C001_185104M001</v>
          </cell>
          <cell r="P695" t="str">
            <v>1000</v>
          </cell>
          <cell r="R695">
            <v>1</v>
          </cell>
        </row>
        <row r="696">
          <cell r="G696">
            <v>145878708</v>
          </cell>
          <cell r="J696" t="str">
            <v>02C001_185104M001</v>
          </cell>
          <cell r="P696" t="str">
            <v>1000</v>
          </cell>
          <cell r="R696">
            <v>1</v>
          </cell>
        </row>
        <row r="697">
          <cell r="G697">
            <v>5874000</v>
          </cell>
          <cell r="J697" t="str">
            <v>02C001_185104M001</v>
          </cell>
          <cell r="P697" t="str">
            <v>1000</v>
          </cell>
          <cell r="R697">
            <v>1</v>
          </cell>
        </row>
        <row r="698">
          <cell r="G698">
            <v>620000</v>
          </cell>
          <cell r="J698" t="str">
            <v>02C001_185104M001</v>
          </cell>
          <cell r="P698" t="str">
            <v>1000</v>
          </cell>
          <cell r="R698">
            <v>1</v>
          </cell>
        </row>
        <row r="699">
          <cell r="G699">
            <v>2242774</v>
          </cell>
          <cell r="J699" t="str">
            <v>02C001_185104M001</v>
          </cell>
          <cell r="P699" t="str">
            <v>1000</v>
          </cell>
          <cell r="R699">
            <v>1</v>
          </cell>
        </row>
        <row r="700">
          <cell r="G700">
            <v>246660356</v>
          </cell>
          <cell r="J700" t="str">
            <v>02C001_185104M001</v>
          </cell>
          <cell r="P700" t="str">
            <v>1000</v>
          </cell>
          <cell r="R700">
            <v>1</v>
          </cell>
        </row>
        <row r="701">
          <cell r="G701">
            <v>20375036</v>
          </cell>
          <cell r="J701" t="str">
            <v>02C001_185104M001</v>
          </cell>
          <cell r="P701" t="str">
            <v>1000</v>
          </cell>
          <cell r="R701">
            <v>1</v>
          </cell>
        </row>
        <row r="702">
          <cell r="G702">
            <v>670739</v>
          </cell>
          <cell r="J702" t="str">
            <v>02C001_185104M001</v>
          </cell>
          <cell r="P702" t="str">
            <v>1000</v>
          </cell>
          <cell r="R702">
            <v>1</v>
          </cell>
        </row>
        <row r="703">
          <cell r="G703">
            <v>11981513</v>
          </cell>
          <cell r="J703" t="str">
            <v>02C001_185104M001</v>
          </cell>
          <cell r="P703" t="str">
            <v>1000</v>
          </cell>
          <cell r="R703">
            <v>1</v>
          </cell>
        </row>
        <row r="704">
          <cell r="G704">
            <v>2413975</v>
          </cell>
          <cell r="J704" t="str">
            <v>02C001_185104M001</v>
          </cell>
          <cell r="P704" t="str">
            <v>1000</v>
          </cell>
          <cell r="R704">
            <v>1</v>
          </cell>
        </row>
        <row r="705">
          <cell r="G705">
            <v>155500</v>
          </cell>
          <cell r="J705" t="str">
            <v>02C001_185104M001</v>
          </cell>
          <cell r="P705" t="str">
            <v>1000</v>
          </cell>
          <cell r="R705">
            <v>1</v>
          </cell>
        </row>
        <row r="706">
          <cell r="G706">
            <v>26626000</v>
          </cell>
          <cell r="J706" t="str">
            <v>02C001_185104M001</v>
          </cell>
          <cell r="P706" t="str">
            <v>1000</v>
          </cell>
          <cell r="R706">
            <v>1</v>
          </cell>
        </row>
        <row r="707">
          <cell r="G707">
            <v>72000</v>
          </cell>
          <cell r="J707" t="str">
            <v>02C001_185104M001</v>
          </cell>
          <cell r="P707" t="str">
            <v>1000</v>
          </cell>
          <cell r="R707">
            <v>1</v>
          </cell>
        </row>
        <row r="708">
          <cell r="G708">
            <v>26245043</v>
          </cell>
          <cell r="J708" t="str">
            <v>02C001_185104M001</v>
          </cell>
          <cell r="P708" t="str">
            <v>1000</v>
          </cell>
          <cell r="R708">
            <v>1</v>
          </cell>
        </row>
        <row r="709">
          <cell r="G709">
            <v>15509600</v>
          </cell>
          <cell r="J709" t="str">
            <v>02C001_185104M001</v>
          </cell>
          <cell r="P709" t="str">
            <v>1000</v>
          </cell>
          <cell r="R709">
            <v>1</v>
          </cell>
        </row>
        <row r="710">
          <cell r="G710">
            <v>94798427</v>
          </cell>
          <cell r="J710" t="str">
            <v>02C001_185104M001</v>
          </cell>
          <cell r="P710" t="str">
            <v>1000</v>
          </cell>
          <cell r="R710">
            <v>1</v>
          </cell>
        </row>
        <row r="711">
          <cell r="G711">
            <v>2332000</v>
          </cell>
          <cell r="J711" t="str">
            <v>02C001_185104M001</v>
          </cell>
          <cell r="P711" t="str">
            <v>1000</v>
          </cell>
          <cell r="R711">
            <v>1</v>
          </cell>
        </row>
        <row r="712">
          <cell r="G712">
            <v>250000</v>
          </cell>
          <cell r="J712" t="str">
            <v>02C001_185104M001</v>
          </cell>
          <cell r="P712" t="str">
            <v>1000</v>
          </cell>
          <cell r="R712">
            <v>1</v>
          </cell>
        </row>
        <row r="713">
          <cell r="G713">
            <v>30000</v>
          </cell>
          <cell r="J713" t="str">
            <v>02C001_185104M001</v>
          </cell>
          <cell r="P713" t="str">
            <v>1000</v>
          </cell>
          <cell r="R713">
            <v>1</v>
          </cell>
        </row>
        <row r="714">
          <cell r="G714">
            <v>828548</v>
          </cell>
          <cell r="J714" t="str">
            <v>02C001_185104M001</v>
          </cell>
          <cell r="P714" t="str">
            <v>1000</v>
          </cell>
          <cell r="R714">
            <v>1</v>
          </cell>
        </row>
        <row r="715">
          <cell r="G715">
            <v>9451600</v>
          </cell>
          <cell r="J715" t="str">
            <v>02C001_185104M001</v>
          </cell>
          <cell r="P715" t="str">
            <v>1000</v>
          </cell>
          <cell r="R715">
            <v>1</v>
          </cell>
        </row>
        <row r="716">
          <cell r="G716">
            <v>368676</v>
          </cell>
          <cell r="J716" t="str">
            <v>02C001_185104M001</v>
          </cell>
          <cell r="P716" t="str">
            <v>1000</v>
          </cell>
          <cell r="R716">
            <v>1</v>
          </cell>
        </row>
        <row r="717">
          <cell r="G717">
            <v>13350412</v>
          </cell>
          <cell r="J717" t="str">
            <v>02C001_185104M001</v>
          </cell>
          <cell r="P717" t="str">
            <v>1000</v>
          </cell>
          <cell r="R717">
            <v>1</v>
          </cell>
        </row>
        <row r="718">
          <cell r="G718">
            <v>145500</v>
          </cell>
          <cell r="J718" t="str">
            <v>02C001_185104M001</v>
          </cell>
          <cell r="P718" t="str">
            <v>1000</v>
          </cell>
          <cell r="R718">
            <v>1</v>
          </cell>
        </row>
        <row r="719">
          <cell r="G719">
            <v>56128794</v>
          </cell>
          <cell r="J719" t="str">
            <v>02C001_185104M001</v>
          </cell>
          <cell r="P719" t="str">
            <v>1000</v>
          </cell>
          <cell r="R719">
            <v>1</v>
          </cell>
        </row>
        <row r="720">
          <cell r="G720">
            <v>3111437</v>
          </cell>
          <cell r="J720" t="str">
            <v>02C001_185104M001</v>
          </cell>
          <cell r="P720" t="str">
            <v>1000</v>
          </cell>
          <cell r="R720">
            <v>1</v>
          </cell>
        </row>
        <row r="721">
          <cell r="G721">
            <v>31706027</v>
          </cell>
          <cell r="J721" t="str">
            <v>02C001_185104M001</v>
          </cell>
          <cell r="P721" t="str">
            <v>1000</v>
          </cell>
          <cell r="R721">
            <v>1</v>
          </cell>
        </row>
        <row r="722">
          <cell r="G722">
            <v>1188800</v>
          </cell>
          <cell r="J722" t="str">
            <v>02C001_185104M001</v>
          </cell>
          <cell r="P722" t="str">
            <v>1000</v>
          </cell>
          <cell r="R722">
            <v>1</v>
          </cell>
        </row>
        <row r="723">
          <cell r="G723">
            <v>204817</v>
          </cell>
          <cell r="J723" t="str">
            <v>02C001_213059P023</v>
          </cell>
          <cell r="P723" t="str">
            <v>2000</v>
          </cell>
          <cell r="R723">
            <v>1</v>
          </cell>
        </row>
        <row r="724">
          <cell r="G724">
            <v>527295</v>
          </cell>
          <cell r="J724" t="str">
            <v>02C001_213059P023</v>
          </cell>
          <cell r="P724" t="str">
            <v>2000</v>
          </cell>
          <cell r="R724">
            <v>1</v>
          </cell>
        </row>
        <row r="725">
          <cell r="G725">
            <v>184664</v>
          </cell>
          <cell r="J725" t="str">
            <v>02C001_213059P023</v>
          </cell>
          <cell r="P725" t="str">
            <v>2000</v>
          </cell>
          <cell r="R725">
            <v>1</v>
          </cell>
        </row>
        <row r="726">
          <cell r="G726">
            <v>19535</v>
          </cell>
          <cell r="J726" t="str">
            <v>02C001_213059P023</v>
          </cell>
          <cell r="P726" t="str">
            <v>2000</v>
          </cell>
          <cell r="R726">
            <v>1</v>
          </cell>
        </row>
        <row r="727">
          <cell r="G727">
            <v>451200</v>
          </cell>
          <cell r="J727" t="str">
            <v>02C001_213059P023</v>
          </cell>
          <cell r="P727" t="str">
            <v>2000</v>
          </cell>
          <cell r="R727">
            <v>1</v>
          </cell>
        </row>
        <row r="728">
          <cell r="G728">
            <v>56180</v>
          </cell>
          <cell r="J728" t="str">
            <v>02C001_213059P023</v>
          </cell>
          <cell r="P728" t="str">
            <v>2000</v>
          </cell>
          <cell r="R728">
            <v>1</v>
          </cell>
        </row>
        <row r="729">
          <cell r="G729">
            <v>17600</v>
          </cell>
          <cell r="J729" t="str">
            <v>02C001_213059P023</v>
          </cell>
          <cell r="P729" t="str">
            <v>2000</v>
          </cell>
          <cell r="R729">
            <v>1</v>
          </cell>
        </row>
        <row r="730">
          <cell r="G730">
            <v>15450</v>
          </cell>
          <cell r="J730" t="str">
            <v>02C001_213059P023</v>
          </cell>
          <cell r="P730" t="str">
            <v>2000</v>
          </cell>
          <cell r="R730">
            <v>1</v>
          </cell>
        </row>
        <row r="731">
          <cell r="G731">
            <v>2925517</v>
          </cell>
          <cell r="J731" t="str">
            <v>02C001_213059P023</v>
          </cell>
          <cell r="P731" t="str">
            <v>2000</v>
          </cell>
          <cell r="R731">
            <v>1</v>
          </cell>
        </row>
        <row r="732">
          <cell r="G732">
            <v>54075</v>
          </cell>
          <cell r="J732" t="str">
            <v>02C001_213059P023</v>
          </cell>
          <cell r="P732" t="str">
            <v>2000</v>
          </cell>
          <cell r="R732">
            <v>1</v>
          </cell>
        </row>
        <row r="733">
          <cell r="G733">
            <v>200747</v>
          </cell>
          <cell r="J733" t="str">
            <v>02C001_213059P023</v>
          </cell>
          <cell r="P733" t="str">
            <v>3000</v>
          </cell>
          <cell r="R733">
            <v>1</v>
          </cell>
        </row>
        <row r="734">
          <cell r="G734">
            <v>90000</v>
          </cell>
          <cell r="J734" t="str">
            <v>02C001_213059P023</v>
          </cell>
          <cell r="P734" t="str">
            <v>3000</v>
          </cell>
          <cell r="R734">
            <v>1</v>
          </cell>
        </row>
        <row r="735">
          <cell r="G735">
            <v>1442228</v>
          </cell>
          <cell r="J735" t="str">
            <v>02C001_213059P023</v>
          </cell>
          <cell r="P735" t="str">
            <v>3000</v>
          </cell>
          <cell r="R735">
            <v>1</v>
          </cell>
        </row>
        <row r="736">
          <cell r="G736">
            <v>154500</v>
          </cell>
          <cell r="J736" t="str">
            <v>02C001_213059P023</v>
          </cell>
          <cell r="P736" t="str">
            <v>3000</v>
          </cell>
          <cell r="R736">
            <v>1</v>
          </cell>
        </row>
        <row r="737">
          <cell r="G737">
            <v>114000</v>
          </cell>
          <cell r="J737" t="str">
            <v>02C001_213059P023</v>
          </cell>
          <cell r="P737" t="str">
            <v>3000</v>
          </cell>
          <cell r="R737">
            <v>1</v>
          </cell>
        </row>
        <row r="738">
          <cell r="G738">
            <v>29485</v>
          </cell>
          <cell r="J738" t="str">
            <v>02C001_213059P023</v>
          </cell>
          <cell r="P738" t="str">
            <v>3000</v>
          </cell>
          <cell r="R738">
            <v>1</v>
          </cell>
        </row>
        <row r="739">
          <cell r="G739">
            <v>1367633</v>
          </cell>
          <cell r="J739" t="str">
            <v>02C001_213059P023</v>
          </cell>
          <cell r="P739" t="str">
            <v>3000</v>
          </cell>
          <cell r="R739">
            <v>1</v>
          </cell>
        </row>
        <row r="740">
          <cell r="G740">
            <v>54075</v>
          </cell>
          <cell r="J740" t="str">
            <v>02C001_213059P023</v>
          </cell>
          <cell r="P740" t="str">
            <v>3000</v>
          </cell>
          <cell r="R740">
            <v>1</v>
          </cell>
        </row>
        <row r="741">
          <cell r="G741">
            <v>3600</v>
          </cell>
          <cell r="J741" t="str">
            <v>02C001_213059P023</v>
          </cell>
          <cell r="P741" t="str">
            <v>3000</v>
          </cell>
          <cell r="R741">
            <v>1</v>
          </cell>
        </row>
        <row r="742">
          <cell r="G742">
            <v>417230</v>
          </cell>
          <cell r="J742" t="str">
            <v>02C001_213059P023</v>
          </cell>
          <cell r="P742" t="str">
            <v>3000</v>
          </cell>
          <cell r="R742">
            <v>1</v>
          </cell>
        </row>
        <row r="743">
          <cell r="G743">
            <v>12688</v>
          </cell>
          <cell r="J743" t="str">
            <v>02C001_213059P023</v>
          </cell>
          <cell r="P743" t="str">
            <v>3000</v>
          </cell>
          <cell r="R743">
            <v>1</v>
          </cell>
        </row>
        <row r="744">
          <cell r="G744">
            <v>156000</v>
          </cell>
          <cell r="J744" t="str">
            <v>02C001_213059P023</v>
          </cell>
          <cell r="P744" t="str">
            <v>3000</v>
          </cell>
          <cell r="R744">
            <v>1</v>
          </cell>
        </row>
        <row r="745">
          <cell r="G745">
            <v>7030</v>
          </cell>
          <cell r="J745" t="str">
            <v>02C001_213059P023</v>
          </cell>
          <cell r="P745" t="str">
            <v>3000</v>
          </cell>
          <cell r="R745">
            <v>1</v>
          </cell>
        </row>
        <row r="746">
          <cell r="G746">
            <v>80000</v>
          </cell>
          <cell r="J746" t="str">
            <v>02C001_213059P023</v>
          </cell>
          <cell r="P746" t="str">
            <v>3000</v>
          </cell>
          <cell r="R746">
            <v>1</v>
          </cell>
        </row>
        <row r="747">
          <cell r="G747">
            <v>86244</v>
          </cell>
          <cell r="J747" t="str">
            <v>02C001_213059P023</v>
          </cell>
          <cell r="P747" t="str">
            <v>3000</v>
          </cell>
          <cell r="R747">
            <v>1</v>
          </cell>
        </row>
        <row r="748">
          <cell r="G748">
            <v>309722</v>
          </cell>
          <cell r="J748" t="str">
            <v>02C001_253071E063</v>
          </cell>
          <cell r="P748" t="str">
            <v>2000</v>
          </cell>
          <cell r="R748">
            <v>1</v>
          </cell>
        </row>
        <row r="749">
          <cell r="G749">
            <v>200681</v>
          </cell>
          <cell r="J749" t="str">
            <v>02C001_253071E063</v>
          </cell>
          <cell r="P749" t="str">
            <v>2000</v>
          </cell>
          <cell r="R749">
            <v>1</v>
          </cell>
        </row>
        <row r="750">
          <cell r="G750">
            <v>109943</v>
          </cell>
          <cell r="J750" t="str">
            <v>02C001_253071E063</v>
          </cell>
          <cell r="P750" t="str">
            <v>2000</v>
          </cell>
          <cell r="R750">
            <v>1</v>
          </cell>
        </row>
        <row r="751">
          <cell r="G751">
            <v>150000</v>
          </cell>
          <cell r="J751" t="str">
            <v>02C001_253071E063</v>
          </cell>
          <cell r="P751" t="str">
            <v>2000</v>
          </cell>
          <cell r="R751">
            <v>1</v>
          </cell>
        </row>
        <row r="752">
          <cell r="G752">
            <v>248000</v>
          </cell>
          <cell r="J752" t="str">
            <v>02C001_253071E063</v>
          </cell>
          <cell r="P752" t="str">
            <v>2000</v>
          </cell>
          <cell r="R752">
            <v>1</v>
          </cell>
        </row>
        <row r="753">
          <cell r="G753">
            <v>2000</v>
          </cell>
          <cell r="J753" t="str">
            <v>02C001_253071E063</v>
          </cell>
          <cell r="P753" t="str">
            <v>2000</v>
          </cell>
          <cell r="R753">
            <v>1</v>
          </cell>
        </row>
        <row r="754">
          <cell r="G754">
            <v>6000</v>
          </cell>
          <cell r="J754" t="str">
            <v>02C001_253071E063</v>
          </cell>
          <cell r="P754" t="str">
            <v>2000</v>
          </cell>
          <cell r="R754">
            <v>1</v>
          </cell>
        </row>
        <row r="755">
          <cell r="G755">
            <v>1300000</v>
          </cell>
          <cell r="J755" t="str">
            <v>02C001_253071E063</v>
          </cell>
          <cell r="P755" t="str">
            <v>2000</v>
          </cell>
          <cell r="R755">
            <v>1</v>
          </cell>
        </row>
        <row r="756">
          <cell r="G756">
            <v>450000</v>
          </cell>
          <cell r="J756" t="str">
            <v>02C001_253071E063</v>
          </cell>
          <cell r="P756" t="str">
            <v>3000</v>
          </cell>
          <cell r="R756">
            <v>1</v>
          </cell>
        </row>
        <row r="757">
          <cell r="G757">
            <v>50000</v>
          </cell>
          <cell r="J757" t="str">
            <v>02C001_253071E063</v>
          </cell>
          <cell r="P757" t="str">
            <v>3000</v>
          </cell>
          <cell r="R757">
            <v>1</v>
          </cell>
        </row>
        <row r="758">
          <cell r="G758">
            <v>24000</v>
          </cell>
          <cell r="J758" t="str">
            <v>02C001_253071E063</v>
          </cell>
          <cell r="P758" t="str">
            <v>3000</v>
          </cell>
          <cell r="R758">
            <v>1</v>
          </cell>
        </row>
        <row r="759">
          <cell r="G759">
            <v>29466</v>
          </cell>
          <cell r="J759" t="str">
            <v>02C001_253071E063</v>
          </cell>
          <cell r="P759" t="str">
            <v>3000</v>
          </cell>
          <cell r="R759">
            <v>1</v>
          </cell>
        </row>
        <row r="760">
          <cell r="G760">
            <v>243199</v>
          </cell>
          <cell r="J760" t="str">
            <v>02C001_268017E068</v>
          </cell>
          <cell r="P760" t="str">
            <v>2000</v>
          </cell>
          <cell r="R760">
            <v>1</v>
          </cell>
        </row>
        <row r="761">
          <cell r="G761">
            <v>329831</v>
          </cell>
          <cell r="J761" t="str">
            <v>02C001_268017E068</v>
          </cell>
          <cell r="P761" t="str">
            <v>2000</v>
          </cell>
          <cell r="R761">
            <v>1</v>
          </cell>
        </row>
        <row r="762">
          <cell r="G762">
            <v>20000</v>
          </cell>
          <cell r="J762" t="str">
            <v>02C001_268017E068</v>
          </cell>
          <cell r="P762" t="str">
            <v>2000</v>
          </cell>
          <cell r="R762">
            <v>1</v>
          </cell>
        </row>
        <row r="763">
          <cell r="G763">
            <v>160000</v>
          </cell>
          <cell r="J763" t="str">
            <v>02C001_268017E068</v>
          </cell>
          <cell r="P763" t="str">
            <v>2000</v>
          </cell>
          <cell r="R763">
            <v>1</v>
          </cell>
        </row>
        <row r="764">
          <cell r="G764">
            <v>320000</v>
          </cell>
          <cell r="J764" t="str">
            <v>02C001_268017E068</v>
          </cell>
          <cell r="P764" t="str">
            <v>2000</v>
          </cell>
          <cell r="R764">
            <v>1</v>
          </cell>
        </row>
        <row r="765">
          <cell r="G765">
            <v>50000</v>
          </cell>
          <cell r="J765" t="str">
            <v>02C001_268017E068</v>
          </cell>
          <cell r="P765" t="str">
            <v>2000</v>
          </cell>
          <cell r="R765">
            <v>1</v>
          </cell>
        </row>
        <row r="766">
          <cell r="G766">
            <v>286665</v>
          </cell>
          <cell r="J766" t="str">
            <v>02C001_268017E068</v>
          </cell>
          <cell r="P766" t="str">
            <v>2000</v>
          </cell>
          <cell r="R766">
            <v>1</v>
          </cell>
        </row>
        <row r="767">
          <cell r="G767">
            <v>500000</v>
          </cell>
          <cell r="J767" t="str">
            <v>02C001_268017E068</v>
          </cell>
          <cell r="P767" t="str">
            <v>2000</v>
          </cell>
          <cell r="R767">
            <v>1</v>
          </cell>
        </row>
        <row r="768">
          <cell r="G768">
            <v>2800</v>
          </cell>
          <cell r="J768" t="str">
            <v>02C001_268017E068</v>
          </cell>
          <cell r="P768" t="str">
            <v>2000</v>
          </cell>
          <cell r="R768">
            <v>1</v>
          </cell>
        </row>
        <row r="769">
          <cell r="G769">
            <v>42700</v>
          </cell>
          <cell r="J769" t="str">
            <v>02C001_268017E068</v>
          </cell>
          <cell r="P769" t="str">
            <v>2000</v>
          </cell>
          <cell r="R769">
            <v>1</v>
          </cell>
        </row>
        <row r="770">
          <cell r="G770">
            <v>100</v>
          </cell>
          <cell r="J770" t="str">
            <v>02C001_268017E068</v>
          </cell>
          <cell r="P770" t="str">
            <v>2000</v>
          </cell>
          <cell r="R770">
            <v>1</v>
          </cell>
        </row>
        <row r="771">
          <cell r="G771">
            <v>810000</v>
          </cell>
          <cell r="J771" t="str">
            <v>02C001_268017E068</v>
          </cell>
          <cell r="P771" t="str">
            <v>2000</v>
          </cell>
          <cell r="R771">
            <v>1</v>
          </cell>
        </row>
        <row r="772">
          <cell r="G772">
            <v>40000</v>
          </cell>
          <cell r="J772" t="str">
            <v>02C001_268017E068</v>
          </cell>
          <cell r="P772" t="str">
            <v>2000</v>
          </cell>
          <cell r="R772">
            <v>1</v>
          </cell>
        </row>
        <row r="773">
          <cell r="G773">
            <v>129100</v>
          </cell>
          <cell r="J773" t="str">
            <v>02C001_268017E068</v>
          </cell>
          <cell r="P773" t="str">
            <v>2000</v>
          </cell>
          <cell r="R773">
            <v>1</v>
          </cell>
        </row>
        <row r="774">
          <cell r="G774">
            <v>42788</v>
          </cell>
          <cell r="J774" t="str">
            <v>02C001_268017E068</v>
          </cell>
          <cell r="P774" t="str">
            <v>2000</v>
          </cell>
          <cell r="R774">
            <v>1</v>
          </cell>
        </row>
        <row r="775">
          <cell r="G775">
            <v>19000</v>
          </cell>
          <cell r="J775" t="str">
            <v>02C001_268017E068</v>
          </cell>
          <cell r="P775" t="str">
            <v>2000</v>
          </cell>
          <cell r="R775">
            <v>1</v>
          </cell>
        </row>
        <row r="776">
          <cell r="G776">
            <v>8820</v>
          </cell>
          <cell r="J776" t="str">
            <v>02C001_268017E068</v>
          </cell>
          <cell r="P776" t="str">
            <v>2000</v>
          </cell>
          <cell r="R776">
            <v>1</v>
          </cell>
        </row>
        <row r="777">
          <cell r="G777">
            <v>21000</v>
          </cell>
          <cell r="J777" t="str">
            <v>02C001_268017E068</v>
          </cell>
          <cell r="P777" t="str">
            <v>2000</v>
          </cell>
          <cell r="R777">
            <v>1</v>
          </cell>
        </row>
        <row r="778">
          <cell r="G778">
            <v>20200</v>
          </cell>
          <cell r="J778" t="str">
            <v>02C001_268017E068</v>
          </cell>
          <cell r="P778" t="str">
            <v>2000</v>
          </cell>
          <cell r="R778">
            <v>1</v>
          </cell>
        </row>
        <row r="779">
          <cell r="G779">
            <v>523000</v>
          </cell>
          <cell r="J779" t="str">
            <v>02C001_268017E068</v>
          </cell>
          <cell r="P779" t="str">
            <v>3000</v>
          </cell>
          <cell r="R779">
            <v>1</v>
          </cell>
        </row>
        <row r="780">
          <cell r="G780">
            <v>150000</v>
          </cell>
          <cell r="J780" t="str">
            <v>02C001_268017E068</v>
          </cell>
          <cell r="P780" t="str">
            <v>3000</v>
          </cell>
          <cell r="R780">
            <v>1</v>
          </cell>
        </row>
        <row r="781">
          <cell r="G781">
            <v>395857</v>
          </cell>
          <cell r="J781" t="str">
            <v>02C001_268017E068</v>
          </cell>
          <cell r="P781" t="str">
            <v>3000</v>
          </cell>
          <cell r="R781">
            <v>1</v>
          </cell>
        </row>
        <row r="782">
          <cell r="G782">
            <v>9400</v>
          </cell>
          <cell r="J782" t="str">
            <v>02C001_268017E068</v>
          </cell>
          <cell r="P782" t="str">
            <v>3000</v>
          </cell>
          <cell r="R782">
            <v>1</v>
          </cell>
        </row>
        <row r="783">
          <cell r="G783">
            <v>1200000</v>
          </cell>
          <cell r="J783" t="str">
            <v>02C001_268017E068</v>
          </cell>
          <cell r="P783" t="str">
            <v>3000</v>
          </cell>
          <cell r="R783">
            <v>1</v>
          </cell>
        </row>
        <row r="784">
          <cell r="G784">
            <v>6500</v>
          </cell>
          <cell r="J784" t="str">
            <v>02C001_268017E068</v>
          </cell>
          <cell r="P784" t="str">
            <v>3000</v>
          </cell>
          <cell r="R784">
            <v>1</v>
          </cell>
        </row>
        <row r="785">
          <cell r="G785">
            <v>850000</v>
          </cell>
          <cell r="J785" t="str">
            <v>02C001_268017E068</v>
          </cell>
          <cell r="P785" t="str">
            <v>3000</v>
          </cell>
          <cell r="R785">
            <v>1</v>
          </cell>
        </row>
        <row r="786">
          <cell r="G786">
            <v>800000</v>
          </cell>
          <cell r="J786" t="str">
            <v>02C001_268017E068</v>
          </cell>
          <cell r="P786" t="str">
            <v>3000</v>
          </cell>
          <cell r="R786">
            <v>1</v>
          </cell>
        </row>
        <row r="787">
          <cell r="G787">
            <v>200000</v>
          </cell>
          <cell r="J787" t="str">
            <v>02C001_268017E068</v>
          </cell>
          <cell r="P787" t="str">
            <v>3000</v>
          </cell>
          <cell r="R787">
            <v>1</v>
          </cell>
        </row>
        <row r="788">
          <cell r="G788">
            <v>612022</v>
          </cell>
          <cell r="J788" t="str">
            <v>02C001_268017E068</v>
          </cell>
          <cell r="P788" t="str">
            <v>3000</v>
          </cell>
          <cell r="R788">
            <v>1</v>
          </cell>
        </row>
        <row r="789">
          <cell r="G789">
            <v>1500000</v>
          </cell>
          <cell r="J789" t="str">
            <v>02C001_268017E068</v>
          </cell>
          <cell r="P789" t="str">
            <v>3000</v>
          </cell>
          <cell r="R789">
            <v>1</v>
          </cell>
        </row>
        <row r="790">
          <cell r="G790">
            <v>236080</v>
          </cell>
          <cell r="J790" t="str">
            <v>02C001_268017E068</v>
          </cell>
          <cell r="P790" t="str">
            <v>3000</v>
          </cell>
          <cell r="R790">
            <v>1</v>
          </cell>
        </row>
        <row r="791">
          <cell r="G791">
            <v>78750</v>
          </cell>
          <cell r="J791" t="str">
            <v>02C001_268017E068</v>
          </cell>
          <cell r="P791" t="str">
            <v>3000</v>
          </cell>
          <cell r="R791">
            <v>1</v>
          </cell>
        </row>
        <row r="792">
          <cell r="G792">
            <v>58040</v>
          </cell>
          <cell r="J792" t="str">
            <v>02C001_268017E068</v>
          </cell>
          <cell r="P792" t="str">
            <v>3000</v>
          </cell>
          <cell r="R792">
            <v>1</v>
          </cell>
        </row>
        <row r="793">
          <cell r="G793">
            <v>382000</v>
          </cell>
          <cell r="J793" t="str">
            <v>02C001_268017E068</v>
          </cell>
          <cell r="P793" t="str">
            <v>3000</v>
          </cell>
          <cell r="R793">
            <v>1</v>
          </cell>
        </row>
        <row r="794">
          <cell r="G794">
            <v>277119</v>
          </cell>
          <cell r="J794" t="str">
            <v>02CD01_124003P001</v>
          </cell>
          <cell r="P794" t="str">
            <v>5000</v>
          </cell>
          <cell r="R794">
            <v>1</v>
          </cell>
        </row>
        <row r="795">
          <cell r="G795">
            <v>313144</v>
          </cell>
          <cell r="J795" t="str">
            <v>02CD01_124003P001</v>
          </cell>
          <cell r="P795" t="str">
            <v>5000</v>
          </cell>
          <cell r="R795">
            <v>1</v>
          </cell>
        </row>
        <row r="796">
          <cell r="G796">
            <v>24248</v>
          </cell>
          <cell r="J796" t="str">
            <v>02CD01_124004P002</v>
          </cell>
          <cell r="P796" t="str">
            <v>2000</v>
          </cell>
          <cell r="R796">
            <v>1</v>
          </cell>
        </row>
        <row r="797">
          <cell r="G797">
            <v>557701</v>
          </cell>
          <cell r="J797" t="str">
            <v>02CD01_124004P002</v>
          </cell>
          <cell r="P797" t="str">
            <v>2000</v>
          </cell>
          <cell r="R797">
            <v>1</v>
          </cell>
        </row>
        <row r="798">
          <cell r="G798">
            <v>34640</v>
          </cell>
          <cell r="J798" t="str">
            <v>02CD01_124004P002</v>
          </cell>
          <cell r="P798" t="str">
            <v>2000</v>
          </cell>
          <cell r="R798">
            <v>1</v>
          </cell>
        </row>
        <row r="799">
          <cell r="G799">
            <v>201604</v>
          </cell>
          <cell r="J799" t="str">
            <v>02CD01_124004P002</v>
          </cell>
          <cell r="P799" t="str">
            <v>2000</v>
          </cell>
          <cell r="R799">
            <v>1</v>
          </cell>
        </row>
        <row r="800">
          <cell r="G800">
            <v>155879</v>
          </cell>
          <cell r="J800" t="str">
            <v>02CD01_124004P002</v>
          </cell>
          <cell r="P800" t="str">
            <v>2000</v>
          </cell>
          <cell r="R800">
            <v>1</v>
          </cell>
        </row>
        <row r="801">
          <cell r="G801">
            <v>17320</v>
          </cell>
          <cell r="J801" t="str">
            <v>02CD01_124004P002</v>
          </cell>
          <cell r="P801" t="str">
            <v>2000</v>
          </cell>
          <cell r="R801">
            <v>1</v>
          </cell>
        </row>
        <row r="802">
          <cell r="G802">
            <v>138559</v>
          </cell>
          <cell r="J802" t="str">
            <v>02CD01_124004P002</v>
          </cell>
          <cell r="P802" t="str">
            <v>3000</v>
          </cell>
          <cell r="R802">
            <v>1</v>
          </cell>
        </row>
        <row r="803">
          <cell r="G803">
            <v>865997</v>
          </cell>
          <cell r="J803" t="str">
            <v>02CD01_124004P002</v>
          </cell>
          <cell r="P803" t="str">
            <v>3000</v>
          </cell>
          <cell r="R803">
            <v>1</v>
          </cell>
        </row>
        <row r="804">
          <cell r="G804">
            <v>1465265</v>
          </cell>
          <cell r="J804" t="str">
            <v>02CD01_124004P002</v>
          </cell>
          <cell r="P804" t="str">
            <v>5000</v>
          </cell>
          <cell r="R804">
            <v>1</v>
          </cell>
        </row>
        <row r="805">
          <cell r="G805">
            <v>190519</v>
          </cell>
          <cell r="J805" t="str">
            <v>02CD01_124004P002</v>
          </cell>
          <cell r="P805" t="str">
            <v>5000</v>
          </cell>
          <cell r="R805">
            <v>1</v>
          </cell>
        </row>
        <row r="806">
          <cell r="G806">
            <v>242479</v>
          </cell>
          <cell r="J806" t="str">
            <v>02CD01_124004P002</v>
          </cell>
          <cell r="P806" t="str">
            <v>5000</v>
          </cell>
          <cell r="R806">
            <v>1</v>
          </cell>
        </row>
        <row r="807">
          <cell r="G807">
            <v>214812</v>
          </cell>
          <cell r="J807" t="str">
            <v>02CD01_131104M001</v>
          </cell>
          <cell r="P807" t="str">
            <v>1000</v>
          </cell>
          <cell r="R807">
            <v>1</v>
          </cell>
        </row>
        <row r="808">
          <cell r="G808">
            <v>0</v>
          </cell>
          <cell r="J808" t="str">
            <v>02CD01_131104M001</v>
          </cell>
          <cell r="P808" t="str">
            <v>1000</v>
          </cell>
          <cell r="R808">
            <v>1</v>
          </cell>
        </row>
        <row r="809">
          <cell r="G809">
            <v>191592</v>
          </cell>
          <cell r="J809" t="str">
            <v>02CD01_131104M001</v>
          </cell>
          <cell r="P809" t="str">
            <v>1000</v>
          </cell>
          <cell r="R809">
            <v>1</v>
          </cell>
        </row>
        <row r="810">
          <cell r="G810">
            <v>21411049</v>
          </cell>
          <cell r="J810" t="str">
            <v>02CD01_131104M001</v>
          </cell>
          <cell r="P810" t="str">
            <v>1000</v>
          </cell>
          <cell r="R810">
            <v>1</v>
          </cell>
        </row>
        <row r="811">
          <cell r="G811">
            <v>2398451</v>
          </cell>
          <cell r="J811" t="str">
            <v>02CD01_131104M001</v>
          </cell>
          <cell r="P811" t="str">
            <v>1000</v>
          </cell>
          <cell r="R811">
            <v>1</v>
          </cell>
        </row>
        <row r="812">
          <cell r="G812">
            <v>0</v>
          </cell>
          <cell r="J812" t="str">
            <v>02CD01_131104M001</v>
          </cell>
          <cell r="P812" t="str">
            <v>1000</v>
          </cell>
          <cell r="R812">
            <v>1</v>
          </cell>
        </row>
        <row r="813">
          <cell r="G813">
            <v>0</v>
          </cell>
          <cell r="J813" t="str">
            <v>02CD01_131104M001</v>
          </cell>
          <cell r="P813" t="str">
            <v>1000</v>
          </cell>
          <cell r="R813">
            <v>1</v>
          </cell>
        </row>
        <row r="814">
          <cell r="G814">
            <v>9192135</v>
          </cell>
          <cell r="J814" t="str">
            <v>02CD01_131104M001</v>
          </cell>
          <cell r="P814" t="str">
            <v>1000</v>
          </cell>
          <cell r="R814">
            <v>1</v>
          </cell>
        </row>
        <row r="815">
          <cell r="G815">
            <v>3129389</v>
          </cell>
          <cell r="J815" t="str">
            <v>02CD01_131104M001</v>
          </cell>
          <cell r="P815" t="str">
            <v>1000</v>
          </cell>
          <cell r="R815">
            <v>1</v>
          </cell>
        </row>
        <row r="816">
          <cell r="G816">
            <v>2499995</v>
          </cell>
          <cell r="J816" t="str">
            <v>02CD01_171063E118</v>
          </cell>
          <cell r="P816" t="str">
            <v>5000</v>
          </cell>
          <cell r="R816">
            <v>1</v>
          </cell>
        </row>
        <row r="817">
          <cell r="G817">
            <v>24999996</v>
          </cell>
          <cell r="J817" t="str">
            <v>02CD01_171063E118</v>
          </cell>
          <cell r="P817" t="str">
            <v>3000</v>
          </cell>
          <cell r="R817">
            <v>1</v>
          </cell>
        </row>
        <row r="818">
          <cell r="G818">
            <v>4999992</v>
          </cell>
          <cell r="J818" t="str">
            <v>02CD01_171063E118</v>
          </cell>
          <cell r="P818" t="str">
            <v>2000</v>
          </cell>
          <cell r="R818">
            <v>1</v>
          </cell>
        </row>
        <row r="819">
          <cell r="G819">
            <v>10600000</v>
          </cell>
          <cell r="J819" t="str">
            <v>02CD01_171063E118</v>
          </cell>
          <cell r="P819" t="str">
            <v>3000</v>
          </cell>
          <cell r="R819">
            <v>1</v>
          </cell>
        </row>
        <row r="820">
          <cell r="G820">
            <v>103830870</v>
          </cell>
          <cell r="J820" t="str">
            <v>02CD01_171063E118</v>
          </cell>
          <cell r="P820" t="str">
            <v>3000</v>
          </cell>
          <cell r="R820">
            <v>1</v>
          </cell>
        </row>
        <row r="821">
          <cell r="G821">
            <v>46169127</v>
          </cell>
          <cell r="J821" t="str">
            <v>02CD01_171063E118</v>
          </cell>
          <cell r="P821" t="str">
            <v>3000</v>
          </cell>
          <cell r="R821">
            <v>1</v>
          </cell>
        </row>
        <row r="822">
          <cell r="G822">
            <v>250000</v>
          </cell>
          <cell r="J822" t="str">
            <v>02CD01_172002N001</v>
          </cell>
          <cell r="P822" t="str">
            <v>5000</v>
          </cell>
          <cell r="R822">
            <v>1</v>
          </cell>
        </row>
        <row r="823">
          <cell r="G823">
            <v>120000</v>
          </cell>
          <cell r="J823" t="str">
            <v>02CD01_172002N001</v>
          </cell>
          <cell r="P823" t="str">
            <v>5000</v>
          </cell>
          <cell r="R823">
            <v>1</v>
          </cell>
        </row>
        <row r="824">
          <cell r="G824">
            <v>150000</v>
          </cell>
          <cell r="J824" t="str">
            <v>02CD01_172002N001</v>
          </cell>
          <cell r="P824" t="str">
            <v>5000</v>
          </cell>
          <cell r="R824">
            <v>1</v>
          </cell>
        </row>
        <row r="825">
          <cell r="G825">
            <v>300000</v>
          </cell>
          <cell r="J825" t="str">
            <v>02CD01_172002N001</v>
          </cell>
          <cell r="P825" t="str">
            <v>5000</v>
          </cell>
          <cell r="R825">
            <v>1</v>
          </cell>
        </row>
        <row r="826">
          <cell r="G826">
            <v>200000</v>
          </cell>
          <cell r="J826" t="str">
            <v>02CD01_172002N001</v>
          </cell>
          <cell r="P826" t="str">
            <v>5000</v>
          </cell>
          <cell r="R826">
            <v>1</v>
          </cell>
        </row>
        <row r="827">
          <cell r="G827">
            <v>3600000</v>
          </cell>
          <cell r="J827" t="str">
            <v>02CD01_172002N001</v>
          </cell>
          <cell r="P827" t="str">
            <v>5000</v>
          </cell>
          <cell r="R827">
            <v>1</v>
          </cell>
        </row>
        <row r="828">
          <cell r="G828">
            <v>100000</v>
          </cell>
          <cell r="J828" t="str">
            <v>02CD01_172002N001</v>
          </cell>
          <cell r="P828" t="str">
            <v>5000</v>
          </cell>
          <cell r="R828">
            <v>1</v>
          </cell>
        </row>
        <row r="829">
          <cell r="G829">
            <v>1500000</v>
          </cell>
          <cell r="J829" t="str">
            <v>02CD01_172002N001</v>
          </cell>
          <cell r="P829" t="str">
            <v>2000</v>
          </cell>
          <cell r="R829">
            <v>1</v>
          </cell>
        </row>
        <row r="830">
          <cell r="G830">
            <v>1400000</v>
          </cell>
          <cell r="J830" t="str">
            <v>02CD01_172002N001</v>
          </cell>
          <cell r="P830" t="str">
            <v>2000</v>
          </cell>
          <cell r="R830">
            <v>1</v>
          </cell>
        </row>
        <row r="831">
          <cell r="G831">
            <v>2700000</v>
          </cell>
          <cell r="J831" t="str">
            <v>02CD01_172002N001</v>
          </cell>
          <cell r="P831" t="str">
            <v>2000</v>
          </cell>
          <cell r="R831">
            <v>1</v>
          </cell>
        </row>
        <row r="832">
          <cell r="G832">
            <v>800000</v>
          </cell>
          <cell r="J832" t="str">
            <v>02CD01_172002N001</v>
          </cell>
          <cell r="P832" t="str">
            <v>2000</v>
          </cell>
          <cell r="R832">
            <v>1</v>
          </cell>
        </row>
        <row r="833">
          <cell r="G833">
            <v>140000</v>
          </cell>
          <cell r="J833" t="str">
            <v>02CD01_172002N001</v>
          </cell>
          <cell r="P833" t="str">
            <v>2000</v>
          </cell>
          <cell r="R833">
            <v>1</v>
          </cell>
        </row>
        <row r="834">
          <cell r="G834">
            <v>80000</v>
          </cell>
          <cell r="J834" t="str">
            <v>02CD01_172002N001</v>
          </cell>
          <cell r="P834" t="str">
            <v>2000</v>
          </cell>
          <cell r="R834">
            <v>1</v>
          </cell>
        </row>
        <row r="835">
          <cell r="G835">
            <v>180000</v>
          </cell>
          <cell r="J835" t="str">
            <v>02CD01_172002N001</v>
          </cell>
          <cell r="P835" t="str">
            <v>2000</v>
          </cell>
          <cell r="R835">
            <v>1</v>
          </cell>
        </row>
        <row r="836">
          <cell r="G836">
            <v>100000</v>
          </cell>
          <cell r="J836" t="str">
            <v>02CD01_172002N001</v>
          </cell>
          <cell r="P836" t="str">
            <v>2000</v>
          </cell>
          <cell r="R836">
            <v>1</v>
          </cell>
        </row>
        <row r="837">
          <cell r="G837">
            <v>200000</v>
          </cell>
          <cell r="J837" t="str">
            <v>02CD01_172002N001</v>
          </cell>
          <cell r="P837" t="str">
            <v>2000</v>
          </cell>
          <cell r="R837">
            <v>1</v>
          </cell>
        </row>
        <row r="838">
          <cell r="G838">
            <v>200000</v>
          </cell>
          <cell r="J838" t="str">
            <v>02CD01_172002N001</v>
          </cell>
          <cell r="P838" t="str">
            <v>2000</v>
          </cell>
          <cell r="R838">
            <v>1</v>
          </cell>
        </row>
        <row r="839">
          <cell r="G839">
            <v>120000</v>
          </cell>
          <cell r="J839" t="str">
            <v>02CD01_172002N001</v>
          </cell>
          <cell r="P839" t="str">
            <v>3000</v>
          </cell>
          <cell r="R839">
            <v>1</v>
          </cell>
        </row>
        <row r="840">
          <cell r="G840">
            <v>1000000</v>
          </cell>
          <cell r="J840" t="str">
            <v>02CD01_172002N001</v>
          </cell>
          <cell r="P840" t="str">
            <v>3000</v>
          </cell>
          <cell r="R840">
            <v>1</v>
          </cell>
        </row>
        <row r="841">
          <cell r="G841">
            <v>6800000</v>
          </cell>
          <cell r="J841" t="str">
            <v>02CD01_172002N001</v>
          </cell>
          <cell r="P841" t="str">
            <v>3000</v>
          </cell>
          <cell r="R841">
            <v>1</v>
          </cell>
        </row>
        <row r="842">
          <cell r="G842">
            <v>300000</v>
          </cell>
          <cell r="J842" t="str">
            <v>02CD01_172002N001</v>
          </cell>
          <cell r="P842" t="str">
            <v>3000</v>
          </cell>
          <cell r="R842">
            <v>1</v>
          </cell>
        </row>
        <row r="843">
          <cell r="G843">
            <v>260000</v>
          </cell>
          <cell r="J843" t="str">
            <v>02CD01_172002N001</v>
          </cell>
          <cell r="P843" t="str">
            <v>2000</v>
          </cell>
          <cell r="R843">
            <v>1</v>
          </cell>
        </row>
        <row r="844">
          <cell r="G844">
            <v>1600000</v>
          </cell>
          <cell r="J844" t="str">
            <v>02CD01_172002N001</v>
          </cell>
          <cell r="P844" t="str">
            <v>2000</v>
          </cell>
          <cell r="R844">
            <v>1</v>
          </cell>
        </row>
        <row r="845">
          <cell r="G845">
            <v>1400000</v>
          </cell>
          <cell r="J845" t="str">
            <v>02CD01_172002N001</v>
          </cell>
          <cell r="P845" t="str">
            <v>2000</v>
          </cell>
          <cell r="R845">
            <v>1</v>
          </cell>
        </row>
        <row r="846">
          <cell r="G846">
            <v>1500000</v>
          </cell>
          <cell r="J846" t="str">
            <v>02CD01_172002N001</v>
          </cell>
          <cell r="P846" t="str">
            <v>3000</v>
          </cell>
          <cell r="R846">
            <v>1</v>
          </cell>
        </row>
        <row r="847">
          <cell r="G847">
            <v>21536938</v>
          </cell>
          <cell r="J847" t="str">
            <v>02CD01_172104M001</v>
          </cell>
          <cell r="P847" t="str">
            <v>1000</v>
          </cell>
          <cell r="R847">
            <v>1</v>
          </cell>
        </row>
        <row r="848">
          <cell r="G848">
            <v>7018978</v>
          </cell>
          <cell r="J848" t="str">
            <v>02CD01_172104M001</v>
          </cell>
          <cell r="P848" t="str">
            <v>1000</v>
          </cell>
          <cell r="R848">
            <v>1</v>
          </cell>
        </row>
        <row r="849">
          <cell r="G849">
            <v>11874726</v>
          </cell>
          <cell r="J849" t="str">
            <v>02CD01_172104M001</v>
          </cell>
          <cell r="P849" t="str">
            <v>1000</v>
          </cell>
          <cell r="R849">
            <v>1</v>
          </cell>
        </row>
        <row r="850">
          <cell r="G850">
            <v>1068140</v>
          </cell>
          <cell r="J850" t="str">
            <v>02CD01_172104M001</v>
          </cell>
          <cell r="P850" t="str">
            <v>1000</v>
          </cell>
          <cell r="R850">
            <v>1</v>
          </cell>
        </row>
        <row r="851">
          <cell r="G851">
            <v>87605904</v>
          </cell>
          <cell r="J851" t="str">
            <v>02CD01_172104M001</v>
          </cell>
          <cell r="P851" t="str">
            <v>1000</v>
          </cell>
          <cell r="R851">
            <v>1</v>
          </cell>
        </row>
        <row r="852">
          <cell r="G852">
            <v>135740981</v>
          </cell>
          <cell r="J852" t="str">
            <v>02CD01_172104M001</v>
          </cell>
          <cell r="P852" t="str">
            <v>1000</v>
          </cell>
          <cell r="R852">
            <v>1</v>
          </cell>
        </row>
        <row r="853">
          <cell r="G853">
            <v>51929172</v>
          </cell>
          <cell r="J853" t="str">
            <v>02CD01_172104M001</v>
          </cell>
          <cell r="P853" t="str">
            <v>1000</v>
          </cell>
          <cell r="R853">
            <v>1</v>
          </cell>
        </row>
        <row r="854">
          <cell r="G854">
            <v>3569172</v>
          </cell>
          <cell r="J854" t="str">
            <v>02CD01_172104M001</v>
          </cell>
          <cell r="P854" t="str">
            <v>1000</v>
          </cell>
          <cell r="R854">
            <v>1</v>
          </cell>
        </row>
        <row r="855">
          <cell r="G855">
            <v>3861933</v>
          </cell>
          <cell r="J855" t="str">
            <v>02CD01_172104M001</v>
          </cell>
          <cell r="P855" t="str">
            <v>1000</v>
          </cell>
          <cell r="R855">
            <v>1</v>
          </cell>
        </row>
        <row r="856">
          <cell r="G856">
            <v>11112428</v>
          </cell>
          <cell r="J856" t="str">
            <v>02CD01_172104M001</v>
          </cell>
          <cell r="P856" t="str">
            <v>1000</v>
          </cell>
          <cell r="R856">
            <v>1</v>
          </cell>
        </row>
        <row r="857">
          <cell r="G857">
            <v>51381687</v>
          </cell>
          <cell r="J857" t="str">
            <v>02CD01_172104M001</v>
          </cell>
          <cell r="P857" t="str">
            <v>1000</v>
          </cell>
          <cell r="R857">
            <v>1</v>
          </cell>
        </row>
        <row r="858">
          <cell r="G858">
            <v>8124950</v>
          </cell>
          <cell r="J858" t="str">
            <v>02CD01_172104M001</v>
          </cell>
          <cell r="P858" t="str">
            <v>1000</v>
          </cell>
          <cell r="R858">
            <v>1</v>
          </cell>
        </row>
        <row r="859">
          <cell r="G859">
            <v>1771118</v>
          </cell>
          <cell r="J859" t="str">
            <v>02CD01_172104M001</v>
          </cell>
          <cell r="P859" t="str">
            <v>1000</v>
          </cell>
          <cell r="R859">
            <v>1</v>
          </cell>
        </row>
        <row r="860">
          <cell r="G860">
            <v>1798056</v>
          </cell>
          <cell r="J860" t="str">
            <v>02CD01_211084E123</v>
          </cell>
          <cell r="P860" t="str">
            <v>2000</v>
          </cell>
          <cell r="R860">
            <v>1</v>
          </cell>
        </row>
        <row r="861">
          <cell r="G861">
            <v>128432</v>
          </cell>
          <cell r="J861" t="str">
            <v>02CD01_211084E123</v>
          </cell>
          <cell r="P861" t="str">
            <v>2000</v>
          </cell>
          <cell r="R861">
            <v>1</v>
          </cell>
        </row>
        <row r="862">
          <cell r="G862">
            <v>49678</v>
          </cell>
          <cell r="J862" t="str">
            <v>02CD01_211084E123</v>
          </cell>
          <cell r="P862" t="str">
            <v>2000</v>
          </cell>
          <cell r="R862">
            <v>1</v>
          </cell>
        </row>
        <row r="863">
          <cell r="G863">
            <v>132285</v>
          </cell>
          <cell r="J863" t="str">
            <v>02CD01_211084E123</v>
          </cell>
          <cell r="P863" t="str">
            <v>2000</v>
          </cell>
          <cell r="R863">
            <v>1</v>
          </cell>
        </row>
        <row r="864">
          <cell r="G864">
            <v>642162</v>
          </cell>
          <cell r="J864" t="str">
            <v>02CD01_211084E123</v>
          </cell>
          <cell r="P864" t="str">
            <v>2000</v>
          </cell>
          <cell r="R864">
            <v>1</v>
          </cell>
        </row>
        <row r="865">
          <cell r="G865">
            <v>70638</v>
          </cell>
          <cell r="J865" t="str">
            <v>02CD01_211084E123</v>
          </cell>
          <cell r="P865" t="str">
            <v>2000</v>
          </cell>
          <cell r="R865">
            <v>1</v>
          </cell>
        </row>
        <row r="866">
          <cell r="G866">
            <v>7037694</v>
          </cell>
          <cell r="J866" t="str">
            <v>02CD01_211084E123</v>
          </cell>
          <cell r="P866" t="str">
            <v>3000</v>
          </cell>
          <cell r="R866">
            <v>1</v>
          </cell>
        </row>
        <row r="867">
          <cell r="G867">
            <v>70377</v>
          </cell>
          <cell r="J867" t="str">
            <v>02CD01_211084E123</v>
          </cell>
          <cell r="P867" t="str">
            <v>3000</v>
          </cell>
          <cell r="R867">
            <v>1</v>
          </cell>
        </row>
        <row r="868">
          <cell r="G868">
            <v>590789</v>
          </cell>
          <cell r="J868" t="str">
            <v>02CD01_211084E123</v>
          </cell>
          <cell r="P868" t="str">
            <v>3000</v>
          </cell>
          <cell r="R868">
            <v>1</v>
          </cell>
        </row>
        <row r="869">
          <cell r="G869">
            <v>3311856</v>
          </cell>
          <cell r="J869" t="str">
            <v>02CD01_211084E123</v>
          </cell>
          <cell r="P869" t="str">
            <v>5000</v>
          </cell>
          <cell r="R869">
            <v>1</v>
          </cell>
        </row>
        <row r="870">
          <cell r="G870">
            <v>30419850</v>
          </cell>
          <cell r="J870" t="str">
            <v>02CD01_211084E123</v>
          </cell>
          <cell r="P870" t="str">
            <v>5000</v>
          </cell>
          <cell r="R870">
            <v>1</v>
          </cell>
        </row>
        <row r="871">
          <cell r="G871">
            <v>102746</v>
          </cell>
          <cell r="J871" t="str">
            <v>02CD01_211084E123</v>
          </cell>
          <cell r="P871" t="str">
            <v>5000</v>
          </cell>
          <cell r="R871">
            <v>1</v>
          </cell>
        </row>
        <row r="872">
          <cell r="G872">
            <v>70374</v>
          </cell>
          <cell r="J872" t="str">
            <v>02CD01_211084E123</v>
          </cell>
          <cell r="P872" t="str">
            <v>5000</v>
          </cell>
          <cell r="R872">
            <v>1</v>
          </cell>
        </row>
        <row r="873">
          <cell r="G873">
            <v>1284325</v>
          </cell>
          <cell r="J873" t="str">
            <v>02CD01_212202K014</v>
          </cell>
          <cell r="P873" t="str">
            <v>2000</v>
          </cell>
          <cell r="R873">
            <v>1</v>
          </cell>
        </row>
        <row r="874">
          <cell r="G874">
            <v>231179</v>
          </cell>
          <cell r="J874" t="str">
            <v>02CD01_212202K014</v>
          </cell>
          <cell r="P874" t="str">
            <v>2000</v>
          </cell>
          <cell r="R874">
            <v>1</v>
          </cell>
        </row>
        <row r="875">
          <cell r="G875">
            <v>295395</v>
          </cell>
          <cell r="J875" t="str">
            <v>02CD01_212202K014</v>
          </cell>
          <cell r="P875" t="str">
            <v>2000</v>
          </cell>
          <cell r="R875">
            <v>1</v>
          </cell>
        </row>
        <row r="876">
          <cell r="G876">
            <v>680692</v>
          </cell>
          <cell r="J876" t="str">
            <v>02CD01_212202K014</v>
          </cell>
          <cell r="P876" t="str">
            <v>2000</v>
          </cell>
          <cell r="R876">
            <v>1</v>
          </cell>
        </row>
        <row r="877">
          <cell r="G877">
            <v>346768</v>
          </cell>
          <cell r="J877" t="str">
            <v>02CD01_212202K014</v>
          </cell>
          <cell r="P877" t="str">
            <v>2000</v>
          </cell>
          <cell r="R877">
            <v>1</v>
          </cell>
        </row>
        <row r="878">
          <cell r="G878">
            <v>339062</v>
          </cell>
          <cell r="J878" t="str">
            <v>02CD01_212202K014</v>
          </cell>
          <cell r="P878" t="str">
            <v>2000</v>
          </cell>
          <cell r="R878">
            <v>1</v>
          </cell>
        </row>
        <row r="879">
          <cell r="G879">
            <v>142407</v>
          </cell>
          <cell r="J879" t="str">
            <v>02CD01_212202K014</v>
          </cell>
          <cell r="P879" t="str">
            <v>4000</v>
          </cell>
          <cell r="R879">
            <v>1</v>
          </cell>
        </row>
        <row r="880">
          <cell r="G880">
            <v>642163</v>
          </cell>
          <cell r="J880" t="str">
            <v>02CD01_212202K014</v>
          </cell>
          <cell r="P880" t="str">
            <v>5000</v>
          </cell>
          <cell r="R880">
            <v>1</v>
          </cell>
        </row>
        <row r="881">
          <cell r="G881">
            <v>462357</v>
          </cell>
          <cell r="J881" t="str">
            <v>02CD01_212202K014</v>
          </cell>
          <cell r="P881" t="str">
            <v>5000</v>
          </cell>
          <cell r="R881">
            <v>1</v>
          </cell>
        </row>
        <row r="882">
          <cell r="G882">
            <v>5728088</v>
          </cell>
          <cell r="J882" t="str">
            <v>02CD01_212202K014</v>
          </cell>
          <cell r="P882" t="str">
            <v>6000</v>
          </cell>
          <cell r="R882">
            <v>1</v>
          </cell>
        </row>
        <row r="883">
          <cell r="G883">
            <v>41026622</v>
          </cell>
          <cell r="J883" t="str">
            <v>02CD01_212202K014</v>
          </cell>
          <cell r="P883" t="str">
            <v>6000</v>
          </cell>
          <cell r="R883">
            <v>1</v>
          </cell>
        </row>
        <row r="884">
          <cell r="G884">
            <v>20243500</v>
          </cell>
          <cell r="J884" t="str">
            <v>02CD01_213001O001</v>
          </cell>
          <cell r="P884" t="str">
            <v>2000</v>
          </cell>
          <cell r="R884">
            <v>1</v>
          </cell>
        </row>
        <row r="885">
          <cell r="G885">
            <v>435543</v>
          </cell>
          <cell r="J885" t="str">
            <v>02CD01_213001O001</v>
          </cell>
          <cell r="P885" t="str">
            <v>2000</v>
          </cell>
          <cell r="R885">
            <v>1</v>
          </cell>
        </row>
        <row r="886">
          <cell r="G886">
            <v>668757</v>
          </cell>
          <cell r="J886" t="str">
            <v>02CD01_213001O001</v>
          </cell>
          <cell r="P886" t="str">
            <v>2000</v>
          </cell>
          <cell r="R886">
            <v>1</v>
          </cell>
        </row>
        <row r="887">
          <cell r="G887">
            <v>121240</v>
          </cell>
          <cell r="J887" t="str">
            <v>02CD01_213001O001</v>
          </cell>
          <cell r="P887" t="str">
            <v>2000</v>
          </cell>
          <cell r="R887">
            <v>1</v>
          </cell>
        </row>
        <row r="888">
          <cell r="G888">
            <v>941669</v>
          </cell>
          <cell r="J888" t="str">
            <v>02CD01_213001O001</v>
          </cell>
          <cell r="P888" t="str">
            <v>2000</v>
          </cell>
          <cell r="R888">
            <v>1</v>
          </cell>
        </row>
        <row r="889">
          <cell r="G889">
            <v>34259431</v>
          </cell>
          <cell r="J889" t="str">
            <v>02CD01_213001O001</v>
          </cell>
          <cell r="P889" t="str">
            <v>2000</v>
          </cell>
          <cell r="R889">
            <v>1</v>
          </cell>
        </row>
        <row r="890">
          <cell r="G890">
            <v>2041669</v>
          </cell>
          <cell r="J890" t="str">
            <v>02CD01_213001O001</v>
          </cell>
          <cell r="P890" t="str">
            <v>2000</v>
          </cell>
          <cell r="R890">
            <v>1</v>
          </cell>
        </row>
        <row r="891">
          <cell r="G891">
            <v>2748437</v>
          </cell>
          <cell r="J891" t="str">
            <v>02CD01_213001O001</v>
          </cell>
          <cell r="P891" t="str">
            <v>2000</v>
          </cell>
          <cell r="R891">
            <v>1</v>
          </cell>
        </row>
        <row r="892">
          <cell r="G892">
            <v>840196</v>
          </cell>
          <cell r="J892" t="str">
            <v>02CD01_213001O001</v>
          </cell>
          <cell r="P892" t="str">
            <v>2000</v>
          </cell>
          <cell r="R892">
            <v>1</v>
          </cell>
        </row>
        <row r="893">
          <cell r="G893">
            <v>82796</v>
          </cell>
          <cell r="J893" t="str">
            <v>02CD01_213001O001</v>
          </cell>
          <cell r="P893" t="str">
            <v>2000</v>
          </cell>
          <cell r="R893">
            <v>1</v>
          </cell>
        </row>
        <row r="894">
          <cell r="G894">
            <v>2950</v>
          </cell>
          <cell r="J894" t="str">
            <v>02CD01_213001O001</v>
          </cell>
          <cell r="P894" t="str">
            <v>2000</v>
          </cell>
          <cell r="R894">
            <v>1</v>
          </cell>
        </row>
        <row r="895">
          <cell r="G895">
            <v>256865</v>
          </cell>
          <cell r="J895" t="str">
            <v>02CD01_213001O001</v>
          </cell>
          <cell r="P895" t="str">
            <v>2000</v>
          </cell>
          <cell r="R895">
            <v>1</v>
          </cell>
        </row>
        <row r="896">
          <cell r="G896">
            <v>51400</v>
          </cell>
          <cell r="J896" t="str">
            <v>02CD01_213001O001</v>
          </cell>
          <cell r="P896" t="str">
            <v>2000</v>
          </cell>
          <cell r="R896">
            <v>1</v>
          </cell>
        </row>
        <row r="897">
          <cell r="G897">
            <v>18156</v>
          </cell>
          <cell r="J897" t="str">
            <v>02CD01_213001O001</v>
          </cell>
          <cell r="P897" t="str">
            <v>2000</v>
          </cell>
          <cell r="R897">
            <v>1</v>
          </cell>
        </row>
        <row r="898">
          <cell r="G898">
            <v>513730</v>
          </cell>
          <cell r="J898" t="str">
            <v>02CD01_213001O001</v>
          </cell>
          <cell r="P898" t="str">
            <v>2000</v>
          </cell>
          <cell r="R898">
            <v>1</v>
          </cell>
        </row>
        <row r="899">
          <cell r="G899">
            <v>2136169</v>
          </cell>
          <cell r="J899" t="str">
            <v>02CD01_213001O001</v>
          </cell>
          <cell r="P899" t="str">
            <v>2000</v>
          </cell>
          <cell r="R899">
            <v>1</v>
          </cell>
        </row>
        <row r="900">
          <cell r="G900">
            <v>50000</v>
          </cell>
          <cell r="J900" t="str">
            <v>02CD01_213001O001</v>
          </cell>
          <cell r="P900" t="str">
            <v>2000</v>
          </cell>
          <cell r="R900">
            <v>1</v>
          </cell>
        </row>
        <row r="901">
          <cell r="G901">
            <v>277159</v>
          </cell>
          <cell r="J901" t="str">
            <v>02CD01_213001O001</v>
          </cell>
          <cell r="P901" t="str">
            <v>2000</v>
          </cell>
          <cell r="R901">
            <v>1</v>
          </cell>
        </row>
        <row r="902">
          <cell r="G902">
            <v>236779</v>
          </cell>
          <cell r="J902" t="str">
            <v>02CD01_213001O001</v>
          </cell>
          <cell r="P902" t="str">
            <v>2000</v>
          </cell>
          <cell r="R902">
            <v>1</v>
          </cell>
        </row>
        <row r="903">
          <cell r="G903">
            <v>286597</v>
          </cell>
          <cell r="J903" t="str">
            <v>02CD01_213001O001</v>
          </cell>
          <cell r="P903" t="str">
            <v>2000</v>
          </cell>
          <cell r="R903">
            <v>1</v>
          </cell>
        </row>
        <row r="904">
          <cell r="G904">
            <v>2313029</v>
          </cell>
          <cell r="J904" t="str">
            <v>02CD01_213001O001</v>
          </cell>
          <cell r="P904" t="str">
            <v>3000</v>
          </cell>
          <cell r="R904">
            <v>1</v>
          </cell>
        </row>
        <row r="905">
          <cell r="G905">
            <v>3821712</v>
          </cell>
          <cell r="J905" t="str">
            <v>02CD01_213001O001</v>
          </cell>
          <cell r="P905" t="str">
            <v>3000</v>
          </cell>
          <cell r="R905">
            <v>1</v>
          </cell>
        </row>
        <row r="906">
          <cell r="G906">
            <v>36560</v>
          </cell>
          <cell r="J906" t="str">
            <v>02CD01_213001O001</v>
          </cell>
          <cell r="P906" t="str">
            <v>3000</v>
          </cell>
          <cell r="R906">
            <v>1</v>
          </cell>
        </row>
        <row r="907">
          <cell r="G907">
            <v>3495243</v>
          </cell>
          <cell r="J907" t="str">
            <v>02CD01_213001O001</v>
          </cell>
          <cell r="P907" t="str">
            <v>3000</v>
          </cell>
          <cell r="R907">
            <v>1</v>
          </cell>
        </row>
        <row r="908">
          <cell r="G908">
            <v>925211</v>
          </cell>
          <cell r="J908" t="str">
            <v>02CD01_213001O001</v>
          </cell>
          <cell r="P908" t="str">
            <v>3000</v>
          </cell>
          <cell r="R908">
            <v>1</v>
          </cell>
        </row>
        <row r="909">
          <cell r="G909">
            <v>1819863</v>
          </cell>
          <cell r="J909" t="str">
            <v>02CD01_213001O001</v>
          </cell>
          <cell r="P909" t="str">
            <v>3000</v>
          </cell>
          <cell r="R909">
            <v>1</v>
          </cell>
        </row>
        <row r="910">
          <cell r="G910">
            <v>11008400</v>
          </cell>
          <cell r="J910" t="str">
            <v>02CD01_213001O001</v>
          </cell>
          <cell r="P910" t="str">
            <v>3000</v>
          </cell>
          <cell r="R910">
            <v>1</v>
          </cell>
        </row>
        <row r="911">
          <cell r="G911">
            <v>18691731</v>
          </cell>
          <cell r="J911" t="str">
            <v>02CD01_213001O001</v>
          </cell>
          <cell r="P911" t="str">
            <v>3000</v>
          </cell>
          <cell r="R911">
            <v>1</v>
          </cell>
        </row>
        <row r="912">
          <cell r="G912">
            <v>12896717</v>
          </cell>
          <cell r="J912" t="str">
            <v>02CD01_213001O001</v>
          </cell>
          <cell r="P912" t="str">
            <v>3000</v>
          </cell>
          <cell r="R912">
            <v>1</v>
          </cell>
        </row>
        <row r="913">
          <cell r="G913">
            <v>1100000</v>
          </cell>
          <cell r="J913" t="str">
            <v>02CD01_213001O001</v>
          </cell>
          <cell r="P913" t="str">
            <v>3000</v>
          </cell>
          <cell r="R913">
            <v>1</v>
          </cell>
        </row>
        <row r="914">
          <cell r="G914">
            <v>1528013</v>
          </cell>
          <cell r="J914" t="str">
            <v>02CD01_213001O001</v>
          </cell>
          <cell r="P914" t="str">
            <v>3000</v>
          </cell>
          <cell r="R914">
            <v>1</v>
          </cell>
        </row>
        <row r="915">
          <cell r="G915">
            <v>53226488</v>
          </cell>
          <cell r="J915" t="str">
            <v>02CD01_213001O001</v>
          </cell>
          <cell r="P915" t="str">
            <v>3000</v>
          </cell>
          <cell r="R915">
            <v>1</v>
          </cell>
        </row>
        <row r="916">
          <cell r="G916">
            <v>11000000</v>
          </cell>
          <cell r="J916" t="str">
            <v>02CD01_213001O001</v>
          </cell>
          <cell r="P916" t="str">
            <v>3000</v>
          </cell>
          <cell r="R916">
            <v>1</v>
          </cell>
        </row>
        <row r="917">
          <cell r="G917">
            <v>1650000</v>
          </cell>
          <cell r="J917" t="str">
            <v>02CD01_213001O001</v>
          </cell>
          <cell r="P917" t="str">
            <v>3000</v>
          </cell>
          <cell r="R917">
            <v>1</v>
          </cell>
        </row>
        <row r="918">
          <cell r="G918">
            <v>11388299</v>
          </cell>
          <cell r="J918" t="str">
            <v>02CD01_213001O001</v>
          </cell>
          <cell r="P918" t="str">
            <v>3000</v>
          </cell>
          <cell r="R918">
            <v>1</v>
          </cell>
        </row>
        <row r="919">
          <cell r="G919">
            <v>447630</v>
          </cell>
          <cell r="J919" t="str">
            <v>02CD01_213001O001</v>
          </cell>
          <cell r="P919" t="str">
            <v>3000</v>
          </cell>
          <cell r="R919">
            <v>1</v>
          </cell>
        </row>
        <row r="920">
          <cell r="G920">
            <v>6222900</v>
          </cell>
          <cell r="J920" t="str">
            <v>02CD01_213001O001</v>
          </cell>
          <cell r="P920" t="str">
            <v>3000</v>
          </cell>
          <cell r="R920">
            <v>1</v>
          </cell>
        </row>
        <row r="921">
          <cell r="G921">
            <v>1118769</v>
          </cell>
          <cell r="J921" t="str">
            <v>02CD01_213001O001</v>
          </cell>
          <cell r="P921" t="str">
            <v>3000</v>
          </cell>
          <cell r="R921">
            <v>1</v>
          </cell>
        </row>
        <row r="922">
          <cell r="G922">
            <v>2500000</v>
          </cell>
          <cell r="J922" t="str">
            <v>02CD01_213001O001</v>
          </cell>
          <cell r="P922" t="str">
            <v>3000</v>
          </cell>
          <cell r="R922">
            <v>1</v>
          </cell>
        </row>
        <row r="923">
          <cell r="G923">
            <v>7699</v>
          </cell>
          <cell r="J923" t="str">
            <v>02CD01_213001O001</v>
          </cell>
          <cell r="P923" t="str">
            <v>3000</v>
          </cell>
          <cell r="R923">
            <v>1</v>
          </cell>
        </row>
        <row r="924">
          <cell r="G924">
            <v>205603</v>
          </cell>
          <cell r="J924" t="str">
            <v>02CD01_213001O001</v>
          </cell>
          <cell r="P924" t="str">
            <v>3000</v>
          </cell>
          <cell r="R924">
            <v>1</v>
          </cell>
        </row>
        <row r="925">
          <cell r="G925">
            <v>102800</v>
          </cell>
          <cell r="J925" t="str">
            <v>02CD01_213001O001</v>
          </cell>
          <cell r="P925" t="str">
            <v>3000</v>
          </cell>
          <cell r="R925">
            <v>1</v>
          </cell>
        </row>
        <row r="926">
          <cell r="G926">
            <v>693909</v>
          </cell>
          <cell r="J926" t="str">
            <v>02CD01_213001O001</v>
          </cell>
          <cell r="P926" t="str">
            <v>3000</v>
          </cell>
          <cell r="R926">
            <v>1</v>
          </cell>
        </row>
        <row r="927">
          <cell r="G927">
            <v>693909</v>
          </cell>
          <cell r="J927" t="str">
            <v>02CD01_213001O001</v>
          </cell>
          <cell r="P927" t="str">
            <v>4000</v>
          </cell>
          <cell r="R927">
            <v>1</v>
          </cell>
        </row>
        <row r="928">
          <cell r="G928">
            <v>398763</v>
          </cell>
          <cell r="J928" t="str">
            <v>02CD01_213001O001</v>
          </cell>
          <cell r="P928" t="str">
            <v>5000</v>
          </cell>
          <cell r="R928">
            <v>1</v>
          </cell>
        </row>
        <row r="929">
          <cell r="G929">
            <v>54220</v>
          </cell>
          <cell r="J929" t="str">
            <v>02CD01_213001O001</v>
          </cell>
          <cell r="P929" t="str">
            <v>5000</v>
          </cell>
          <cell r="R929">
            <v>1</v>
          </cell>
        </row>
        <row r="930">
          <cell r="G930">
            <v>20560</v>
          </cell>
          <cell r="J930" t="str">
            <v>02CD01_213001O001</v>
          </cell>
          <cell r="P930" t="str">
            <v>5000</v>
          </cell>
          <cell r="R930">
            <v>1</v>
          </cell>
        </row>
        <row r="931">
          <cell r="G931">
            <v>559239</v>
          </cell>
          <cell r="J931" t="str">
            <v>02CD01_213001O001</v>
          </cell>
          <cell r="P931" t="str">
            <v>5000</v>
          </cell>
          <cell r="R931">
            <v>1</v>
          </cell>
        </row>
        <row r="932">
          <cell r="G932">
            <v>500000</v>
          </cell>
          <cell r="J932" t="str">
            <v>02CD01_213001O001</v>
          </cell>
          <cell r="P932" t="str">
            <v>5000</v>
          </cell>
          <cell r="R932">
            <v>1</v>
          </cell>
        </row>
        <row r="933">
          <cell r="G933">
            <v>206163</v>
          </cell>
          <cell r="J933" t="str">
            <v>02CD01_213001O001</v>
          </cell>
          <cell r="P933" t="str">
            <v>5000</v>
          </cell>
          <cell r="R933">
            <v>1</v>
          </cell>
        </row>
        <row r="934">
          <cell r="G934">
            <v>870000</v>
          </cell>
          <cell r="J934" t="str">
            <v>02CD01_213001O001</v>
          </cell>
          <cell r="P934" t="str">
            <v>5000</v>
          </cell>
          <cell r="R934">
            <v>1</v>
          </cell>
        </row>
        <row r="935">
          <cell r="G935">
            <v>90780</v>
          </cell>
          <cell r="J935" t="str">
            <v>02CD01_213001O001</v>
          </cell>
          <cell r="P935" t="str">
            <v>5000</v>
          </cell>
          <cell r="R935">
            <v>1</v>
          </cell>
        </row>
        <row r="936">
          <cell r="G936">
            <v>652616</v>
          </cell>
          <cell r="J936" t="str">
            <v>02CD01_213001O001</v>
          </cell>
          <cell r="P936" t="str">
            <v>5000</v>
          </cell>
          <cell r="R936">
            <v>1</v>
          </cell>
        </row>
        <row r="937">
          <cell r="G937">
            <v>38396</v>
          </cell>
          <cell r="J937" t="str">
            <v>02CD01_213001O001</v>
          </cell>
          <cell r="P937" t="str">
            <v>5000</v>
          </cell>
          <cell r="R937">
            <v>1</v>
          </cell>
        </row>
        <row r="938">
          <cell r="G938">
            <v>33410</v>
          </cell>
          <cell r="J938" t="str">
            <v>02CD01_213001O001</v>
          </cell>
          <cell r="P938" t="str">
            <v>5000</v>
          </cell>
          <cell r="R938">
            <v>1</v>
          </cell>
        </row>
        <row r="939">
          <cell r="G939">
            <v>700000</v>
          </cell>
          <cell r="J939" t="str">
            <v>02CD01_213001O001</v>
          </cell>
          <cell r="P939" t="str">
            <v>5000</v>
          </cell>
          <cell r="R939">
            <v>1</v>
          </cell>
        </row>
        <row r="940">
          <cell r="G940">
            <v>35800</v>
          </cell>
          <cell r="J940" t="str">
            <v>02CD01_213001O001</v>
          </cell>
          <cell r="P940" t="str">
            <v>5000</v>
          </cell>
          <cell r="R940">
            <v>1</v>
          </cell>
        </row>
        <row r="941">
          <cell r="G941">
            <v>34640</v>
          </cell>
          <cell r="J941" t="str">
            <v>02CD01_213001O001</v>
          </cell>
          <cell r="P941" t="str">
            <v>5000</v>
          </cell>
          <cell r="R941">
            <v>1</v>
          </cell>
        </row>
        <row r="942">
          <cell r="G942">
            <v>23090</v>
          </cell>
          <cell r="J942" t="str">
            <v>02CD01_213001O001</v>
          </cell>
          <cell r="P942" t="str">
            <v>5000</v>
          </cell>
          <cell r="R942">
            <v>1</v>
          </cell>
        </row>
        <row r="943">
          <cell r="G943">
            <v>462606</v>
          </cell>
          <cell r="J943" t="str">
            <v>02CD01_213001O001</v>
          </cell>
          <cell r="P943" t="str">
            <v>5000</v>
          </cell>
          <cell r="R943">
            <v>1</v>
          </cell>
        </row>
        <row r="944">
          <cell r="G944">
            <v>1067001</v>
          </cell>
          <cell r="J944" t="str">
            <v>02CD01_213001O001</v>
          </cell>
          <cell r="P944" t="str">
            <v>5000</v>
          </cell>
          <cell r="R944">
            <v>1</v>
          </cell>
        </row>
        <row r="945">
          <cell r="G945">
            <v>1326136</v>
          </cell>
          <cell r="J945" t="str">
            <v>02CD01_213001O001</v>
          </cell>
          <cell r="P945" t="str">
            <v>5000</v>
          </cell>
          <cell r="R945">
            <v>1</v>
          </cell>
        </row>
        <row r="946">
          <cell r="G946">
            <v>36397</v>
          </cell>
          <cell r="J946" t="str">
            <v>02CD01_213001O001</v>
          </cell>
          <cell r="P946" t="str">
            <v>5000</v>
          </cell>
          <cell r="R946">
            <v>1</v>
          </cell>
        </row>
        <row r="947">
          <cell r="G947">
            <v>1713260</v>
          </cell>
          <cell r="J947" t="str">
            <v>02CD01_213001O001</v>
          </cell>
          <cell r="P947" t="str">
            <v>5000</v>
          </cell>
          <cell r="R947">
            <v>1</v>
          </cell>
        </row>
        <row r="948">
          <cell r="G948">
            <v>2678282</v>
          </cell>
          <cell r="J948" t="str">
            <v>02CD01_213001O001</v>
          </cell>
          <cell r="P948" t="str">
            <v>3000</v>
          </cell>
          <cell r="R948">
            <v>1</v>
          </cell>
        </row>
        <row r="949">
          <cell r="G949">
            <v>1949999</v>
          </cell>
          <cell r="J949" t="str">
            <v>02CD01_213001O001</v>
          </cell>
          <cell r="P949" t="str">
            <v>3000</v>
          </cell>
          <cell r="R949">
            <v>1</v>
          </cell>
        </row>
        <row r="950">
          <cell r="G950">
            <v>1000000</v>
          </cell>
          <cell r="J950" t="str">
            <v>02CD01_213001O001</v>
          </cell>
          <cell r="P950" t="str">
            <v>3000</v>
          </cell>
          <cell r="R950">
            <v>1</v>
          </cell>
        </row>
        <row r="951">
          <cell r="G951">
            <v>638113</v>
          </cell>
          <cell r="J951" t="str">
            <v>02CD01_213001O001</v>
          </cell>
          <cell r="P951" t="str">
            <v>3000</v>
          </cell>
          <cell r="R951">
            <v>1</v>
          </cell>
        </row>
        <row r="952">
          <cell r="G952">
            <v>9153754</v>
          </cell>
          <cell r="J952" t="str">
            <v>02CD01_213001O001</v>
          </cell>
          <cell r="P952" t="str">
            <v>3000</v>
          </cell>
          <cell r="R952">
            <v>1</v>
          </cell>
        </row>
        <row r="953">
          <cell r="G953">
            <v>34453326</v>
          </cell>
          <cell r="J953" t="str">
            <v>02CD01_213001O001</v>
          </cell>
          <cell r="P953" t="str">
            <v>3000</v>
          </cell>
          <cell r="R953">
            <v>1</v>
          </cell>
        </row>
        <row r="954">
          <cell r="G954">
            <v>5492252</v>
          </cell>
          <cell r="J954" t="str">
            <v>02CD01_213001O001</v>
          </cell>
          <cell r="P954" t="str">
            <v>3000</v>
          </cell>
          <cell r="R954">
            <v>1</v>
          </cell>
        </row>
        <row r="955">
          <cell r="G955">
            <v>3945123</v>
          </cell>
          <cell r="J955" t="str">
            <v>02CD01_213001O001</v>
          </cell>
          <cell r="P955" t="str">
            <v>3000</v>
          </cell>
          <cell r="R955">
            <v>1</v>
          </cell>
        </row>
        <row r="956">
          <cell r="G956">
            <v>3890346</v>
          </cell>
          <cell r="J956" t="str">
            <v>02CD01_213001O001</v>
          </cell>
          <cell r="P956" t="str">
            <v>3000</v>
          </cell>
          <cell r="R956">
            <v>1</v>
          </cell>
        </row>
        <row r="957">
          <cell r="G957">
            <v>351799</v>
          </cell>
          <cell r="J957" t="str">
            <v>02CD01_213001O001</v>
          </cell>
          <cell r="P957" t="str">
            <v>3000</v>
          </cell>
          <cell r="R957">
            <v>1</v>
          </cell>
        </row>
        <row r="958">
          <cell r="G958">
            <v>106353041</v>
          </cell>
          <cell r="J958" t="str">
            <v>02CD01_213001O001</v>
          </cell>
          <cell r="P958" t="str">
            <v>6000</v>
          </cell>
          <cell r="R958">
            <v>1</v>
          </cell>
        </row>
        <row r="959">
          <cell r="G959">
            <v>474440</v>
          </cell>
          <cell r="J959" t="str">
            <v>02CD01_213001O001</v>
          </cell>
          <cell r="P959" t="str">
            <v>2000</v>
          </cell>
          <cell r="R959">
            <v>1</v>
          </cell>
        </row>
        <row r="960">
          <cell r="G960">
            <v>3300003</v>
          </cell>
          <cell r="J960" t="str">
            <v>02CD01_213001O001</v>
          </cell>
          <cell r="P960" t="str">
            <v>2000</v>
          </cell>
          <cell r="R960">
            <v>1</v>
          </cell>
        </row>
        <row r="961">
          <cell r="G961">
            <v>2420001</v>
          </cell>
          <cell r="J961" t="str">
            <v>02CD01_213001O001</v>
          </cell>
          <cell r="P961" t="str">
            <v>2000</v>
          </cell>
          <cell r="R961">
            <v>1</v>
          </cell>
        </row>
        <row r="962">
          <cell r="G962">
            <v>19068456</v>
          </cell>
          <cell r="J962" t="str">
            <v>02CD01_213001O001</v>
          </cell>
          <cell r="P962" t="str">
            <v>2000</v>
          </cell>
          <cell r="R962">
            <v>1</v>
          </cell>
        </row>
        <row r="963">
          <cell r="G963">
            <v>6100000</v>
          </cell>
          <cell r="J963" t="str">
            <v>02CD01_213001O001</v>
          </cell>
          <cell r="P963" t="str">
            <v>2000</v>
          </cell>
          <cell r="R963">
            <v>1</v>
          </cell>
        </row>
        <row r="964">
          <cell r="G964">
            <v>7052244</v>
          </cell>
          <cell r="J964" t="str">
            <v>02CD01_213001O001</v>
          </cell>
          <cell r="P964" t="str">
            <v>2000</v>
          </cell>
          <cell r="R964">
            <v>1</v>
          </cell>
        </row>
        <row r="965">
          <cell r="G965">
            <v>11000000</v>
          </cell>
          <cell r="J965" t="str">
            <v>02CD01_213001O001</v>
          </cell>
          <cell r="P965" t="str">
            <v>3000</v>
          </cell>
          <cell r="R965">
            <v>1</v>
          </cell>
        </row>
        <row r="966">
          <cell r="G966">
            <v>550000</v>
          </cell>
          <cell r="J966" t="str">
            <v>02CD01_213001O001</v>
          </cell>
          <cell r="P966" t="str">
            <v>3000</v>
          </cell>
          <cell r="R966">
            <v>1</v>
          </cell>
        </row>
        <row r="967">
          <cell r="G967">
            <v>375003</v>
          </cell>
          <cell r="J967" t="str">
            <v>02CD01_213001O001</v>
          </cell>
          <cell r="P967" t="str">
            <v>3000</v>
          </cell>
          <cell r="R967">
            <v>1</v>
          </cell>
        </row>
        <row r="968">
          <cell r="G968">
            <v>4950000</v>
          </cell>
          <cell r="J968" t="str">
            <v>02CD01_213001O001</v>
          </cell>
          <cell r="P968" t="str">
            <v>3000</v>
          </cell>
          <cell r="R968">
            <v>1</v>
          </cell>
        </row>
        <row r="969">
          <cell r="G969">
            <v>2200000</v>
          </cell>
          <cell r="J969" t="str">
            <v>02CD01_213001O001</v>
          </cell>
          <cell r="P969" t="str">
            <v>3000</v>
          </cell>
          <cell r="R969">
            <v>1</v>
          </cell>
        </row>
        <row r="970">
          <cell r="G970">
            <v>887960</v>
          </cell>
          <cell r="J970" t="str">
            <v>02CD01_213001O001</v>
          </cell>
          <cell r="P970" t="str">
            <v>3000</v>
          </cell>
          <cell r="R970">
            <v>1</v>
          </cell>
        </row>
        <row r="971">
          <cell r="G971">
            <v>472865</v>
          </cell>
          <cell r="J971" t="str">
            <v>02CD01_213001O001</v>
          </cell>
          <cell r="P971" t="str">
            <v>3000</v>
          </cell>
          <cell r="R971">
            <v>1</v>
          </cell>
        </row>
        <row r="972">
          <cell r="G972">
            <v>46167</v>
          </cell>
          <cell r="J972" t="str">
            <v>02CD01_213001O001</v>
          </cell>
          <cell r="P972" t="str">
            <v>3000</v>
          </cell>
          <cell r="R972">
            <v>1</v>
          </cell>
        </row>
        <row r="973">
          <cell r="G973">
            <v>163437</v>
          </cell>
          <cell r="J973" t="str">
            <v>02CD01_213001O001</v>
          </cell>
          <cell r="P973" t="str">
            <v>3000</v>
          </cell>
          <cell r="R973">
            <v>1</v>
          </cell>
        </row>
        <row r="974">
          <cell r="G974">
            <v>264568</v>
          </cell>
          <cell r="J974" t="str">
            <v>02CD01_213001O001</v>
          </cell>
          <cell r="P974" t="str">
            <v>3000</v>
          </cell>
          <cell r="R974">
            <v>1</v>
          </cell>
        </row>
        <row r="975">
          <cell r="G975">
            <v>1144856</v>
          </cell>
          <cell r="J975" t="str">
            <v>02CD01_213001O001</v>
          </cell>
          <cell r="P975" t="str">
            <v>2000</v>
          </cell>
          <cell r="R975">
            <v>1</v>
          </cell>
        </row>
        <row r="976">
          <cell r="G976">
            <v>18505678</v>
          </cell>
          <cell r="J976" t="str">
            <v>02CD01_213001O001</v>
          </cell>
          <cell r="P976" t="str">
            <v>2000</v>
          </cell>
          <cell r="R976">
            <v>1</v>
          </cell>
        </row>
        <row r="977">
          <cell r="G977">
            <v>111336</v>
          </cell>
          <cell r="J977" t="str">
            <v>02CD01_213001O001</v>
          </cell>
          <cell r="P977" t="str">
            <v>2000</v>
          </cell>
          <cell r="R977">
            <v>1</v>
          </cell>
        </row>
        <row r="978">
          <cell r="G978">
            <v>221835</v>
          </cell>
          <cell r="J978" t="str">
            <v>02CD01_213001O001</v>
          </cell>
          <cell r="P978" t="str">
            <v>2000</v>
          </cell>
          <cell r="R978">
            <v>1</v>
          </cell>
        </row>
        <row r="979">
          <cell r="G979">
            <v>549996</v>
          </cell>
          <cell r="J979" t="str">
            <v>02CD01_213001O001</v>
          </cell>
          <cell r="P979" t="str">
            <v>2000</v>
          </cell>
          <cell r="R979">
            <v>1</v>
          </cell>
        </row>
        <row r="980">
          <cell r="G980">
            <v>1100000</v>
          </cell>
          <cell r="J980" t="str">
            <v>02CD01_213001O001</v>
          </cell>
          <cell r="P980" t="str">
            <v>2000</v>
          </cell>
          <cell r="R980">
            <v>1</v>
          </cell>
        </row>
        <row r="981">
          <cell r="G981">
            <v>1100000</v>
          </cell>
          <cell r="J981" t="str">
            <v>02CD01_213001O001</v>
          </cell>
          <cell r="P981" t="str">
            <v>2000</v>
          </cell>
          <cell r="R981">
            <v>1</v>
          </cell>
        </row>
        <row r="982">
          <cell r="G982">
            <v>1100000</v>
          </cell>
          <cell r="J982" t="str">
            <v>02CD01_213001O001</v>
          </cell>
          <cell r="P982" t="str">
            <v>2000</v>
          </cell>
          <cell r="R982">
            <v>1</v>
          </cell>
        </row>
        <row r="983">
          <cell r="G983">
            <v>17234089</v>
          </cell>
          <cell r="J983" t="str">
            <v>02CD01_213001O001</v>
          </cell>
          <cell r="P983" t="str">
            <v>2000</v>
          </cell>
          <cell r="R983">
            <v>1</v>
          </cell>
        </row>
        <row r="984">
          <cell r="G984">
            <v>95075000</v>
          </cell>
          <cell r="J984" t="str">
            <v>02CD01_213001O001</v>
          </cell>
          <cell r="P984" t="str">
            <v>2000</v>
          </cell>
          <cell r="R984">
            <v>1</v>
          </cell>
        </row>
        <row r="985">
          <cell r="G985">
            <v>3958339</v>
          </cell>
          <cell r="J985" t="str">
            <v>02CD01_213001O001</v>
          </cell>
          <cell r="P985" t="str">
            <v>2000</v>
          </cell>
          <cell r="R985">
            <v>1</v>
          </cell>
        </row>
        <row r="986">
          <cell r="G986">
            <v>2200000</v>
          </cell>
          <cell r="J986" t="str">
            <v>02CD01_213001O001</v>
          </cell>
          <cell r="P986" t="str">
            <v>2000</v>
          </cell>
          <cell r="R986">
            <v>1</v>
          </cell>
        </row>
        <row r="987">
          <cell r="G987">
            <v>221827</v>
          </cell>
          <cell r="J987" t="str">
            <v>02CD01_213001O001</v>
          </cell>
          <cell r="P987" t="str">
            <v>2000</v>
          </cell>
          <cell r="R987">
            <v>1</v>
          </cell>
        </row>
        <row r="988">
          <cell r="G988">
            <v>2200000</v>
          </cell>
          <cell r="J988" t="str">
            <v>02CD01_213001O001</v>
          </cell>
          <cell r="P988" t="str">
            <v>2000</v>
          </cell>
          <cell r="R988">
            <v>1</v>
          </cell>
        </row>
        <row r="989">
          <cell r="G989">
            <v>180424202</v>
          </cell>
          <cell r="J989" t="str">
            <v>02CD01_213001O001</v>
          </cell>
          <cell r="P989" t="str">
            <v>3000</v>
          </cell>
          <cell r="R989">
            <v>1</v>
          </cell>
        </row>
        <row r="990">
          <cell r="G990">
            <v>10500000</v>
          </cell>
          <cell r="J990" t="str">
            <v>02CD01_213001O001</v>
          </cell>
          <cell r="P990" t="str">
            <v>3000</v>
          </cell>
          <cell r="R990">
            <v>1</v>
          </cell>
        </row>
        <row r="991">
          <cell r="G991">
            <v>12761219</v>
          </cell>
          <cell r="J991" t="str">
            <v>02CD01_213001O001</v>
          </cell>
          <cell r="P991" t="str">
            <v>3000</v>
          </cell>
          <cell r="R991">
            <v>1</v>
          </cell>
        </row>
        <row r="992">
          <cell r="G992">
            <v>2057000</v>
          </cell>
          <cell r="J992" t="str">
            <v>02CD01_213001O001</v>
          </cell>
          <cell r="P992" t="str">
            <v>3000</v>
          </cell>
          <cell r="R992">
            <v>1</v>
          </cell>
        </row>
        <row r="993">
          <cell r="G993">
            <v>967604</v>
          </cell>
          <cell r="J993" t="str">
            <v>02CD01_213001O001</v>
          </cell>
          <cell r="P993" t="str">
            <v>3000</v>
          </cell>
          <cell r="R993">
            <v>1</v>
          </cell>
        </row>
        <row r="994">
          <cell r="G994">
            <v>267826</v>
          </cell>
          <cell r="J994" t="str">
            <v>02CD01_213001O001</v>
          </cell>
          <cell r="P994" t="str">
            <v>3000</v>
          </cell>
          <cell r="R994">
            <v>1</v>
          </cell>
        </row>
        <row r="995">
          <cell r="G995">
            <v>25546674</v>
          </cell>
          <cell r="J995" t="str">
            <v>02CD01_213001O001</v>
          </cell>
          <cell r="P995" t="str">
            <v>3000</v>
          </cell>
          <cell r="R995">
            <v>1</v>
          </cell>
        </row>
        <row r="996">
          <cell r="G996">
            <v>27139152</v>
          </cell>
          <cell r="J996" t="str">
            <v>02CD01_213001O001</v>
          </cell>
          <cell r="P996" t="str">
            <v>3000</v>
          </cell>
          <cell r="R996">
            <v>1</v>
          </cell>
        </row>
        <row r="997">
          <cell r="G997">
            <v>295005</v>
          </cell>
          <cell r="J997" t="str">
            <v>02CD01_213001O001</v>
          </cell>
          <cell r="P997" t="str">
            <v>3000</v>
          </cell>
          <cell r="R997">
            <v>1</v>
          </cell>
        </row>
        <row r="998">
          <cell r="G998">
            <v>18781077</v>
          </cell>
          <cell r="J998" t="str">
            <v>02CD01_213001O001</v>
          </cell>
          <cell r="P998" t="str">
            <v>3000</v>
          </cell>
          <cell r="R998">
            <v>1</v>
          </cell>
        </row>
        <row r="999">
          <cell r="G999">
            <v>3523648</v>
          </cell>
          <cell r="J999" t="str">
            <v>02CD01_213001O001</v>
          </cell>
          <cell r="P999" t="str">
            <v>3000</v>
          </cell>
          <cell r="R999">
            <v>1</v>
          </cell>
        </row>
        <row r="1000">
          <cell r="G1000">
            <v>76132028</v>
          </cell>
          <cell r="J1000" t="str">
            <v>02CD01_213001O001</v>
          </cell>
          <cell r="P1000" t="str">
            <v>4000</v>
          </cell>
          <cell r="R1000">
            <v>1</v>
          </cell>
        </row>
        <row r="1001">
          <cell r="G1001">
            <v>49730631</v>
          </cell>
          <cell r="J1001" t="str">
            <v>02CD01_213024K017</v>
          </cell>
          <cell r="P1001" t="str">
            <v>6000</v>
          </cell>
          <cell r="R1001">
            <v>1</v>
          </cell>
        </row>
        <row r="1002">
          <cell r="G1002">
            <v>5140</v>
          </cell>
          <cell r="J1002" t="str">
            <v>02CD01_213049K016</v>
          </cell>
          <cell r="P1002" t="str">
            <v>2000</v>
          </cell>
          <cell r="R1002">
            <v>1</v>
          </cell>
        </row>
        <row r="1003">
          <cell r="G1003">
            <v>70638</v>
          </cell>
          <cell r="J1003" t="str">
            <v>02CD01_213049K016</v>
          </cell>
          <cell r="P1003" t="str">
            <v>2000</v>
          </cell>
          <cell r="R1003">
            <v>1</v>
          </cell>
        </row>
        <row r="1004">
          <cell r="G1004">
            <v>635741</v>
          </cell>
          <cell r="J1004" t="str">
            <v>02CD01_213049K016</v>
          </cell>
          <cell r="P1004" t="str">
            <v>2000</v>
          </cell>
          <cell r="R1004">
            <v>1</v>
          </cell>
        </row>
        <row r="1005">
          <cell r="G1005">
            <v>256865</v>
          </cell>
          <cell r="J1005" t="str">
            <v>02CD01_213049K016</v>
          </cell>
          <cell r="P1005" t="str">
            <v>2000</v>
          </cell>
          <cell r="R1005">
            <v>1</v>
          </cell>
        </row>
        <row r="1006">
          <cell r="G1006">
            <v>404340</v>
          </cell>
          <cell r="J1006" t="str">
            <v>02CD01_213049K016</v>
          </cell>
          <cell r="P1006" t="str">
            <v>2000</v>
          </cell>
          <cell r="R1006">
            <v>1</v>
          </cell>
        </row>
        <row r="1007">
          <cell r="G1007">
            <v>266497</v>
          </cell>
          <cell r="J1007" t="str">
            <v>02CD01_213049K016</v>
          </cell>
          <cell r="P1007" t="str">
            <v>2000</v>
          </cell>
          <cell r="R1007">
            <v>1</v>
          </cell>
        </row>
        <row r="1008">
          <cell r="G1008">
            <v>160541</v>
          </cell>
          <cell r="J1008" t="str">
            <v>02CD01_213049K016</v>
          </cell>
          <cell r="P1008" t="str">
            <v>2000</v>
          </cell>
          <cell r="R1008">
            <v>1</v>
          </cell>
        </row>
        <row r="1009">
          <cell r="G1009">
            <v>2613858</v>
          </cell>
          <cell r="J1009" t="str">
            <v>02CD01_213049K016</v>
          </cell>
          <cell r="P1009" t="str">
            <v>2000</v>
          </cell>
          <cell r="R1009">
            <v>1</v>
          </cell>
        </row>
        <row r="1010">
          <cell r="G1010">
            <v>28255</v>
          </cell>
          <cell r="J1010" t="str">
            <v>02CD01_213049K016</v>
          </cell>
          <cell r="P1010" t="str">
            <v>2000</v>
          </cell>
          <cell r="R1010">
            <v>1</v>
          </cell>
        </row>
        <row r="1011">
          <cell r="G1011">
            <v>197786</v>
          </cell>
          <cell r="J1011" t="str">
            <v>02CD01_213049K016</v>
          </cell>
          <cell r="P1011" t="str">
            <v>2000</v>
          </cell>
          <cell r="R1011">
            <v>1</v>
          </cell>
        </row>
        <row r="1012">
          <cell r="G1012">
            <v>852791</v>
          </cell>
          <cell r="J1012" t="str">
            <v>02CD01_213049K016</v>
          </cell>
          <cell r="P1012" t="str">
            <v>2000</v>
          </cell>
          <cell r="R1012">
            <v>1</v>
          </cell>
        </row>
        <row r="1013">
          <cell r="G1013">
            <v>64216</v>
          </cell>
          <cell r="J1013" t="str">
            <v>02CD01_213049K016</v>
          </cell>
          <cell r="P1013" t="str">
            <v>2000</v>
          </cell>
          <cell r="R1013">
            <v>1</v>
          </cell>
        </row>
        <row r="1014">
          <cell r="G1014">
            <v>89903</v>
          </cell>
          <cell r="J1014" t="str">
            <v>02CD01_213049K016</v>
          </cell>
          <cell r="P1014" t="str">
            <v>2000</v>
          </cell>
          <cell r="R1014">
            <v>1</v>
          </cell>
        </row>
        <row r="1015">
          <cell r="G1015">
            <v>57795</v>
          </cell>
          <cell r="J1015" t="str">
            <v>02CD01_213049K016</v>
          </cell>
          <cell r="P1015" t="str">
            <v>2000</v>
          </cell>
          <cell r="R1015">
            <v>1</v>
          </cell>
        </row>
        <row r="1016">
          <cell r="G1016">
            <v>186227</v>
          </cell>
          <cell r="J1016" t="str">
            <v>02CD01_213049K016</v>
          </cell>
          <cell r="P1016" t="str">
            <v>3000</v>
          </cell>
          <cell r="R1016">
            <v>1</v>
          </cell>
        </row>
        <row r="1017">
          <cell r="G1017">
            <v>28490559</v>
          </cell>
          <cell r="J1017" t="str">
            <v>02CD01_213049K016</v>
          </cell>
          <cell r="P1017" t="str">
            <v>3000</v>
          </cell>
          <cell r="R1017">
            <v>1</v>
          </cell>
        </row>
        <row r="1018">
          <cell r="G1018">
            <v>30678985</v>
          </cell>
          <cell r="J1018" t="str">
            <v>02CD01_213049K016</v>
          </cell>
          <cell r="P1018" t="str">
            <v>6000</v>
          </cell>
          <cell r="R1018">
            <v>1</v>
          </cell>
        </row>
        <row r="1019">
          <cell r="G1019">
            <v>6178784</v>
          </cell>
          <cell r="J1019" t="str">
            <v>02CD01_213049K016</v>
          </cell>
          <cell r="P1019" t="str">
            <v>6000</v>
          </cell>
          <cell r="R1019">
            <v>1</v>
          </cell>
        </row>
        <row r="1020">
          <cell r="G1020">
            <v>4576877</v>
          </cell>
          <cell r="J1020" t="str">
            <v>02CD01_213049K016</v>
          </cell>
          <cell r="P1020" t="str">
            <v>6000</v>
          </cell>
          <cell r="R1020">
            <v>1</v>
          </cell>
        </row>
        <row r="1021">
          <cell r="G1021">
            <v>2398253</v>
          </cell>
          <cell r="J1021" t="str">
            <v>02CD01_213049K016</v>
          </cell>
          <cell r="P1021" t="str">
            <v>6000</v>
          </cell>
          <cell r="R1021">
            <v>1</v>
          </cell>
        </row>
        <row r="1022">
          <cell r="G1022">
            <v>328623</v>
          </cell>
          <cell r="J1022" t="str">
            <v>02CD01_213049K016</v>
          </cell>
          <cell r="P1022" t="str">
            <v>6000</v>
          </cell>
          <cell r="R1022">
            <v>1</v>
          </cell>
        </row>
        <row r="1023">
          <cell r="G1023">
            <v>26088199</v>
          </cell>
          <cell r="J1023" t="str">
            <v>02CD01_213049K016</v>
          </cell>
          <cell r="P1023" t="str">
            <v>6000</v>
          </cell>
          <cell r="R1023">
            <v>1</v>
          </cell>
        </row>
        <row r="1024">
          <cell r="G1024">
            <v>17858243</v>
          </cell>
          <cell r="J1024" t="str">
            <v>02CD01_213049K016</v>
          </cell>
          <cell r="P1024" t="str">
            <v>6000</v>
          </cell>
          <cell r="R1024">
            <v>1</v>
          </cell>
        </row>
        <row r="1025">
          <cell r="G1025">
            <v>68653</v>
          </cell>
          <cell r="J1025" t="str">
            <v>02CD01_213049K016</v>
          </cell>
          <cell r="P1025" t="str">
            <v>2000</v>
          </cell>
          <cell r="R1025">
            <v>1</v>
          </cell>
        </row>
        <row r="1026">
          <cell r="G1026">
            <v>7149796</v>
          </cell>
          <cell r="J1026" t="str">
            <v>02CD01_213049K016</v>
          </cell>
          <cell r="P1026" t="str">
            <v>2000</v>
          </cell>
          <cell r="R1026">
            <v>1</v>
          </cell>
        </row>
        <row r="1027">
          <cell r="G1027">
            <v>320381</v>
          </cell>
          <cell r="J1027" t="str">
            <v>02CD01_213049K016</v>
          </cell>
          <cell r="P1027" t="str">
            <v>2000</v>
          </cell>
          <cell r="R1027">
            <v>1</v>
          </cell>
        </row>
        <row r="1028">
          <cell r="G1028">
            <v>549225</v>
          </cell>
          <cell r="J1028" t="str">
            <v>02CD01_213049K016</v>
          </cell>
          <cell r="P1028" t="str">
            <v>2000</v>
          </cell>
          <cell r="R1028">
            <v>1</v>
          </cell>
        </row>
        <row r="1029">
          <cell r="G1029">
            <v>114420</v>
          </cell>
          <cell r="J1029" t="str">
            <v>02CD01_213049K016</v>
          </cell>
          <cell r="P1029" t="str">
            <v>2000</v>
          </cell>
          <cell r="R1029">
            <v>1</v>
          </cell>
        </row>
        <row r="1030">
          <cell r="G1030">
            <v>114422</v>
          </cell>
          <cell r="J1030" t="str">
            <v>02CD01_213049K016</v>
          </cell>
          <cell r="P1030" t="str">
            <v>2000</v>
          </cell>
          <cell r="R1030">
            <v>1</v>
          </cell>
        </row>
        <row r="1031">
          <cell r="G1031">
            <v>366150</v>
          </cell>
          <cell r="J1031" t="str">
            <v>02CD01_213049K016</v>
          </cell>
          <cell r="P1031" t="str">
            <v>2000</v>
          </cell>
          <cell r="R1031">
            <v>1</v>
          </cell>
        </row>
        <row r="1032">
          <cell r="G1032">
            <v>137306</v>
          </cell>
          <cell r="J1032" t="str">
            <v>02CD01_213049K016</v>
          </cell>
          <cell r="P1032" t="str">
            <v>2000</v>
          </cell>
          <cell r="R1032">
            <v>1</v>
          </cell>
        </row>
        <row r="1033">
          <cell r="G1033">
            <v>457688</v>
          </cell>
          <cell r="J1033" t="str">
            <v>02CD01_213049K016</v>
          </cell>
          <cell r="P1033" t="str">
            <v>3000</v>
          </cell>
          <cell r="R1033">
            <v>1</v>
          </cell>
        </row>
        <row r="1034">
          <cell r="G1034">
            <v>9154</v>
          </cell>
          <cell r="J1034" t="str">
            <v>02CD01_213049K016</v>
          </cell>
          <cell r="P1034" t="str">
            <v>5000</v>
          </cell>
          <cell r="R1034">
            <v>1</v>
          </cell>
        </row>
        <row r="1035">
          <cell r="G1035">
            <v>5492</v>
          </cell>
          <cell r="J1035" t="str">
            <v>02CD01_213049K016</v>
          </cell>
          <cell r="P1035" t="str">
            <v>5000</v>
          </cell>
          <cell r="R1035">
            <v>1</v>
          </cell>
        </row>
        <row r="1036">
          <cell r="G1036">
            <v>68653</v>
          </cell>
          <cell r="J1036" t="str">
            <v>02CD01_213049K016</v>
          </cell>
          <cell r="P1036" t="str">
            <v>5000</v>
          </cell>
          <cell r="R1036">
            <v>1</v>
          </cell>
        </row>
        <row r="1037">
          <cell r="G1037">
            <v>2174017</v>
          </cell>
          <cell r="J1037" t="str">
            <v>02CD01_213049K016</v>
          </cell>
          <cell r="P1037" t="str">
            <v>6000</v>
          </cell>
          <cell r="R1037">
            <v>1</v>
          </cell>
        </row>
        <row r="1038">
          <cell r="G1038">
            <v>4295857</v>
          </cell>
          <cell r="J1038" t="str">
            <v>02CD01_213049K016</v>
          </cell>
          <cell r="P1038" t="str">
            <v>6000</v>
          </cell>
          <cell r="R1038">
            <v>1</v>
          </cell>
        </row>
        <row r="1039">
          <cell r="G1039">
            <v>167016</v>
          </cell>
          <cell r="J1039" t="str">
            <v>02CD01_213049K016</v>
          </cell>
          <cell r="P1039" t="str">
            <v>6000</v>
          </cell>
          <cell r="R1039">
            <v>1</v>
          </cell>
        </row>
        <row r="1040">
          <cell r="G1040">
            <v>4714183</v>
          </cell>
          <cell r="J1040" t="str">
            <v>02CD01_213049K016</v>
          </cell>
          <cell r="P1040" t="str">
            <v>6000</v>
          </cell>
          <cell r="R1040">
            <v>1</v>
          </cell>
        </row>
        <row r="1041">
          <cell r="G1041">
            <v>5217640</v>
          </cell>
          <cell r="J1041" t="str">
            <v>02CD01_213049K016</v>
          </cell>
          <cell r="P1041" t="str">
            <v>6000</v>
          </cell>
          <cell r="R1041">
            <v>1</v>
          </cell>
        </row>
        <row r="1042">
          <cell r="G1042">
            <v>366150</v>
          </cell>
          <cell r="J1042" t="str">
            <v>02CD01_213049K016</v>
          </cell>
          <cell r="P1042" t="str">
            <v>6000</v>
          </cell>
          <cell r="R1042">
            <v>1</v>
          </cell>
        </row>
        <row r="1043">
          <cell r="G1043">
            <v>25687</v>
          </cell>
          <cell r="J1043" t="str">
            <v>02CD01_213094K014</v>
          </cell>
          <cell r="P1043" t="str">
            <v>2000</v>
          </cell>
          <cell r="R1043">
            <v>1</v>
          </cell>
        </row>
        <row r="1044">
          <cell r="G1044">
            <v>128433</v>
          </cell>
          <cell r="J1044" t="str">
            <v>02CD01_213094K014</v>
          </cell>
          <cell r="P1044" t="str">
            <v>2000</v>
          </cell>
          <cell r="R1044">
            <v>1</v>
          </cell>
        </row>
        <row r="1045">
          <cell r="G1045">
            <v>2517277</v>
          </cell>
          <cell r="J1045" t="str">
            <v>02CD01_213094K014</v>
          </cell>
          <cell r="P1045" t="str">
            <v>2000</v>
          </cell>
          <cell r="R1045">
            <v>1</v>
          </cell>
        </row>
        <row r="1046">
          <cell r="G1046">
            <v>179806</v>
          </cell>
          <cell r="J1046" t="str">
            <v>02CD01_213094K014</v>
          </cell>
          <cell r="P1046" t="str">
            <v>2000</v>
          </cell>
          <cell r="R1046">
            <v>1</v>
          </cell>
        </row>
        <row r="1047">
          <cell r="G1047">
            <v>25686</v>
          </cell>
          <cell r="J1047" t="str">
            <v>02CD01_213094K014</v>
          </cell>
          <cell r="P1047" t="str">
            <v>2000</v>
          </cell>
          <cell r="R1047">
            <v>1</v>
          </cell>
        </row>
        <row r="1048">
          <cell r="G1048">
            <v>27461262</v>
          </cell>
          <cell r="J1048" t="str">
            <v>02CD01_213094K014</v>
          </cell>
          <cell r="P1048" t="str">
            <v>6000</v>
          </cell>
          <cell r="R1048">
            <v>1</v>
          </cell>
        </row>
        <row r="1049">
          <cell r="G1049">
            <v>3955720</v>
          </cell>
          <cell r="J1049" t="str">
            <v>02CD01_213094K014</v>
          </cell>
          <cell r="P1049" t="str">
            <v>6000</v>
          </cell>
          <cell r="R1049">
            <v>1</v>
          </cell>
        </row>
        <row r="1050">
          <cell r="G1050">
            <v>2174017</v>
          </cell>
          <cell r="J1050" t="str">
            <v>02CD01_213094K014</v>
          </cell>
          <cell r="P1050" t="str">
            <v>6000</v>
          </cell>
          <cell r="R1050">
            <v>1</v>
          </cell>
        </row>
        <row r="1051">
          <cell r="G1051">
            <v>549225</v>
          </cell>
          <cell r="J1051" t="str">
            <v>02CD01_213094K014</v>
          </cell>
          <cell r="P1051" t="str">
            <v>6000</v>
          </cell>
          <cell r="R1051">
            <v>1</v>
          </cell>
        </row>
        <row r="1052">
          <cell r="G1052">
            <v>336012</v>
          </cell>
          <cell r="J1052" t="str">
            <v>02CD01_213104M001</v>
          </cell>
          <cell r="P1052" t="str">
            <v>1000</v>
          </cell>
          <cell r="R1052">
            <v>1</v>
          </cell>
        </row>
        <row r="1053">
          <cell r="G1053">
            <v>35633772</v>
          </cell>
          <cell r="J1053" t="str">
            <v>02CD01_213104M001</v>
          </cell>
          <cell r="P1053" t="str">
            <v>1000</v>
          </cell>
          <cell r="R1053">
            <v>1</v>
          </cell>
        </row>
        <row r="1054">
          <cell r="G1054">
            <v>5961996</v>
          </cell>
          <cell r="J1054" t="str">
            <v>02CD01_213104M001</v>
          </cell>
          <cell r="P1054" t="str">
            <v>1000</v>
          </cell>
          <cell r="R1054">
            <v>1</v>
          </cell>
        </row>
        <row r="1055">
          <cell r="G1055">
            <v>2400025</v>
          </cell>
          <cell r="J1055" t="str">
            <v>02CD01_213104M001</v>
          </cell>
          <cell r="P1055" t="str">
            <v>1000</v>
          </cell>
          <cell r="R1055">
            <v>1</v>
          </cell>
        </row>
        <row r="1056">
          <cell r="G1056">
            <v>30965869</v>
          </cell>
          <cell r="J1056" t="str">
            <v>02CD01_213104M001</v>
          </cell>
          <cell r="P1056" t="str">
            <v>1000</v>
          </cell>
          <cell r="R1056">
            <v>1</v>
          </cell>
        </row>
        <row r="1057">
          <cell r="G1057">
            <v>39139633</v>
          </cell>
          <cell r="J1057" t="str">
            <v>02CD01_213104M001</v>
          </cell>
          <cell r="P1057" t="str">
            <v>1000</v>
          </cell>
          <cell r="R1057">
            <v>1</v>
          </cell>
        </row>
        <row r="1058">
          <cell r="G1058">
            <v>6146939</v>
          </cell>
          <cell r="J1058" t="str">
            <v>02CD01_213104M001</v>
          </cell>
          <cell r="P1058" t="str">
            <v>1000</v>
          </cell>
          <cell r="R1058">
            <v>1</v>
          </cell>
        </row>
        <row r="1059">
          <cell r="G1059">
            <v>8449312</v>
          </cell>
          <cell r="J1059" t="str">
            <v>02CD01_213104M001</v>
          </cell>
          <cell r="P1059" t="str">
            <v>1000</v>
          </cell>
          <cell r="R1059">
            <v>1</v>
          </cell>
        </row>
        <row r="1060">
          <cell r="G1060">
            <v>14473274</v>
          </cell>
          <cell r="J1060" t="str">
            <v>02CD01_213104M001</v>
          </cell>
          <cell r="P1060" t="str">
            <v>1000</v>
          </cell>
          <cell r="R1060">
            <v>1</v>
          </cell>
        </row>
        <row r="1061">
          <cell r="G1061">
            <v>17804715</v>
          </cell>
          <cell r="J1061" t="str">
            <v>02CD01_213104M001</v>
          </cell>
          <cell r="P1061" t="str">
            <v>1000</v>
          </cell>
          <cell r="R1061">
            <v>1</v>
          </cell>
        </row>
        <row r="1062">
          <cell r="G1062">
            <v>15699071</v>
          </cell>
          <cell r="J1062" t="str">
            <v>02CD01_213104M001</v>
          </cell>
          <cell r="P1062" t="str">
            <v>1000</v>
          </cell>
          <cell r="R1062">
            <v>1</v>
          </cell>
        </row>
        <row r="1063">
          <cell r="G1063">
            <v>2516148</v>
          </cell>
          <cell r="J1063" t="str">
            <v>02CD01_213104M001</v>
          </cell>
          <cell r="P1063" t="str">
            <v>1000</v>
          </cell>
          <cell r="R1063">
            <v>1</v>
          </cell>
        </row>
        <row r="1064">
          <cell r="G1064">
            <v>12544876</v>
          </cell>
          <cell r="J1064" t="str">
            <v>02CD01_213104M001</v>
          </cell>
          <cell r="P1064" t="str">
            <v>1000</v>
          </cell>
          <cell r="R1064">
            <v>1</v>
          </cell>
        </row>
        <row r="1065">
          <cell r="G1065">
            <v>7975003</v>
          </cell>
          <cell r="J1065" t="str">
            <v>02CD01_213104M001</v>
          </cell>
          <cell r="P1065" t="str">
            <v>1000</v>
          </cell>
          <cell r="R1065">
            <v>1</v>
          </cell>
        </row>
        <row r="1066">
          <cell r="G1066">
            <v>51881674</v>
          </cell>
          <cell r="J1066" t="str">
            <v>02CD01_213104M001</v>
          </cell>
          <cell r="P1066" t="str">
            <v>1000</v>
          </cell>
          <cell r="R1066">
            <v>1</v>
          </cell>
        </row>
        <row r="1067">
          <cell r="G1067">
            <v>7298764</v>
          </cell>
          <cell r="J1067" t="str">
            <v>02CD01_213104M001</v>
          </cell>
          <cell r="P1067" t="str">
            <v>1000</v>
          </cell>
          <cell r="R1067">
            <v>1</v>
          </cell>
        </row>
        <row r="1068">
          <cell r="G1068">
            <v>36746383</v>
          </cell>
          <cell r="J1068" t="str">
            <v>02CD01_213104M001</v>
          </cell>
          <cell r="P1068" t="str">
            <v>1000</v>
          </cell>
          <cell r="R1068">
            <v>1</v>
          </cell>
        </row>
        <row r="1069">
          <cell r="G1069">
            <v>19538861</v>
          </cell>
          <cell r="J1069" t="str">
            <v>02CD01_213104M001</v>
          </cell>
          <cell r="P1069" t="str">
            <v>1000</v>
          </cell>
          <cell r="R1069">
            <v>1</v>
          </cell>
        </row>
        <row r="1070">
          <cell r="G1070">
            <v>3261582</v>
          </cell>
          <cell r="J1070" t="str">
            <v>02CD01_213104M001</v>
          </cell>
          <cell r="P1070" t="str">
            <v>1000</v>
          </cell>
          <cell r="R1070">
            <v>1</v>
          </cell>
        </row>
        <row r="1071">
          <cell r="G1071">
            <v>818938</v>
          </cell>
          <cell r="J1071" t="str">
            <v>02CD01_213166P049</v>
          </cell>
          <cell r="P1071" t="str">
            <v>2000</v>
          </cell>
          <cell r="R1071">
            <v>1</v>
          </cell>
        </row>
        <row r="1072">
          <cell r="G1072">
            <v>363973</v>
          </cell>
          <cell r="J1072" t="str">
            <v>02CD01_213166P049</v>
          </cell>
          <cell r="P1072" t="str">
            <v>2000</v>
          </cell>
          <cell r="R1072">
            <v>1</v>
          </cell>
        </row>
        <row r="1073">
          <cell r="G1073">
            <v>377760</v>
          </cell>
          <cell r="J1073" t="str">
            <v>02CD01_213166P049</v>
          </cell>
          <cell r="P1073" t="str">
            <v>2000</v>
          </cell>
          <cell r="R1073">
            <v>1</v>
          </cell>
        </row>
        <row r="1074">
          <cell r="G1074">
            <v>77206</v>
          </cell>
          <cell r="J1074" t="str">
            <v>02CD01_213166P049</v>
          </cell>
          <cell r="P1074" t="str">
            <v>2000</v>
          </cell>
          <cell r="R1074">
            <v>1</v>
          </cell>
        </row>
        <row r="1075">
          <cell r="G1075">
            <v>291178</v>
          </cell>
          <cell r="J1075" t="str">
            <v>02CD01_213166P049</v>
          </cell>
          <cell r="P1075" t="str">
            <v>2000</v>
          </cell>
          <cell r="R1075">
            <v>1</v>
          </cell>
        </row>
        <row r="1076">
          <cell r="G1076">
            <v>1819863</v>
          </cell>
          <cell r="J1076" t="str">
            <v>02CD01_213166P049</v>
          </cell>
          <cell r="P1076" t="str">
            <v>3000</v>
          </cell>
          <cell r="R1076">
            <v>1</v>
          </cell>
        </row>
        <row r="1077">
          <cell r="G1077">
            <v>545959</v>
          </cell>
          <cell r="J1077" t="str">
            <v>02CD01_213166P049</v>
          </cell>
          <cell r="P1077" t="str">
            <v>3000</v>
          </cell>
          <cell r="R1077">
            <v>1</v>
          </cell>
        </row>
        <row r="1078">
          <cell r="G1078">
            <v>1273904</v>
          </cell>
          <cell r="J1078" t="str">
            <v>02CD01_213166P049</v>
          </cell>
          <cell r="P1078" t="str">
            <v>3000</v>
          </cell>
          <cell r="R1078">
            <v>1</v>
          </cell>
        </row>
        <row r="1079">
          <cell r="G1079">
            <v>3311856</v>
          </cell>
          <cell r="J1079" t="str">
            <v>02CD01_213166P049</v>
          </cell>
          <cell r="P1079" t="str">
            <v>3000</v>
          </cell>
          <cell r="R1079">
            <v>1</v>
          </cell>
        </row>
        <row r="1080">
          <cell r="G1080">
            <v>36397</v>
          </cell>
          <cell r="J1080" t="str">
            <v>02CD01_213166P049</v>
          </cell>
          <cell r="P1080" t="str">
            <v>5000</v>
          </cell>
          <cell r="R1080">
            <v>1</v>
          </cell>
        </row>
        <row r="1081">
          <cell r="G1081">
            <v>38530</v>
          </cell>
          <cell r="J1081" t="str">
            <v>02CD01_213274K016</v>
          </cell>
          <cell r="P1081" t="str">
            <v>2000</v>
          </cell>
          <cell r="R1081">
            <v>1</v>
          </cell>
        </row>
        <row r="1082">
          <cell r="G1082">
            <v>64216</v>
          </cell>
          <cell r="J1082" t="str">
            <v>02CD01_213274K016</v>
          </cell>
          <cell r="P1082" t="str">
            <v>2000</v>
          </cell>
          <cell r="R1082">
            <v>1</v>
          </cell>
        </row>
        <row r="1083">
          <cell r="G1083">
            <v>115037</v>
          </cell>
          <cell r="J1083" t="str">
            <v>02CD01_213274K016</v>
          </cell>
          <cell r="P1083" t="str">
            <v>2000</v>
          </cell>
          <cell r="R1083">
            <v>1</v>
          </cell>
        </row>
        <row r="1084">
          <cell r="G1084">
            <v>51925</v>
          </cell>
          <cell r="J1084" t="str">
            <v>02CD01_213274K016</v>
          </cell>
          <cell r="P1084" t="str">
            <v>2000</v>
          </cell>
          <cell r="R1084">
            <v>1</v>
          </cell>
        </row>
        <row r="1085">
          <cell r="G1085">
            <v>256864</v>
          </cell>
          <cell r="J1085" t="str">
            <v>02CD01_213274K016</v>
          </cell>
          <cell r="P1085" t="str">
            <v>2000</v>
          </cell>
          <cell r="R1085">
            <v>1</v>
          </cell>
        </row>
        <row r="1086">
          <cell r="G1086">
            <v>154119</v>
          </cell>
          <cell r="J1086" t="str">
            <v>02CD01_213274K016</v>
          </cell>
          <cell r="P1086" t="str">
            <v>2000</v>
          </cell>
          <cell r="R1086">
            <v>1</v>
          </cell>
        </row>
        <row r="1087">
          <cell r="G1087">
            <v>12843</v>
          </cell>
          <cell r="J1087" t="str">
            <v>02CD01_213274K016</v>
          </cell>
          <cell r="P1087" t="str">
            <v>2000</v>
          </cell>
          <cell r="R1087">
            <v>1</v>
          </cell>
        </row>
        <row r="1088">
          <cell r="G1088">
            <v>5137</v>
          </cell>
          <cell r="J1088" t="str">
            <v>02CD01_213274K016</v>
          </cell>
          <cell r="P1088" t="str">
            <v>2000</v>
          </cell>
          <cell r="R1088">
            <v>1</v>
          </cell>
        </row>
        <row r="1089">
          <cell r="G1089">
            <v>277414</v>
          </cell>
          <cell r="J1089" t="str">
            <v>02CD01_213274K016</v>
          </cell>
          <cell r="P1089" t="str">
            <v>2000</v>
          </cell>
          <cell r="R1089">
            <v>1</v>
          </cell>
        </row>
        <row r="1090">
          <cell r="G1090">
            <v>385298</v>
          </cell>
          <cell r="J1090" t="str">
            <v>02CD01_213274K016</v>
          </cell>
          <cell r="P1090" t="str">
            <v>5000</v>
          </cell>
          <cell r="R1090">
            <v>1</v>
          </cell>
        </row>
        <row r="1091">
          <cell r="G1091">
            <v>15721573</v>
          </cell>
          <cell r="J1091" t="str">
            <v>02CD01_213274K016</v>
          </cell>
          <cell r="P1091" t="str">
            <v>6000</v>
          </cell>
          <cell r="R1091">
            <v>1</v>
          </cell>
        </row>
        <row r="1092">
          <cell r="G1092">
            <v>2563051</v>
          </cell>
          <cell r="J1092" t="str">
            <v>02CD01_213274K016</v>
          </cell>
          <cell r="P1092" t="str">
            <v>6000</v>
          </cell>
          <cell r="R1092">
            <v>1</v>
          </cell>
        </row>
        <row r="1093">
          <cell r="G1093">
            <v>20035465</v>
          </cell>
          <cell r="J1093" t="str">
            <v>02CD01_213274K016</v>
          </cell>
          <cell r="P1093" t="str">
            <v>6000</v>
          </cell>
          <cell r="R1093">
            <v>1</v>
          </cell>
        </row>
        <row r="1094">
          <cell r="G1094">
            <v>730631</v>
          </cell>
          <cell r="J1094" t="str">
            <v>02CD01_213274K016</v>
          </cell>
          <cell r="P1094" t="str">
            <v>6000</v>
          </cell>
          <cell r="R1094">
            <v>1</v>
          </cell>
        </row>
        <row r="1095">
          <cell r="G1095">
            <v>6407628</v>
          </cell>
          <cell r="J1095" t="str">
            <v>02CD01_213274K016</v>
          </cell>
          <cell r="P1095" t="str">
            <v>6000</v>
          </cell>
          <cell r="R1095">
            <v>1</v>
          </cell>
        </row>
        <row r="1096">
          <cell r="G1096">
            <v>4576877</v>
          </cell>
          <cell r="J1096" t="str">
            <v>02CD01_213274K016</v>
          </cell>
          <cell r="P1096" t="str">
            <v>6000</v>
          </cell>
          <cell r="R1096">
            <v>1</v>
          </cell>
        </row>
        <row r="1097">
          <cell r="G1097">
            <v>3203814</v>
          </cell>
          <cell r="J1097" t="str">
            <v>02CD01_213274K016</v>
          </cell>
          <cell r="P1097" t="str">
            <v>6000</v>
          </cell>
          <cell r="R1097">
            <v>1</v>
          </cell>
        </row>
        <row r="1098">
          <cell r="G1098">
            <v>1830751</v>
          </cell>
          <cell r="J1098" t="str">
            <v>02CD01_213274K016</v>
          </cell>
          <cell r="P1098" t="str">
            <v>6000</v>
          </cell>
          <cell r="R1098">
            <v>1</v>
          </cell>
        </row>
        <row r="1099">
          <cell r="G1099">
            <v>22884</v>
          </cell>
          <cell r="J1099" t="str">
            <v>02CD01_213274K016</v>
          </cell>
          <cell r="P1099" t="str">
            <v>2000</v>
          </cell>
          <cell r="R1099">
            <v>1</v>
          </cell>
        </row>
        <row r="1100">
          <cell r="G1100">
            <v>22884</v>
          </cell>
          <cell r="J1100" t="str">
            <v>02CD01_213274K016</v>
          </cell>
          <cell r="P1100" t="str">
            <v>2000</v>
          </cell>
          <cell r="R1100">
            <v>1</v>
          </cell>
        </row>
        <row r="1101">
          <cell r="G1101">
            <v>27452142</v>
          </cell>
          <cell r="J1101" t="str">
            <v>02CD01_213274K016</v>
          </cell>
          <cell r="P1101" t="str">
            <v>4000</v>
          </cell>
          <cell r="R1101">
            <v>1</v>
          </cell>
        </row>
        <row r="1102">
          <cell r="G1102">
            <v>1601907</v>
          </cell>
          <cell r="J1102" t="str">
            <v>02CD01_213274K016</v>
          </cell>
          <cell r="P1102" t="str">
            <v>5000</v>
          </cell>
          <cell r="R1102">
            <v>1</v>
          </cell>
        </row>
        <row r="1103">
          <cell r="G1103">
            <v>7323003</v>
          </cell>
          <cell r="J1103" t="str">
            <v>02CD01_213274K016</v>
          </cell>
          <cell r="P1103" t="str">
            <v>5000</v>
          </cell>
          <cell r="R1103">
            <v>1</v>
          </cell>
        </row>
        <row r="1104">
          <cell r="G1104">
            <v>83000000</v>
          </cell>
          <cell r="J1104" t="str">
            <v>02CD01_213274K016</v>
          </cell>
          <cell r="P1104" t="str">
            <v>6000</v>
          </cell>
          <cell r="R1104">
            <v>1</v>
          </cell>
        </row>
        <row r="1105">
          <cell r="G1105">
            <v>641236</v>
          </cell>
          <cell r="J1105" t="str">
            <v>02CD01_213274K016</v>
          </cell>
          <cell r="P1105" t="str">
            <v>6000</v>
          </cell>
          <cell r="R1105">
            <v>1</v>
          </cell>
        </row>
        <row r="1106">
          <cell r="G1106">
            <v>4576877</v>
          </cell>
          <cell r="J1106" t="str">
            <v>02CD01_213274K016</v>
          </cell>
          <cell r="P1106" t="str">
            <v>4000</v>
          </cell>
          <cell r="R1106">
            <v>1</v>
          </cell>
        </row>
        <row r="1107">
          <cell r="G1107">
            <v>1655928</v>
          </cell>
          <cell r="J1107" t="str">
            <v>02CD01_215092E122</v>
          </cell>
          <cell r="P1107" t="str">
            <v>3000</v>
          </cell>
          <cell r="R1107">
            <v>1</v>
          </cell>
        </row>
        <row r="1108">
          <cell r="G1108">
            <v>41398</v>
          </cell>
          <cell r="J1108" t="str">
            <v>02CD01_215092E122</v>
          </cell>
          <cell r="P1108" t="str">
            <v>3000</v>
          </cell>
          <cell r="R1108">
            <v>1</v>
          </cell>
        </row>
        <row r="1109">
          <cell r="G1109">
            <v>41398</v>
          </cell>
          <cell r="J1109" t="str">
            <v>02CD01_215092E122</v>
          </cell>
          <cell r="P1109" t="str">
            <v>5000</v>
          </cell>
          <cell r="R1109">
            <v>1</v>
          </cell>
        </row>
        <row r="1110">
          <cell r="G1110">
            <v>2069910</v>
          </cell>
          <cell r="J1110" t="str">
            <v>02CD01_215092E122</v>
          </cell>
          <cell r="P1110" t="str">
            <v>5000</v>
          </cell>
          <cell r="R1110">
            <v>1</v>
          </cell>
        </row>
        <row r="1111">
          <cell r="G1111">
            <v>91076</v>
          </cell>
          <cell r="J1111" t="str">
            <v>02CD01_223081E122</v>
          </cell>
          <cell r="P1111" t="str">
            <v>2000</v>
          </cell>
          <cell r="R1111">
            <v>1</v>
          </cell>
        </row>
        <row r="1112">
          <cell r="G1112">
            <v>103496</v>
          </cell>
          <cell r="J1112" t="str">
            <v>02CD01_223081E122</v>
          </cell>
          <cell r="P1112" t="str">
            <v>2000</v>
          </cell>
          <cell r="R1112">
            <v>1</v>
          </cell>
        </row>
        <row r="1113">
          <cell r="G1113">
            <v>111775</v>
          </cell>
          <cell r="J1113" t="str">
            <v>02CD01_223081E122</v>
          </cell>
          <cell r="P1113" t="str">
            <v>2000</v>
          </cell>
          <cell r="R1113">
            <v>1</v>
          </cell>
        </row>
        <row r="1114">
          <cell r="G1114">
            <v>53818</v>
          </cell>
          <cell r="J1114" t="str">
            <v>02CD01_223081E122</v>
          </cell>
          <cell r="P1114" t="str">
            <v>2000</v>
          </cell>
          <cell r="R1114">
            <v>1</v>
          </cell>
        </row>
        <row r="1115">
          <cell r="G1115">
            <v>372584</v>
          </cell>
          <cell r="J1115" t="str">
            <v>02CD01_223081E122</v>
          </cell>
          <cell r="P1115" t="str">
            <v>2000</v>
          </cell>
          <cell r="R1115">
            <v>1</v>
          </cell>
        </row>
        <row r="1116">
          <cell r="G1116">
            <v>289787</v>
          </cell>
          <cell r="J1116" t="str">
            <v>02CD01_223081E122</v>
          </cell>
          <cell r="P1116" t="str">
            <v>2000</v>
          </cell>
          <cell r="R1116">
            <v>1</v>
          </cell>
        </row>
        <row r="1117">
          <cell r="G1117">
            <v>82796</v>
          </cell>
          <cell r="J1117" t="str">
            <v>02CD01_223081E122</v>
          </cell>
          <cell r="P1117" t="str">
            <v>2000</v>
          </cell>
          <cell r="R1117">
            <v>1</v>
          </cell>
        </row>
        <row r="1118">
          <cell r="G1118">
            <v>827964</v>
          </cell>
          <cell r="J1118" t="str">
            <v>02CD01_223081E122</v>
          </cell>
          <cell r="P1118" t="str">
            <v>5000</v>
          </cell>
          <cell r="R1118">
            <v>1</v>
          </cell>
        </row>
        <row r="1119">
          <cell r="G1119">
            <v>9264871</v>
          </cell>
          <cell r="J1119" t="str">
            <v>02CD01_224012K016</v>
          </cell>
          <cell r="P1119" t="str">
            <v>2000</v>
          </cell>
          <cell r="R1119">
            <v>1</v>
          </cell>
        </row>
        <row r="1120">
          <cell r="G1120">
            <v>166962</v>
          </cell>
          <cell r="J1120" t="str">
            <v>02CD01_224012K016</v>
          </cell>
          <cell r="P1120" t="str">
            <v>2000</v>
          </cell>
          <cell r="R1120">
            <v>1</v>
          </cell>
        </row>
        <row r="1121">
          <cell r="G1121">
            <v>128432</v>
          </cell>
          <cell r="J1121" t="str">
            <v>02CD01_224012K016</v>
          </cell>
          <cell r="P1121" t="str">
            <v>2000</v>
          </cell>
          <cell r="R1121">
            <v>1</v>
          </cell>
        </row>
        <row r="1122">
          <cell r="G1122">
            <v>642162</v>
          </cell>
          <cell r="J1122" t="str">
            <v>02CD01_224012K016</v>
          </cell>
          <cell r="P1122" t="str">
            <v>2000</v>
          </cell>
          <cell r="R1122">
            <v>1</v>
          </cell>
        </row>
        <row r="1123">
          <cell r="G1123">
            <v>7895963</v>
          </cell>
          <cell r="J1123" t="str">
            <v>02CD01_224012K016</v>
          </cell>
          <cell r="P1123" t="str">
            <v>3000</v>
          </cell>
          <cell r="R1123">
            <v>1</v>
          </cell>
        </row>
        <row r="1124">
          <cell r="G1124">
            <v>32953515</v>
          </cell>
          <cell r="J1124" t="str">
            <v>02CD01_224012K016</v>
          </cell>
          <cell r="P1124" t="str">
            <v>6000</v>
          </cell>
          <cell r="R1124">
            <v>1</v>
          </cell>
        </row>
        <row r="1125">
          <cell r="G1125">
            <v>17392133</v>
          </cell>
          <cell r="J1125" t="str">
            <v>02CD01_224012K016</v>
          </cell>
          <cell r="P1125" t="str">
            <v>6000</v>
          </cell>
          <cell r="R1125">
            <v>1</v>
          </cell>
        </row>
        <row r="1126">
          <cell r="G1126">
            <v>4462455</v>
          </cell>
          <cell r="J1126" t="str">
            <v>02CD01_224012K016</v>
          </cell>
          <cell r="P1126" t="str">
            <v>6000</v>
          </cell>
          <cell r="R1126">
            <v>1</v>
          </cell>
        </row>
        <row r="1127">
          <cell r="G1127">
            <v>10000000</v>
          </cell>
          <cell r="J1127" t="str">
            <v>02CD01_224012K016</v>
          </cell>
          <cell r="P1127" t="str">
            <v>2000</v>
          </cell>
          <cell r="R1127">
            <v>1</v>
          </cell>
        </row>
        <row r="1128">
          <cell r="G1128">
            <v>13000000</v>
          </cell>
          <cell r="J1128" t="str">
            <v>02CD01_224012K016</v>
          </cell>
          <cell r="P1128" t="str">
            <v>3000</v>
          </cell>
          <cell r="R1128">
            <v>1</v>
          </cell>
        </row>
        <row r="1129">
          <cell r="G1129">
            <v>1332363</v>
          </cell>
          <cell r="J1129" t="str">
            <v>02CD01_224012K016</v>
          </cell>
          <cell r="P1129" t="str">
            <v>6000</v>
          </cell>
          <cell r="R1129">
            <v>1</v>
          </cell>
        </row>
        <row r="1130">
          <cell r="G1130">
            <v>205959</v>
          </cell>
          <cell r="J1130" t="str">
            <v>02CD01_224012K016</v>
          </cell>
          <cell r="P1130" t="str">
            <v>6000</v>
          </cell>
          <cell r="R1130">
            <v>1</v>
          </cell>
        </row>
        <row r="1131">
          <cell r="G1131">
            <v>5020563</v>
          </cell>
          <cell r="J1131" t="str">
            <v>02CD01_225055S076</v>
          </cell>
          <cell r="P1131" t="str">
            <v>4000</v>
          </cell>
          <cell r="R1131">
            <v>1</v>
          </cell>
        </row>
        <row r="1132">
          <cell r="G1132">
            <v>10771451</v>
          </cell>
          <cell r="J1132" t="str">
            <v>02CD01_225142K016</v>
          </cell>
          <cell r="P1132" t="str">
            <v>4000</v>
          </cell>
          <cell r="R1132">
            <v>1</v>
          </cell>
        </row>
        <row r="1133">
          <cell r="G1133">
            <v>137306</v>
          </cell>
          <cell r="J1133" t="str">
            <v>02CD01_225142K016</v>
          </cell>
          <cell r="P1133" t="str">
            <v>5000</v>
          </cell>
          <cell r="R1133">
            <v>1</v>
          </cell>
        </row>
        <row r="1134">
          <cell r="G1134">
            <v>480572</v>
          </cell>
          <cell r="J1134" t="str">
            <v>02CD01_225142K016</v>
          </cell>
          <cell r="P1134" t="str">
            <v>5000</v>
          </cell>
          <cell r="R1134">
            <v>1</v>
          </cell>
        </row>
        <row r="1135">
          <cell r="G1135">
            <v>17320</v>
          </cell>
          <cell r="J1135" t="str">
            <v>02CD01_225243E130</v>
          </cell>
          <cell r="P1135" t="str">
            <v>2000</v>
          </cell>
          <cell r="R1135">
            <v>1</v>
          </cell>
        </row>
        <row r="1136">
          <cell r="G1136">
            <v>1732</v>
          </cell>
          <cell r="J1136" t="str">
            <v>02CD01_225243E130</v>
          </cell>
          <cell r="P1136" t="str">
            <v>3000</v>
          </cell>
          <cell r="R1136">
            <v>1</v>
          </cell>
        </row>
        <row r="1137">
          <cell r="G1137">
            <v>346399</v>
          </cell>
          <cell r="J1137" t="str">
            <v>02CD01_225243E130</v>
          </cell>
          <cell r="P1137" t="str">
            <v>5000</v>
          </cell>
          <cell r="R1137">
            <v>1</v>
          </cell>
        </row>
        <row r="1138">
          <cell r="G1138">
            <v>40875</v>
          </cell>
          <cell r="J1138" t="str">
            <v>02CD01_225243E130</v>
          </cell>
          <cell r="P1138" t="str">
            <v>5000</v>
          </cell>
          <cell r="R1138">
            <v>1</v>
          </cell>
        </row>
        <row r="1139">
          <cell r="G1139">
            <v>121473756</v>
          </cell>
          <cell r="J1139" t="str">
            <v>02CD01_232104M001</v>
          </cell>
          <cell r="P1139" t="str">
            <v>1000</v>
          </cell>
          <cell r="R1139">
            <v>1</v>
          </cell>
        </row>
        <row r="1140">
          <cell r="G1140">
            <v>121473755</v>
          </cell>
          <cell r="J1140" t="str">
            <v>02CD01_232104M001</v>
          </cell>
          <cell r="P1140" t="str">
            <v>1000</v>
          </cell>
          <cell r="R1140">
            <v>1</v>
          </cell>
        </row>
        <row r="1141">
          <cell r="G1141">
            <v>294171</v>
          </cell>
          <cell r="J1141" t="str">
            <v>02CD01_232104M001</v>
          </cell>
          <cell r="P1141" t="str">
            <v>1000</v>
          </cell>
          <cell r="R1141">
            <v>1</v>
          </cell>
        </row>
        <row r="1142">
          <cell r="G1142">
            <v>82908</v>
          </cell>
          <cell r="J1142" t="str">
            <v>02CD01_232104M001</v>
          </cell>
          <cell r="P1142" t="str">
            <v>1000</v>
          </cell>
          <cell r="R1142">
            <v>1</v>
          </cell>
        </row>
        <row r="1143">
          <cell r="G1143">
            <v>297530</v>
          </cell>
          <cell r="J1143" t="str">
            <v>02CD01_232104M001</v>
          </cell>
          <cell r="P1143" t="str">
            <v>1000</v>
          </cell>
          <cell r="R1143">
            <v>1</v>
          </cell>
        </row>
        <row r="1144">
          <cell r="G1144">
            <v>28467398</v>
          </cell>
          <cell r="J1144" t="str">
            <v>02CD01_232104M001</v>
          </cell>
          <cell r="P1144" t="str">
            <v>1000</v>
          </cell>
          <cell r="R1144">
            <v>1</v>
          </cell>
        </row>
        <row r="1145">
          <cell r="G1145">
            <v>5836142</v>
          </cell>
          <cell r="J1145" t="str">
            <v>02CD01_232104M001</v>
          </cell>
          <cell r="P1145" t="str">
            <v>1000</v>
          </cell>
          <cell r="R1145">
            <v>1</v>
          </cell>
        </row>
        <row r="1146">
          <cell r="G1146">
            <v>709673</v>
          </cell>
          <cell r="J1146" t="str">
            <v>02CD01_232104M001</v>
          </cell>
          <cell r="P1146" t="str">
            <v>1000</v>
          </cell>
          <cell r="R1146">
            <v>1</v>
          </cell>
        </row>
        <row r="1147">
          <cell r="G1147">
            <v>18016391</v>
          </cell>
          <cell r="J1147" t="str">
            <v>02CD01_232104M001</v>
          </cell>
          <cell r="P1147" t="str">
            <v>1000</v>
          </cell>
          <cell r="R1147">
            <v>1</v>
          </cell>
        </row>
        <row r="1148">
          <cell r="G1148">
            <v>3374152</v>
          </cell>
          <cell r="J1148" t="str">
            <v>02CD01_232104M001</v>
          </cell>
          <cell r="P1148" t="str">
            <v>1000</v>
          </cell>
          <cell r="R1148">
            <v>1</v>
          </cell>
        </row>
        <row r="1149">
          <cell r="G1149">
            <v>8266395</v>
          </cell>
          <cell r="J1149" t="str">
            <v>02CD01_232104M001</v>
          </cell>
          <cell r="P1149" t="str">
            <v>1000</v>
          </cell>
          <cell r="R1149">
            <v>1</v>
          </cell>
        </row>
        <row r="1150">
          <cell r="G1150">
            <v>89229</v>
          </cell>
          <cell r="J1150" t="str">
            <v>02CD01_232104M001</v>
          </cell>
          <cell r="P1150" t="str">
            <v>1000</v>
          </cell>
          <cell r="R1150">
            <v>1</v>
          </cell>
        </row>
        <row r="1151">
          <cell r="G1151">
            <v>37322803</v>
          </cell>
          <cell r="J1151" t="str">
            <v>02CD01_232104M001</v>
          </cell>
          <cell r="P1151" t="str">
            <v>1000</v>
          </cell>
          <cell r="R1151">
            <v>1</v>
          </cell>
        </row>
        <row r="1152">
          <cell r="G1152">
            <v>2831133</v>
          </cell>
          <cell r="J1152" t="str">
            <v>02CD01_232104M001</v>
          </cell>
          <cell r="P1152" t="str">
            <v>1000</v>
          </cell>
          <cell r="R1152">
            <v>1</v>
          </cell>
        </row>
        <row r="1153">
          <cell r="G1153">
            <v>231997</v>
          </cell>
          <cell r="J1153" t="str">
            <v>02CD01_232104M001</v>
          </cell>
          <cell r="P1153" t="str">
            <v>1000</v>
          </cell>
          <cell r="R1153">
            <v>1</v>
          </cell>
        </row>
        <row r="1154">
          <cell r="G1154">
            <v>34045932</v>
          </cell>
          <cell r="J1154" t="str">
            <v>02CD01_232104M001</v>
          </cell>
          <cell r="P1154" t="str">
            <v>1000</v>
          </cell>
          <cell r="R1154">
            <v>1</v>
          </cell>
        </row>
        <row r="1155">
          <cell r="G1155">
            <v>6544273</v>
          </cell>
          <cell r="J1155" t="str">
            <v>02CD01_232104M001</v>
          </cell>
          <cell r="P1155" t="str">
            <v>1000</v>
          </cell>
          <cell r="R1155">
            <v>1</v>
          </cell>
        </row>
        <row r="1156">
          <cell r="G1156">
            <v>312731</v>
          </cell>
          <cell r="J1156" t="str">
            <v>02CD01_232104M001</v>
          </cell>
          <cell r="P1156" t="str">
            <v>1000</v>
          </cell>
          <cell r="R1156">
            <v>1</v>
          </cell>
        </row>
        <row r="1157">
          <cell r="G1157">
            <v>65170354</v>
          </cell>
          <cell r="J1157" t="str">
            <v>02CD01_232104M001</v>
          </cell>
          <cell r="P1157" t="str">
            <v>1000</v>
          </cell>
          <cell r="R1157">
            <v>1</v>
          </cell>
        </row>
        <row r="1158">
          <cell r="G1158">
            <v>1873837</v>
          </cell>
          <cell r="J1158" t="str">
            <v>02CD01_232104M001</v>
          </cell>
          <cell r="P1158" t="str">
            <v>1000</v>
          </cell>
          <cell r="R1158">
            <v>1</v>
          </cell>
        </row>
        <row r="1159">
          <cell r="G1159">
            <v>285794</v>
          </cell>
          <cell r="J1159" t="str">
            <v>02CD01_232104M001</v>
          </cell>
          <cell r="P1159" t="str">
            <v>1000</v>
          </cell>
          <cell r="R1159">
            <v>1</v>
          </cell>
        </row>
        <row r="1160">
          <cell r="G1160">
            <v>3365865</v>
          </cell>
          <cell r="J1160" t="str">
            <v>02CD01_232104M001</v>
          </cell>
          <cell r="P1160" t="str">
            <v>1000</v>
          </cell>
          <cell r="R1160">
            <v>1</v>
          </cell>
        </row>
        <row r="1161">
          <cell r="G1161">
            <v>895723</v>
          </cell>
          <cell r="J1161" t="str">
            <v>02CD01_232104M001</v>
          </cell>
          <cell r="P1161" t="str">
            <v>1000</v>
          </cell>
          <cell r="R1161">
            <v>1</v>
          </cell>
        </row>
        <row r="1162">
          <cell r="G1162">
            <v>10781068</v>
          </cell>
          <cell r="J1162" t="str">
            <v>02CD01_232104M001</v>
          </cell>
          <cell r="P1162" t="str">
            <v>1000</v>
          </cell>
          <cell r="R1162">
            <v>1</v>
          </cell>
        </row>
        <row r="1163">
          <cell r="G1163">
            <v>1468854</v>
          </cell>
          <cell r="J1163" t="str">
            <v>02CD01_232104M001</v>
          </cell>
          <cell r="P1163" t="str">
            <v>1000</v>
          </cell>
          <cell r="R1163">
            <v>1</v>
          </cell>
        </row>
        <row r="1164">
          <cell r="G1164">
            <v>18644047</v>
          </cell>
          <cell r="J1164" t="str">
            <v>02CD01_232104M001</v>
          </cell>
          <cell r="P1164" t="str">
            <v>1000</v>
          </cell>
          <cell r="R1164">
            <v>1</v>
          </cell>
        </row>
        <row r="1165">
          <cell r="G1165">
            <v>18560</v>
          </cell>
          <cell r="J1165" t="str">
            <v>02CD01_232104M001</v>
          </cell>
          <cell r="P1165" t="str">
            <v>1000</v>
          </cell>
          <cell r="R1165">
            <v>1</v>
          </cell>
        </row>
        <row r="1166">
          <cell r="G1166">
            <v>18560</v>
          </cell>
          <cell r="J1166" t="str">
            <v>02CD01_232104M001</v>
          </cell>
          <cell r="P1166" t="str">
            <v>1000</v>
          </cell>
          <cell r="R1166">
            <v>1</v>
          </cell>
        </row>
        <row r="1167">
          <cell r="G1167">
            <v>574065</v>
          </cell>
          <cell r="J1167" t="str">
            <v>02CD01_235064E127</v>
          </cell>
          <cell r="P1167" t="str">
            <v>2000</v>
          </cell>
          <cell r="R1167">
            <v>1</v>
          </cell>
        </row>
        <row r="1168">
          <cell r="G1168">
            <v>12052</v>
          </cell>
          <cell r="J1168" t="str">
            <v>02CD01_235064E127</v>
          </cell>
          <cell r="P1168" t="str">
            <v>2000</v>
          </cell>
          <cell r="R1168">
            <v>1</v>
          </cell>
        </row>
        <row r="1169">
          <cell r="G1169">
            <v>638362</v>
          </cell>
          <cell r="J1169" t="str">
            <v>02CD01_235064E127</v>
          </cell>
          <cell r="P1169" t="str">
            <v>2000</v>
          </cell>
          <cell r="R1169">
            <v>1</v>
          </cell>
        </row>
        <row r="1170">
          <cell r="G1170">
            <v>5000</v>
          </cell>
          <cell r="J1170" t="str">
            <v>02CD01_235064E127</v>
          </cell>
          <cell r="P1170" t="str">
            <v>2000</v>
          </cell>
          <cell r="R1170">
            <v>1</v>
          </cell>
        </row>
        <row r="1171">
          <cell r="G1171">
            <v>50000</v>
          </cell>
          <cell r="J1171" t="str">
            <v>02CD01_235064E127</v>
          </cell>
          <cell r="P1171" t="str">
            <v>2000</v>
          </cell>
          <cell r="R1171">
            <v>1</v>
          </cell>
        </row>
        <row r="1172">
          <cell r="G1172">
            <v>40000</v>
          </cell>
          <cell r="J1172" t="str">
            <v>02CD01_235064E127</v>
          </cell>
          <cell r="P1172" t="str">
            <v>2000</v>
          </cell>
          <cell r="R1172">
            <v>1</v>
          </cell>
        </row>
        <row r="1173">
          <cell r="G1173">
            <v>14000</v>
          </cell>
          <cell r="J1173" t="str">
            <v>02CD01_235064E127</v>
          </cell>
          <cell r="P1173" t="str">
            <v>2000</v>
          </cell>
          <cell r="R1173">
            <v>1</v>
          </cell>
        </row>
        <row r="1174">
          <cell r="G1174">
            <v>7000</v>
          </cell>
          <cell r="J1174" t="str">
            <v>02CD01_235064E127</v>
          </cell>
          <cell r="P1174" t="str">
            <v>2000</v>
          </cell>
          <cell r="R1174">
            <v>1</v>
          </cell>
        </row>
        <row r="1175">
          <cell r="G1175">
            <v>20000</v>
          </cell>
          <cell r="J1175" t="str">
            <v>02CD01_235064E127</v>
          </cell>
          <cell r="P1175" t="str">
            <v>2000</v>
          </cell>
          <cell r="R1175">
            <v>1</v>
          </cell>
        </row>
        <row r="1176">
          <cell r="G1176">
            <v>85000</v>
          </cell>
          <cell r="J1176" t="str">
            <v>02CD01_235064E127</v>
          </cell>
          <cell r="P1176" t="str">
            <v>2000</v>
          </cell>
          <cell r="R1176">
            <v>1</v>
          </cell>
        </row>
        <row r="1177">
          <cell r="G1177">
            <v>1589969</v>
          </cell>
          <cell r="J1177" t="str">
            <v>02CD01_235064E127</v>
          </cell>
          <cell r="P1177" t="str">
            <v>2000</v>
          </cell>
          <cell r="R1177">
            <v>1</v>
          </cell>
        </row>
        <row r="1178">
          <cell r="G1178">
            <v>6074684</v>
          </cell>
          <cell r="J1178" t="str">
            <v>02CD01_235064E127</v>
          </cell>
          <cell r="P1178" t="str">
            <v>2000</v>
          </cell>
          <cell r="R1178">
            <v>1</v>
          </cell>
        </row>
        <row r="1179">
          <cell r="G1179">
            <v>263263</v>
          </cell>
          <cell r="J1179" t="str">
            <v>02CD01_235064E127</v>
          </cell>
          <cell r="P1179" t="str">
            <v>2000</v>
          </cell>
          <cell r="R1179">
            <v>1</v>
          </cell>
        </row>
        <row r="1180">
          <cell r="G1180">
            <v>284393</v>
          </cell>
          <cell r="J1180" t="str">
            <v>02CD01_235064E127</v>
          </cell>
          <cell r="P1180" t="str">
            <v>2000</v>
          </cell>
          <cell r="R1180">
            <v>1</v>
          </cell>
        </row>
        <row r="1181">
          <cell r="G1181">
            <v>10000</v>
          </cell>
          <cell r="J1181" t="str">
            <v>02CD01_235064E127</v>
          </cell>
          <cell r="P1181" t="str">
            <v>2000</v>
          </cell>
          <cell r="R1181">
            <v>1</v>
          </cell>
        </row>
        <row r="1182">
          <cell r="G1182">
            <v>34640</v>
          </cell>
          <cell r="J1182" t="str">
            <v>02CD01_235064E127</v>
          </cell>
          <cell r="P1182" t="str">
            <v>2000</v>
          </cell>
          <cell r="R1182">
            <v>1</v>
          </cell>
        </row>
        <row r="1183">
          <cell r="G1183">
            <v>20265</v>
          </cell>
          <cell r="J1183" t="str">
            <v>02CD01_235064E127</v>
          </cell>
          <cell r="P1183" t="str">
            <v>2000</v>
          </cell>
          <cell r="R1183">
            <v>1</v>
          </cell>
        </row>
        <row r="1184">
          <cell r="G1184">
            <v>6000</v>
          </cell>
          <cell r="J1184" t="str">
            <v>02CD01_235064E127</v>
          </cell>
          <cell r="P1184" t="str">
            <v>2000</v>
          </cell>
          <cell r="R1184">
            <v>1</v>
          </cell>
        </row>
        <row r="1185">
          <cell r="G1185">
            <v>750000</v>
          </cell>
          <cell r="J1185" t="str">
            <v>02CD01_235064E127</v>
          </cell>
          <cell r="P1185" t="str">
            <v>3000</v>
          </cell>
          <cell r="R1185">
            <v>1</v>
          </cell>
        </row>
        <row r="1186">
          <cell r="G1186">
            <v>70000</v>
          </cell>
          <cell r="J1186" t="str">
            <v>02CD01_235064E127</v>
          </cell>
          <cell r="P1186" t="str">
            <v>3000</v>
          </cell>
          <cell r="R1186">
            <v>1</v>
          </cell>
        </row>
        <row r="1187">
          <cell r="G1187">
            <v>105000</v>
          </cell>
          <cell r="J1187" t="str">
            <v>02CD01_235064E127</v>
          </cell>
          <cell r="P1187" t="str">
            <v>3000</v>
          </cell>
          <cell r="R1187">
            <v>1</v>
          </cell>
        </row>
        <row r="1188">
          <cell r="G1188">
            <v>10712740</v>
          </cell>
          <cell r="J1188" t="str">
            <v>02CD01_235064E127</v>
          </cell>
          <cell r="P1188" t="str">
            <v>3000</v>
          </cell>
          <cell r="R1188">
            <v>1</v>
          </cell>
        </row>
        <row r="1189">
          <cell r="G1189">
            <v>19000</v>
          </cell>
          <cell r="J1189" t="str">
            <v>02CD01_235064E127</v>
          </cell>
          <cell r="P1189" t="str">
            <v>3000</v>
          </cell>
          <cell r="R1189">
            <v>1</v>
          </cell>
        </row>
        <row r="1190">
          <cell r="G1190">
            <v>120000</v>
          </cell>
          <cell r="J1190" t="str">
            <v>02CD01_235064E127</v>
          </cell>
          <cell r="P1190" t="str">
            <v>3000</v>
          </cell>
          <cell r="R1190">
            <v>1</v>
          </cell>
        </row>
        <row r="1191">
          <cell r="G1191">
            <v>15000</v>
          </cell>
          <cell r="J1191" t="str">
            <v>02CD01_235064E127</v>
          </cell>
          <cell r="P1191" t="str">
            <v>3000</v>
          </cell>
          <cell r="R1191">
            <v>1</v>
          </cell>
        </row>
        <row r="1192">
          <cell r="G1192">
            <v>692797</v>
          </cell>
          <cell r="J1192" t="str">
            <v>02CD01_235064E127</v>
          </cell>
          <cell r="P1192" t="str">
            <v>5000</v>
          </cell>
          <cell r="R1192">
            <v>1</v>
          </cell>
        </row>
        <row r="1193">
          <cell r="G1193">
            <v>53332</v>
          </cell>
          <cell r="J1193" t="str">
            <v>02CD01_235064E127</v>
          </cell>
          <cell r="P1193" t="str">
            <v>5000</v>
          </cell>
          <cell r="R1193">
            <v>1</v>
          </cell>
        </row>
        <row r="1194">
          <cell r="G1194">
            <v>242479</v>
          </cell>
          <cell r="J1194" t="str">
            <v>02CD01_235064E127</v>
          </cell>
          <cell r="P1194" t="str">
            <v>5000</v>
          </cell>
          <cell r="R1194">
            <v>1</v>
          </cell>
        </row>
        <row r="1195">
          <cell r="G1195">
            <v>20000</v>
          </cell>
          <cell r="J1195" t="str">
            <v>02CD01_235064E127</v>
          </cell>
          <cell r="P1195" t="str">
            <v>5000</v>
          </cell>
          <cell r="R1195">
            <v>1</v>
          </cell>
        </row>
        <row r="1196">
          <cell r="G1196">
            <v>10000</v>
          </cell>
          <cell r="J1196" t="str">
            <v>02CD01_235064E127</v>
          </cell>
          <cell r="P1196" t="str">
            <v>5000</v>
          </cell>
          <cell r="R1196">
            <v>1</v>
          </cell>
        </row>
        <row r="1197">
          <cell r="G1197">
            <v>20350363</v>
          </cell>
          <cell r="J1197" t="str">
            <v>02CD01_235064E127</v>
          </cell>
          <cell r="P1197" t="str">
            <v>5000</v>
          </cell>
          <cell r="R1197">
            <v>1</v>
          </cell>
        </row>
        <row r="1198">
          <cell r="G1198">
            <v>18013</v>
          </cell>
          <cell r="J1198" t="str">
            <v>02CD01_235064E127</v>
          </cell>
          <cell r="P1198" t="str">
            <v>5000</v>
          </cell>
          <cell r="R1198">
            <v>1</v>
          </cell>
        </row>
        <row r="1199">
          <cell r="G1199">
            <v>400000</v>
          </cell>
          <cell r="J1199" t="str">
            <v>02CD01_241046F032</v>
          </cell>
          <cell r="P1199" t="str">
            <v>2000</v>
          </cell>
          <cell r="R1199">
            <v>1</v>
          </cell>
        </row>
        <row r="1200">
          <cell r="G1200">
            <v>300000</v>
          </cell>
          <cell r="J1200" t="str">
            <v>02CD01_241046F032</v>
          </cell>
          <cell r="P1200" t="str">
            <v>2000</v>
          </cell>
          <cell r="R1200">
            <v>1</v>
          </cell>
        </row>
        <row r="1201">
          <cell r="G1201">
            <v>1000000</v>
          </cell>
          <cell r="J1201" t="str">
            <v>02CD01_241046F032</v>
          </cell>
          <cell r="P1201" t="str">
            <v>2000</v>
          </cell>
          <cell r="R1201">
            <v>1</v>
          </cell>
        </row>
        <row r="1202">
          <cell r="G1202">
            <v>4000000</v>
          </cell>
          <cell r="J1202" t="str">
            <v>02CD01_241046F032</v>
          </cell>
          <cell r="P1202" t="str">
            <v>3000</v>
          </cell>
          <cell r="R1202">
            <v>1</v>
          </cell>
        </row>
        <row r="1203">
          <cell r="G1203">
            <v>300000</v>
          </cell>
          <cell r="J1203" t="str">
            <v>02CD01_241046F032</v>
          </cell>
          <cell r="P1203" t="str">
            <v>3000</v>
          </cell>
          <cell r="R1203">
            <v>1</v>
          </cell>
        </row>
        <row r="1204">
          <cell r="G1204">
            <v>9170</v>
          </cell>
          <cell r="J1204" t="str">
            <v>02CD01_241101K016</v>
          </cell>
          <cell r="P1204" t="str">
            <v>2000</v>
          </cell>
          <cell r="R1204">
            <v>1</v>
          </cell>
        </row>
        <row r="1205">
          <cell r="G1205">
            <v>13357</v>
          </cell>
          <cell r="J1205" t="str">
            <v>02CD01_241101K016</v>
          </cell>
          <cell r="P1205" t="str">
            <v>2000</v>
          </cell>
          <cell r="R1205">
            <v>1</v>
          </cell>
        </row>
        <row r="1206">
          <cell r="G1206">
            <v>32108</v>
          </cell>
          <cell r="J1206" t="str">
            <v>02CD01_241101K016</v>
          </cell>
          <cell r="P1206" t="str">
            <v>2000</v>
          </cell>
          <cell r="R1206">
            <v>1</v>
          </cell>
        </row>
        <row r="1207">
          <cell r="G1207">
            <v>513730</v>
          </cell>
          <cell r="J1207" t="str">
            <v>02CD01_241101K016</v>
          </cell>
          <cell r="P1207" t="str">
            <v>2000</v>
          </cell>
          <cell r="R1207">
            <v>1</v>
          </cell>
        </row>
        <row r="1208">
          <cell r="G1208">
            <v>513730</v>
          </cell>
          <cell r="J1208" t="str">
            <v>02CD01_241101K016</v>
          </cell>
          <cell r="P1208" t="str">
            <v>2000</v>
          </cell>
          <cell r="R1208">
            <v>1</v>
          </cell>
        </row>
        <row r="1209">
          <cell r="G1209">
            <v>4238</v>
          </cell>
          <cell r="J1209" t="str">
            <v>02CD01_241101K016</v>
          </cell>
          <cell r="P1209" t="str">
            <v>2000</v>
          </cell>
          <cell r="R1209">
            <v>1</v>
          </cell>
        </row>
        <row r="1210">
          <cell r="G1210">
            <v>385297</v>
          </cell>
          <cell r="J1210" t="str">
            <v>02CD01_241101K016</v>
          </cell>
          <cell r="P1210" t="str">
            <v>2000</v>
          </cell>
          <cell r="R1210">
            <v>1</v>
          </cell>
        </row>
        <row r="1211">
          <cell r="G1211">
            <v>3391</v>
          </cell>
          <cell r="J1211" t="str">
            <v>02CD01_241101K016</v>
          </cell>
          <cell r="P1211" t="str">
            <v>2000</v>
          </cell>
          <cell r="R1211">
            <v>1</v>
          </cell>
        </row>
        <row r="1212">
          <cell r="G1212">
            <v>32108</v>
          </cell>
          <cell r="J1212" t="str">
            <v>02CD01_241101K016</v>
          </cell>
          <cell r="P1212" t="str">
            <v>2000</v>
          </cell>
          <cell r="R1212">
            <v>1</v>
          </cell>
        </row>
        <row r="1213">
          <cell r="G1213">
            <v>6454349</v>
          </cell>
          <cell r="J1213" t="str">
            <v>02CD01_241101K016</v>
          </cell>
          <cell r="P1213" t="str">
            <v>6000</v>
          </cell>
          <cell r="R1213">
            <v>1</v>
          </cell>
        </row>
        <row r="1214">
          <cell r="G1214">
            <v>18307508</v>
          </cell>
          <cell r="J1214" t="str">
            <v>02CD01_241101K016</v>
          </cell>
          <cell r="P1214" t="str">
            <v>6000</v>
          </cell>
          <cell r="R1214">
            <v>1</v>
          </cell>
        </row>
        <row r="1215">
          <cell r="G1215">
            <v>2568649</v>
          </cell>
          <cell r="J1215" t="str">
            <v>02CD01_241101K016</v>
          </cell>
          <cell r="P1215" t="str">
            <v>6000</v>
          </cell>
          <cell r="R1215">
            <v>1</v>
          </cell>
        </row>
        <row r="1216">
          <cell r="G1216">
            <v>45769</v>
          </cell>
          <cell r="J1216" t="str">
            <v>02CD01_241101K016</v>
          </cell>
          <cell r="P1216" t="str">
            <v>2000</v>
          </cell>
          <cell r="R1216">
            <v>1</v>
          </cell>
        </row>
        <row r="1217">
          <cell r="G1217">
            <v>16554</v>
          </cell>
          <cell r="J1217" t="str">
            <v>02CD01_241101K016</v>
          </cell>
          <cell r="P1217" t="str">
            <v>2000</v>
          </cell>
          <cell r="R1217">
            <v>1</v>
          </cell>
        </row>
        <row r="1218">
          <cell r="G1218">
            <v>1300000</v>
          </cell>
          <cell r="J1218" t="str">
            <v>02CD01_242078F031</v>
          </cell>
          <cell r="P1218" t="str">
            <v>2000</v>
          </cell>
          <cell r="R1218">
            <v>1</v>
          </cell>
        </row>
        <row r="1219">
          <cell r="G1219">
            <v>200000</v>
          </cell>
          <cell r="J1219" t="str">
            <v>02CD01_242078F031</v>
          </cell>
          <cell r="P1219" t="str">
            <v>2000</v>
          </cell>
          <cell r="R1219">
            <v>1</v>
          </cell>
        </row>
        <row r="1220">
          <cell r="G1220">
            <v>4832933</v>
          </cell>
          <cell r="J1220" t="str">
            <v>02CD01_242078F031</v>
          </cell>
          <cell r="P1220" t="str">
            <v>3000</v>
          </cell>
          <cell r="R1220">
            <v>1</v>
          </cell>
        </row>
        <row r="1221">
          <cell r="G1221">
            <v>1000000</v>
          </cell>
          <cell r="J1221" t="str">
            <v>02CD01_242078F031</v>
          </cell>
          <cell r="P1221" t="str">
            <v>3000</v>
          </cell>
          <cell r="R1221">
            <v>1</v>
          </cell>
        </row>
        <row r="1222">
          <cell r="G1222">
            <v>10150000</v>
          </cell>
          <cell r="J1222" t="str">
            <v>02CD01_242078F031</v>
          </cell>
          <cell r="P1222" t="str">
            <v>3000</v>
          </cell>
          <cell r="R1222">
            <v>1</v>
          </cell>
        </row>
        <row r="1223">
          <cell r="G1223">
            <v>1000000</v>
          </cell>
          <cell r="J1223" t="str">
            <v>02CD01_242078F031</v>
          </cell>
          <cell r="P1223" t="str">
            <v>3000</v>
          </cell>
          <cell r="R1223">
            <v>1</v>
          </cell>
        </row>
        <row r="1224">
          <cell r="G1224">
            <v>1000000</v>
          </cell>
          <cell r="J1224" t="str">
            <v>02CD01_242078F031</v>
          </cell>
          <cell r="P1224" t="str">
            <v>4000</v>
          </cell>
          <cell r="R1224">
            <v>1</v>
          </cell>
        </row>
        <row r="1225">
          <cell r="G1225">
            <v>7572478</v>
          </cell>
          <cell r="J1225" t="str">
            <v>02CD01_242135K016</v>
          </cell>
          <cell r="P1225" t="str">
            <v>6000</v>
          </cell>
          <cell r="R1225">
            <v>1</v>
          </cell>
        </row>
        <row r="1226">
          <cell r="G1226">
            <v>45769</v>
          </cell>
          <cell r="J1226" t="str">
            <v>02CD01_242135K016</v>
          </cell>
          <cell r="P1226" t="str">
            <v>2000</v>
          </cell>
          <cell r="R1226">
            <v>1</v>
          </cell>
        </row>
        <row r="1227">
          <cell r="G1227">
            <v>22884</v>
          </cell>
          <cell r="J1227" t="str">
            <v>02CD01_242135K016</v>
          </cell>
          <cell r="P1227" t="str">
            <v>2000</v>
          </cell>
          <cell r="R1227">
            <v>1</v>
          </cell>
        </row>
        <row r="1228">
          <cell r="G1228">
            <v>22884385</v>
          </cell>
          <cell r="J1228" t="str">
            <v>02CD01_256129K016</v>
          </cell>
          <cell r="P1228" t="str">
            <v>6000</v>
          </cell>
          <cell r="R1228">
            <v>1</v>
          </cell>
        </row>
        <row r="1229">
          <cell r="G1229">
            <v>604148</v>
          </cell>
          <cell r="J1229" t="str">
            <v>02CD01_256129K016</v>
          </cell>
          <cell r="P1229" t="str">
            <v>2000</v>
          </cell>
          <cell r="R1229">
            <v>1</v>
          </cell>
        </row>
        <row r="1230">
          <cell r="G1230">
            <v>1153373</v>
          </cell>
          <cell r="J1230" t="str">
            <v>02CD01_256129K016</v>
          </cell>
          <cell r="P1230" t="str">
            <v>2000</v>
          </cell>
          <cell r="R1230">
            <v>1</v>
          </cell>
        </row>
        <row r="1231">
          <cell r="G1231">
            <v>713993</v>
          </cell>
          <cell r="J1231" t="str">
            <v>02CD01_256129K016</v>
          </cell>
          <cell r="P1231" t="str">
            <v>2000</v>
          </cell>
          <cell r="R1231">
            <v>1</v>
          </cell>
        </row>
        <row r="1232">
          <cell r="G1232">
            <v>604150</v>
          </cell>
          <cell r="J1232" t="str">
            <v>02CD01_256129K016</v>
          </cell>
          <cell r="P1232" t="str">
            <v>2000</v>
          </cell>
          <cell r="R1232">
            <v>1</v>
          </cell>
        </row>
        <row r="1233">
          <cell r="G1233">
            <v>1784982</v>
          </cell>
          <cell r="J1233" t="str">
            <v>02CD01_256129K016</v>
          </cell>
          <cell r="P1233" t="str">
            <v>2000</v>
          </cell>
          <cell r="R1233">
            <v>1</v>
          </cell>
        </row>
        <row r="1234">
          <cell r="G1234">
            <v>604148</v>
          </cell>
          <cell r="J1234" t="str">
            <v>02CD01_256129K016</v>
          </cell>
          <cell r="P1234" t="str">
            <v>2000</v>
          </cell>
          <cell r="R1234">
            <v>1</v>
          </cell>
        </row>
        <row r="1235">
          <cell r="G1235">
            <v>241659</v>
          </cell>
          <cell r="J1235" t="str">
            <v>02CD01_256129K016</v>
          </cell>
          <cell r="P1235" t="str">
            <v>2000</v>
          </cell>
          <cell r="R1235">
            <v>1</v>
          </cell>
        </row>
        <row r="1236">
          <cell r="G1236">
            <v>1208296</v>
          </cell>
          <cell r="J1236" t="str">
            <v>02CD01_256129K016</v>
          </cell>
          <cell r="P1236" t="str">
            <v>2000</v>
          </cell>
          <cell r="R1236">
            <v>1</v>
          </cell>
        </row>
        <row r="1237">
          <cell r="G1237">
            <v>96664</v>
          </cell>
          <cell r="J1237" t="str">
            <v>02CD01_256129K016</v>
          </cell>
          <cell r="P1237" t="str">
            <v>2000</v>
          </cell>
          <cell r="R1237">
            <v>1</v>
          </cell>
        </row>
        <row r="1238">
          <cell r="G1238">
            <v>241659</v>
          </cell>
          <cell r="J1238" t="str">
            <v>02CD01_256129K016</v>
          </cell>
          <cell r="P1238" t="str">
            <v>2000</v>
          </cell>
          <cell r="R1238">
            <v>1</v>
          </cell>
        </row>
        <row r="1239">
          <cell r="G1239">
            <v>181245</v>
          </cell>
          <cell r="J1239" t="str">
            <v>02CD01_256129K016</v>
          </cell>
          <cell r="P1239" t="str">
            <v>2000</v>
          </cell>
          <cell r="R1239">
            <v>1</v>
          </cell>
        </row>
        <row r="1240">
          <cell r="G1240">
            <v>2654589</v>
          </cell>
          <cell r="J1240" t="str">
            <v>02CD01_264105K015</v>
          </cell>
          <cell r="P1240" t="str">
            <v>6000</v>
          </cell>
          <cell r="R1240">
            <v>1</v>
          </cell>
        </row>
        <row r="1241">
          <cell r="G1241">
            <v>45769</v>
          </cell>
          <cell r="J1241" t="str">
            <v>02CD01_264105K015</v>
          </cell>
          <cell r="P1241" t="str">
            <v>2000</v>
          </cell>
          <cell r="R1241">
            <v>1</v>
          </cell>
        </row>
        <row r="1242">
          <cell r="G1242">
            <v>45769</v>
          </cell>
          <cell r="J1242" t="str">
            <v>02CD01_264105K015</v>
          </cell>
          <cell r="P1242" t="str">
            <v>2000</v>
          </cell>
          <cell r="R1242">
            <v>1</v>
          </cell>
        </row>
        <row r="1243">
          <cell r="G1243">
            <v>513730</v>
          </cell>
          <cell r="J1243" t="str">
            <v>02CD01_264105K016</v>
          </cell>
          <cell r="P1243" t="str">
            <v>2000</v>
          </cell>
          <cell r="R1243">
            <v>1</v>
          </cell>
        </row>
        <row r="1244">
          <cell r="G1244">
            <v>783438</v>
          </cell>
          <cell r="J1244" t="str">
            <v>02CD01_264105K016</v>
          </cell>
          <cell r="P1244" t="str">
            <v>2000</v>
          </cell>
          <cell r="R1244">
            <v>1</v>
          </cell>
        </row>
        <row r="1245">
          <cell r="G1245">
            <v>12843</v>
          </cell>
          <cell r="J1245" t="str">
            <v>02CD01_264105K016</v>
          </cell>
          <cell r="P1245" t="str">
            <v>2000</v>
          </cell>
          <cell r="R1245">
            <v>1</v>
          </cell>
        </row>
        <row r="1246">
          <cell r="G1246">
            <v>256865</v>
          </cell>
          <cell r="J1246" t="str">
            <v>02CD01_264105K016</v>
          </cell>
          <cell r="P1246" t="str">
            <v>2000</v>
          </cell>
          <cell r="R1246">
            <v>1</v>
          </cell>
        </row>
        <row r="1247">
          <cell r="G1247">
            <v>33392</v>
          </cell>
          <cell r="J1247" t="str">
            <v>02CD01_264105K016</v>
          </cell>
          <cell r="P1247" t="str">
            <v>2000</v>
          </cell>
          <cell r="R1247">
            <v>1</v>
          </cell>
        </row>
        <row r="1248">
          <cell r="G1248">
            <v>513730</v>
          </cell>
          <cell r="J1248" t="str">
            <v>02CD01_264105K016</v>
          </cell>
          <cell r="P1248" t="str">
            <v>2000</v>
          </cell>
          <cell r="R1248">
            <v>1</v>
          </cell>
        </row>
        <row r="1249">
          <cell r="G1249">
            <v>385297</v>
          </cell>
          <cell r="J1249" t="str">
            <v>02CD01_264105K016</v>
          </cell>
          <cell r="P1249" t="str">
            <v>2000</v>
          </cell>
          <cell r="R1249">
            <v>1</v>
          </cell>
        </row>
        <row r="1250">
          <cell r="G1250">
            <v>77060</v>
          </cell>
          <cell r="J1250" t="str">
            <v>02CD01_264105K016</v>
          </cell>
          <cell r="P1250" t="str">
            <v>2000</v>
          </cell>
          <cell r="R1250">
            <v>1</v>
          </cell>
        </row>
        <row r="1251">
          <cell r="G1251">
            <v>282551</v>
          </cell>
          <cell r="J1251" t="str">
            <v>02CD01_264105K016</v>
          </cell>
          <cell r="P1251" t="str">
            <v>2000</v>
          </cell>
          <cell r="R1251">
            <v>1</v>
          </cell>
        </row>
        <row r="1252">
          <cell r="G1252">
            <v>513730</v>
          </cell>
          <cell r="J1252" t="str">
            <v>02CD01_264105K016</v>
          </cell>
          <cell r="P1252" t="str">
            <v>2000</v>
          </cell>
          <cell r="R1252">
            <v>1</v>
          </cell>
        </row>
        <row r="1253">
          <cell r="G1253">
            <v>3082379</v>
          </cell>
          <cell r="J1253" t="str">
            <v>02CD01_264105K016</v>
          </cell>
          <cell r="P1253" t="str">
            <v>5000</v>
          </cell>
          <cell r="R1253">
            <v>1</v>
          </cell>
        </row>
        <row r="1254">
          <cell r="G1254">
            <v>7323003</v>
          </cell>
          <cell r="J1254" t="str">
            <v>02CD01_264105K016</v>
          </cell>
          <cell r="P1254" t="str">
            <v>6000</v>
          </cell>
          <cell r="R1254">
            <v>1</v>
          </cell>
        </row>
        <row r="1255">
          <cell r="G1255">
            <v>7780691</v>
          </cell>
          <cell r="J1255" t="str">
            <v>02CD01_264105K016</v>
          </cell>
          <cell r="P1255" t="str">
            <v>6000</v>
          </cell>
          <cell r="R1255">
            <v>1</v>
          </cell>
        </row>
        <row r="1256">
          <cell r="G1256">
            <v>5034565</v>
          </cell>
          <cell r="J1256" t="str">
            <v>02CD01_264105K016</v>
          </cell>
          <cell r="P1256" t="str">
            <v>6000</v>
          </cell>
          <cell r="R1256">
            <v>1</v>
          </cell>
        </row>
        <row r="1257">
          <cell r="G1257">
            <v>800000</v>
          </cell>
          <cell r="J1257" t="str">
            <v>02CD01_268149E137</v>
          </cell>
          <cell r="P1257" t="str">
            <v>2000</v>
          </cell>
          <cell r="R1257">
            <v>1</v>
          </cell>
        </row>
        <row r="1258">
          <cell r="G1258">
            <v>18000000</v>
          </cell>
          <cell r="J1258" t="str">
            <v>02CD01_268149E137</v>
          </cell>
          <cell r="P1258" t="str">
            <v>2000</v>
          </cell>
          <cell r="R1258">
            <v>1</v>
          </cell>
        </row>
        <row r="1259">
          <cell r="G1259">
            <v>100000</v>
          </cell>
          <cell r="J1259" t="str">
            <v>02CD01_268149E137</v>
          </cell>
          <cell r="P1259" t="str">
            <v>2000</v>
          </cell>
          <cell r="R1259">
            <v>1</v>
          </cell>
        </row>
        <row r="1260">
          <cell r="G1260">
            <v>100000</v>
          </cell>
          <cell r="J1260" t="str">
            <v>02CD01_268149E137</v>
          </cell>
          <cell r="P1260" t="str">
            <v>2000</v>
          </cell>
          <cell r="R1260">
            <v>1</v>
          </cell>
        </row>
        <row r="1261">
          <cell r="G1261">
            <v>1731993</v>
          </cell>
          <cell r="J1261" t="str">
            <v>02CD01_268244S161</v>
          </cell>
          <cell r="P1261" t="str">
            <v>4000</v>
          </cell>
          <cell r="R1261">
            <v>1</v>
          </cell>
        </row>
        <row r="1262">
          <cell r="G1262">
            <v>15000</v>
          </cell>
          <cell r="J1262" t="str">
            <v>02CD01_268244U026</v>
          </cell>
          <cell r="P1262" t="str">
            <v>2000</v>
          </cell>
          <cell r="R1262">
            <v>1</v>
          </cell>
        </row>
        <row r="1263">
          <cell r="G1263">
            <v>20600</v>
          </cell>
          <cell r="J1263" t="str">
            <v>02CD01_268244U026</v>
          </cell>
          <cell r="P1263" t="str">
            <v>2000</v>
          </cell>
          <cell r="R1263">
            <v>1</v>
          </cell>
        </row>
        <row r="1264">
          <cell r="G1264">
            <v>3000</v>
          </cell>
          <cell r="J1264" t="str">
            <v>02CD01_268244U026</v>
          </cell>
          <cell r="P1264" t="str">
            <v>2000</v>
          </cell>
          <cell r="R1264">
            <v>1</v>
          </cell>
        </row>
        <row r="1265">
          <cell r="G1265">
            <v>128000</v>
          </cell>
          <cell r="J1265" t="str">
            <v>02CD01_268244U026</v>
          </cell>
          <cell r="P1265" t="str">
            <v>3000</v>
          </cell>
          <cell r="R1265">
            <v>1</v>
          </cell>
        </row>
        <row r="1266">
          <cell r="G1266">
            <v>5000</v>
          </cell>
          <cell r="J1266" t="str">
            <v>02CD01_268244U026</v>
          </cell>
          <cell r="P1266" t="str">
            <v>3000</v>
          </cell>
          <cell r="R1266">
            <v>1</v>
          </cell>
        </row>
        <row r="1267">
          <cell r="G1267">
            <v>14337437</v>
          </cell>
          <cell r="J1267" t="str">
            <v>02CD01_268244U026</v>
          </cell>
          <cell r="P1267" t="str">
            <v>4000</v>
          </cell>
          <cell r="R1267">
            <v>1</v>
          </cell>
        </row>
        <row r="1268">
          <cell r="G1268">
            <v>1045997</v>
          </cell>
          <cell r="J1268" t="str">
            <v>02CD01_268244U026</v>
          </cell>
          <cell r="P1268" t="str">
            <v>4000</v>
          </cell>
          <cell r="R1268">
            <v>1</v>
          </cell>
        </row>
        <row r="1269">
          <cell r="G1269">
            <v>6800000</v>
          </cell>
          <cell r="J1269" t="str">
            <v>02CD01_268244U026</v>
          </cell>
          <cell r="P1269" t="str">
            <v>4000</v>
          </cell>
          <cell r="R1269">
            <v>1</v>
          </cell>
        </row>
        <row r="1270">
          <cell r="G1270">
            <v>82796</v>
          </cell>
          <cell r="J1270" t="str">
            <v>02CD01_321275F033</v>
          </cell>
          <cell r="P1270" t="str">
            <v>2000</v>
          </cell>
          <cell r="R1270">
            <v>1</v>
          </cell>
        </row>
        <row r="1271">
          <cell r="G1271">
            <v>513631</v>
          </cell>
          <cell r="J1271" t="str">
            <v>02CD01_321275F033</v>
          </cell>
          <cell r="P1271" t="str">
            <v>2000</v>
          </cell>
          <cell r="R1271">
            <v>1</v>
          </cell>
        </row>
        <row r="1272">
          <cell r="G1272">
            <v>51748</v>
          </cell>
          <cell r="J1272" t="str">
            <v>02CD01_321275F033</v>
          </cell>
          <cell r="P1272" t="str">
            <v>2000</v>
          </cell>
          <cell r="R1272">
            <v>1</v>
          </cell>
        </row>
        <row r="1273">
          <cell r="G1273">
            <v>55888</v>
          </cell>
          <cell r="J1273" t="str">
            <v>02CD01_321275F033</v>
          </cell>
          <cell r="P1273" t="str">
            <v>2000</v>
          </cell>
          <cell r="R1273">
            <v>1</v>
          </cell>
        </row>
        <row r="1274">
          <cell r="G1274">
            <v>142499</v>
          </cell>
          <cell r="J1274" t="str">
            <v>02CD01_321275F033</v>
          </cell>
          <cell r="P1274" t="str">
            <v>2000</v>
          </cell>
          <cell r="R1274">
            <v>1</v>
          </cell>
        </row>
        <row r="1275">
          <cell r="G1275">
            <v>513474</v>
          </cell>
          <cell r="J1275" t="str">
            <v>02CD01_321275F033</v>
          </cell>
          <cell r="P1275" t="str">
            <v>2000</v>
          </cell>
          <cell r="R1275">
            <v>1</v>
          </cell>
        </row>
        <row r="1276">
          <cell r="G1276">
            <v>122332</v>
          </cell>
          <cell r="J1276" t="str">
            <v>02CD01_321275F033</v>
          </cell>
          <cell r="P1276" t="str">
            <v>2000</v>
          </cell>
          <cell r="R1276">
            <v>1</v>
          </cell>
        </row>
        <row r="1277">
          <cell r="G1277">
            <v>433932</v>
          </cell>
          <cell r="J1277" t="str">
            <v>02CD01_321275F033</v>
          </cell>
          <cell r="P1277" t="str">
            <v>2000</v>
          </cell>
          <cell r="R1277">
            <v>1</v>
          </cell>
        </row>
        <row r="1278">
          <cell r="G1278">
            <v>155243</v>
          </cell>
          <cell r="J1278" t="str">
            <v>02CD01_321275F033</v>
          </cell>
          <cell r="P1278" t="str">
            <v>2000</v>
          </cell>
          <cell r="R1278">
            <v>1</v>
          </cell>
        </row>
        <row r="1279">
          <cell r="G1279">
            <v>144894</v>
          </cell>
          <cell r="J1279" t="str">
            <v>02CD01_321275F033</v>
          </cell>
          <cell r="P1279" t="str">
            <v>2000</v>
          </cell>
          <cell r="R1279">
            <v>1</v>
          </cell>
        </row>
        <row r="1280">
          <cell r="G1280">
            <v>413982</v>
          </cell>
          <cell r="J1280" t="str">
            <v>02CD01_321275F033</v>
          </cell>
          <cell r="P1280" t="str">
            <v>3000</v>
          </cell>
          <cell r="R1280">
            <v>1</v>
          </cell>
        </row>
        <row r="1281">
          <cell r="G1281">
            <v>16753910</v>
          </cell>
          <cell r="J1281" t="str">
            <v>02CD02_123272E118</v>
          </cell>
          <cell r="P1281" t="str">
            <v>3000</v>
          </cell>
          <cell r="R1281">
            <v>1</v>
          </cell>
        </row>
        <row r="1282">
          <cell r="G1282">
            <v>72470732</v>
          </cell>
          <cell r="J1282" t="str">
            <v>02CD02_123272E118</v>
          </cell>
          <cell r="P1282" t="str">
            <v>3000</v>
          </cell>
          <cell r="R1282">
            <v>1</v>
          </cell>
        </row>
        <row r="1283">
          <cell r="G1283">
            <v>480000</v>
          </cell>
          <cell r="J1283" t="str">
            <v>02CD02_124003P001</v>
          </cell>
          <cell r="P1283" t="str">
            <v>4000</v>
          </cell>
          <cell r="R1283">
            <v>1</v>
          </cell>
        </row>
        <row r="1284">
          <cell r="G1284">
            <v>150000</v>
          </cell>
          <cell r="J1284" t="str">
            <v>02CD02_124003P001</v>
          </cell>
          <cell r="P1284" t="str">
            <v>2000</v>
          </cell>
          <cell r="R1284">
            <v>1</v>
          </cell>
        </row>
        <row r="1285">
          <cell r="G1285">
            <v>450000</v>
          </cell>
          <cell r="J1285" t="str">
            <v>02CD02_124004P002</v>
          </cell>
          <cell r="P1285" t="str">
            <v>4000</v>
          </cell>
          <cell r="R1285">
            <v>1</v>
          </cell>
        </row>
        <row r="1286">
          <cell r="G1286">
            <v>30000</v>
          </cell>
          <cell r="J1286" t="str">
            <v>02CD02_124004P002</v>
          </cell>
          <cell r="P1286" t="str">
            <v>2000</v>
          </cell>
          <cell r="R1286">
            <v>1</v>
          </cell>
        </row>
        <row r="1287">
          <cell r="G1287">
            <v>30000</v>
          </cell>
          <cell r="J1287" t="str">
            <v>02CD02_124004P002</v>
          </cell>
          <cell r="P1287" t="str">
            <v>2000</v>
          </cell>
          <cell r="R1287">
            <v>1</v>
          </cell>
        </row>
        <row r="1288">
          <cell r="G1288">
            <v>20000</v>
          </cell>
          <cell r="J1288" t="str">
            <v>02CD02_124004P002</v>
          </cell>
          <cell r="P1288" t="str">
            <v>2000</v>
          </cell>
          <cell r="R1288">
            <v>1</v>
          </cell>
        </row>
        <row r="1289">
          <cell r="G1289">
            <v>40000</v>
          </cell>
          <cell r="J1289" t="str">
            <v>02CD02_124004P002</v>
          </cell>
          <cell r="P1289" t="str">
            <v>2000</v>
          </cell>
          <cell r="R1289">
            <v>1</v>
          </cell>
        </row>
        <row r="1290">
          <cell r="G1290">
            <v>80000</v>
          </cell>
          <cell r="J1290" t="str">
            <v>02CD02_124004P002</v>
          </cell>
          <cell r="P1290" t="str">
            <v>2000</v>
          </cell>
          <cell r="R1290">
            <v>1</v>
          </cell>
        </row>
        <row r="1291">
          <cell r="G1291">
            <v>30000</v>
          </cell>
          <cell r="J1291" t="str">
            <v>02CD02_124004P002</v>
          </cell>
          <cell r="P1291" t="str">
            <v>2000</v>
          </cell>
          <cell r="R1291">
            <v>1</v>
          </cell>
        </row>
        <row r="1292">
          <cell r="G1292">
            <v>40000</v>
          </cell>
          <cell r="J1292" t="str">
            <v>02CD02_124004P002</v>
          </cell>
          <cell r="P1292" t="str">
            <v>2000</v>
          </cell>
          <cell r="R1292">
            <v>1</v>
          </cell>
        </row>
        <row r="1293">
          <cell r="G1293">
            <v>80000</v>
          </cell>
          <cell r="J1293" t="str">
            <v>02CD02_124004P002</v>
          </cell>
          <cell r="P1293" t="str">
            <v>2000</v>
          </cell>
          <cell r="R1293">
            <v>1</v>
          </cell>
        </row>
        <row r="1294">
          <cell r="G1294">
            <v>90000</v>
          </cell>
          <cell r="J1294" t="str">
            <v>02CD02_124004P002</v>
          </cell>
          <cell r="P1294" t="str">
            <v>2000</v>
          </cell>
          <cell r="R1294">
            <v>1</v>
          </cell>
        </row>
        <row r="1295">
          <cell r="G1295">
            <v>300000</v>
          </cell>
          <cell r="J1295" t="str">
            <v>02CD02_124004P002</v>
          </cell>
          <cell r="P1295" t="str">
            <v>2000</v>
          </cell>
          <cell r="R1295">
            <v>1</v>
          </cell>
        </row>
        <row r="1296">
          <cell r="G1296">
            <v>45000</v>
          </cell>
          <cell r="J1296" t="str">
            <v>02CD02_124004P002</v>
          </cell>
          <cell r="P1296" t="str">
            <v>2000</v>
          </cell>
          <cell r="R1296">
            <v>1</v>
          </cell>
        </row>
        <row r="1297">
          <cell r="G1297">
            <v>30000</v>
          </cell>
          <cell r="J1297" t="str">
            <v>02CD02_124004P002</v>
          </cell>
          <cell r="P1297" t="str">
            <v>2000</v>
          </cell>
          <cell r="R1297">
            <v>1</v>
          </cell>
        </row>
        <row r="1298">
          <cell r="G1298">
            <v>13879</v>
          </cell>
          <cell r="J1298" t="str">
            <v>02CD02_124004P002</v>
          </cell>
          <cell r="P1298" t="str">
            <v>2000</v>
          </cell>
          <cell r="R1298">
            <v>1</v>
          </cell>
        </row>
        <row r="1299">
          <cell r="G1299">
            <v>1177556</v>
          </cell>
          <cell r="J1299" t="str">
            <v>02CD02_124004P002</v>
          </cell>
          <cell r="P1299" t="str">
            <v>3000</v>
          </cell>
          <cell r="R1299">
            <v>1</v>
          </cell>
        </row>
        <row r="1300">
          <cell r="G1300">
            <v>40000</v>
          </cell>
          <cell r="J1300" t="str">
            <v>02CD02_124004P002</v>
          </cell>
          <cell r="P1300" t="str">
            <v>5000</v>
          </cell>
          <cell r="R1300">
            <v>1</v>
          </cell>
        </row>
        <row r="1301">
          <cell r="G1301">
            <v>100000</v>
          </cell>
          <cell r="J1301" t="str">
            <v>02CD02_124004P002</v>
          </cell>
          <cell r="P1301" t="str">
            <v>5000</v>
          </cell>
          <cell r="R1301">
            <v>1</v>
          </cell>
        </row>
        <row r="1302">
          <cell r="G1302">
            <v>20000</v>
          </cell>
          <cell r="J1302" t="str">
            <v>02CD02_124004P002</v>
          </cell>
          <cell r="P1302" t="str">
            <v>2000</v>
          </cell>
          <cell r="R1302">
            <v>1</v>
          </cell>
        </row>
        <row r="1303">
          <cell r="G1303">
            <v>80000</v>
          </cell>
          <cell r="J1303" t="str">
            <v>02CD02_124004P002</v>
          </cell>
          <cell r="P1303" t="str">
            <v>2000</v>
          </cell>
          <cell r="R1303">
            <v>1</v>
          </cell>
        </row>
        <row r="1304">
          <cell r="G1304">
            <v>50000</v>
          </cell>
          <cell r="J1304" t="str">
            <v>02CD02_124004P002</v>
          </cell>
          <cell r="P1304" t="str">
            <v>2000</v>
          </cell>
          <cell r="R1304">
            <v>1</v>
          </cell>
        </row>
        <row r="1305">
          <cell r="G1305">
            <v>1121</v>
          </cell>
          <cell r="J1305" t="str">
            <v>02CD02_124004P002</v>
          </cell>
          <cell r="P1305" t="str">
            <v>2000</v>
          </cell>
          <cell r="R1305">
            <v>1</v>
          </cell>
        </row>
        <row r="1306">
          <cell r="G1306">
            <v>5800000</v>
          </cell>
          <cell r="J1306" t="str">
            <v>02CD02_124075S082</v>
          </cell>
          <cell r="P1306" t="str">
            <v>4000</v>
          </cell>
          <cell r="R1306">
            <v>1</v>
          </cell>
        </row>
        <row r="1307">
          <cell r="G1307">
            <v>8000000</v>
          </cell>
          <cell r="J1307" t="str">
            <v>02CD02_131104M001</v>
          </cell>
          <cell r="P1307" t="str">
            <v>1000</v>
          </cell>
          <cell r="R1307">
            <v>1</v>
          </cell>
        </row>
        <row r="1308">
          <cell r="G1308">
            <v>500000</v>
          </cell>
          <cell r="J1308" t="str">
            <v>02CD02_131104M001</v>
          </cell>
          <cell r="P1308" t="str">
            <v>1000</v>
          </cell>
          <cell r="R1308">
            <v>1</v>
          </cell>
        </row>
        <row r="1309">
          <cell r="G1309">
            <v>4000000</v>
          </cell>
          <cell r="J1309" t="str">
            <v>02CD02_131104M001</v>
          </cell>
          <cell r="P1309" t="str">
            <v>1000</v>
          </cell>
          <cell r="R1309">
            <v>1</v>
          </cell>
        </row>
        <row r="1310">
          <cell r="G1310">
            <v>3000000</v>
          </cell>
          <cell r="J1310" t="str">
            <v>02CD02_131104M001</v>
          </cell>
          <cell r="P1310" t="str">
            <v>1000</v>
          </cell>
          <cell r="R1310">
            <v>1</v>
          </cell>
        </row>
        <row r="1311">
          <cell r="G1311">
            <v>11926184</v>
          </cell>
          <cell r="J1311" t="str">
            <v>02CD02_131104M001</v>
          </cell>
          <cell r="P1311" t="str">
            <v>1000</v>
          </cell>
          <cell r="R1311">
            <v>1</v>
          </cell>
        </row>
        <row r="1312">
          <cell r="G1312">
            <v>506000</v>
          </cell>
          <cell r="J1312" t="str">
            <v>02CD02_131104M001</v>
          </cell>
          <cell r="P1312" t="str">
            <v>1000</v>
          </cell>
          <cell r="R1312">
            <v>1</v>
          </cell>
        </row>
        <row r="1313">
          <cell r="G1313">
            <v>5939280</v>
          </cell>
          <cell r="J1313" t="str">
            <v>02CD02_131104M001</v>
          </cell>
          <cell r="P1313" t="str">
            <v>1000</v>
          </cell>
          <cell r="R1313">
            <v>1</v>
          </cell>
        </row>
        <row r="1314">
          <cell r="G1314">
            <v>2192972</v>
          </cell>
          <cell r="J1314" t="str">
            <v>02CD02_131104M001</v>
          </cell>
          <cell r="P1314" t="str">
            <v>1000</v>
          </cell>
          <cell r="R1314">
            <v>1</v>
          </cell>
        </row>
        <row r="1315">
          <cell r="G1315">
            <v>30000</v>
          </cell>
          <cell r="J1315" t="str">
            <v>02CD02_132177P048</v>
          </cell>
          <cell r="P1315" t="str">
            <v>2000</v>
          </cell>
          <cell r="R1315">
            <v>1</v>
          </cell>
        </row>
        <row r="1316">
          <cell r="G1316">
            <v>25000</v>
          </cell>
          <cell r="J1316" t="str">
            <v>02CD02_132177P048</v>
          </cell>
          <cell r="P1316" t="str">
            <v>2000</v>
          </cell>
          <cell r="R1316">
            <v>1</v>
          </cell>
        </row>
        <row r="1317">
          <cell r="G1317">
            <v>150000</v>
          </cell>
          <cell r="J1317" t="str">
            <v>02CD02_132177P048</v>
          </cell>
          <cell r="P1317" t="str">
            <v>2000</v>
          </cell>
          <cell r="R1317">
            <v>1</v>
          </cell>
        </row>
        <row r="1318">
          <cell r="G1318">
            <v>6220000</v>
          </cell>
          <cell r="J1318" t="str">
            <v>02CD02_132177P048</v>
          </cell>
          <cell r="P1318" t="str">
            <v>3000</v>
          </cell>
          <cell r="R1318">
            <v>1</v>
          </cell>
        </row>
        <row r="1319">
          <cell r="G1319">
            <v>2500000</v>
          </cell>
          <cell r="J1319" t="str">
            <v>02CD02_132177P048</v>
          </cell>
          <cell r="P1319" t="str">
            <v>3000</v>
          </cell>
          <cell r="R1319">
            <v>1</v>
          </cell>
        </row>
        <row r="1320">
          <cell r="G1320">
            <v>800000</v>
          </cell>
          <cell r="J1320" t="str">
            <v>02CD02_132177P048</v>
          </cell>
          <cell r="P1320" t="str">
            <v>3000</v>
          </cell>
          <cell r="R1320">
            <v>1</v>
          </cell>
        </row>
        <row r="1321">
          <cell r="G1321">
            <v>200000</v>
          </cell>
          <cell r="J1321" t="str">
            <v>02CD02_132177P048</v>
          </cell>
          <cell r="P1321" t="str">
            <v>5000</v>
          </cell>
          <cell r="R1321">
            <v>1</v>
          </cell>
        </row>
        <row r="1322">
          <cell r="G1322">
            <v>75000</v>
          </cell>
          <cell r="J1322" t="str">
            <v>02CD02_132177P048</v>
          </cell>
          <cell r="P1322" t="str">
            <v>5000</v>
          </cell>
          <cell r="R1322">
            <v>1</v>
          </cell>
        </row>
        <row r="1323">
          <cell r="G1323">
            <v>100000</v>
          </cell>
          <cell r="J1323" t="str">
            <v>02CD02_135164E119</v>
          </cell>
          <cell r="P1323" t="str">
            <v>2000</v>
          </cell>
          <cell r="R1323">
            <v>1</v>
          </cell>
        </row>
        <row r="1324">
          <cell r="G1324">
            <v>100000</v>
          </cell>
          <cell r="J1324" t="str">
            <v>02CD02_135164E119</v>
          </cell>
          <cell r="P1324" t="str">
            <v>2000</v>
          </cell>
          <cell r="R1324">
            <v>1</v>
          </cell>
        </row>
        <row r="1325">
          <cell r="G1325">
            <v>800000</v>
          </cell>
          <cell r="J1325" t="str">
            <v>02CD02_135164E119</v>
          </cell>
          <cell r="P1325" t="str">
            <v>3000</v>
          </cell>
          <cell r="R1325">
            <v>1</v>
          </cell>
        </row>
        <row r="1326">
          <cell r="G1326">
            <v>100000</v>
          </cell>
          <cell r="J1326" t="str">
            <v>02CD02_135164E119</v>
          </cell>
          <cell r="P1326" t="str">
            <v>3000</v>
          </cell>
          <cell r="R1326">
            <v>1</v>
          </cell>
        </row>
        <row r="1327">
          <cell r="G1327">
            <v>100000</v>
          </cell>
          <cell r="J1327" t="str">
            <v>02CD02_135164E119</v>
          </cell>
          <cell r="P1327" t="str">
            <v>3000</v>
          </cell>
          <cell r="R1327">
            <v>1</v>
          </cell>
        </row>
        <row r="1328">
          <cell r="G1328">
            <v>1200000</v>
          </cell>
          <cell r="J1328" t="str">
            <v>02CD02_135164E119</v>
          </cell>
          <cell r="P1328" t="str">
            <v>3000</v>
          </cell>
          <cell r="R1328">
            <v>1</v>
          </cell>
        </row>
        <row r="1329">
          <cell r="G1329">
            <v>150000</v>
          </cell>
          <cell r="J1329" t="str">
            <v>02CD02_171063E118</v>
          </cell>
          <cell r="P1329" t="str">
            <v>2000</v>
          </cell>
          <cell r="R1329">
            <v>1</v>
          </cell>
        </row>
        <row r="1330">
          <cell r="G1330">
            <v>100000</v>
          </cell>
          <cell r="J1330" t="str">
            <v>02CD02_171063E118</v>
          </cell>
          <cell r="P1330" t="str">
            <v>2000</v>
          </cell>
          <cell r="R1330">
            <v>1</v>
          </cell>
        </row>
        <row r="1331">
          <cell r="G1331">
            <v>150000</v>
          </cell>
          <cell r="J1331" t="str">
            <v>02CD02_171063E118</v>
          </cell>
          <cell r="P1331" t="str">
            <v>2000</v>
          </cell>
          <cell r="R1331">
            <v>1</v>
          </cell>
        </row>
        <row r="1332">
          <cell r="G1332">
            <v>400000</v>
          </cell>
          <cell r="J1332" t="str">
            <v>02CD02_171063E118</v>
          </cell>
          <cell r="P1332" t="str">
            <v>2000</v>
          </cell>
          <cell r="R1332">
            <v>1</v>
          </cell>
        </row>
        <row r="1333">
          <cell r="G1333">
            <v>200000</v>
          </cell>
          <cell r="J1333" t="str">
            <v>02CD02_171063E118</v>
          </cell>
          <cell r="P1333" t="str">
            <v>2000</v>
          </cell>
          <cell r="R1333">
            <v>1</v>
          </cell>
        </row>
        <row r="1334">
          <cell r="G1334">
            <v>19859843</v>
          </cell>
          <cell r="J1334" t="str">
            <v>02CD02_171063E118</v>
          </cell>
          <cell r="P1334" t="str">
            <v>3000</v>
          </cell>
          <cell r="R1334">
            <v>1</v>
          </cell>
        </row>
        <row r="1335">
          <cell r="G1335">
            <v>400000</v>
          </cell>
          <cell r="J1335" t="str">
            <v>02CD02_171063E118</v>
          </cell>
          <cell r="P1335" t="str">
            <v>5000</v>
          </cell>
          <cell r="R1335">
            <v>1</v>
          </cell>
        </row>
        <row r="1336">
          <cell r="G1336">
            <v>300000</v>
          </cell>
          <cell r="J1336" t="str">
            <v>02CD02_171063E118</v>
          </cell>
          <cell r="P1336" t="str">
            <v>5000</v>
          </cell>
          <cell r="R1336">
            <v>1</v>
          </cell>
        </row>
        <row r="1337">
          <cell r="G1337">
            <v>2800000</v>
          </cell>
          <cell r="J1337" t="str">
            <v>02CD02_171063E118</v>
          </cell>
          <cell r="P1337" t="str">
            <v>5000</v>
          </cell>
          <cell r="R1337">
            <v>1</v>
          </cell>
        </row>
        <row r="1338">
          <cell r="G1338">
            <v>1500000</v>
          </cell>
          <cell r="J1338" t="str">
            <v>02CD02_171063E118</v>
          </cell>
          <cell r="P1338" t="str">
            <v>5000</v>
          </cell>
          <cell r="R1338">
            <v>1</v>
          </cell>
        </row>
        <row r="1339">
          <cell r="G1339">
            <v>200000</v>
          </cell>
          <cell r="J1339" t="str">
            <v>02CD02_172002N001</v>
          </cell>
          <cell r="P1339" t="str">
            <v>2000</v>
          </cell>
          <cell r="R1339">
            <v>1</v>
          </cell>
        </row>
        <row r="1340">
          <cell r="G1340">
            <v>50000</v>
          </cell>
          <cell r="J1340" t="str">
            <v>02CD02_172002N001</v>
          </cell>
          <cell r="P1340" t="str">
            <v>2000</v>
          </cell>
          <cell r="R1340">
            <v>1</v>
          </cell>
        </row>
        <row r="1341">
          <cell r="G1341">
            <v>30000</v>
          </cell>
          <cell r="J1341" t="str">
            <v>02CD02_172002N001</v>
          </cell>
          <cell r="P1341" t="str">
            <v>2000</v>
          </cell>
          <cell r="R1341">
            <v>1</v>
          </cell>
        </row>
        <row r="1342">
          <cell r="G1342">
            <v>30000</v>
          </cell>
          <cell r="J1342" t="str">
            <v>02CD02_172002N001</v>
          </cell>
          <cell r="P1342" t="str">
            <v>2000</v>
          </cell>
          <cell r="R1342">
            <v>1</v>
          </cell>
        </row>
        <row r="1343">
          <cell r="G1343">
            <v>470000</v>
          </cell>
          <cell r="J1343" t="str">
            <v>02CD02_172002N001</v>
          </cell>
          <cell r="P1343" t="str">
            <v>2000</v>
          </cell>
          <cell r="R1343">
            <v>1</v>
          </cell>
        </row>
        <row r="1344">
          <cell r="G1344">
            <v>220000</v>
          </cell>
          <cell r="J1344" t="str">
            <v>02CD02_172002N001</v>
          </cell>
          <cell r="P1344" t="str">
            <v>5000</v>
          </cell>
          <cell r="R1344">
            <v>1</v>
          </cell>
        </row>
        <row r="1345">
          <cell r="G1345">
            <v>133380268</v>
          </cell>
          <cell r="J1345" t="str">
            <v>02CD02_172104M001</v>
          </cell>
          <cell r="P1345" t="str">
            <v>1000</v>
          </cell>
          <cell r="R1345">
            <v>1</v>
          </cell>
        </row>
        <row r="1346">
          <cell r="G1346">
            <v>1295663</v>
          </cell>
          <cell r="J1346" t="str">
            <v>02CD02_172104M001</v>
          </cell>
          <cell r="P1346" t="str">
            <v>1000</v>
          </cell>
          <cell r="R1346">
            <v>1</v>
          </cell>
        </row>
        <row r="1347">
          <cell r="G1347">
            <v>47817518</v>
          </cell>
          <cell r="J1347" t="str">
            <v>02CD02_172104M001</v>
          </cell>
          <cell r="P1347" t="str">
            <v>1000</v>
          </cell>
          <cell r="R1347">
            <v>1</v>
          </cell>
        </row>
        <row r="1348">
          <cell r="G1348">
            <v>2786082</v>
          </cell>
          <cell r="J1348" t="str">
            <v>02CD02_172104M001</v>
          </cell>
          <cell r="P1348" t="str">
            <v>1000</v>
          </cell>
          <cell r="R1348">
            <v>1</v>
          </cell>
        </row>
        <row r="1349">
          <cell r="G1349">
            <v>5922541</v>
          </cell>
          <cell r="J1349" t="str">
            <v>02CD02_172104M001</v>
          </cell>
          <cell r="P1349" t="str">
            <v>1000</v>
          </cell>
          <cell r="R1349">
            <v>1</v>
          </cell>
        </row>
        <row r="1350">
          <cell r="G1350">
            <v>14570966</v>
          </cell>
          <cell r="J1350" t="str">
            <v>02CD02_172104M001</v>
          </cell>
          <cell r="P1350" t="str">
            <v>1000</v>
          </cell>
          <cell r="R1350">
            <v>1</v>
          </cell>
        </row>
        <row r="1351">
          <cell r="G1351">
            <v>30040591</v>
          </cell>
          <cell r="J1351" t="str">
            <v>02CD02_172104M001</v>
          </cell>
          <cell r="P1351" t="str">
            <v>1000</v>
          </cell>
          <cell r="R1351">
            <v>1</v>
          </cell>
        </row>
        <row r="1352">
          <cell r="G1352">
            <v>3735716</v>
          </cell>
          <cell r="J1352" t="str">
            <v>02CD02_172104M001</v>
          </cell>
          <cell r="P1352" t="str">
            <v>1000</v>
          </cell>
          <cell r="R1352">
            <v>1</v>
          </cell>
        </row>
        <row r="1353">
          <cell r="G1353">
            <v>10080842</v>
          </cell>
          <cell r="J1353" t="str">
            <v>02CD02_172104M001</v>
          </cell>
          <cell r="P1353" t="str">
            <v>1000</v>
          </cell>
          <cell r="R1353">
            <v>1</v>
          </cell>
        </row>
        <row r="1354">
          <cell r="G1354">
            <v>166312</v>
          </cell>
          <cell r="J1354" t="str">
            <v>02CD02_172104M001</v>
          </cell>
          <cell r="P1354" t="str">
            <v>1000</v>
          </cell>
          <cell r="R1354">
            <v>1</v>
          </cell>
        </row>
        <row r="1355">
          <cell r="G1355">
            <v>3538565</v>
          </cell>
          <cell r="J1355" t="str">
            <v>02CD02_172104M001</v>
          </cell>
          <cell r="P1355" t="str">
            <v>1000</v>
          </cell>
          <cell r="R1355">
            <v>1</v>
          </cell>
        </row>
        <row r="1356">
          <cell r="G1356">
            <v>50000</v>
          </cell>
          <cell r="J1356" t="str">
            <v>02CD02_211084E123</v>
          </cell>
          <cell r="P1356" t="str">
            <v>2000</v>
          </cell>
          <cell r="R1356">
            <v>1</v>
          </cell>
        </row>
        <row r="1357">
          <cell r="G1357">
            <v>50000</v>
          </cell>
          <cell r="J1357" t="str">
            <v>02CD02_211084E123</v>
          </cell>
          <cell r="P1357" t="str">
            <v>3000</v>
          </cell>
          <cell r="R1357">
            <v>1</v>
          </cell>
        </row>
        <row r="1358">
          <cell r="G1358">
            <v>5297250</v>
          </cell>
          <cell r="J1358" t="str">
            <v>02CD02_211084E123</v>
          </cell>
          <cell r="P1358" t="str">
            <v>2000</v>
          </cell>
          <cell r="R1358">
            <v>1</v>
          </cell>
        </row>
        <row r="1359">
          <cell r="G1359">
            <v>99750</v>
          </cell>
          <cell r="J1359" t="str">
            <v>02CD02_211084E123</v>
          </cell>
          <cell r="P1359" t="str">
            <v>2000</v>
          </cell>
          <cell r="R1359">
            <v>1</v>
          </cell>
        </row>
        <row r="1360">
          <cell r="G1360">
            <v>90375</v>
          </cell>
          <cell r="J1360" t="str">
            <v>02CD02_211084E123</v>
          </cell>
          <cell r="P1360" t="str">
            <v>2000</v>
          </cell>
          <cell r="R1360">
            <v>1</v>
          </cell>
        </row>
        <row r="1361">
          <cell r="G1361">
            <v>587794</v>
          </cell>
          <cell r="J1361" t="str">
            <v>02CD02_211084E123</v>
          </cell>
          <cell r="P1361" t="str">
            <v>2000</v>
          </cell>
          <cell r="R1361">
            <v>1</v>
          </cell>
        </row>
        <row r="1362">
          <cell r="G1362">
            <v>149625</v>
          </cell>
          <cell r="J1362" t="str">
            <v>02CD02_211084E123</v>
          </cell>
          <cell r="P1362" t="str">
            <v>2000</v>
          </cell>
          <cell r="R1362">
            <v>1</v>
          </cell>
        </row>
        <row r="1363">
          <cell r="G1363">
            <v>168000</v>
          </cell>
          <cell r="J1363" t="str">
            <v>02CD02_211084E123</v>
          </cell>
          <cell r="P1363" t="str">
            <v>2000</v>
          </cell>
          <cell r="R1363">
            <v>1</v>
          </cell>
        </row>
        <row r="1364">
          <cell r="G1364">
            <v>15000000</v>
          </cell>
          <cell r="J1364" t="str">
            <v>02CD02_211104M001</v>
          </cell>
          <cell r="P1364" t="str">
            <v>1000</v>
          </cell>
          <cell r="R1364">
            <v>1</v>
          </cell>
        </row>
        <row r="1365">
          <cell r="G1365">
            <v>1499782</v>
          </cell>
          <cell r="J1365" t="str">
            <v>02CD02_212202K014</v>
          </cell>
          <cell r="P1365" t="str">
            <v>6000</v>
          </cell>
          <cell r="R1365">
            <v>1</v>
          </cell>
        </row>
        <row r="1366">
          <cell r="G1366">
            <v>10500218</v>
          </cell>
          <cell r="J1366" t="str">
            <v>02CD02_212202K014</v>
          </cell>
          <cell r="P1366" t="str">
            <v>6000</v>
          </cell>
          <cell r="R1366">
            <v>1</v>
          </cell>
        </row>
        <row r="1367">
          <cell r="G1367">
            <v>261231</v>
          </cell>
          <cell r="J1367" t="str">
            <v>02CD02_213001O001</v>
          </cell>
          <cell r="P1367" t="str">
            <v>2000</v>
          </cell>
          <cell r="R1367">
            <v>1</v>
          </cell>
        </row>
        <row r="1368">
          <cell r="G1368">
            <v>1600000</v>
          </cell>
          <cell r="J1368" t="str">
            <v>02CD02_213001O001</v>
          </cell>
          <cell r="P1368" t="str">
            <v>2000</v>
          </cell>
          <cell r="R1368">
            <v>1</v>
          </cell>
        </row>
        <row r="1369">
          <cell r="G1369">
            <v>110000</v>
          </cell>
          <cell r="J1369" t="str">
            <v>02CD02_213001O001</v>
          </cell>
          <cell r="P1369" t="str">
            <v>2000</v>
          </cell>
          <cell r="R1369">
            <v>1</v>
          </cell>
        </row>
        <row r="1370">
          <cell r="G1370">
            <v>4775</v>
          </cell>
          <cell r="J1370" t="str">
            <v>02CD02_213001O001</v>
          </cell>
          <cell r="P1370" t="str">
            <v>2000</v>
          </cell>
          <cell r="R1370">
            <v>1</v>
          </cell>
        </row>
        <row r="1371">
          <cell r="G1371">
            <v>40201</v>
          </cell>
          <cell r="J1371" t="str">
            <v>02CD02_213001O001</v>
          </cell>
          <cell r="P1371" t="str">
            <v>2000</v>
          </cell>
          <cell r="R1371">
            <v>1</v>
          </cell>
        </row>
        <row r="1372">
          <cell r="G1372">
            <v>10674218</v>
          </cell>
          <cell r="J1372" t="str">
            <v>02CD02_213001O001</v>
          </cell>
          <cell r="P1372" t="str">
            <v>3000</v>
          </cell>
          <cell r="R1372">
            <v>1</v>
          </cell>
        </row>
        <row r="1373">
          <cell r="G1373">
            <v>212670</v>
          </cell>
          <cell r="J1373" t="str">
            <v>02CD02_213001O001</v>
          </cell>
          <cell r="P1373" t="str">
            <v>3000</v>
          </cell>
          <cell r="R1373">
            <v>1</v>
          </cell>
        </row>
        <row r="1374">
          <cell r="G1374">
            <v>100000</v>
          </cell>
          <cell r="J1374" t="str">
            <v>02CD02_213001O001</v>
          </cell>
          <cell r="P1374" t="str">
            <v>3000</v>
          </cell>
          <cell r="R1374">
            <v>1</v>
          </cell>
        </row>
        <row r="1375">
          <cell r="G1375">
            <v>86000</v>
          </cell>
          <cell r="J1375" t="str">
            <v>02CD02_213001O001</v>
          </cell>
          <cell r="P1375" t="str">
            <v>3000</v>
          </cell>
          <cell r="R1375">
            <v>1</v>
          </cell>
        </row>
        <row r="1376">
          <cell r="G1376">
            <v>180000</v>
          </cell>
          <cell r="J1376" t="str">
            <v>02CD02_213001O001</v>
          </cell>
          <cell r="P1376" t="str">
            <v>3000</v>
          </cell>
          <cell r="R1376">
            <v>1</v>
          </cell>
        </row>
        <row r="1377">
          <cell r="G1377">
            <v>46950</v>
          </cell>
          <cell r="J1377" t="str">
            <v>02CD02_213001O001</v>
          </cell>
          <cell r="P1377" t="str">
            <v>5000</v>
          </cell>
          <cell r="R1377">
            <v>1</v>
          </cell>
        </row>
        <row r="1378">
          <cell r="G1378">
            <v>981000</v>
          </cell>
          <cell r="J1378" t="str">
            <v>02CD02_213001O001</v>
          </cell>
          <cell r="P1378" t="str">
            <v>5000</v>
          </cell>
          <cell r="R1378">
            <v>1</v>
          </cell>
        </row>
        <row r="1379">
          <cell r="G1379">
            <v>30000</v>
          </cell>
          <cell r="J1379" t="str">
            <v>02CD02_213001O001</v>
          </cell>
          <cell r="P1379" t="str">
            <v>5000</v>
          </cell>
          <cell r="R1379">
            <v>1</v>
          </cell>
        </row>
        <row r="1380">
          <cell r="G1380">
            <v>300000</v>
          </cell>
          <cell r="J1380" t="str">
            <v>02CD02_213001O001</v>
          </cell>
          <cell r="P1380" t="str">
            <v>2000</v>
          </cell>
          <cell r="R1380">
            <v>1</v>
          </cell>
        </row>
        <row r="1381">
          <cell r="G1381">
            <v>500000</v>
          </cell>
          <cell r="J1381" t="str">
            <v>02CD02_213001O001</v>
          </cell>
          <cell r="P1381" t="str">
            <v>2000</v>
          </cell>
          <cell r="R1381">
            <v>1</v>
          </cell>
        </row>
        <row r="1382">
          <cell r="G1382">
            <v>600000</v>
          </cell>
          <cell r="J1382" t="str">
            <v>02CD02_213001O001</v>
          </cell>
          <cell r="P1382" t="str">
            <v>2000</v>
          </cell>
          <cell r="R1382">
            <v>1</v>
          </cell>
        </row>
        <row r="1383">
          <cell r="G1383">
            <v>600000</v>
          </cell>
          <cell r="J1383" t="str">
            <v>02CD02_213001O001</v>
          </cell>
          <cell r="P1383" t="str">
            <v>2000</v>
          </cell>
          <cell r="R1383">
            <v>1</v>
          </cell>
        </row>
        <row r="1384">
          <cell r="G1384">
            <v>1000000</v>
          </cell>
          <cell r="J1384" t="str">
            <v>02CD02_213001O001</v>
          </cell>
          <cell r="P1384" t="str">
            <v>3000</v>
          </cell>
          <cell r="R1384">
            <v>1</v>
          </cell>
        </row>
        <row r="1385">
          <cell r="G1385">
            <v>3900000</v>
          </cell>
          <cell r="J1385" t="str">
            <v>02CD02_213001O001</v>
          </cell>
          <cell r="P1385" t="str">
            <v>2000</v>
          </cell>
          <cell r="R1385">
            <v>1</v>
          </cell>
        </row>
        <row r="1386">
          <cell r="G1386">
            <v>200000</v>
          </cell>
          <cell r="J1386" t="str">
            <v>02CD02_213001O001</v>
          </cell>
          <cell r="P1386" t="str">
            <v>2000</v>
          </cell>
          <cell r="R1386">
            <v>1</v>
          </cell>
        </row>
        <row r="1387">
          <cell r="G1387">
            <v>5580000</v>
          </cell>
          <cell r="J1387" t="str">
            <v>02CD02_213001O001</v>
          </cell>
          <cell r="P1387" t="str">
            <v>2000</v>
          </cell>
          <cell r="R1387">
            <v>1</v>
          </cell>
        </row>
        <row r="1388">
          <cell r="G1388">
            <v>200000</v>
          </cell>
          <cell r="J1388" t="str">
            <v>02CD02_213001O001</v>
          </cell>
          <cell r="P1388" t="str">
            <v>2000</v>
          </cell>
          <cell r="R1388">
            <v>1</v>
          </cell>
        </row>
        <row r="1389">
          <cell r="G1389">
            <v>650000</v>
          </cell>
          <cell r="J1389" t="str">
            <v>02CD02_213001O001</v>
          </cell>
          <cell r="P1389" t="str">
            <v>2000</v>
          </cell>
          <cell r="R1389">
            <v>1</v>
          </cell>
        </row>
        <row r="1390">
          <cell r="G1390">
            <v>722438</v>
          </cell>
          <cell r="J1390" t="str">
            <v>02CD02_213001O001</v>
          </cell>
          <cell r="P1390" t="str">
            <v>2000</v>
          </cell>
          <cell r="R1390">
            <v>1</v>
          </cell>
        </row>
        <row r="1391">
          <cell r="G1391">
            <v>2500000</v>
          </cell>
          <cell r="J1391" t="str">
            <v>02CD02_213001O001</v>
          </cell>
          <cell r="P1391" t="str">
            <v>2000</v>
          </cell>
          <cell r="R1391">
            <v>1</v>
          </cell>
        </row>
        <row r="1392">
          <cell r="G1392">
            <v>7500960</v>
          </cell>
          <cell r="J1392" t="str">
            <v>02CD02_213001O001</v>
          </cell>
          <cell r="P1392" t="str">
            <v>2000</v>
          </cell>
          <cell r="R1392">
            <v>1</v>
          </cell>
        </row>
        <row r="1393">
          <cell r="G1393">
            <v>5280838</v>
          </cell>
          <cell r="J1393" t="str">
            <v>02CD02_213001O001</v>
          </cell>
          <cell r="P1393" t="str">
            <v>2000</v>
          </cell>
          <cell r="R1393">
            <v>1</v>
          </cell>
        </row>
        <row r="1394">
          <cell r="G1394">
            <v>300000</v>
          </cell>
          <cell r="J1394" t="str">
            <v>02CD02_213001O001</v>
          </cell>
          <cell r="P1394" t="str">
            <v>2000</v>
          </cell>
          <cell r="R1394">
            <v>1</v>
          </cell>
        </row>
        <row r="1395">
          <cell r="G1395">
            <v>45000</v>
          </cell>
          <cell r="J1395" t="str">
            <v>02CD02_213001O001</v>
          </cell>
          <cell r="P1395" t="str">
            <v>2000</v>
          </cell>
          <cell r="R1395">
            <v>1</v>
          </cell>
        </row>
        <row r="1396">
          <cell r="G1396">
            <v>400000</v>
          </cell>
          <cell r="J1396" t="str">
            <v>02CD02_213001O001</v>
          </cell>
          <cell r="P1396" t="str">
            <v>2000</v>
          </cell>
          <cell r="R1396">
            <v>1</v>
          </cell>
        </row>
        <row r="1397">
          <cell r="G1397">
            <v>600000</v>
          </cell>
          <cell r="J1397" t="str">
            <v>02CD02_213001O001</v>
          </cell>
          <cell r="P1397" t="str">
            <v>2000</v>
          </cell>
          <cell r="R1397">
            <v>1</v>
          </cell>
        </row>
        <row r="1398">
          <cell r="G1398">
            <v>400000</v>
          </cell>
          <cell r="J1398" t="str">
            <v>02CD02_213001O001</v>
          </cell>
          <cell r="P1398" t="str">
            <v>3000</v>
          </cell>
          <cell r="R1398">
            <v>1</v>
          </cell>
        </row>
        <row r="1399">
          <cell r="G1399">
            <v>5600000</v>
          </cell>
          <cell r="J1399" t="str">
            <v>02CD02_213001O001</v>
          </cell>
          <cell r="P1399" t="str">
            <v>3000</v>
          </cell>
          <cell r="R1399">
            <v>1</v>
          </cell>
        </row>
        <row r="1400">
          <cell r="G1400">
            <v>3000000</v>
          </cell>
          <cell r="J1400" t="str">
            <v>02CD02_213001O001</v>
          </cell>
          <cell r="P1400" t="str">
            <v>3000</v>
          </cell>
          <cell r="R1400">
            <v>1</v>
          </cell>
        </row>
        <row r="1401">
          <cell r="G1401">
            <v>2000000</v>
          </cell>
          <cell r="J1401" t="str">
            <v>02CD02_213001O001</v>
          </cell>
          <cell r="P1401" t="str">
            <v>3000</v>
          </cell>
          <cell r="R1401">
            <v>1</v>
          </cell>
        </row>
        <row r="1402">
          <cell r="G1402">
            <v>600000</v>
          </cell>
          <cell r="J1402" t="str">
            <v>02CD02_213001O001</v>
          </cell>
          <cell r="P1402" t="str">
            <v>3000</v>
          </cell>
          <cell r="R1402">
            <v>1</v>
          </cell>
        </row>
        <row r="1403">
          <cell r="G1403">
            <v>180000</v>
          </cell>
          <cell r="J1403" t="str">
            <v>02CD02_213001O001</v>
          </cell>
          <cell r="P1403" t="str">
            <v>3000</v>
          </cell>
          <cell r="R1403">
            <v>1</v>
          </cell>
        </row>
        <row r="1404">
          <cell r="G1404">
            <v>4200000</v>
          </cell>
          <cell r="J1404" t="str">
            <v>02CD02_213001O001</v>
          </cell>
          <cell r="P1404" t="str">
            <v>3000</v>
          </cell>
          <cell r="R1404">
            <v>1</v>
          </cell>
        </row>
        <row r="1405">
          <cell r="G1405">
            <v>1500000</v>
          </cell>
          <cell r="J1405" t="str">
            <v>02CD02_213001O001</v>
          </cell>
          <cell r="P1405" t="str">
            <v>3000</v>
          </cell>
          <cell r="R1405">
            <v>1</v>
          </cell>
        </row>
        <row r="1406">
          <cell r="G1406">
            <v>1450000</v>
          </cell>
          <cell r="J1406" t="str">
            <v>02CD02_213001O001</v>
          </cell>
          <cell r="P1406" t="str">
            <v>3000</v>
          </cell>
          <cell r="R1406">
            <v>1</v>
          </cell>
        </row>
        <row r="1407">
          <cell r="G1407">
            <v>200000</v>
          </cell>
          <cell r="J1407" t="str">
            <v>02CD02_213001O001</v>
          </cell>
          <cell r="P1407" t="str">
            <v>3000</v>
          </cell>
          <cell r="R1407">
            <v>1</v>
          </cell>
        </row>
        <row r="1408">
          <cell r="G1408">
            <v>650000</v>
          </cell>
          <cell r="J1408" t="str">
            <v>02CD02_213001O001</v>
          </cell>
          <cell r="P1408" t="str">
            <v>3000</v>
          </cell>
          <cell r="R1408">
            <v>1</v>
          </cell>
        </row>
        <row r="1409">
          <cell r="G1409">
            <v>350000</v>
          </cell>
          <cell r="J1409" t="str">
            <v>02CD02_213001O001</v>
          </cell>
          <cell r="P1409" t="str">
            <v>3000</v>
          </cell>
          <cell r="R1409">
            <v>1</v>
          </cell>
        </row>
        <row r="1410">
          <cell r="G1410">
            <v>12500000</v>
          </cell>
          <cell r="J1410" t="str">
            <v>02CD02_213001O001</v>
          </cell>
          <cell r="P1410" t="str">
            <v>3000</v>
          </cell>
          <cell r="R1410">
            <v>1</v>
          </cell>
        </row>
        <row r="1411">
          <cell r="G1411">
            <v>3000000</v>
          </cell>
          <cell r="J1411" t="str">
            <v>02CD02_213001O001</v>
          </cell>
          <cell r="P1411" t="str">
            <v>3000</v>
          </cell>
          <cell r="R1411">
            <v>1</v>
          </cell>
        </row>
        <row r="1412">
          <cell r="G1412">
            <v>5400000</v>
          </cell>
          <cell r="J1412" t="str">
            <v>02CD02_213001O001</v>
          </cell>
          <cell r="P1412" t="str">
            <v>3000</v>
          </cell>
          <cell r="R1412">
            <v>1</v>
          </cell>
        </row>
        <row r="1413">
          <cell r="G1413">
            <v>4500000</v>
          </cell>
          <cell r="J1413" t="str">
            <v>02CD02_213001O001</v>
          </cell>
          <cell r="P1413" t="str">
            <v>3000</v>
          </cell>
          <cell r="R1413">
            <v>1</v>
          </cell>
        </row>
        <row r="1414">
          <cell r="G1414">
            <v>1700000</v>
          </cell>
          <cell r="J1414" t="str">
            <v>02CD02_213001O001</v>
          </cell>
          <cell r="P1414" t="str">
            <v>3000</v>
          </cell>
          <cell r="R1414">
            <v>1</v>
          </cell>
        </row>
        <row r="1415">
          <cell r="G1415">
            <v>2900000</v>
          </cell>
          <cell r="J1415" t="str">
            <v>02CD02_213001O001</v>
          </cell>
          <cell r="P1415" t="str">
            <v>3000</v>
          </cell>
          <cell r="R1415">
            <v>1</v>
          </cell>
        </row>
        <row r="1416">
          <cell r="G1416">
            <v>500000</v>
          </cell>
          <cell r="J1416" t="str">
            <v>02CD02_213001O001</v>
          </cell>
          <cell r="P1416" t="str">
            <v>5000</v>
          </cell>
          <cell r="R1416">
            <v>1</v>
          </cell>
        </row>
        <row r="1417">
          <cell r="G1417">
            <v>710000</v>
          </cell>
          <cell r="J1417" t="str">
            <v>02CD02_213001O001</v>
          </cell>
          <cell r="P1417" t="str">
            <v>5000</v>
          </cell>
          <cell r="R1417">
            <v>1</v>
          </cell>
        </row>
        <row r="1418">
          <cell r="G1418">
            <v>550000</v>
          </cell>
          <cell r="J1418" t="str">
            <v>02CD02_213001O001</v>
          </cell>
          <cell r="P1418" t="str">
            <v>2000</v>
          </cell>
          <cell r="R1418">
            <v>1</v>
          </cell>
        </row>
        <row r="1419">
          <cell r="G1419">
            <v>47562</v>
          </cell>
          <cell r="J1419" t="str">
            <v>02CD02_213001O001</v>
          </cell>
          <cell r="P1419" t="str">
            <v>2000</v>
          </cell>
          <cell r="R1419">
            <v>1</v>
          </cell>
        </row>
        <row r="1420">
          <cell r="G1420">
            <v>1550000</v>
          </cell>
          <cell r="J1420" t="str">
            <v>02CD02_213001O001</v>
          </cell>
          <cell r="P1420" t="str">
            <v>2000</v>
          </cell>
          <cell r="R1420">
            <v>1</v>
          </cell>
        </row>
        <row r="1421">
          <cell r="G1421">
            <v>1200000</v>
          </cell>
          <cell r="J1421" t="str">
            <v>02CD02_213001O001</v>
          </cell>
          <cell r="P1421" t="str">
            <v>5000</v>
          </cell>
          <cell r="R1421">
            <v>1</v>
          </cell>
        </row>
        <row r="1422">
          <cell r="G1422">
            <v>50000</v>
          </cell>
          <cell r="J1422" t="str">
            <v>02CD02_213001O001</v>
          </cell>
          <cell r="P1422" t="str">
            <v>2000</v>
          </cell>
          <cell r="R1422">
            <v>1</v>
          </cell>
        </row>
        <row r="1423">
          <cell r="G1423">
            <v>850000</v>
          </cell>
          <cell r="J1423" t="str">
            <v>02CD02_213001O001</v>
          </cell>
          <cell r="P1423" t="str">
            <v>2000</v>
          </cell>
          <cell r="R1423">
            <v>1</v>
          </cell>
        </row>
        <row r="1424">
          <cell r="G1424">
            <v>50000</v>
          </cell>
          <cell r="J1424" t="str">
            <v>02CD02_213001O001</v>
          </cell>
          <cell r="P1424" t="str">
            <v>2000</v>
          </cell>
          <cell r="R1424">
            <v>1</v>
          </cell>
        </row>
        <row r="1425">
          <cell r="G1425">
            <v>50000</v>
          </cell>
          <cell r="J1425" t="str">
            <v>02CD02_213001O001</v>
          </cell>
          <cell r="P1425" t="str">
            <v>2000</v>
          </cell>
          <cell r="R1425">
            <v>1</v>
          </cell>
        </row>
        <row r="1426">
          <cell r="G1426">
            <v>20000</v>
          </cell>
          <cell r="J1426" t="str">
            <v>02CD02_213001O001</v>
          </cell>
          <cell r="P1426" t="str">
            <v>2000</v>
          </cell>
          <cell r="R1426">
            <v>1</v>
          </cell>
        </row>
        <row r="1427">
          <cell r="G1427">
            <v>200000</v>
          </cell>
          <cell r="J1427" t="str">
            <v>02CD02_213001O001</v>
          </cell>
          <cell r="P1427" t="str">
            <v>2000</v>
          </cell>
          <cell r="R1427">
            <v>1</v>
          </cell>
        </row>
        <row r="1428">
          <cell r="G1428">
            <v>120000</v>
          </cell>
          <cell r="J1428" t="str">
            <v>02CD02_213001O001</v>
          </cell>
          <cell r="P1428" t="str">
            <v>2000</v>
          </cell>
          <cell r="R1428">
            <v>1</v>
          </cell>
        </row>
        <row r="1429">
          <cell r="G1429">
            <v>50000</v>
          </cell>
          <cell r="J1429" t="str">
            <v>02CD02_213001O001</v>
          </cell>
          <cell r="P1429" t="str">
            <v>2000</v>
          </cell>
          <cell r="R1429">
            <v>1</v>
          </cell>
        </row>
        <row r="1430">
          <cell r="G1430">
            <v>50000</v>
          </cell>
          <cell r="J1430" t="str">
            <v>02CD02_213001O001</v>
          </cell>
          <cell r="P1430" t="str">
            <v>2000</v>
          </cell>
          <cell r="R1430">
            <v>1</v>
          </cell>
        </row>
        <row r="1431">
          <cell r="G1431">
            <v>850000</v>
          </cell>
          <cell r="J1431" t="str">
            <v>02CD02_213001O001</v>
          </cell>
          <cell r="P1431" t="str">
            <v>2000</v>
          </cell>
          <cell r="R1431">
            <v>1</v>
          </cell>
        </row>
        <row r="1432">
          <cell r="G1432">
            <v>100000</v>
          </cell>
          <cell r="J1432" t="str">
            <v>02CD02_213001O001</v>
          </cell>
          <cell r="P1432" t="str">
            <v>2000</v>
          </cell>
          <cell r="R1432">
            <v>1</v>
          </cell>
        </row>
        <row r="1433">
          <cell r="G1433">
            <v>300000</v>
          </cell>
          <cell r="J1433" t="str">
            <v>02CD02_213001O001</v>
          </cell>
          <cell r="P1433" t="str">
            <v>2000</v>
          </cell>
          <cell r="R1433">
            <v>1</v>
          </cell>
        </row>
        <row r="1434">
          <cell r="G1434">
            <v>1700000</v>
          </cell>
          <cell r="J1434" t="str">
            <v>02CD02_213001O001</v>
          </cell>
          <cell r="P1434" t="str">
            <v>2000</v>
          </cell>
          <cell r="R1434">
            <v>1</v>
          </cell>
        </row>
        <row r="1435">
          <cell r="G1435">
            <v>40000</v>
          </cell>
          <cell r="J1435" t="str">
            <v>02CD02_213001O001</v>
          </cell>
          <cell r="P1435" t="str">
            <v>2000</v>
          </cell>
          <cell r="R1435">
            <v>1</v>
          </cell>
        </row>
        <row r="1436">
          <cell r="G1436">
            <v>250000</v>
          </cell>
          <cell r="J1436" t="str">
            <v>02CD02_213001O001</v>
          </cell>
          <cell r="P1436" t="str">
            <v>2000</v>
          </cell>
          <cell r="R1436">
            <v>1</v>
          </cell>
        </row>
        <row r="1437">
          <cell r="G1437">
            <v>15000</v>
          </cell>
          <cell r="J1437" t="str">
            <v>02CD02_213001O001</v>
          </cell>
          <cell r="P1437" t="str">
            <v>2000</v>
          </cell>
          <cell r="R1437">
            <v>1</v>
          </cell>
        </row>
        <row r="1438">
          <cell r="G1438">
            <v>15000</v>
          </cell>
          <cell r="J1438" t="str">
            <v>02CD02_213001O001</v>
          </cell>
          <cell r="P1438" t="str">
            <v>2000</v>
          </cell>
          <cell r="R1438">
            <v>1</v>
          </cell>
        </row>
        <row r="1439">
          <cell r="G1439">
            <v>100000</v>
          </cell>
          <cell r="J1439" t="str">
            <v>02CD02_213001O001</v>
          </cell>
          <cell r="P1439" t="str">
            <v>2000</v>
          </cell>
          <cell r="R1439">
            <v>1</v>
          </cell>
        </row>
        <row r="1440">
          <cell r="G1440">
            <v>150000</v>
          </cell>
          <cell r="J1440" t="str">
            <v>02CD02_213001O001</v>
          </cell>
          <cell r="P1440" t="str">
            <v>2000</v>
          </cell>
          <cell r="R1440">
            <v>1</v>
          </cell>
        </row>
        <row r="1441">
          <cell r="G1441">
            <v>100000</v>
          </cell>
          <cell r="J1441" t="str">
            <v>02CD02_213001O001</v>
          </cell>
          <cell r="P1441" t="str">
            <v>2000</v>
          </cell>
          <cell r="R1441">
            <v>1</v>
          </cell>
        </row>
        <row r="1442">
          <cell r="G1442">
            <v>100000</v>
          </cell>
          <cell r="J1442" t="str">
            <v>02CD02_213001O001</v>
          </cell>
          <cell r="P1442" t="str">
            <v>2000</v>
          </cell>
          <cell r="R1442">
            <v>1</v>
          </cell>
        </row>
        <row r="1443">
          <cell r="G1443">
            <v>450000</v>
          </cell>
          <cell r="J1443" t="str">
            <v>02CD02_213001O001</v>
          </cell>
          <cell r="P1443" t="str">
            <v>2000</v>
          </cell>
          <cell r="R1443">
            <v>1</v>
          </cell>
        </row>
        <row r="1444">
          <cell r="G1444">
            <v>100000</v>
          </cell>
          <cell r="J1444" t="str">
            <v>02CD02_213001O001</v>
          </cell>
          <cell r="P1444" t="str">
            <v>2000</v>
          </cell>
          <cell r="R1444">
            <v>1</v>
          </cell>
        </row>
        <row r="1445">
          <cell r="G1445">
            <v>80000</v>
          </cell>
          <cell r="J1445" t="str">
            <v>02CD02_213001O001</v>
          </cell>
          <cell r="P1445" t="str">
            <v>2000</v>
          </cell>
          <cell r="R1445">
            <v>1</v>
          </cell>
        </row>
        <row r="1446">
          <cell r="G1446">
            <v>80000</v>
          </cell>
          <cell r="J1446" t="str">
            <v>02CD02_213001O001</v>
          </cell>
          <cell r="P1446" t="str">
            <v>2000</v>
          </cell>
          <cell r="R1446">
            <v>1</v>
          </cell>
        </row>
        <row r="1447">
          <cell r="G1447">
            <v>50000</v>
          </cell>
          <cell r="J1447" t="str">
            <v>02CD02_213001O001</v>
          </cell>
          <cell r="P1447" t="str">
            <v>2000</v>
          </cell>
          <cell r="R1447">
            <v>1</v>
          </cell>
        </row>
        <row r="1448">
          <cell r="G1448">
            <v>130000</v>
          </cell>
          <cell r="J1448" t="str">
            <v>02CD02_213001O001</v>
          </cell>
          <cell r="P1448" t="str">
            <v>2000</v>
          </cell>
          <cell r="R1448">
            <v>1</v>
          </cell>
        </row>
        <row r="1449">
          <cell r="G1449">
            <v>3000000</v>
          </cell>
          <cell r="J1449" t="str">
            <v>02CD02_213001O001</v>
          </cell>
          <cell r="P1449" t="str">
            <v>3000</v>
          </cell>
          <cell r="R1449">
            <v>1</v>
          </cell>
        </row>
        <row r="1450">
          <cell r="G1450">
            <v>3000000</v>
          </cell>
          <cell r="J1450" t="str">
            <v>02CD02_213001O001</v>
          </cell>
          <cell r="P1450" t="str">
            <v>3000</v>
          </cell>
          <cell r="R1450">
            <v>1</v>
          </cell>
        </row>
        <row r="1451">
          <cell r="G1451">
            <v>6000000</v>
          </cell>
          <cell r="J1451" t="str">
            <v>02CD02_213001O001</v>
          </cell>
          <cell r="P1451" t="str">
            <v>3000</v>
          </cell>
          <cell r="R1451">
            <v>1</v>
          </cell>
        </row>
        <row r="1452">
          <cell r="G1452">
            <v>1600000</v>
          </cell>
          <cell r="J1452" t="str">
            <v>02CD02_213001O001</v>
          </cell>
          <cell r="P1452" t="str">
            <v>3000</v>
          </cell>
          <cell r="R1452">
            <v>1</v>
          </cell>
        </row>
        <row r="1453">
          <cell r="G1453">
            <v>22000</v>
          </cell>
          <cell r="J1453" t="str">
            <v>02CD02_213001O001</v>
          </cell>
          <cell r="P1453" t="str">
            <v>3000</v>
          </cell>
          <cell r="R1453">
            <v>1</v>
          </cell>
        </row>
        <row r="1454">
          <cell r="G1454">
            <v>46560998</v>
          </cell>
          <cell r="J1454" t="str">
            <v>02CD02_213001O001</v>
          </cell>
          <cell r="P1454" t="str">
            <v>2000</v>
          </cell>
          <cell r="R1454">
            <v>1</v>
          </cell>
        </row>
        <row r="1455">
          <cell r="G1455">
            <v>3400000</v>
          </cell>
          <cell r="J1455" t="str">
            <v>02CD02_213001O001</v>
          </cell>
          <cell r="P1455" t="str">
            <v>2000</v>
          </cell>
          <cell r="R1455">
            <v>1</v>
          </cell>
        </row>
        <row r="1456">
          <cell r="G1456">
            <v>139386475</v>
          </cell>
          <cell r="J1456" t="str">
            <v>02CD02_213001O001</v>
          </cell>
          <cell r="P1456" t="str">
            <v>3000</v>
          </cell>
          <cell r="R1456">
            <v>1</v>
          </cell>
        </row>
        <row r="1457">
          <cell r="G1457">
            <v>26888198</v>
          </cell>
          <cell r="J1457" t="str">
            <v>02CD02_213001O001</v>
          </cell>
          <cell r="P1457" t="str">
            <v>3000</v>
          </cell>
          <cell r="R1457">
            <v>1</v>
          </cell>
        </row>
        <row r="1458">
          <cell r="G1458">
            <v>905459</v>
          </cell>
          <cell r="J1458" t="str">
            <v>02CD02_213001O001</v>
          </cell>
          <cell r="P1458" t="str">
            <v>3000</v>
          </cell>
          <cell r="R1458">
            <v>1</v>
          </cell>
        </row>
        <row r="1459">
          <cell r="G1459">
            <v>15765393</v>
          </cell>
          <cell r="J1459" t="str">
            <v>02CD02_213001O001</v>
          </cell>
          <cell r="P1459" t="str">
            <v>3000</v>
          </cell>
          <cell r="R1459">
            <v>1</v>
          </cell>
        </row>
        <row r="1460">
          <cell r="G1460">
            <v>371529</v>
          </cell>
          <cell r="J1460" t="str">
            <v>02CD02_213001O001</v>
          </cell>
          <cell r="P1460" t="str">
            <v>3000</v>
          </cell>
          <cell r="R1460">
            <v>1</v>
          </cell>
        </row>
        <row r="1461">
          <cell r="G1461">
            <v>2000</v>
          </cell>
          <cell r="J1461" t="str">
            <v>02CD02_213049E124</v>
          </cell>
          <cell r="P1461" t="str">
            <v>2000</v>
          </cell>
          <cell r="R1461">
            <v>1</v>
          </cell>
        </row>
        <row r="1462">
          <cell r="G1462">
            <v>132000</v>
          </cell>
          <cell r="J1462" t="str">
            <v>02CD02_213049E124</v>
          </cell>
          <cell r="P1462" t="str">
            <v>2000</v>
          </cell>
          <cell r="R1462">
            <v>1</v>
          </cell>
        </row>
        <row r="1463">
          <cell r="G1463">
            <v>460000</v>
          </cell>
          <cell r="J1463" t="str">
            <v>02CD02_213049E124</v>
          </cell>
          <cell r="P1463" t="str">
            <v>2000</v>
          </cell>
          <cell r="R1463">
            <v>1</v>
          </cell>
        </row>
        <row r="1464">
          <cell r="G1464">
            <v>8000</v>
          </cell>
          <cell r="J1464" t="str">
            <v>02CD02_213049E124</v>
          </cell>
          <cell r="P1464" t="str">
            <v>2000</v>
          </cell>
          <cell r="R1464">
            <v>1</v>
          </cell>
        </row>
        <row r="1465">
          <cell r="G1465">
            <v>6000</v>
          </cell>
          <cell r="J1465" t="str">
            <v>02CD02_213049E124</v>
          </cell>
          <cell r="P1465" t="str">
            <v>2000</v>
          </cell>
          <cell r="R1465">
            <v>1</v>
          </cell>
        </row>
        <row r="1466">
          <cell r="G1466">
            <v>122950</v>
          </cell>
          <cell r="J1466" t="str">
            <v>02CD02_213049E124</v>
          </cell>
          <cell r="P1466" t="str">
            <v>2000</v>
          </cell>
          <cell r="R1466">
            <v>1</v>
          </cell>
        </row>
        <row r="1467">
          <cell r="G1467">
            <v>374940</v>
          </cell>
          <cell r="J1467" t="str">
            <v>02CD02_213049E124</v>
          </cell>
          <cell r="P1467" t="str">
            <v>2000</v>
          </cell>
          <cell r="R1467">
            <v>1</v>
          </cell>
        </row>
        <row r="1468">
          <cell r="G1468">
            <v>37303</v>
          </cell>
          <cell r="J1468" t="str">
            <v>02CD02_213049E124</v>
          </cell>
          <cell r="P1468" t="str">
            <v>2000</v>
          </cell>
          <cell r="R1468">
            <v>1</v>
          </cell>
        </row>
        <row r="1469">
          <cell r="G1469">
            <v>355750</v>
          </cell>
          <cell r="J1469" t="str">
            <v>02CD02_213049E124</v>
          </cell>
          <cell r="P1469" t="str">
            <v>2000</v>
          </cell>
          <cell r="R1469">
            <v>1</v>
          </cell>
        </row>
        <row r="1470">
          <cell r="G1470">
            <v>450000</v>
          </cell>
          <cell r="J1470" t="str">
            <v>02CD02_213049E124</v>
          </cell>
          <cell r="P1470" t="str">
            <v>2000</v>
          </cell>
          <cell r="R1470">
            <v>1</v>
          </cell>
        </row>
        <row r="1471">
          <cell r="G1471">
            <v>42400</v>
          </cell>
          <cell r="J1471" t="str">
            <v>02CD02_213049E124</v>
          </cell>
          <cell r="P1471" t="str">
            <v>2000</v>
          </cell>
          <cell r="R1471">
            <v>1</v>
          </cell>
        </row>
        <row r="1472">
          <cell r="G1472">
            <v>546343</v>
          </cell>
          <cell r="J1472" t="str">
            <v>02CD02_213049E124</v>
          </cell>
          <cell r="P1472" t="str">
            <v>2000</v>
          </cell>
          <cell r="R1472">
            <v>1</v>
          </cell>
        </row>
        <row r="1473">
          <cell r="G1473">
            <v>34500</v>
          </cell>
          <cell r="J1473" t="str">
            <v>02CD02_213049E124</v>
          </cell>
          <cell r="P1473" t="str">
            <v>2000</v>
          </cell>
          <cell r="R1473">
            <v>1</v>
          </cell>
        </row>
        <row r="1474">
          <cell r="G1474">
            <v>15000</v>
          </cell>
          <cell r="J1474" t="str">
            <v>02CD02_213049E124</v>
          </cell>
          <cell r="P1474" t="str">
            <v>5000</v>
          </cell>
          <cell r="R1474">
            <v>1</v>
          </cell>
        </row>
        <row r="1475">
          <cell r="G1475">
            <v>19500</v>
          </cell>
          <cell r="J1475" t="str">
            <v>02CD02_213049E124</v>
          </cell>
          <cell r="P1475" t="str">
            <v>5000</v>
          </cell>
          <cell r="R1475">
            <v>1</v>
          </cell>
        </row>
        <row r="1476">
          <cell r="G1476">
            <v>64300</v>
          </cell>
          <cell r="J1476" t="str">
            <v>02CD02_213049E124</v>
          </cell>
          <cell r="P1476" t="str">
            <v>5000</v>
          </cell>
          <cell r="R1476">
            <v>1</v>
          </cell>
        </row>
        <row r="1477">
          <cell r="G1477">
            <v>1200000</v>
          </cell>
          <cell r="J1477" t="str">
            <v>02CD02_213049E124</v>
          </cell>
          <cell r="P1477" t="str">
            <v>2000</v>
          </cell>
          <cell r="R1477">
            <v>1</v>
          </cell>
        </row>
        <row r="1478">
          <cell r="G1478">
            <v>231479</v>
          </cell>
          <cell r="J1478" t="str">
            <v>02CD02_213049E124</v>
          </cell>
          <cell r="P1478" t="str">
            <v>2000</v>
          </cell>
          <cell r="R1478">
            <v>1</v>
          </cell>
        </row>
        <row r="1479">
          <cell r="G1479">
            <v>232910</v>
          </cell>
          <cell r="J1479" t="str">
            <v>02CD02_213049E124</v>
          </cell>
          <cell r="P1479" t="str">
            <v>2000</v>
          </cell>
          <cell r="R1479">
            <v>1</v>
          </cell>
        </row>
        <row r="1480">
          <cell r="G1480">
            <v>820400</v>
          </cell>
          <cell r="J1480" t="str">
            <v>02CD02_213049E124</v>
          </cell>
          <cell r="P1480" t="str">
            <v>5000</v>
          </cell>
          <cell r="R1480">
            <v>1</v>
          </cell>
        </row>
        <row r="1481">
          <cell r="G1481">
            <v>594630</v>
          </cell>
          <cell r="J1481" t="str">
            <v>02CD02_213049E124</v>
          </cell>
          <cell r="P1481" t="str">
            <v>5000</v>
          </cell>
          <cell r="R1481">
            <v>1</v>
          </cell>
        </row>
        <row r="1482">
          <cell r="G1482">
            <v>116000</v>
          </cell>
          <cell r="J1482" t="str">
            <v>02CD02_213049E124</v>
          </cell>
          <cell r="P1482" t="str">
            <v>5000</v>
          </cell>
          <cell r="R1482">
            <v>1</v>
          </cell>
        </row>
        <row r="1483">
          <cell r="G1483">
            <v>900000</v>
          </cell>
          <cell r="J1483" t="str">
            <v>02CD02_213049E124</v>
          </cell>
          <cell r="P1483" t="str">
            <v>3000</v>
          </cell>
          <cell r="R1483">
            <v>1</v>
          </cell>
        </row>
        <row r="1484">
          <cell r="G1484">
            <v>78157</v>
          </cell>
          <cell r="J1484" t="str">
            <v>02CD02_213049E124</v>
          </cell>
          <cell r="P1484" t="str">
            <v>2000</v>
          </cell>
          <cell r="R1484">
            <v>1</v>
          </cell>
        </row>
        <row r="1485">
          <cell r="G1485">
            <v>24729000</v>
          </cell>
          <cell r="J1485" t="str">
            <v>02CD02_213104M001</v>
          </cell>
          <cell r="P1485" t="str">
            <v>1000</v>
          </cell>
          <cell r="R1485">
            <v>1</v>
          </cell>
        </row>
        <row r="1486">
          <cell r="G1486">
            <v>3620469</v>
          </cell>
          <cell r="J1486" t="str">
            <v>02CD02_213104M001</v>
          </cell>
          <cell r="P1486" t="str">
            <v>1000</v>
          </cell>
          <cell r="R1486">
            <v>1</v>
          </cell>
        </row>
        <row r="1487">
          <cell r="G1487">
            <v>20019606</v>
          </cell>
          <cell r="J1487" t="str">
            <v>02CD02_213104M001</v>
          </cell>
          <cell r="P1487" t="str">
            <v>1000</v>
          </cell>
          <cell r="R1487">
            <v>1</v>
          </cell>
        </row>
        <row r="1488">
          <cell r="G1488">
            <v>9980394</v>
          </cell>
          <cell r="J1488" t="str">
            <v>02CD02_213104M001</v>
          </cell>
          <cell r="P1488" t="str">
            <v>1000</v>
          </cell>
          <cell r="R1488">
            <v>1</v>
          </cell>
        </row>
        <row r="1489">
          <cell r="G1489">
            <v>15500000</v>
          </cell>
          <cell r="J1489" t="str">
            <v>02CD02_213104M001</v>
          </cell>
          <cell r="P1489" t="str">
            <v>1000</v>
          </cell>
          <cell r="R1489">
            <v>1</v>
          </cell>
        </row>
        <row r="1490">
          <cell r="G1490">
            <v>30000000</v>
          </cell>
          <cell r="J1490" t="str">
            <v>02CD02_213104M001</v>
          </cell>
          <cell r="P1490" t="str">
            <v>1000</v>
          </cell>
          <cell r="R1490">
            <v>1</v>
          </cell>
        </row>
        <row r="1491">
          <cell r="G1491">
            <v>35000000</v>
          </cell>
          <cell r="J1491" t="str">
            <v>02CD02_213104M001</v>
          </cell>
          <cell r="P1491" t="str">
            <v>1000</v>
          </cell>
          <cell r="R1491">
            <v>1</v>
          </cell>
        </row>
        <row r="1492">
          <cell r="G1492">
            <v>14214645</v>
          </cell>
          <cell r="J1492" t="str">
            <v>02CD02_213104M001</v>
          </cell>
          <cell r="P1492" t="str">
            <v>1000</v>
          </cell>
          <cell r="R1492">
            <v>1</v>
          </cell>
        </row>
        <row r="1493">
          <cell r="G1493">
            <v>1383113</v>
          </cell>
          <cell r="J1493" t="str">
            <v>02CD02_213104M001</v>
          </cell>
          <cell r="P1493" t="str">
            <v>1000</v>
          </cell>
          <cell r="R1493">
            <v>1</v>
          </cell>
        </row>
        <row r="1494">
          <cell r="G1494">
            <v>4755003</v>
          </cell>
          <cell r="J1494" t="str">
            <v>02CD02_213104M001</v>
          </cell>
          <cell r="P1494" t="str">
            <v>1000</v>
          </cell>
          <cell r="R1494">
            <v>1</v>
          </cell>
        </row>
        <row r="1495">
          <cell r="G1495">
            <v>32724678</v>
          </cell>
          <cell r="J1495" t="str">
            <v>02CD02_213104M001</v>
          </cell>
          <cell r="P1495" t="str">
            <v>1000</v>
          </cell>
          <cell r="R1495">
            <v>1</v>
          </cell>
        </row>
        <row r="1496">
          <cell r="G1496">
            <v>2550000</v>
          </cell>
          <cell r="J1496" t="str">
            <v>02CD02_213104M001</v>
          </cell>
          <cell r="P1496" t="str">
            <v>1000</v>
          </cell>
          <cell r="R1496">
            <v>1</v>
          </cell>
        </row>
        <row r="1497">
          <cell r="G1497">
            <v>6017924</v>
          </cell>
          <cell r="J1497" t="str">
            <v>02CD02_213104M001</v>
          </cell>
          <cell r="P1497" t="str">
            <v>1000</v>
          </cell>
          <cell r="R1497">
            <v>1</v>
          </cell>
        </row>
        <row r="1498">
          <cell r="G1498">
            <v>11600000</v>
          </cell>
          <cell r="J1498" t="str">
            <v>02CD02_213104M001</v>
          </cell>
          <cell r="P1498" t="str">
            <v>1000</v>
          </cell>
          <cell r="R1498">
            <v>1</v>
          </cell>
        </row>
        <row r="1499">
          <cell r="G1499">
            <v>10811013</v>
          </cell>
          <cell r="J1499" t="str">
            <v>02CD02_213104M001</v>
          </cell>
          <cell r="P1499" t="str">
            <v>1000</v>
          </cell>
          <cell r="R1499">
            <v>1</v>
          </cell>
        </row>
        <row r="1500">
          <cell r="G1500">
            <v>14234995</v>
          </cell>
          <cell r="J1500" t="str">
            <v>02CD02_213104M001</v>
          </cell>
          <cell r="P1500" t="str">
            <v>1000</v>
          </cell>
          <cell r="R1500">
            <v>1</v>
          </cell>
        </row>
        <row r="1501">
          <cell r="G1501">
            <v>2020000</v>
          </cell>
          <cell r="J1501" t="str">
            <v>02CD02_213104M001</v>
          </cell>
          <cell r="P1501" t="str">
            <v>1000</v>
          </cell>
          <cell r="R1501">
            <v>1</v>
          </cell>
        </row>
        <row r="1502">
          <cell r="G1502">
            <v>12538449</v>
          </cell>
          <cell r="J1502" t="str">
            <v>02CD02_213104M001</v>
          </cell>
          <cell r="P1502" t="str">
            <v>1000</v>
          </cell>
          <cell r="R1502">
            <v>1</v>
          </cell>
        </row>
        <row r="1503">
          <cell r="G1503">
            <v>9377224</v>
          </cell>
          <cell r="J1503" t="str">
            <v>02CD02_213104M001</v>
          </cell>
          <cell r="P1503" t="str">
            <v>1000</v>
          </cell>
          <cell r="R1503">
            <v>1</v>
          </cell>
        </row>
        <row r="1504">
          <cell r="G1504">
            <v>9307465</v>
          </cell>
          <cell r="J1504" t="str">
            <v>02CD02_213104M001</v>
          </cell>
          <cell r="P1504" t="str">
            <v>1000</v>
          </cell>
          <cell r="R1504">
            <v>1</v>
          </cell>
        </row>
        <row r="1505">
          <cell r="G1505">
            <v>52800000</v>
          </cell>
          <cell r="J1505" t="str">
            <v>02CD02_213104M001</v>
          </cell>
          <cell r="P1505" t="str">
            <v>1000</v>
          </cell>
          <cell r="R1505">
            <v>1</v>
          </cell>
        </row>
        <row r="1506">
          <cell r="G1506">
            <v>17000000</v>
          </cell>
          <cell r="J1506" t="str">
            <v>02CD02_213273K014</v>
          </cell>
          <cell r="P1506" t="str">
            <v>6000</v>
          </cell>
          <cell r="R1506">
            <v>1</v>
          </cell>
        </row>
        <row r="1507">
          <cell r="G1507">
            <v>22000000</v>
          </cell>
          <cell r="J1507" t="str">
            <v>02CD02_213274P049</v>
          </cell>
          <cell r="P1507" t="str">
            <v>6000</v>
          </cell>
          <cell r="R1507">
            <v>1</v>
          </cell>
        </row>
        <row r="1508">
          <cell r="G1508">
            <v>20000000</v>
          </cell>
          <cell r="J1508" t="str">
            <v>02CD02_213274P049</v>
          </cell>
          <cell r="P1508" t="str">
            <v>6000</v>
          </cell>
          <cell r="R1508">
            <v>1</v>
          </cell>
        </row>
        <row r="1509">
          <cell r="G1509">
            <v>80000</v>
          </cell>
          <cell r="J1509" t="str">
            <v>02CD02_222142P049</v>
          </cell>
          <cell r="P1509" t="str">
            <v>3000</v>
          </cell>
          <cell r="R1509">
            <v>1</v>
          </cell>
        </row>
        <row r="1510">
          <cell r="G1510">
            <v>180000</v>
          </cell>
          <cell r="J1510" t="str">
            <v>02CD02_222142P049</v>
          </cell>
          <cell r="P1510" t="str">
            <v>3000</v>
          </cell>
          <cell r="R1510">
            <v>1</v>
          </cell>
        </row>
        <row r="1511">
          <cell r="G1511">
            <v>889527</v>
          </cell>
          <cell r="J1511" t="str">
            <v>02CD02_222142P049</v>
          </cell>
          <cell r="P1511" t="str">
            <v>4000</v>
          </cell>
          <cell r="R1511">
            <v>1</v>
          </cell>
        </row>
        <row r="1512">
          <cell r="G1512">
            <v>45850473</v>
          </cell>
          <cell r="J1512" t="str">
            <v>02CD02_222142S079</v>
          </cell>
          <cell r="P1512" t="str">
            <v>4000</v>
          </cell>
          <cell r="R1512">
            <v>1</v>
          </cell>
        </row>
        <row r="1513">
          <cell r="G1513">
            <v>18000000</v>
          </cell>
          <cell r="J1513" t="str">
            <v>02CD02_222142S079</v>
          </cell>
          <cell r="P1513" t="str">
            <v>4000</v>
          </cell>
          <cell r="R1513">
            <v>1</v>
          </cell>
        </row>
        <row r="1514">
          <cell r="G1514">
            <v>243000</v>
          </cell>
          <cell r="J1514" t="str">
            <v>02CD02_223081E128</v>
          </cell>
          <cell r="P1514" t="str">
            <v>2000</v>
          </cell>
          <cell r="R1514">
            <v>1</v>
          </cell>
        </row>
        <row r="1515">
          <cell r="G1515">
            <v>2200000</v>
          </cell>
          <cell r="J1515" t="str">
            <v>02CD02_223081E128</v>
          </cell>
          <cell r="P1515" t="str">
            <v>2000</v>
          </cell>
          <cell r="R1515">
            <v>1</v>
          </cell>
        </row>
        <row r="1516">
          <cell r="G1516">
            <v>41000</v>
          </cell>
          <cell r="J1516" t="str">
            <v>02CD02_223081E128</v>
          </cell>
          <cell r="P1516" t="str">
            <v>2000</v>
          </cell>
          <cell r="R1516">
            <v>1</v>
          </cell>
        </row>
        <row r="1517">
          <cell r="G1517">
            <v>115000</v>
          </cell>
          <cell r="J1517" t="str">
            <v>02CD02_223081E128</v>
          </cell>
          <cell r="P1517" t="str">
            <v>2000</v>
          </cell>
          <cell r="R1517">
            <v>1</v>
          </cell>
        </row>
        <row r="1518">
          <cell r="G1518">
            <v>50000</v>
          </cell>
          <cell r="J1518" t="str">
            <v>02CD02_223081E128</v>
          </cell>
          <cell r="P1518" t="str">
            <v>2000</v>
          </cell>
          <cell r="R1518">
            <v>1</v>
          </cell>
        </row>
        <row r="1519">
          <cell r="G1519">
            <v>135000</v>
          </cell>
          <cell r="J1519" t="str">
            <v>02CD02_223081E128</v>
          </cell>
          <cell r="P1519" t="str">
            <v>2000</v>
          </cell>
          <cell r="R1519">
            <v>1</v>
          </cell>
        </row>
        <row r="1520">
          <cell r="G1520">
            <v>45000</v>
          </cell>
          <cell r="J1520" t="str">
            <v>02CD02_223081E128</v>
          </cell>
          <cell r="P1520" t="str">
            <v>2000</v>
          </cell>
          <cell r="R1520">
            <v>1</v>
          </cell>
        </row>
        <row r="1521">
          <cell r="G1521">
            <v>243894</v>
          </cell>
          <cell r="J1521" t="str">
            <v>02CD02_223081E128</v>
          </cell>
          <cell r="P1521" t="str">
            <v>2000</v>
          </cell>
          <cell r="R1521">
            <v>1</v>
          </cell>
        </row>
        <row r="1522">
          <cell r="G1522">
            <v>198000</v>
          </cell>
          <cell r="J1522" t="str">
            <v>02CD02_223081E128</v>
          </cell>
          <cell r="P1522" t="str">
            <v>5000</v>
          </cell>
          <cell r="R1522">
            <v>1</v>
          </cell>
        </row>
        <row r="1523">
          <cell r="G1523">
            <v>108000</v>
          </cell>
          <cell r="J1523" t="str">
            <v>02CD02_223089E120</v>
          </cell>
          <cell r="P1523" t="str">
            <v>2000</v>
          </cell>
          <cell r="R1523">
            <v>1</v>
          </cell>
        </row>
        <row r="1524">
          <cell r="G1524">
            <v>50000</v>
          </cell>
          <cell r="J1524" t="str">
            <v>02CD02_223089G023</v>
          </cell>
          <cell r="P1524" t="str">
            <v>2000</v>
          </cell>
          <cell r="R1524">
            <v>1</v>
          </cell>
        </row>
        <row r="1525">
          <cell r="G1525">
            <v>50000</v>
          </cell>
          <cell r="J1525" t="str">
            <v>02CD02_223089G023</v>
          </cell>
          <cell r="P1525" t="str">
            <v>2000</v>
          </cell>
          <cell r="R1525">
            <v>1</v>
          </cell>
        </row>
        <row r="1526">
          <cell r="G1526">
            <v>50000</v>
          </cell>
          <cell r="J1526" t="str">
            <v>02CD02_223089G023</v>
          </cell>
          <cell r="P1526" t="str">
            <v>2000</v>
          </cell>
          <cell r="R1526">
            <v>1</v>
          </cell>
        </row>
        <row r="1527">
          <cell r="G1527">
            <v>20000</v>
          </cell>
          <cell r="J1527" t="str">
            <v>02CD02_223089G023</v>
          </cell>
          <cell r="P1527" t="str">
            <v>2000</v>
          </cell>
          <cell r="R1527">
            <v>1</v>
          </cell>
        </row>
        <row r="1528">
          <cell r="G1528">
            <v>45000</v>
          </cell>
          <cell r="J1528" t="str">
            <v>02CD02_223089G023</v>
          </cell>
          <cell r="P1528" t="str">
            <v>2000</v>
          </cell>
          <cell r="R1528">
            <v>1</v>
          </cell>
        </row>
        <row r="1529">
          <cell r="G1529">
            <v>100000</v>
          </cell>
          <cell r="J1529" t="str">
            <v>02CD02_223089G023</v>
          </cell>
          <cell r="P1529" t="str">
            <v>2000</v>
          </cell>
          <cell r="R1529">
            <v>1</v>
          </cell>
        </row>
        <row r="1530">
          <cell r="G1530">
            <v>300000</v>
          </cell>
          <cell r="J1530" t="str">
            <v>02CD02_223089G023</v>
          </cell>
          <cell r="P1530" t="str">
            <v>2000</v>
          </cell>
          <cell r="R1530">
            <v>1</v>
          </cell>
        </row>
        <row r="1531">
          <cell r="G1531">
            <v>210000</v>
          </cell>
          <cell r="J1531" t="str">
            <v>02CD02_223089G023</v>
          </cell>
          <cell r="P1531" t="str">
            <v>2000</v>
          </cell>
          <cell r="R1531">
            <v>1</v>
          </cell>
        </row>
        <row r="1532">
          <cell r="G1532">
            <v>50000</v>
          </cell>
          <cell r="J1532" t="str">
            <v>02CD02_223089G023</v>
          </cell>
          <cell r="P1532" t="str">
            <v>2000</v>
          </cell>
          <cell r="R1532">
            <v>1</v>
          </cell>
        </row>
        <row r="1533">
          <cell r="G1533">
            <v>45000</v>
          </cell>
          <cell r="J1533" t="str">
            <v>02CD02_223089G023</v>
          </cell>
          <cell r="P1533" t="str">
            <v>2000</v>
          </cell>
          <cell r="R1533">
            <v>1</v>
          </cell>
        </row>
        <row r="1534">
          <cell r="G1534">
            <v>60000</v>
          </cell>
          <cell r="J1534" t="str">
            <v>02CD02_223089G023</v>
          </cell>
          <cell r="P1534" t="str">
            <v>2000</v>
          </cell>
          <cell r="R1534">
            <v>1</v>
          </cell>
        </row>
        <row r="1535">
          <cell r="G1535">
            <v>110000</v>
          </cell>
          <cell r="J1535" t="str">
            <v>02CD02_223089G023</v>
          </cell>
          <cell r="P1535" t="str">
            <v>2000</v>
          </cell>
          <cell r="R1535">
            <v>1</v>
          </cell>
        </row>
        <row r="1536">
          <cell r="G1536">
            <v>50000</v>
          </cell>
          <cell r="J1536" t="str">
            <v>02CD02_223089G023</v>
          </cell>
          <cell r="P1536" t="str">
            <v>3000</v>
          </cell>
          <cell r="R1536">
            <v>1</v>
          </cell>
        </row>
        <row r="1537">
          <cell r="G1537">
            <v>250000</v>
          </cell>
          <cell r="J1537" t="str">
            <v>02CD02_223089G023</v>
          </cell>
          <cell r="P1537" t="str">
            <v>3000</v>
          </cell>
          <cell r="R1537">
            <v>1</v>
          </cell>
        </row>
        <row r="1538">
          <cell r="G1538">
            <v>50000</v>
          </cell>
          <cell r="J1538" t="str">
            <v>02CD02_223089G023</v>
          </cell>
          <cell r="P1538" t="str">
            <v>2000</v>
          </cell>
          <cell r="R1538">
            <v>1</v>
          </cell>
        </row>
        <row r="1539">
          <cell r="G1539">
            <v>80000</v>
          </cell>
          <cell r="J1539" t="str">
            <v>02CD02_223089G023</v>
          </cell>
          <cell r="P1539" t="str">
            <v>2000</v>
          </cell>
          <cell r="R1539">
            <v>1</v>
          </cell>
        </row>
        <row r="1540">
          <cell r="G1540">
            <v>85000</v>
          </cell>
          <cell r="J1540" t="str">
            <v>02CD02_223089G023</v>
          </cell>
          <cell r="P1540" t="str">
            <v>2000</v>
          </cell>
          <cell r="R1540">
            <v>1</v>
          </cell>
        </row>
        <row r="1541">
          <cell r="G1541">
            <v>4263283</v>
          </cell>
          <cell r="J1541" t="str">
            <v>02CD02_224012K016</v>
          </cell>
          <cell r="P1541" t="str">
            <v>2000</v>
          </cell>
          <cell r="R1541">
            <v>1</v>
          </cell>
        </row>
        <row r="1542">
          <cell r="G1542">
            <v>3300000</v>
          </cell>
          <cell r="J1542" t="str">
            <v>02CD02_224012K016</v>
          </cell>
          <cell r="P1542" t="str">
            <v>2000</v>
          </cell>
          <cell r="R1542">
            <v>1</v>
          </cell>
        </row>
        <row r="1543">
          <cell r="G1543">
            <v>337750</v>
          </cell>
          <cell r="J1543" t="str">
            <v>02CD02_224012K016</v>
          </cell>
          <cell r="P1543" t="str">
            <v>2000</v>
          </cell>
          <cell r="R1543">
            <v>1</v>
          </cell>
        </row>
        <row r="1544">
          <cell r="G1544">
            <v>425000</v>
          </cell>
          <cell r="J1544" t="str">
            <v>02CD02_224012K016</v>
          </cell>
          <cell r="P1544" t="str">
            <v>2000</v>
          </cell>
          <cell r="R1544">
            <v>1</v>
          </cell>
        </row>
        <row r="1545">
          <cell r="G1545">
            <v>388000</v>
          </cell>
          <cell r="J1545" t="str">
            <v>02CD02_224012K016</v>
          </cell>
          <cell r="P1545" t="str">
            <v>2000</v>
          </cell>
          <cell r="R1545">
            <v>1</v>
          </cell>
        </row>
        <row r="1546">
          <cell r="G1546">
            <v>110000</v>
          </cell>
          <cell r="J1546" t="str">
            <v>02CD02_224012K016</v>
          </cell>
          <cell r="P1546" t="str">
            <v>2000</v>
          </cell>
          <cell r="R1546">
            <v>1</v>
          </cell>
        </row>
        <row r="1547">
          <cell r="G1547">
            <v>390000</v>
          </cell>
          <cell r="J1547" t="str">
            <v>02CD02_224012K016</v>
          </cell>
          <cell r="P1547" t="str">
            <v>2000</v>
          </cell>
          <cell r="R1547">
            <v>1</v>
          </cell>
        </row>
        <row r="1548">
          <cell r="G1548">
            <v>385000</v>
          </cell>
          <cell r="J1548" t="str">
            <v>02CD02_224012K016</v>
          </cell>
          <cell r="P1548" t="str">
            <v>2000</v>
          </cell>
          <cell r="R1548">
            <v>1</v>
          </cell>
        </row>
        <row r="1549">
          <cell r="G1549">
            <v>4131000</v>
          </cell>
          <cell r="J1549" t="str">
            <v>02CD02_224012K016</v>
          </cell>
          <cell r="P1549" t="str">
            <v>5000</v>
          </cell>
          <cell r="R1549">
            <v>1</v>
          </cell>
        </row>
        <row r="1550">
          <cell r="G1550">
            <v>210000</v>
          </cell>
          <cell r="J1550" t="str">
            <v>02CD02_224012K016</v>
          </cell>
          <cell r="P1550" t="str">
            <v>5000</v>
          </cell>
          <cell r="R1550">
            <v>1</v>
          </cell>
        </row>
        <row r="1551">
          <cell r="G1551">
            <v>200000</v>
          </cell>
          <cell r="J1551" t="str">
            <v>02CD02_225243E130</v>
          </cell>
          <cell r="P1551" t="str">
            <v>2000</v>
          </cell>
          <cell r="R1551">
            <v>1</v>
          </cell>
        </row>
        <row r="1552">
          <cell r="G1552">
            <v>300000</v>
          </cell>
          <cell r="J1552" t="str">
            <v>02CD02_225243E130</v>
          </cell>
          <cell r="P1552" t="str">
            <v>2000</v>
          </cell>
          <cell r="R1552">
            <v>1</v>
          </cell>
        </row>
        <row r="1553">
          <cell r="G1553">
            <v>400000</v>
          </cell>
          <cell r="J1553" t="str">
            <v>02CD02_225243E130</v>
          </cell>
          <cell r="P1553" t="str">
            <v>2000</v>
          </cell>
          <cell r="R1553">
            <v>1</v>
          </cell>
        </row>
        <row r="1554">
          <cell r="G1554">
            <v>400000</v>
          </cell>
          <cell r="J1554" t="str">
            <v>02CD02_225243E130</v>
          </cell>
          <cell r="P1554" t="str">
            <v>3000</v>
          </cell>
          <cell r="R1554">
            <v>1</v>
          </cell>
        </row>
        <row r="1555">
          <cell r="G1555">
            <v>3100000</v>
          </cell>
          <cell r="J1555" t="str">
            <v>02CD02_225243E130</v>
          </cell>
          <cell r="P1555" t="str">
            <v>3000</v>
          </cell>
          <cell r="R1555">
            <v>1</v>
          </cell>
        </row>
        <row r="1556">
          <cell r="G1556">
            <v>1000000</v>
          </cell>
          <cell r="J1556" t="str">
            <v>02CD02_225243E130</v>
          </cell>
          <cell r="P1556" t="str">
            <v>3000</v>
          </cell>
          <cell r="R1556">
            <v>1</v>
          </cell>
        </row>
        <row r="1557">
          <cell r="G1557">
            <v>360000</v>
          </cell>
          <cell r="J1557" t="str">
            <v>02CD02_225243E130</v>
          </cell>
          <cell r="P1557" t="str">
            <v>3000</v>
          </cell>
          <cell r="R1557">
            <v>1</v>
          </cell>
        </row>
        <row r="1558">
          <cell r="G1558">
            <v>163515861</v>
          </cell>
          <cell r="J1558" t="str">
            <v>02CD02_232104M001</v>
          </cell>
          <cell r="P1558" t="str">
            <v>1000</v>
          </cell>
          <cell r="R1558">
            <v>1</v>
          </cell>
        </row>
        <row r="1559">
          <cell r="G1559">
            <v>44929684</v>
          </cell>
          <cell r="J1559" t="str">
            <v>02CD02_232104M001</v>
          </cell>
          <cell r="P1559" t="str">
            <v>1000</v>
          </cell>
          <cell r="R1559">
            <v>1</v>
          </cell>
        </row>
        <row r="1560">
          <cell r="G1560">
            <v>17800000</v>
          </cell>
          <cell r="J1560" t="str">
            <v>02CD02_232104M001</v>
          </cell>
          <cell r="P1560" t="str">
            <v>1000</v>
          </cell>
          <cell r="R1560">
            <v>1</v>
          </cell>
        </row>
        <row r="1561">
          <cell r="G1561">
            <v>37816367</v>
          </cell>
          <cell r="J1561" t="str">
            <v>02CD02_232104M001</v>
          </cell>
          <cell r="P1561" t="str">
            <v>1000</v>
          </cell>
          <cell r="R1561">
            <v>1</v>
          </cell>
        </row>
        <row r="1562">
          <cell r="G1562">
            <v>65000</v>
          </cell>
          <cell r="J1562" t="str">
            <v>02CD02_232104M001</v>
          </cell>
          <cell r="P1562" t="str">
            <v>1000</v>
          </cell>
          <cell r="R1562">
            <v>1</v>
          </cell>
        </row>
        <row r="1563">
          <cell r="G1563">
            <v>2623595</v>
          </cell>
          <cell r="J1563" t="str">
            <v>02CD02_232104M001</v>
          </cell>
          <cell r="P1563" t="str">
            <v>1000</v>
          </cell>
          <cell r="R1563">
            <v>1</v>
          </cell>
        </row>
        <row r="1564">
          <cell r="G1564">
            <v>31900000</v>
          </cell>
          <cell r="J1564" t="str">
            <v>02CD02_232104M001</v>
          </cell>
          <cell r="P1564" t="str">
            <v>1000</v>
          </cell>
          <cell r="R1564">
            <v>1</v>
          </cell>
        </row>
        <row r="1565">
          <cell r="G1565">
            <v>105000</v>
          </cell>
          <cell r="J1565" t="str">
            <v>02CD02_232104M001</v>
          </cell>
          <cell r="P1565" t="str">
            <v>1000</v>
          </cell>
          <cell r="R1565">
            <v>1</v>
          </cell>
        </row>
        <row r="1566">
          <cell r="G1566">
            <v>63500000</v>
          </cell>
          <cell r="J1566" t="str">
            <v>02CD02_232104M001</v>
          </cell>
          <cell r="P1566" t="str">
            <v>1000</v>
          </cell>
          <cell r="R1566">
            <v>1</v>
          </cell>
        </row>
        <row r="1567">
          <cell r="G1567">
            <v>1433622</v>
          </cell>
          <cell r="J1567" t="str">
            <v>02CD02_232104M001</v>
          </cell>
          <cell r="P1567" t="str">
            <v>1000</v>
          </cell>
          <cell r="R1567">
            <v>1</v>
          </cell>
        </row>
        <row r="1568">
          <cell r="G1568">
            <v>154600</v>
          </cell>
          <cell r="J1568" t="str">
            <v>02CD02_232104M001</v>
          </cell>
          <cell r="P1568" t="str">
            <v>1000</v>
          </cell>
          <cell r="R1568">
            <v>1</v>
          </cell>
        </row>
        <row r="1569">
          <cell r="G1569">
            <v>450000</v>
          </cell>
          <cell r="J1569" t="str">
            <v>02CD02_232104M001</v>
          </cell>
          <cell r="P1569" t="str">
            <v>1000</v>
          </cell>
          <cell r="R1569">
            <v>1</v>
          </cell>
        </row>
        <row r="1570">
          <cell r="G1570">
            <v>38000000</v>
          </cell>
          <cell r="J1570" t="str">
            <v>02CD02_232104M001</v>
          </cell>
          <cell r="P1570" t="str">
            <v>1000</v>
          </cell>
          <cell r="R1570">
            <v>1</v>
          </cell>
        </row>
        <row r="1571">
          <cell r="G1571">
            <v>392381</v>
          </cell>
          <cell r="J1571" t="str">
            <v>02CD02_232104M001</v>
          </cell>
          <cell r="P1571" t="str">
            <v>1000</v>
          </cell>
          <cell r="R1571">
            <v>1</v>
          </cell>
        </row>
        <row r="1572">
          <cell r="G1572">
            <v>3200000</v>
          </cell>
          <cell r="J1572" t="str">
            <v>02CD02_232104M001</v>
          </cell>
          <cell r="P1572" t="str">
            <v>1000</v>
          </cell>
          <cell r="R1572">
            <v>1</v>
          </cell>
        </row>
        <row r="1573">
          <cell r="G1573">
            <v>3954706</v>
          </cell>
          <cell r="J1573" t="str">
            <v>02CD02_232104M001</v>
          </cell>
          <cell r="P1573" t="str">
            <v>1000</v>
          </cell>
          <cell r="R1573">
            <v>1</v>
          </cell>
        </row>
        <row r="1574">
          <cell r="G1574">
            <v>825050</v>
          </cell>
          <cell r="J1574" t="str">
            <v>02CD02_232104M001</v>
          </cell>
          <cell r="P1574" t="str">
            <v>1000</v>
          </cell>
          <cell r="R1574">
            <v>1</v>
          </cell>
        </row>
        <row r="1575">
          <cell r="G1575">
            <v>17693261</v>
          </cell>
          <cell r="J1575" t="str">
            <v>02CD02_232104M001</v>
          </cell>
          <cell r="P1575" t="str">
            <v>1000</v>
          </cell>
          <cell r="R1575">
            <v>1</v>
          </cell>
        </row>
        <row r="1576">
          <cell r="G1576">
            <v>5867693</v>
          </cell>
          <cell r="J1576" t="str">
            <v>02CD02_232104M001</v>
          </cell>
          <cell r="P1576" t="str">
            <v>1000</v>
          </cell>
          <cell r="R1576">
            <v>1</v>
          </cell>
        </row>
        <row r="1577">
          <cell r="G1577">
            <v>44500</v>
          </cell>
          <cell r="J1577" t="str">
            <v>02CD02_232104M001</v>
          </cell>
          <cell r="P1577" t="str">
            <v>1000</v>
          </cell>
          <cell r="R1577">
            <v>1</v>
          </cell>
        </row>
        <row r="1578">
          <cell r="G1578">
            <v>6729362</v>
          </cell>
          <cell r="J1578" t="str">
            <v>02CD02_232104M001</v>
          </cell>
          <cell r="P1578" t="str">
            <v>1000</v>
          </cell>
          <cell r="R1578">
            <v>1</v>
          </cell>
        </row>
        <row r="1579">
          <cell r="G1579">
            <v>7000000</v>
          </cell>
          <cell r="J1579" t="str">
            <v>02CD02_232104M001</v>
          </cell>
          <cell r="P1579" t="str">
            <v>1000</v>
          </cell>
          <cell r="R1579">
            <v>1</v>
          </cell>
        </row>
        <row r="1580">
          <cell r="G1580">
            <v>8000000</v>
          </cell>
          <cell r="J1580" t="str">
            <v>02CD02_232104M001</v>
          </cell>
          <cell r="P1580" t="str">
            <v>1000</v>
          </cell>
          <cell r="R1580">
            <v>1</v>
          </cell>
        </row>
        <row r="1581">
          <cell r="G1581">
            <v>19000</v>
          </cell>
          <cell r="J1581" t="str">
            <v>02CD02_232104M001</v>
          </cell>
          <cell r="P1581" t="str">
            <v>1000</v>
          </cell>
          <cell r="R1581">
            <v>1</v>
          </cell>
        </row>
        <row r="1582">
          <cell r="G1582">
            <v>11854</v>
          </cell>
          <cell r="J1582" t="str">
            <v>02CD02_232104M001</v>
          </cell>
          <cell r="P1582" t="str">
            <v>1000</v>
          </cell>
          <cell r="R1582">
            <v>1</v>
          </cell>
        </row>
        <row r="1583">
          <cell r="G1583">
            <v>10399538</v>
          </cell>
          <cell r="J1583" t="str">
            <v>02CD02_232104M001</v>
          </cell>
          <cell r="P1583" t="str">
            <v>1000</v>
          </cell>
          <cell r="R1583">
            <v>1</v>
          </cell>
        </row>
        <row r="1584">
          <cell r="G1584">
            <v>982377</v>
          </cell>
          <cell r="J1584" t="str">
            <v>02CD02_232104M001</v>
          </cell>
          <cell r="P1584" t="str">
            <v>1000</v>
          </cell>
          <cell r="R1584">
            <v>1</v>
          </cell>
        </row>
        <row r="1585">
          <cell r="G1585">
            <v>11600462</v>
          </cell>
          <cell r="J1585" t="str">
            <v>02CD02_232104M001</v>
          </cell>
          <cell r="P1585" t="str">
            <v>1000</v>
          </cell>
          <cell r="R1585">
            <v>1</v>
          </cell>
        </row>
        <row r="1586">
          <cell r="G1586">
            <v>7881</v>
          </cell>
          <cell r="J1586" t="str">
            <v>02CD02_232104M001</v>
          </cell>
          <cell r="P1586" t="str">
            <v>1000</v>
          </cell>
          <cell r="R1586">
            <v>1</v>
          </cell>
        </row>
        <row r="1587">
          <cell r="G1587">
            <v>4897888</v>
          </cell>
          <cell r="J1587" t="str">
            <v>02CD02_232104M001</v>
          </cell>
          <cell r="P1587" t="str">
            <v>1000</v>
          </cell>
          <cell r="R1587">
            <v>1</v>
          </cell>
        </row>
        <row r="1588">
          <cell r="G1588">
            <v>8000000</v>
          </cell>
          <cell r="J1588" t="str">
            <v>02CD02_235276E127</v>
          </cell>
          <cell r="P1588" t="str">
            <v>3000</v>
          </cell>
          <cell r="R1588">
            <v>1</v>
          </cell>
        </row>
        <row r="1589">
          <cell r="G1589">
            <v>12000000</v>
          </cell>
          <cell r="J1589" t="str">
            <v>02CD02_241101E131</v>
          </cell>
          <cell r="P1589" t="str">
            <v>6000</v>
          </cell>
          <cell r="R1589">
            <v>1</v>
          </cell>
        </row>
        <row r="1590">
          <cell r="G1590">
            <v>20000</v>
          </cell>
          <cell r="J1590" t="str">
            <v>02CD02_241101E141</v>
          </cell>
          <cell r="P1590" t="str">
            <v>2000</v>
          </cell>
          <cell r="R1590">
            <v>1</v>
          </cell>
        </row>
        <row r="1591">
          <cell r="G1591">
            <v>96000</v>
          </cell>
          <cell r="J1591" t="str">
            <v>02CD02_241101E141</v>
          </cell>
          <cell r="P1591" t="str">
            <v>2000</v>
          </cell>
          <cell r="R1591">
            <v>1</v>
          </cell>
        </row>
        <row r="1592">
          <cell r="G1592">
            <v>150000</v>
          </cell>
          <cell r="J1592" t="str">
            <v>02CD02_241101E141</v>
          </cell>
          <cell r="P1592" t="str">
            <v>2000</v>
          </cell>
          <cell r="R1592">
            <v>1</v>
          </cell>
        </row>
        <row r="1593">
          <cell r="G1593">
            <v>25000</v>
          </cell>
          <cell r="J1593" t="str">
            <v>02CD02_241101E141</v>
          </cell>
          <cell r="P1593" t="str">
            <v>2000</v>
          </cell>
          <cell r="R1593">
            <v>1</v>
          </cell>
        </row>
        <row r="1594">
          <cell r="G1594">
            <v>24000</v>
          </cell>
          <cell r="J1594" t="str">
            <v>02CD02_241101E141</v>
          </cell>
          <cell r="P1594" t="str">
            <v>2000</v>
          </cell>
          <cell r="R1594">
            <v>1</v>
          </cell>
        </row>
        <row r="1595">
          <cell r="G1595">
            <v>40000</v>
          </cell>
          <cell r="J1595" t="str">
            <v>02CD02_241101E141</v>
          </cell>
          <cell r="P1595" t="str">
            <v>2000</v>
          </cell>
          <cell r="R1595">
            <v>1</v>
          </cell>
        </row>
        <row r="1596">
          <cell r="G1596">
            <v>25000</v>
          </cell>
          <cell r="J1596" t="str">
            <v>02CD02_241101E141</v>
          </cell>
          <cell r="P1596" t="str">
            <v>2000</v>
          </cell>
          <cell r="R1596">
            <v>1</v>
          </cell>
        </row>
        <row r="1597">
          <cell r="G1597">
            <v>500000</v>
          </cell>
          <cell r="J1597" t="str">
            <v>02CD02_241101E141</v>
          </cell>
          <cell r="P1597" t="str">
            <v>2000</v>
          </cell>
          <cell r="R1597">
            <v>1</v>
          </cell>
        </row>
        <row r="1598">
          <cell r="G1598">
            <v>175000</v>
          </cell>
          <cell r="J1598" t="str">
            <v>02CD02_241101E141</v>
          </cell>
          <cell r="P1598" t="str">
            <v>2000</v>
          </cell>
          <cell r="R1598">
            <v>1</v>
          </cell>
        </row>
        <row r="1599">
          <cell r="G1599">
            <v>800000</v>
          </cell>
          <cell r="J1599" t="str">
            <v>02CD02_241101E141</v>
          </cell>
          <cell r="P1599" t="str">
            <v>2000</v>
          </cell>
          <cell r="R1599">
            <v>1</v>
          </cell>
        </row>
        <row r="1600">
          <cell r="G1600">
            <v>50000</v>
          </cell>
          <cell r="J1600" t="str">
            <v>02CD02_241101E141</v>
          </cell>
          <cell r="P1600" t="str">
            <v>2000</v>
          </cell>
          <cell r="R1600">
            <v>1</v>
          </cell>
        </row>
        <row r="1601">
          <cell r="G1601">
            <v>700000</v>
          </cell>
          <cell r="J1601" t="str">
            <v>02CD02_241101E141</v>
          </cell>
          <cell r="P1601" t="str">
            <v>2000</v>
          </cell>
          <cell r="R1601">
            <v>1</v>
          </cell>
        </row>
        <row r="1602">
          <cell r="G1602">
            <v>15000</v>
          </cell>
          <cell r="J1602" t="str">
            <v>02CD02_241101E141</v>
          </cell>
          <cell r="P1602" t="str">
            <v>2000</v>
          </cell>
          <cell r="R1602">
            <v>1</v>
          </cell>
        </row>
        <row r="1603">
          <cell r="G1603">
            <v>12000</v>
          </cell>
          <cell r="J1603" t="str">
            <v>02CD02_241101E141</v>
          </cell>
          <cell r="P1603" t="str">
            <v>2000</v>
          </cell>
          <cell r="R1603">
            <v>1</v>
          </cell>
        </row>
        <row r="1604">
          <cell r="G1604">
            <v>32000</v>
          </cell>
          <cell r="J1604" t="str">
            <v>02CD02_241101E141</v>
          </cell>
          <cell r="P1604" t="str">
            <v>2000</v>
          </cell>
          <cell r="R1604">
            <v>1</v>
          </cell>
        </row>
        <row r="1605">
          <cell r="G1605">
            <v>40000</v>
          </cell>
          <cell r="J1605" t="str">
            <v>02CD02_241101E141</v>
          </cell>
          <cell r="P1605" t="str">
            <v>2000</v>
          </cell>
          <cell r="R1605">
            <v>1</v>
          </cell>
        </row>
        <row r="1606">
          <cell r="G1606">
            <v>40000</v>
          </cell>
          <cell r="J1606" t="str">
            <v>02CD02_241101E141</v>
          </cell>
          <cell r="P1606" t="str">
            <v>2000</v>
          </cell>
          <cell r="R1606">
            <v>1</v>
          </cell>
        </row>
        <row r="1607">
          <cell r="G1607">
            <v>500000</v>
          </cell>
          <cell r="J1607" t="str">
            <v>02CD02_241101E141</v>
          </cell>
          <cell r="P1607" t="str">
            <v>3000</v>
          </cell>
          <cell r="R1607">
            <v>1</v>
          </cell>
        </row>
        <row r="1608">
          <cell r="G1608">
            <v>1200000</v>
          </cell>
          <cell r="J1608" t="str">
            <v>02CD02_241101E141</v>
          </cell>
          <cell r="P1608" t="str">
            <v>3000</v>
          </cell>
          <cell r="R1608">
            <v>1</v>
          </cell>
        </row>
        <row r="1609">
          <cell r="G1609">
            <v>38000</v>
          </cell>
          <cell r="J1609" t="str">
            <v>02CD02_241101E141</v>
          </cell>
          <cell r="P1609" t="str">
            <v>3000</v>
          </cell>
          <cell r="R1609">
            <v>1</v>
          </cell>
        </row>
        <row r="1610">
          <cell r="G1610">
            <v>300000</v>
          </cell>
          <cell r="J1610" t="str">
            <v>02CD02_241101S084</v>
          </cell>
          <cell r="P1610" t="str">
            <v>4000</v>
          </cell>
          <cell r="R1610">
            <v>1</v>
          </cell>
        </row>
        <row r="1611">
          <cell r="G1611">
            <v>1344000</v>
          </cell>
          <cell r="J1611" t="str">
            <v>02CD02_241101S084</v>
          </cell>
          <cell r="P1611" t="str">
            <v>4000</v>
          </cell>
          <cell r="R1611">
            <v>1</v>
          </cell>
        </row>
        <row r="1612">
          <cell r="G1612">
            <v>2200000</v>
          </cell>
          <cell r="J1612" t="str">
            <v>02CD02_242077S085</v>
          </cell>
          <cell r="P1612" t="str">
            <v>4000</v>
          </cell>
          <cell r="R1612">
            <v>1</v>
          </cell>
        </row>
        <row r="1613">
          <cell r="G1613">
            <v>239021</v>
          </cell>
          <cell r="J1613" t="str">
            <v>02CD02_242078F031</v>
          </cell>
          <cell r="P1613" t="str">
            <v>2000</v>
          </cell>
          <cell r="R1613">
            <v>1</v>
          </cell>
        </row>
        <row r="1614">
          <cell r="G1614">
            <v>400000</v>
          </cell>
          <cell r="J1614" t="str">
            <v>02CD02_242078F031</v>
          </cell>
          <cell r="P1614" t="str">
            <v>2000</v>
          </cell>
          <cell r="R1614">
            <v>1</v>
          </cell>
        </row>
        <row r="1615">
          <cell r="G1615">
            <v>600000</v>
          </cell>
          <cell r="J1615" t="str">
            <v>02CD02_242078F031</v>
          </cell>
          <cell r="P1615" t="str">
            <v>2000</v>
          </cell>
          <cell r="R1615">
            <v>1</v>
          </cell>
        </row>
        <row r="1616">
          <cell r="G1616">
            <v>1300000</v>
          </cell>
          <cell r="J1616" t="str">
            <v>02CD02_242078F031</v>
          </cell>
          <cell r="P1616" t="str">
            <v>3000</v>
          </cell>
          <cell r="R1616">
            <v>1</v>
          </cell>
        </row>
        <row r="1617">
          <cell r="G1617">
            <v>500000</v>
          </cell>
          <cell r="J1617" t="str">
            <v>02CD02_242078F031</v>
          </cell>
          <cell r="P1617" t="str">
            <v>3000</v>
          </cell>
          <cell r="R1617">
            <v>1</v>
          </cell>
        </row>
        <row r="1618">
          <cell r="G1618">
            <v>350000</v>
          </cell>
          <cell r="J1618" t="str">
            <v>02CD02_242078F031</v>
          </cell>
          <cell r="P1618" t="str">
            <v>3000</v>
          </cell>
          <cell r="R1618">
            <v>1</v>
          </cell>
        </row>
        <row r="1619">
          <cell r="G1619">
            <v>900000</v>
          </cell>
          <cell r="J1619" t="str">
            <v>02CD02_242078F031</v>
          </cell>
          <cell r="P1619" t="str">
            <v>3000</v>
          </cell>
          <cell r="R1619">
            <v>1</v>
          </cell>
        </row>
        <row r="1620">
          <cell r="G1620">
            <v>600000</v>
          </cell>
          <cell r="J1620" t="str">
            <v>02CD02_242078F031</v>
          </cell>
          <cell r="P1620" t="str">
            <v>4000</v>
          </cell>
          <cell r="R1620">
            <v>1</v>
          </cell>
        </row>
        <row r="1621">
          <cell r="G1621">
            <v>4200000</v>
          </cell>
          <cell r="J1621" t="str">
            <v>02CD02_242078F031</v>
          </cell>
          <cell r="P1621" t="str">
            <v>4000</v>
          </cell>
          <cell r="R1621">
            <v>1</v>
          </cell>
        </row>
        <row r="1622">
          <cell r="G1622">
            <v>10260082</v>
          </cell>
          <cell r="J1622" t="str">
            <v>02CD02_242078F031</v>
          </cell>
          <cell r="P1622" t="str">
            <v>3000</v>
          </cell>
          <cell r="R1622">
            <v>1</v>
          </cell>
        </row>
        <row r="1623">
          <cell r="G1623">
            <v>35000000</v>
          </cell>
          <cell r="J1623" t="str">
            <v>02CD02_242135K016</v>
          </cell>
          <cell r="P1623" t="str">
            <v>6000</v>
          </cell>
          <cell r="R1623">
            <v>1</v>
          </cell>
        </row>
        <row r="1624">
          <cell r="G1624">
            <v>12000000</v>
          </cell>
          <cell r="J1624" t="str">
            <v>02CD02_242135K016</v>
          </cell>
          <cell r="P1624" t="str">
            <v>6000</v>
          </cell>
          <cell r="R1624">
            <v>1</v>
          </cell>
        </row>
        <row r="1625">
          <cell r="G1625">
            <v>35000000</v>
          </cell>
          <cell r="J1625" t="str">
            <v>02CD02_242135K016</v>
          </cell>
          <cell r="P1625" t="str">
            <v>6000</v>
          </cell>
          <cell r="R1625">
            <v>1</v>
          </cell>
        </row>
        <row r="1626">
          <cell r="G1626">
            <v>20000000</v>
          </cell>
          <cell r="J1626" t="str">
            <v>02CD02_242135K016</v>
          </cell>
          <cell r="P1626" t="str">
            <v>6000</v>
          </cell>
          <cell r="R1626">
            <v>1</v>
          </cell>
        </row>
        <row r="1627">
          <cell r="G1627">
            <v>15000000</v>
          </cell>
          <cell r="J1627" t="str">
            <v>02CD02_242135K016</v>
          </cell>
          <cell r="P1627" t="str">
            <v>6000</v>
          </cell>
          <cell r="R1627">
            <v>1</v>
          </cell>
        </row>
        <row r="1628">
          <cell r="G1628">
            <v>300000</v>
          </cell>
          <cell r="J1628" t="str">
            <v>02CD02_261143E142</v>
          </cell>
          <cell r="P1628" t="str">
            <v>4000</v>
          </cell>
          <cell r="R1628">
            <v>1</v>
          </cell>
        </row>
        <row r="1629">
          <cell r="G1629">
            <v>400000</v>
          </cell>
          <cell r="J1629" t="str">
            <v>02CD02_264127E138</v>
          </cell>
          <cell r="P1629" t="str">
            <v>4000</v>
          </cell>
          <cell r="R1629">
            <v>1</v>
          </cell>
        </row>
        <row r="1630">
          <cell r="G1630">
            <v>4800000</v>
          </cell>
          <cell r="J1630" t="str">
            <v>02CD02_265214S081</v>
          </cell>
          <cell r="P1630" t="str">
            <v>4000</v>
          </cell>
          <cell r="R1630">
            <v>1</v>
          </cell>
        </row>
        <row r="1631">
          <cell r="G1631">
            <v>5904444</v>
          </cell>
          <cell r="J1631" t="str">
            <v>02CD02_268105P050</v>
          </cell>
          <cell r="P1631" t="str">
            <v>4000</v>
          </cell>
          <cell r="R1631">
            <v>1</v>
          </cell>
        </row>
        <row r="1632">
          <cell r="G1632">
            <v>390000</v>
          </cell>
          <cell r="J1632" t="str">
            <v>02CD02_268122E143</v>
          </cell>
          <cell r="P1632" t="str">
            <v>4000</v>
          </cell>
          <cell r="R1632">
            <v>1</v>
          </cell>
        </row>
        <row r="1633">
          <cell r="G1633">
            <v>4200000</v>
          </cell>
          <cell r="J1633" t="str">
            <v>02CD02_268122S080</v>
          </cell>
          <cell r="P1633" t="str">
            <v>4000</v>
          </cell>
          <cell r="R1633">
            <v>1</v>
          </cell>
        </row>
        <row r="1634">
          <cell r="G1634">
            <v>350000</v>
          </cell>
          <cell r="J1634" t="str">
            <v>02CD02_268244U026</v>
          </cell>
          <cell r="P1634" t="str">
            <v>4000</v>
          </cell>
          <cell r="R1634">
            <v>1</v>
          </cell>
        </row>
        <row r="1635">
          <cell r="G1635">
            <v>1600000</v>
          </cell>
          <cell r="J1635" t="str">
            <v>02CD02_268244U026</v>
          </cell>
          <cell r="P1635" t="str">
            <v>4000</v>
          </cell>
          <cell r="R1635">
            <v>1</v>
          </cell>
        </row>
        <row r="1636">
          <cell r="G1636">
            <v>390000</v>
          </cell>
          <cell r="J1636" t="str">
            <v>02CD02_268244U026</v>
          </cell>
          <cell r="P1636" t="str">
            <v>3000</v>
          </cell>
          <cell r="R1636">
            <v>1</v>
          </cell>
        </row>
        <row r="1637">
          <cell r="G1637">
            <v>390000</v>
          </cell>
          <cell r="J1637" t="str">
            <v>02CD02_268244U026</v>
          </cell>
          <cell r="P1637" t="str">
            <v>3000</v>
          </cell>
          <cell r="R1637">
            <v>1</v>
          </cell>
        </row>
        <row r="1638">
          <cell r="G1638">
            <v>1200000</v>
          </cell>
          <cell r="J1638" t="str">
            <v>02CD02_271117S083</v>
          </cell>
          <cell r="P1638" t="str">
            <v>4000</v>
          </cell>
          <cell r="R1638">
            <v>1</v>
          </cell>
        </row>
        <row r="1639">
          <cell r="G1639">
            <v>124185</v>
          </cell>
          <cell r="J1639" t="str">
            <v>02CD02_311102F029</v>
          </cell>
          <cell r="P1639" t="str">
            <v>2000</v>
          </cell>
          <cell r="R1639">
            <v>1</v>
          </cell>
        </row>
        <row r="1640">
          <cell r="G1640">
            <v>284056</v>
          </cell>
          <cell r="J1640" t="str">
            <v>02CD02_311102F029</v>
          </cell>
          <cell r="P1640" t="str">
            <v>2000</v>
          </cell>
          <cell r="R1640">
            <v>1</v>
          </cell>
        </row>
        <row r="1641">
          <cell r="G1641">
            <v>141759</v>
          </cell>
          <cell r="J1641" t="str">
            <v>02CD02_311102F029</v>
          </cell>
          <cell r="P1641" t="str">
            <v>2000</v>
          </cell>
          <cell r="R1641">
            <v>1</v>
          </cell>
        </row>
        <row r="1642">
          <cell r="G1642">
            <v>150000</v>
          </cell>
          <cell r="J1642" t="str">
            <v>02CD02_311102F029</v>
          </cell>
          <cell r="P1642" t="str">
            <v>3000</v>
          </cell>
          <cell r="R1642">
            <v>1</v>
          </cell>
        </row>
        <row r="1643">
          <cell r="G1643">
            <v>473445</v>
          </cell>
          <cell r="J1643" t="str">
            <v>02CD02_311102F029</v>
          </cell>
          <cell r="P1643" t="str">
            <v>3000</v>
          </cell>
          <cell r="R1643">
            <v>1</v>
          </cell>
        </row>
        <row r="1644">
          <cell r="G1644">
            <v>1700000</v>
          </cell>
          <cell r="J1644" t="str">
            <v>02CD02_311102F029</v>
          </cell>
          <cell r="P1644" t="str">
            <v>3000</v>
          </cell>
          <cell r="R1644">
            <v>1</v>
          </cell>
        </row>
        <row r="1645">
          <cell r="G1645">
            <v>900000</v>
          </cell>
          <cell r="J1645" t="str">
            <v>02CD02_311102F029</v>
          </cell>
          <cell r="P1645" t="str">
            <v>3000</v>
          </cell>
          <cell r="R1645">
            <v>1</v>
          </cell>
        </row>
        <row r="1646">
          <cell r="G1646">
            <v>69969</v>
          </cell>
          <cell r="J1646" t="str">
            <v>02CD02_311102F029</v>
          </cell>
          <cell r="P1646" t="str">
            <v>5000</v>
          </cell>
          <cell r="R1646">
            <v>1</v>
          </cell>
        </row>
        <row r="1647">
          <cell r="G1647">
            <v>41755</v>
          </cell>
          <cell r="J1647" t="str">
            <v>02CD02_311102F029</v>
          </cell>
          <cell r="P1647" t="str">
            <v>5000</v>
          </cell>
          <cell r="R1647">
            <v>1</v>
          </cell>
        </row>
        <row r="1648">
          <cell r="G1648">
            <v>109033</v>
          </cell>
          <cell r="J1648" t="str">
            <v>02CD02_311102F029</v>
          </cell>
          <cell r="P1648" t="str">
            <v>5000</v>
          </cell>
          <cell r="R1648">
            <v>1</v>
          </cell>
        </row>
        <row r="1649">
          <cell r="G1649">
            <v>5798</v>
          </cell>
          <cell r="J1649" t="str">
            <v>02CD02_311102F029</v>
          </cell>
          <cell r="P1649" t="str">
            <v>5000</v>
          </cell>
          <cell r="R1649">
            <v>1</v>
          </cell>
        </row>
        <row r="1650">
          <cell r="G1650">
            <v>1500000</v>
          </cell>
          <cell r="J1650" t="str">
            <v>02CD03_124003P001</v>
          </cell>
          <cell r="P1650" t="str">
            <v>3000</v>
          </cell>
          <cell r="R1650">
            <v>1</v>
          </cell>
        </row>
        <row r="1651">
          <cell r="G1651">
            <v>350000</v>
          </cell>
          <cell r="J1651" t="str">
            <v>02CD03_124004P002</v>
          </cell>
          <cell r="P1651" t="str">
            <v>2000</v>
          </cell>
          <cell r="R1651">
            <v>1</v>
          </cell>
        </row>
        <row r="1652">
          <cell r="G1652">
            <v>400000</v>
          </cell>
          <cell r="J1652" t="str">
            <v>02CD03_124004P002</v>
          </cell>
          <cell r="P1652" t="str">
            <v>2000</v>
          </cell>
          <cell r="R1652">
            <v>1</v>
          </cell>
        </row>
        <row r="1653">
          <cell r="G1653">
            <v>300000</v>
          </cell>
          <cell r="J1653" t="str">
            <v>02CD03_124004P002</v>
          </cell>
          <cell r="P1653" t="str">
            <v>2000</v>
          </cell>
          <cell r="R1653">
            <v>1</v>
          </cell>
        </row>
        <row r="1654">
          <cell r="G1654">
            <v>250000</v>
          </cell>
          <cell r="J1654" t="str">
            <v>02CD03_124004P002</v>
          </cell>
          <cell r="P1654" t="str">
            <v>2000</v>
          </cell>
          <cell r="R1654">
            <v>1</v>
          </cell>
        </row>
        <row r="1655">
          <cell r="G1655">
            <v>200000</v>
          </cell>
          <cell r="J1655" t="str">
            <v>02CD03_124004P002</v>
          </cell>
          <cell r="P1655" t="str">
            <v>2000</v>
          </cell>
          <cell r="R1655">
            <v>1</v>
          </cell>
        </row>
        <row r="1656">
          <cell r="G1656">
            <v>300000</v>
          </cell>
          <cell r="J1656" t="str">
            <v>02CD03_124004P002</v>
          </cell>
          <cell r="P1656" t="str">
            <v>2000</v>
          </cell>
          <cell r="R1656">
            <v>1</v>
          </cell>
        </row>
        <row r="1657">
          <cell r="G1657">
            <v>400000</v>
          </cell>
          <cell r="J1657" t="str">
            <v>02CD03_124004P002</v>
          </cell>
          <cell r="P1657" t="str">
            <v>2000</v>
          </cell>
          <cell r="R1657">
            <v>1</v>
          </cell>
        </row>
        <row r="1658">
          <cell r="G1658">
            <v>61702</v>
          </cell>
          <cell r="J1658" t="str">
            <v>02CD03_131104M001</v>
          </cell>
          <cell r="P1658" t="str">
            <v>1000</v>
          </cell>
          <cell r="R1658">
            <v>1</v>
          </cell>
        </row>
        <row r="1659">
          <cell r="G1659">
            <v>184121</v>
          </cell>
          <cell r="J1659" t="str">
            <v>02CD03_131104M001</v>
          </cell>
          <cell r="P1659" t="str">
            <v>1000</v>
          </cell>
          <cell r="R1659">
            <v>1</v>
          </cell>
        </row>
        <row r="1660">
          <cell r="G1660">
            <v>127900</v>
          </cell>
          <cell r="J1660" t="str">
            <v>02CD03_131104M001</v>
          </cell>
          <cell r="P1660" t="str">
            <v>1000</v>
          </cell>
          <cell r="R1660">
            <v>1</v>
          </cell>
        </row>
        <row r="1661">
          <cell r="G1661">
            <v>109988</v>
          </cell>
          <cell r="J1661" t="str">
            <v>02CD03_131104M001</v>
          </cell>
          <cell r="P1661" t="str">
            <v>1000</v>
          </cell>
          <cell r="R1661">
            <v>1</v>
          </cell>
        </row>
        <row r="1662">
          <cell r="G1662">
            <v>1978440</v>
          </cell>
          <cell r="J1662" t="str">
            <v>02CD03_131104M001</v>
          </cell>
          <cell r="P1662" t="str">
            <v>1000</v>
          </cell>
          <cell r="R1662">
            <v>1</v>
          </cell>
        </row>
        <row r="1663">
          <cell r="G1663">
            <v>271740</v>
          </cell>
          <cell r="J1663" t="str">
            <v>02CD03_131104M001</v>
          </cell>
          <cell r="P1663" t="str">
            <v>1000</v>
          </cell>
          <cell r="R1663">
            <v>1</v>
          </cell>
        </row>
        <row r="1664">
          <cell r="G1664">
            <v>146862</v>
          </cell>
          <cell r="J1664" t="str">
            <v>02CD03_131104M001</v>
          </cell>
          <cell r="P1664" t="str">
            <v>1000</v>
          </cell>
          <cell r="R1664">
            <v>1</v>
          </cell>
        </row>
        <row r="1665">
          <cell r="G1665">
            <v>2351</v>
          </cell>
          <cell r="J1665" t="str">
            <v>02CD03_131104M001</v>
          </cell>
          <cell r="P1665" t="str">
            <v>1000</v>
          </cell>
          <cell r="R1665">
            <v>1</v>
          </cell>
        </row>
        <row r="1666">
          <cell r="G1666">
            <v>4788</v>
          </cell>
          <cell r="J1666" t="str">
            <v>02CD03_131104M001</v>
          </cell>
          <cell r="P1666" t="str">
            <v>1000</v>
          </cell>
          <cell r="R1666">
            <v>1</v>
          </cell>
        </row>
        <row r="1667">
          <cell r="G1667">
            <v>8498179</v>
          </cell>
          <cell r="J1667" t="str">
            <v>02CD03_131104M001</v>
          </cell>
          <cell r="P1667" t="str">
            <v>1000</v>
          </cell>
          <cell r="R1667">
            <v>1</v>
          </cell>
        </row>
        <row r="1668">
          <cell r="G1668">
            <v>10130149</v>
          </cell>
          <cell r="J1668" t="str">
            <v>02CD03_131104M001</v>
          </cell>
          <cell r="P1668" t="str">
            <v>1000</v>
          </cell>
          <cell r="R1668">
            <v>1</v>
          </cell>
        </row>
        <row r="1669">
          <cell r="G1669">
            <v>11508513</v>
          </cell>
          <cell r="J1669" t="str">
            <v>02CD03_131104M001</v>
          </cell>
          <cell r="P1669" t="str">
            <v>1000</v>
          </cell>
          <cell r="R1669">
            <v>1</v>
          </cell>
        </row>
        <row r="1670">
          <cell r="G1670">
            <v>2341542</v>
          </cell>
          <cell r="J1670" t="str">
            <v>02CD03_131104M001</v>
          </cell>
          <cell r="P1670" t="str">
            <v>1000</v>
          </cell>
          <cell r="R1670">
            <v>1</v>
          </cell>
        </row>
        <row r="1671">
          <cell r="G1671">
            <v>299810</v>
          </cell>
          <cell r="J1671" t="str">
            <v>02CD03_135164E119</v>
          </cell>
          <cell r="P1671" t="str">
            <v>2000</v>
          </cell>
          <cell r="R1671">
            <v>1</v>
          </cell>
        </row>
        <row r="1672">
          <cell r="G1672">
            <v>71616043</v>
          </cell>
          <cell r="J1672" t="str">
            <v>02CD03_171063E118</v>
          </cell>
          <cell r="P1672" t="str">
            <v>3000</v>
          </cell>
          <cell r="R1672">
            <v>1</v>
          </cell>
        </row>
        <row r="1673">
          <cell r="G1673">
            <v>44883957</v>
          </cell>
          <cell r="J1673" t="str">
            <v>02CD03_171063E118</v>
          </cell>
          <cell r="P1673" t="str">
            <v>3000</v>
          </cell>
          <cell r="R1673">
            <v>1</v>
          </cell>
        </row>
        <row r="1674">
          <cell r="G1674">
            <v>1600000</v>
          </cell>
          <cell r="J1674" t="str">
            <v>02CD03_172002N001</v>
          </cell>
          <cell r="P1674" t="str">
            <v>2000</v>
          </cell>
          <cell r="R1674">
            <v>1</v>
          </cell>
        </row>
        <row r="1675">
          <cell r="G1675">
            <v>500000</v>
          </cell>
          <cell r="J1675" t="str">
            <v>02CD03_172002N001</v>
          </cell>
          <cell r="P1675" t="str">
            <v>2000</v>
          </cell>
          <cell r="R1675">
            <v>1</v>
          </cell>
        </row>
        <row r="1676">
          <cell r="G1676">
            <v>1000000</v>
          </cell>
          <cell r="J1676" t="str">
            <v>02CD03_172002N001</v>
          </cell>
          <cell r="P1676" t="str">
            <v>3000</v>
          </cell>
          <cell r="R1676">
            <v>1</v>
          </cell>
        </row>
        <row r="1677">
          <cell r="G1677">
            <v>3490545</v>
          </cell>
          <cell r="J1677" t="str">
            <v>02CD03_172002N001</v>
          </cell>
          <cell r="P1677" t="str">
            <v>3000</v>
          </cell>
          <cell r="R1677">
            <v>1</v>
          </cell>
        </row>
        <row r="1678">
          <cell r="G1678">
            <v>73211051</v>
          </cell>
          <cell r="J1678" t="str">
            <v>02CD03_172104M001</v>
          </cell>
          <cell r="P1678" t="str">
            <v>1000</v>
          </cell>
          <cell r="R1678">
            <v>1</v>
          </cell>
        </row>
        <row r="1679">
          <cell r="G1679">
            <v>23903449</v>
          </cell>
          <cell r="J1679" t="str">
            <v>02CD03_172104M001</v>
          </cell>
          <cell r="P1679" t="str">
            <v>1000</v>
          </cell>
          <cell r="R1679">
            <v>1</v>
          </cell>
        </row>
        <row r="1680">
          <cell r="G1680">
            <v>5483218</v>
          </cell>
          <cell r="J1680" t="str">
            <v>02CD03_172104M001</v>
          </cell>
          <cell r="P1680" t="str">
            <v>1000</v>
          </cell>
          <cell r="R1680">
            <v>1</v>
          </cell>
        </row>
        <row r="1681">
          <cell r="G1681">
            <v>10165148</v>
          </cell>
          <cell r="J1681" t="str">
            <v>02CD03_172104M001</v>
          </cell>
          <cell r="P1681" t="str">
            <v>1000</v>
          </cell>
          <cell r="R1681">
            <v>1</v>
          </cell>
        </row>
        <row r="1682">
          <cell r="G1682">
            <v>9394688</v>
          </cell>
          <cell r="J1682" t="str">
            <v>02CD03_172104M001</v>
          </cell>
          <cell r="P1682" t="str">
            <v>1000</v>
          </cell>
          <cell r="R1682">
            <v>1</v>
          </cell>
        </row>
        <row r="1683">
          <cell r="G1683">
            <v>1500000</v>
          </cell>
          <cell r="J1683" t="str">
            <v>02CD03_172104M001</v>
          </cell>
          <cell r="P1683" t="str">
            <v>1000</v>
          </cell>
          <cell r="R1683">
            <v>1</v>
          </cell>
        </row>
        <row r="1684">
          <cell r="G1684">
            <v>532058</v>
          </cell>
          <cell r="J1684" t="str">
            <v>02CD03_172104M001</v>
          </cell>
          <cell r="P1684" t="str">
            <v>1000</v>
          </cell>
          <cell r="R1684">
            <v>1</v>
          </cell>
        </row>
        <row r="1685">
          <cell r="G1685">
            <v>380332</v>
          </cell>
          <cell r="J1685" t="str">
            <v>02CD03_172104M001</v>
          </cell>
          <cell r="P1685" t="str">
            <v>1000</v>
          </cell>
          <cell r="R1685">
            <v>1</v>
          </cell>
        </row>
        <row r="1686">
          <cell r="G1686">
            <v>537526</v>
          </cell>
          <cell r="J1686" t="str">
            <v>02CD03_172104M001</v>
          </cell>
          <cell r="P1686" t="str">
            <v>1000</v>
          </cell>
          <cell r="R1686">
            <v>1</v>
          </cell>
        </row>
        <row r="1687">
          <cell r="G1687">
            <v>2441127</v>
          </cell>
          <cell r="J1687" t="str">
            <v>02CD03_172104M001</v>
          </cell>
          <cell r="P1687" t="str">
            <v>1000</v>
          </cell>
          <cell r="R1687">
            <v>1</v>
          </cell>
        </row>
        <row r="1688">
          <cell r="G1688">
            <v>127267</v>
          </cell>
          <cell r="J1688" t="str">
            <v>02CD03_172104M001</v>
          </cell>
          <cell r="P1688" t="str">
            <v>1000</v>
          </cell>
          <cell r="R1688">
            <v>1</v>
          </cell>
        </row>
        <row r="1689">
          <cell r="G1689">
            <v>143506</v>
          </cell>
          <cell r="J1689" t="str">
            <v>02CD03_172104M001</v>
          </cell>
          <cell r="P1689" t="str">
            <v>1000</v>
          </cell>
          <cell r="R1689">
            <v>1</v>
          </cell>
        </row>
        <row r="1690">
          <cell r="G1690">
            <v>7205205</v>
          </cell>
          <cell r="J1690" t="str">
            <v>02CD03_172104M001</v>
          </cell>
          <cell r="P1690" t="str">
            <v>1000</v>
          </cell>
          <cell r="R1690">
            <v>1</v>
          </cell>
        </row>
        <row r="1691">
          <cell r="G1691">
            <v>949574</v>
          </cell>
          <cell r="J1691" t="str">
            <v>02CD03_172104M001</v>
          </cell>
          <cell r="P1691" t="str">
            <v>1000</v>
          </cell>
          <cell r="R1691">
            <v>1</v>
          </cell>
        </row>
        <row r="1692">
          <cell r="G1692">
            <v>3575489</v>
          </cell>
          <cell r="J1692" t="str">
            <v>02CD03_172104M001</v>
          </cell>
          <cell r="P1692" t="str">
            <v>1000</v>
          </cell>
          <cell r="R1692">
            <v>1</v>
          </cell>
        </row>
        <row r="1693">
          <cell r="G1693">
            <v>903204</v>
          </cell>
          <cell r="J1693" t="str">
            <v>02CD03_172104M001</v>
          </cell>
          <cell r="P1693" t="str">
            <v>1000</v>
          </cell>
          <cell r="R1693">
            <v>1</v>
          </cell>
        </row>
        <row r="1694">
          <cell r="G1694">
            <v>68244728</v>
          </cell>
          <cell r="J1694" t="str">
            <v>02CD03_172104M001</v>
          </cell>
          <cell r="P1694" t="str">
            <v>1000</v>
          </cell>
          <cell r="R1694">
            <v>1</v>
          </cell>
        </row>
        <row r="1695">
          <cell r="G1695">
            <v>86769620</v>
          </cell>
          <cell r="J1695" t="str">
            <v>02CD03_172104M001</v>
          </cell>
          <cell r="P1695" t="str">
            <v>1000</v>
          </cell>
          <cell r="R1695">
            <v>1</v>
          </cell>
        </row>
        <row r="1696">
          <cell r="G1696">
            <v>15807963</v>
          </cell>
          <cell r="J1696" t="str">
            <v>02CD03_172104M001</v>
          </cell>
          <cell r="P1696" t="str">
            <v>1000</v>
          </cell>
          <cell r="R1696">
            <v>1</v>
          </cell>
        </row>
        <row r="1697">
          <cell r="G1697">
            <v>658937</v>
          </cell>
          <cell r="J1697" t="str">
            <v>02CD03_172104M001</v>
          </cell>
          <cell r="P1697" t="str">
            <v>1000</v>
          </cell>
          <cell r="R1697">
            <v>1</v>
          </cell>
        </row>
        <row r="1698">
          <cell r="G1698">
            <v>818987</v>
          </cell>
          <cell r="J1698" t="str">
            <v>02CD03_172104M001</v>
          </cell>
          <cell r="P1698" t="str">
            <v>1000</v>
          </cell>
          <cell r="R1698">
            <v>1</v>
          </cell>
        </row>
        <row r="1699">
          <cell r="G1699">
            <v>1561179</v>
          </cell>
          <cell r="J1699" t="str">
            <v>02CD03_172104M001</v>
          </cell>
          <cell r="P1699" t="str">
            <v>1000</v>
          </cell>
          <cell r="R1699">
            <v>1</v>
          </cell>
        </row>
        <row r="1700">
          <cell r="G1700">
            <v>5486395</v>
          </cell>
          <cell r="J1700" t="str">
            <v>02CD03_172104M001</v>
          </cell>
          <cell r="P1700" t="str">
            <v>1000</v>
          </cell>
          <cell r="R1700">
            <v>1</v>
          </cell>
        </row>
        <row r="1701">
          <cell r="G1701">
            <v>618587</v>
          </cell>
          <cell r="J1701" t="str">
            <v>02CD03_172104M001</v>
          </cell>
          <cell r="P1701" t="str">
            <v>1000</v>
          </cell>
          <cell r="R1701">
            <v>1</v>
          </cell>
        </row>
        <row r="1702">
          <cell r="G1702">
            <v>314640</v>
          </cell>
          <cell r="J1702" t="str">
            <v>02CD03_172104M001</v>
          </cell>
          <cell r="P1702" t="str">
            <v>1000</v>
          </cell>
          <cell r="R1702">
            <v>1</v>
          </cell>
        </row>
        <row r="1703">
          <cell r="G1703">
            <v>33370</v>
          </cell>
          <cell r="J1703" t="str">
            <v>02CD03_172104M001</v>
          </cell>
          <cell r="P1703" t="str">
            <v>1000</v>
          </cell>
          <cell r="R1703">
            <v>1</v>
          </cell>
        </row>
        <row r="1704">
          <cell r="G1704">
            <v>5918851</v>
          </cell>
          <cell r="J1704" t="str">
            <v>02CD03_172104M001</v>
          </cell>
          <cell r="P1704" t="str">
            <v>1000</v>
          </cell>
          <cell r="R1704">
            <v>1</v>
          </cell>
        </row>
        <row r="1705">
          <cell r="G1705">
            <v>15150382</v>
          </cell>
          <cell r="J1705" t="str">
            <v>02CD03_172104M001</v>
          </cell>
          <cell r="P1705" t="str">
            <v>1000</v>
          </cell>
          <cell r="R1705">
            <v>1</v>
          </cell>
        </row>
        <row r="1706">
          <cell r="G1706">
            <v>68232</v>
          </cell>
          <cell r="J1706" t="str">
            <v>02CD03_172104M001</v>
          </cell>
          <cell r="P1706" t="str">
            <v>1000</v>
          </cell>
          <cell r="R1706">
            <v>1</v>
          </cell>
        </row>
        <row r="1707">
          <cell r="G1707">
            <v>8104640</v>
          </cell>
          <cell r="J1707" t="str">
            <v>02CD03_172104M001</v>
          </cell>
          <cell r="P1707" t="str">
            <v>1000</v>
          </cell>
          <cell r="R1707">
            <v>1</v>
          </cell>
        </row>
        <row r="1708">
          <cell r="G1708">
            <v>6728904</v>
          </cell>
          <cell r="J1708" t="str">
            <v>02CD03_172104M001</v>
          </cell>
          <cell r="P1708" t="str">
            <v>1000</v>
          </cell>
          <cell r="R1708">
            <v>1</v>
          </cell>
        </row>
        <row r="1709">
          <cell r="G1709">
            <v>224479</v>
          </cell>
          <cell r="J1709" t="str">
            <v>02CD03_172104M001</v>
          </cell>
          <cell r="P1709" t="str">
            <v>1000</v>
          </cell>
          <cell r="R1709">
            <v>1</v>
          </cell>
        </row>
        <row r="1710">
          <cell r="G1710">
            <v>451740</v>
          </cell>
          <cell r="J1710" t="str">
            <v>02CD03_172104M001</v>
          </cell>
          <cell r="P1710" t="str">
            <v>1000</v>
          </cell>
          <cell r="R1710">
            <v>1</v>
          </cell>
        </row>
        <row r="1711">
          <cell r="G1711">
            <v>1376229</v>
          </cell>
          <cell r="J1711" t="str">
            <v>02CD03_172104M001</v>
          </cell>
          <cell r="P1711" t="str">
            <v>1000</v>
          </cell>
          <cell r="R1711">
            <v>1</v>
          </cell>
        </row>
        <row r="1712">
          <cell r="G1712">
            <v>1552104</v>
          </cell>
          <cell r="J1712" t="str">
            <v>02CD03_172104M001</v>
          </cell>
          <cell r="P1712" t="str">
            <v>1000</v>
          </cell>
          <cell r="R1712">
            <v>1</v>
          </cell>
        </row>
        <row r="1713">
          <cell r="G1713">
            <v>136434</v>
          </cell>
          <cell r="J1713" t="str">
            <v>02CD03_172104M001</v>
          </cell>
          <cell r="P1713" t="str">
            <v>1000</v>
          </cell>
          <cell r="R1713">
            <v>1</v>
          </cell>
        </row>
        <row r="1714">
          <cell r="G1714">
            <v>64783</v>
          </cell>
          <cell r="J1714" t="str">
            <v>02CD03_172104M001</v>
          </cell>
          <cell r="P1714" t="str">
            <v>1000</v>
          </cell>
          <cell r="R1714">
            <v>1</v>
          </cell>
        </row>
        <row r="1715">
          <cell r="G1715">
            <v>5094826</v>
          </cell>
          <cell r="J1715" t="str">
            <v>02CD03_172104M001</v>
          </cell>
          <cell r="P1715" t="str">
            <v>1000</v>
          </cell>
          <cell r="R1715">
            <v>1</v>
          </cell>
        </row>
        <row r="1716">
          <cell r="G1716">
            <v>3441135</v>
          </cell>
          <cell r="J1716" t="str">
            <v>02CD03_172104M001</v>
          </cell>
          <cell r="P1716" t="str">
            <v>1000</v>
          </cell>
          <cell r="R1716">
            <v>1</v>
          </cell>
        </row>
        <row r="1717">
          <cell r="G1717">
            <v>500000</v>
          </cell>
          <cell r="J1717" t="str">
            <v>02CD03_183001O001</v>
          </cell>
          <cell r="P1717" t="str">
            <v>1000</v>
          </cell>
          <cell r="R1717">
            <v>1</v>
          </cell>
        </row>
        <row r="1718">
          <cell r="G1718">
            <v>40000</v>
          </cell>
          <cell r="J1718" t="str">
            <v>02CD03_184073G020</v>
          </cell>
          <cell r="P1718" t="str">
            <v>2000</v>
          </cell>
          <cell r="R1718">
            <v>1</v>
          </cell>
        </row>
        <row r="1719">
          <cell r="G1719">
            <v>4000000</v>
          </cell>
          <cell r="J1719" t="str">
            <v>02CD03_211084E123</v>
          </cell>
          <cell r="P1719" t="str">
            <v>2000</v>
          </cell>
          <cell r="R1719">
            <v>1</v>
          </cell>
        </row>
        <row r="1720">
          <cell r="G1720">
            <v>90000</v>
          </cell>
          <cell r="J1720" t="str">
            <v>02CD03_211084E123</v>
          </cell>
          <cell r="P1720" t="str">
            <v>2000</v>
          </cell>
          <cell r="R1720">
            <v>1</v>
          </cell>
        </row>
        <row r="1721">
          <cell r="G1721">
            <v>4046592</v>
          </cell>
          <cell r="J1721" t="str">
            <v>02CD03_211084E123</v>
          </cell>
          <cell r="P1721" t="str">
            <v>3000</v>
          </cell>
          <cell r="R1721">
            <v>1</v>
          </cell>
        </row>
        <row r="1722">
          <cell r="G1722">
            <v>5000000</v>
          </cell>
          <cell r="J1722" t="str">
            <v>02CD03_211084E123</v>
          </cell>
          <cell r="P1722" t="str">
            <v>3000</v>
          </cell>
          <cell r="R1722">
            <v>1</v>
          </cell>
        </row>
        <row r="1723">
          <cell r="G1723">
            <v>3381684</v>
          </cell>
          <cell r="J1723" t="str">
            <v>02CD03_213001O001</v>
          </cell>
          <cell r="P1723" t="str">
            <v>2000</v>
          </cell>
          <cell r="R1723">
            <v>1</v>
          </cell>
        </row>
        <row r="1724">
          <cell r="G1724">
            <v>1700000</v>
          </cell>
          <cell r="J1724" t="str">
            <v>02CD03_213001O001</v>
          </cell>
          <cell r="P1724" t="str">
            <v>2000</v>
          </cell>
          <cell r="R1724">
            <v>1</v>
          </cell>
        </row>
        <row r="1725">
          <cell r="G1725">
            <v>100000</v>
          </cell>
          <cell r="J1725" t="str">
            <v>02CD03_213001O001</v>
          </cell>
          <cell r="P1725" t="str">
            <v>2000</v>
          </cell>
          <cell r="R1725">
            <v>1</v>
          </cell>
        </row>
        <row r="1726">
          <cell r="G1726">
            <v>1500000</v>
          </cell>
          <cell r="J1726" t="str">
            <v>02CD03_213001O001</v>
          </cell>
          <cell r="P1726" t="str">
            <v>2000</v>
          </cell>
          <cell r="R1726">
            <v>1</v>
          </cell>
        </row>
        <row r="1727">
          <cell r="G1727">
            <v>6500000</v>
          </cell>
          <cell r="J1727" t="str">
            <v>02CD03_213001O001</v>
          </cell>
          <cell r="P1727" t="str">
            <v>2000</v>
          </cell>
          <cell r="R1727">
            <v>1</v>
          </cell>
        </row>
        <row r="1728">
          <cell r="G1728">
            <v>2000000</v>
          </cell>
          <cell r="J1728" t="str">
            <v>02CD03_213001O001</v>
          </cell>
          <cell r="P1728" t="str">
            <v>2000</v>
          </cell>
          <cell r="R1728">
            <v>1</v>
          </cell>
        </row>
        <row r="1729">
          <cell r="G1729">
            <v>6000000</v>
          </cell>
          <cell r="J1729" t="str">
            <v>02CD03_213001O001</v>
          </cell>
          <cell r="P1729" t="str">
            <v>2000</v>
          </cell>
          <cell r="R1729">
            <v>1</v>
          </cell>
        </row>
        <row r="1730">
          <cell r="G1730">
            <v>2000000</v>
          </cell>
          <cell r="J1730" t="str">
            <v>02CD03_213001O001</v>
          </cell>
          <cell r="P1730" t="str">
            <v>2000</v>
          </cell>
          <cell r="R1730">
            <v>1</v>
          </cell>
        </row>
        <row r="1731">
          <cell r="G1731">
            <v>7004589</v>
          </cell>
          <cell r="J1731" t="str">
            <v>02CD03_213001O001</v>
          </cell>
          <cell r="P1731" t="str">
            <v>3000</v>
          </cell>
          <cell r="R1731">
            <v>1</v>
          </cell>
        </row>
        <row r="1732">
          <cell r="G1732">
            <v>0</v>
          </cell>
          <cell r="J1732" t="str">
            <v>02CD03_213001O001</v>
          </cell>
          <cell r="P1732" t="str">
            <v>3000</v>
          </cell>
          <cell r="R1732">
            <v>1</v>
          </cell>
        </row>
        <row r="1733">
          <cell r="G1733">
            <v>9800000</v>
          </cell>
          <cell r="J1733" t="str">
            <v>02CD03_213001O001</v>
          </cell>
          <cell r="P1733" t="str">
            <v>3000</v>
          </cell>
          <cell r="R1733">
            <v>1</v>
          </cell>
        </row>
        <row r="1734">
          <cell r="G1734">
            <v>10000</v>
          </cell>
          <cell r="J1734" t="str">
            <v>02CD03_213001O001</v>
          </cell>
          <cell r="P1734" t="str">
            <v>3000</v>
          </cell>
          <cell r="R1734">
            <v>1</v>
          </cell>
        </row>
        <row r="1735">
          <cell r="G1735">
            <v>50000</v>
          </cell>
          <cell r="J1735" t="str">
            <v>02CD03_213001O001</v>
          </cell>
          <cell r="P1735" t="str">
            <v>3000</v>
          </cell>
          <cell r="R1735">
            <v>1</v>
          </cell>
        </row>
        <row r="1736">
          <cell r="G1736">
            <v>1000000</v>
          </cell>
          <cell r="J1736" t="str">
            <v>02CD03_213001O001</v>
          </cell>
          <cell r="P1736" t="str">
            <v>3000</v>
          </cell>
          <cell r="R1736">
            <v>1</v>
          </cell>
        </row>
        <row r="1737">
          <cell r="G1737">
            <v>8000000</v>
          </cell>
          <cell r="J1737" t="str">
            <v>02CD03_213001O001</v>
          </cell>
          <cell r="P1737" t="str">
            <v>3000</v>
          </cell>
          <cell r="R1737">
            <v>1</v>
          </cell>
        </row>
        <row r="1738">
          <cell r="G1738">
            <v>6428500</v>
          </cell>
          <cell r="J1738" t="str">
            <v>02CD03_213001O001</v>
          </cell>
          <cell r="P1738" t="str">
            <v>3000</v>
          </cell>
          <cell r="R1738">
            <v>1</v>
          </cell>
        </row>
        <row r="1739">
          <cell r="G1739">
            <v>580500</v>
          </cell>
          <cell r="J1739" t="str">
            <v>02CD03_213001O001</v>
          </cell>
          <cell r="P1739" t="str">
            <v>3000</v>
          </cell>
          <cell r="R1739">
            <v>1</v>
          </cell>
        </row>
        <row r="1740">
          <cell r="G1740">
            <v>7500000</v>
          </cell>
          <cell r="J1740" t="str">
            <v>02CD03_213001O001</v>
          </cell>
          <cell r="P1740" t="str">
            <v>3000</v>
          </cell>
          <cell r="R1740">
            <v>1</v>
          </cell>
        </row>
        <row r="1741">
          <cell r="G1741">
            <v>1000000</v>
          </cell>
          <cell r="J1741" t="str">
            <v>02CD03_213001O001</v>
          </cell>
          <cell r="P1741" t="str">
            <v>3000</v>
          </cell>
          <cell r="R1741">
            <v>1</v>
          </cell>
        </row>
        <row r="1742">
          <cell r="G1742">
            <v>7156199</v>
          </cell>
          <cell r="J1742" t="str">
            <v>02CD03_213001O001</v>
          </cell>
          <cell r="P1742" t="str">
            <v>3000</v>
          </cell>
          <cell r="R1742">
            <v>1</v>
          </cell>
        </row>
        <row r="1743">
          <cell r="G1743">
            <v>5000000</v>
          </cell>
          <cell r="J1743" t="str">
            <v>02CD03_213001O001</v>
          </cell>
          <cell r="P1743" t="str">
            <v>3000</v>
          </cell>
          <cell r="R1743">
            <v>1</v>
          </cell>
        </row>
        <row r="1744">
          <cell r="G1744">
            <v>7847000</v>
          </cell>
          <cell r="J1744" t="str">
            <v>02CD03_213001O001</v>
          </cell>
          <cell r="P1744" t="str">
            <v>3000</v>
          </cell>
          <cell r="R1744">
            <v>1</v>
          </cell>
        </row>
        <row r="1745">
          <cell r="G1745">
            <v>1000000</v>
          </cell>
          <cell r="J1745" t="str">
            <v>02CD03_213001O001</v>
          </cell>
          <cell r="P1745" t="str">
            <v>3000</v>
          </cell>
          <cell r="R1745">
            <v>1</v>
          </cell>
        </row>
        <row r="1746">
          <cell r="G1746">
            <v>900000</v>
          </cell>
          <cell r="J1746" t="str">
            <v>02CD03_213001O001</v>
          </cell>
          <cell r="P1746" t="str">
            <v>3000</v>
          </cell>
          <cell r="R1746">
            <v>1</v>
          </cell>
        </row>
        <row r="1747">
          <cell r="G1747">
            <v>500000</v>
          </cell>
          <cell r="J1747" t="str">
            <v>02CD03_213001O001</v>
          </cell>
          <cell r="P1747" t="str">
            <v>3000</v>
          </cell>
          <cell r="R1747">
            <v>1</v>
          </cell>
        </row>
        <row r="1748">
          <cell r="G1748">
            <v>8795268</v>
          </cell>
          <cell r="J1748" t="str">
            <v>02CD03_213001O001</v>
          </cell>
          <cell r="P1748" t="str">
            <v>3000</v>
          </cell>
          <cell r="R1748">
            <v>1</v>
          </cell>
        </row>
        <row r="1749">
          <cell r="G1749">
            <v>3000000</v>
          </cell>
          <cell r="J1749" t="str">
            <v>02CD03_213001O001</v>
          </cell>
          <cell r="P1749" t="str">
            <v>3000</v>
          </cell>
          <cell r="R1749">
            <v>1</v>
          </cell>
        </row>
        <row r="1750">
          <cell r="G1750">
            <v>1000000</v>
          </cell>
          <cell r="J1750" t="str">
            <v>02CD03_213001O001</v>
          </cell>
          <cell r="P1750" t="str">
            <v>3000</v>
          </cell>
          <cell r="R1750">
            <v>1</v>
          </cell>
        </row>
        <row r="1751">
          <cell r="G1751">
            <v>33000000</v>
          </cell>
          <cell r="J1751" t="str">
            <v>02CD03_213001O001</v>
          </cell>
          <cell r="P1751" t="str">
            <v>5000</v>
          </cell>
          <cell r="R1751">
            <v>1</v>
          </cell>
        </row>
        <row r="1752">
          <cell r="G1752">
            <v>18735041</v>
          </cell>
          <cell r="J1752" t="str">
            <v>02CD03_213001O001</v>
          </cell>
          <cell r="P1752" t="str">
            <v>3000</v>
          </cell>
          <cell r="R1752">
            <v>1</v>
          </cell>
        </row>
        <row r="1753">
          <cell r="G1753">
            <v>2500000</v>
          </cell>
          <cell r="J1753" t="str">
            <v>02CD03_213001O001</v>
          </cell>
          <cell r="P1753" t="str">
            <v>3000</v>
          </cell>
          <cell r="R1753">
            <v>1</v>
          </cell>
        </row>
        <row r="1754">
          <cell r="G1754">
            <v>5204732</v>
          </cell>
          <cell r="J1754" t="str">
            <v>02CD03_213001O001</v>
          </cell>
          <cell r="P1754" t="str">
            <v>3000</v>
          </cell>
          <cell r="R1754">
            <v>1</v>
          </cell>
        </row>
        <row r="1755">
          <cell r="G1755">
            <v>64499112</v>
          </cell>
          <cell r="J1755" t="str">
            <v>02CD03_213001O001</v>
          </cell>
          <cell r="P1755" t="str">
            <v>2000</v>
          </cell>
          <cell r="R1755">
            <v>1</v>
          </cell>
        </row>
        <row r="1756">
          <cell r="G1756">
            <v>7971066</v>
          </cell>
          <cell r="J1756" t="str">
            <v>02CD03_213001O001</v>
          </cell>
          <cell r="P1756" t="str">
            <v>3000</v>
          </cell>
          <cell r="R1756">
            <v>1</v>
          </cell>
        </row>
        <row r="1757">
          <cell r="G1757">
            <v>63073312</v>
          </cell>
          <cell r="J1757" t="str">
            <v>02CD03_213001O001</v>
          </cell>
          <cell r="P1757" t="str">
            <v>3000</v>
          </cell>
          <cell r="R1757">
            <v>1</v>
          </cell>
        </row>
        <row r="1758">
          <cell r="G1758">
            <v>28237596</v>
          </cell>
          <cell r="J1758" t="str">
            <v>02CD03_213001O001</v>
          </cell>
          <cell r="P1758" t="str">
            <v>3000</v>
          </cell>
          <cell r="R1758">
            <v>1</v>
          </cell>
        </row>
        <row r="1759">
          <cell r="G1759">
            <v>24827069</v>
          </cell>
          <cell r="J1759" t="str">
            <v>02CD03_213001O001</v>
          </cell>
          <cell r="P1759" t="str">
            <v>3000</v>
          </cell>
          <cell r="R1759">
            <v>1</v>
          </cell>
        </row>
        <row r="1760">
          <cell r="G1760">
            <v>5233489</v>
          </cell>
          <cell r="J1760" t="str">
            <v>02CD03_213001O001</v>
          </cell>
          <cell r="P1760" t="str">
            <v>3000</v>
          </cell>
          <cell r="R1760">
            <v>1</v>
          </cell>
        </row>
        <row r="1761">
          <cell r="G1761">
            <v>5766512</v>
          </cell>
          <cell r="J1761" t="str">
            <v>02CD03_213001O001</v>
          </cell>
          <cell r="P1761" t="str">
            <v>3000</v>
          </cell>
          <cell r="R1761">
            <v>1</v>
          </cell>
        </row>
        <row r="1762">
          <cell r="G1762">
            <v>3081725</v>
          </cell>
          <cell r="J1762" t="str">
            <v>02CD03_213001O001</v>
          </cell>
          <cell r="P1762" t="str">
            <v>3000</v>
          </cell>
          <cell r="R1762">
            <v>1</v>
          </cell>
        </row>
        <row r="1763">
          <cell r="G1763">
            <v>230000</v>
          </cell>
          <cell r="J1763" t="str">
            <v>02CD03_213024K015</v>
          </cell>
          <cell r="P1763" t="str">
            <v>2000</v>
          </cell>
          <cell r="R1763">
            <v>1</v>
          </cell>
        </row>
        <row r="1764">
          <cell r="G1764">
            <v>6000000</v>
          </cell>
          <cell r="J1764" t="str">
            <v>02CD03_213024K015</v>
          </cell>
          <cell r="P1764" t="str">
            <v>6000</v>
          </cell>
          <cell r="R1764">
            <v>1</v>
          </cell>
        </row>
        <row r="1765">
          <cell r="G1765">
            <v>2000000</v>
          </cell>
          <cell r="J1765" t="str">
            <v>02CD03_213049E124</v>
          </cell>
          <cell r="P1765" t="str">
            <v>2000</v>
          </cell>
          <cell r="R1765">
            <v>1</v>
          </cell>
        </row>
        <row r="1766">
          <cell r="G1766">
            <v>100000</v>
          </cell>
          <cell r="J1766" t="str">
            <v>02CD03_213049E124</v>
          </cell>
          <cell r="P1766" t="str">
            <v>2000</v>
          </cell>
          <cell r="R1766">
            <v>1</v>
          </cell>
        </row>
        <row r="1767">
          <cell r="G1767">
            <v>125907612</v>
          </cell>
          <cell r="J1767" t="str">
            <v>02CD03_213049E124</v>
          </cell>
          <cell r="P1767" t="str">
            <v>6000</v>
          </cell>
          <cell r="R1767">
            <v>1</v>
          </cell>
        </row>
        <row r="1768">
          <cell r="G1768">
            <v>44359915</v>
          </cell>
          <cell r="J1768" t="str">
            <v>02CD03_213049E124</v>
          </cell>
          <cell r="P1768" t="str">
            <v>6000</v>
          </cell>
          <cell r="R1768">
            <v>1</v>
          </cell>
        </row>
        <row r="1769">
          <cell r="G1769">
            <v>1000000</v>
          </cell>
          <cell r="J1769" t="str">
            <v>02CD03_213049E128</v>
          </cell>
          <cell r="P1769" t="str">
            <v>2000</v>
          </cell>
          <cell r="R1769">
            <v>1</v>
          </cell>
        </row>
        <row r="1770">
          <cell r="G1770">
            <v>300000</v>
          </cell>
          <cell r="J1770" t="str">
            <v>02CD03_213049E128</v>
          </cell>
          <cell r="P1770" t="str">
            <v>2000</v>
          </cell>
          <cell r="R1770">
            <v>1</v>
          </cell>
        </row>
        <row r="1771">
          <cell r="G1771">
            <v>7000000</v>
          </cell>
          <cell r="J1771" t="str">
            <v>02CD03_213049E128</v>
          </cell>
          <cell r="P1771" t="str">
            <v>2000</v>
          </cell>
          <cell r="R1771">
            <v>1</v>
          </cell>
        </row>
        <row r="1772">
          <cell r="G1772">
            <v>362210</v>
          </cell>
          <cell r="J1772" t="str">
            <v>02CD03_213049E128</v>
          </cell>
          <cell r="P1772" t="str">
            <v>2000</v>
          </cell>
          <cell r="R1772">
            <v>1</v>
          </cell>
        </row>
        <row r="1773">
          <cell r="G1773">
            <v>867825</v>
          </cell>
          <cell r="J1773" t="str">
            <v>02CD03_213049E128</v>
          </cell>
          <cell r="P1773" t="str">
            <v>2000</v>
          </cell>
          <cell r="R1773">
            <v>1</v>
          </cell>
        </row>
        <row r="1774">
          <cell r="G1774">
            <v>426325</v>
          </cell>
          <cell r="J1774" t="str">
            <v>02CD03_213049E128</v>
          </cell>
          <cell r="P1774" t="str">
            <v>3000</v>
          </cell>
          <cell r="R1774">
            <v>1</v>
          </cell>
        </row>
        <row r="1775">
          <cell r="G1775">
            <v>900000</v>
          </cell>
          <cell r="J1775" t="str">
            <v>02CD03_213049E128</v>
          </cell>
          <cell r="P1775" t="str">
            <v>3000</v>
          </cell>
          <cell r="R1775">
            <v>1</v>
          </cell>
        </row>
        <row r="1776">
          <cell r="G1776">
            <v>425000</v>
          </cell>
          <cell r="J1776" t="str">
            <v>02CD03_213049E128</v>
          </cell>
          <cell r="P1776" t="str">
            <v>3000</v>
          </cell>
          <cell r="R1776">
            <v>1</v>
          </cell>
        </row>
        <row r="1777">
          <cell r="G1777">
            <v>400000</v>
          </cell>
          <cell r="J1777" t="str">
            <v>02CD03_213049E128</v>
          </cell>
          <cell r="P1777" t="str">
            <v>3000</v>
          </cell>
          <cell r="R1777">
            <v>1</v>
          </cell>
        </row>
        <row r="1778">
          <cell r="G1778">
            <v>12000000</v>
          </cell>
          <cell r="J1778" t="str">
            <v>02CD03_213049E128</v>
          </cell>
          <cell r="P1778" t="str">
            <v>3000</v>
          </cell>
          <cell r="R1778">
            <v>1</v>
          </cell>
        </row>
        <row r="1779">
          <cell r="G1779">
            <v>15000000</v>
          </cell>
          <cell r="J1779" t="str">
            <v>02CD03_213049E128</v>
          </cell>
          <cell r="P1779" t="str">
            <v>5000</v>
          </cell>
          <cell r="R1779">
            <v>1</v>
          </cell>
        </row>
        <row r="1780">
          <cell r="G1780">
            <v>27995962</v>
          </cell>
          <cell r="J1780" t="str">
            <v>02CD03_213049E128</v>
          </cell>
          <cell r="P1780" t="str">
            <v>3000</v>
          </cell>
          <cell r="R1780">
            <v>1</v>
          </cell>
        </row>
        <row r="1781">
          <cell r="G1781">
            <v>1500000</v>
          </cell>
          <cell r="J1781" t="str">
            <v>02CD03_213071O001</v>
          </cell>
          <cell r="P1781" t="str">
            <v>3000</v>
          </cell>
          <cell r="R1781">
            <v>1</v>
          </cell>
        </row>
        <row r="1782">
          <cell r="G1782">
            <v>7439947</v>
          </cell>
          <cell r="J1782" t="str">
            <v>02CD03_213104M001</v>
          </cell>
          <cell r="P1782" t="str">
            <v>1000</v>
          </cell>
          <cell r="R1782">
            <v>1</v>
          </cell>
        </row>
        <row r="1783">
          <cell r="G1783">
            <v>2370604</v>
          </cell>
          <cell r="J1783" t="str">
            <v>02CD03_213104M001</v>
          </cell>
          <cell r="P1783" t="str">
            <v>1000</v>
          </cell>
          <cell r="R1783">
            <v>1</v>
          </cell>
        </row>
        <row r="1784">
          <cell r="G1784">
            <v>2000</v>
          </cell>
          <cell r="J1784" t="str">
            <v>02CD03_213104M001</v>
          </cell>
          <cell r="P1784" t="str">
            <v>1000</v>
          </cell>
          <cell r="R1784">
            <v>1</v>
          </cell>
        </row>
        <row r="1785">
          <cell r="G1785">
            <v>9058852</v>
          </cell>
          <cell r="J1785" t="str">
            <v>02CD03_213104M001</v>
          </cell>
          <cell r="P1785" t="str">
            <v>1000</v>
          </cell>
          <cell r="R1785">
            <v>1</v>
          </cell>
        </row>
        <row r="1786">
          <cell r="G1786">
            <v>6930675</v>
          </cell>
          <cell r="J1786" t="str">
            <v>02CD03_213104M001</v>
          </cell>
          <cell r="P1786" t="str">
            <v>1000</v>
          </cell>
          <cell r="R1786">
            <v>1</v>
          </cell>
        </row>
        <row r="1787">
          <cell r="G1787">
            <v>2877638</v>
          </cell>
          <cell r="J1787" t="str">
            <v>02CD03_213104M001</v>
          </cell>
          <cell r="P1787" t="str">
            <v>1000</v>
          </cell>
          <cell r="R1787">
            <v>1</v>
          </cell>
        </row>
        <row r="1788">
          <cell r="G1788">
            <v>152621</v>
          </cell>
          <cell r="J1788" t="str">
            <v>02CD03_213104M001</v>
          </cell>
          <cell r="P1788" t="str">
            <v>1000</v>
          </cell>
          <cell r="R1788">
            <v>1</v>
          </cell>
        </row>
        <row r="1789">
          <cell r="G1789">
            <v>454808</v>
          </cell>
          <cell r="J1789" t="str">
            <v>02CD03_213104M001</v>
          </cell>
          <cell r="P1789" t="str">
            <v>1000</v>
          </cell>
          <cell r="R1789">
            <v>1</v>
          </cell>
        </row>
        <row r="1790">
          <cell r="G1790">
            <v>0</v>
          </cell>
          <cell r="J1790" t="str">
            <v>02CD03_213104M001</v>
          </cell>
          <cell r="P1790" t="str">
            <v>1000</v>
          </cell>
          <cell r="R1790">
            <v>1</v>
          </cell>
        </row>
        <row r="1791">
          <cell r="G1791">
            <v>10661132</v>
          </cell>
          <cell r="J1791" t="str">
            <v>02CD03_213104M001</v>
          </cell>
          <cell r="P1791" t="str">
            <v>1000</v>
          </cell>
          <cell r="R1791">
            <v>1</v>
          </cell>
        </row>
        <row r="1792">
          <cell r="G1792">
            <v>151039</v>
          </cell>
          <cell r="J1792" t="str">
            <v>02CD03_213104M001</v>
          </cell>
          <cell r="P1792" t="str">
            <v>1000</v>
          </cell>
          <cell r="R1792">
            <v>1</v>
          </cell>
        </row>
        <row r="1793">
          <cell r="G1793">
            <v>613597</v>
          </cell>
          <cell r="J1793" t="str">
            <v>02CD03_213104M001</v>
          </cell>
          <cell r="P1793" t="str">
            <v>1000</v>
          </cell>
          <cell r="R1793">
            <v>1</v>
          </cell>
        </row>
        <row r="1794">
          <cell r="G1794">
            <v>6772622</v>
          </cell>
          <cell r="J1794" t="str">
            <v>02CD03_213104M001</v>
          </cell>
          <cell r="P1794" t="str">
            <v>1000</v>
          </cell>
          <cell r="R1794">
            <v>1</v>
          </cell>
        </row>
        <row r="1795">
          <cell r="G1795">
            <v>9612334</v>
          </cell>
          <cell r="J1795" t="str">
            <v>02CD03_213104M001</v>
          </cell>
          <cell r="P1795" t="str">
            <v>1000</v>
          </cell>
          <cell r="R1795">
            <v>1</v>
          </cell>
        </row>
        <row r="1796">
          <cell r="G1796">
            <v>10524856</v>
          </cell>
          <cell r="J1796" t="str">
            <v>02CD03_213104M001</v>
          </cell>
          <cell r="P1796" t="str">
            <v>1000</v>
          </cell>
          <cell r="R1796">
            <v>1</v>
          </cell>
        </row>
        <row r="1797">
          <cell r="G1797">
            <v>5326064</v>
          </cell>
          <cell r="J1797" t="str">
            <v>02CD03_213104M001</v>
          </cell>
          <cell r="P1797" t="str">
            <v>1000</v>
          </cell>
          <cell r="R1797">
            <v>1</v>
          </cell>
        </row>
        <row r="1798">
          <cell r="G1798">
            <v>467</v>
          </cell>
          <cell r="J1798" t="str">
            <v>02CD03_213104M001</v>
          </cell>
          <cell r="P1798" t="str">
            <v>1000</v>
          </cell>
          <cell r="R1798">
            <v>1</v>
          </cell>
        </row>
        <row r="1799">
          <cell r="G1799">
            <v>5837821</v>
          </cell>
          <cell r="J1799" t="str">
            <v>02CD03_213104M001</v>
          </cell>
          <cell r="P1799" t="str">
            <v>1000</v>
          </cell>
          <cell r="R1799">
            <v>1</v>
          </cell>
        </row>
        <row r="1800">
          <cell r="G1800">
            <v>5075409</v>
          </cell>
          <cell r="J1800" t="str">
            <v>02CD03_213104M001</v>
          </cell>
          <cell r="P1800" t="str">
            <v>1000</v>
          </cell>
          <cell r="R1800">
            <v>1</v>
          </cell>
        </row>
        <row r="1801">
          <cell r="G1801">
            <v>21436003</v>
          </cell>
          <cell r="J1801" t="str">
            <v>02CD03_213104M001</v>
          </cell>
          <cell r="P1801" t="str">
            <v>1000</v>
          </cell>
          <cell r="R1801">
            <v>1</v>
          </cell>
        </row>
        <row r="1802">
          <cell r="G1802">
            <v>7147483</v>
          </cell>
          <cell r="J1802" t="str">
            <v>02CD03_213104M001</v>
          </cell>
          <cell r="P1802" t="str">
            <v>1000</v>
          </cell>
          <cell r="R1802">
            <v>1</v>
          </cell>
        </row>
        <row r="1803">
          <cell r="G1803">
            <v>645590</v>
          </cell>
          <cell r="J1803" t="str">
            <v>02CD03_213104M001</v>
          </cell>
          <cell r="P1803" t="str">
            <v>1000</v>
          </cell>
          <cell r="R1803">
            <v>1</v>
          </cell>
        </row>
        <row r="1804">
          <cell r="G1804">
            <v>6265082</v>
          </cell>
          <cell r="J1804" t="str">
            <v>02CD03_213104M001</v>
          </cell>
          <cell r="P1804" t="str">
            <v>1000</v>
          </cell>
          <cell r="R1804">
            <v>1</v>
          </cell>
        </row>
        <row r="1805">
          <cell r="G1805">
            <v>3063141</v>
          </cell>
          <cell r="J1805" t="str">
            <v>02CD03_213104M001</v>
          </cell>
          <cell r="P1805" t="str">
            <v>1000</v>
          </cell>
          <cell r="R1805">
            <v>1</v>
          </cell>
        </row>
        <row r="1806">
          <cell r="G1806">
            <v>361782</v>
          </cell>
          <cell r="J1806" t="str">
            <v>02CD03_213104M001</v>
          </cell>
          <cell r="P1806" t="str">
            <v>1000</v>
          </cell>
          <cell r="R1806">
            <v>1</v>
          </cell>
        </row>
        <row r="1807">
          <cell r="G1807">
            <v>4845480</v>
          </cell>
          <cell r="J1807" t="str">
            <v>02CD03_213104M001</v>
          </cell>
          <cell r="P1807" t="str">
            <v>1000</v>
          </cell>
          <cell r="R1807">
            <v>1</v>
          </cell>
        </row>
        <row r="1808">
          <cell r="G1808">
            <v>4192993</v>
          </cell>
          <cell r="J1808" t="str">
            <v>02CD03_213104M001</v>
          </cell>
          <cell r="P1808" t="str">
            <v>1000</v>
          </cell>
          <cell r="R1808">
            <v>1</v>
          </cell>
        </row>
        <row r="1809">
          <cell r="G1809">
            <v>2312479</v>
          </cell>
          <cell r="J1809" t="str">
            <v>02CD03_213104M001</v>
          </cell>
          <cell r="P1809" t="str">
            <v>1000</v>
          </cell>
          <cell r="R1809">
            <v>1</v>
          </cell>
        </row>
        <row r="1810">
          <cell r="G1810">
            <v>2074432</v>
          </cell>
          <cell r="J1810" t="str">
            <v>02CD03_213104M001</v>
          </cell>
          <cell r="P1810" t="str">
            <v>1000</v>
          </cell>
          <cell r="R1810">
            <v>1</v>
          </cell>
        </row>
        <row r="1811">
          <cell r="G1811">
            <v>9041925</v>
          </cell>
          <cell r="J1811" t="str">
            <v>02CD03_213104M001</v>
          </cell>
          <cell r="P1811" t="str">
            <v>1000</v>
          </cell>
          <cell r="R1811">
            <v>1</v>
          </cell>
        </row>
        <row r="1812">
          <cell r="G1812">
            <v>2803093</v>
          </cell>
          <cell r="J1812" t="str">
            <v>02CD03_213104M001</v>
          </cell>
          <cell r="P1812" t="str">
            <v>1000</v>
          </cell>
          <cell r="R1812">
            <v>1</v>
          </cell>
        </row>
        <row r="1813">
          <cell r="G1813">
            <v>6502478</v>
          </cell>
          <cell r="J1813" t="str">
            <v>02CD03_213104M001</v>
          </cell>
          <cell r="P1813" t="str">
            <v>1000</v>
          </cell>
          <cell r="R1813">
            <v>1</v>
          </cell>
        </row>
        <row r="1814">
          <cell r="G1814">
            <v>4185465</v>
          </cell>
          <cell r="J1814" t="str">
            <v>02CD03_213104M001</v>
          </cell>
          <cell r="P1814" t="str">
            <v>1000</v>
          </cell>
          <cell r="R1814">
            <v>1</v>
          </cell>
        </row>
        <row r="1815">
          <cell r="G1815">
            <v>732484</v>
          </cell>
          <cell r="J1815" t="str">
            <v>02CD03_213104M001</v>
          </cell>
          <cell r="P1815" t="str">
            <v>1000</v>
          </cell>
          <cell r="R1815">
            <v>1</v>
          </cell>
        </row>
        <row r="1816">
          <cell r="G1816">
            <v>567948</v>
          </cell>
          <cell r="J1816" t="str">
            <v>02CD03_213104M001</v>
          </cell>
          <cell r="P1816" t="str">
            <v>1000</v>
          </cell>
          <cell r="R1816">
            <v>1</v>
          </cell>
        </row>
        <row r="1817">
          <cell r="G1817">
            <v>16257093</v>
          </cell>
          <cell r="J1817" t="str">
            <v>02CD03_213104M001</v>
          </cell>
          <cell r="P1817" t="str">
            <v>1000</v>
          </cell>
          <cell r="R1817">
            <v>1</v>
          </cell>
        </row>
        <row r="1818">
          <cell r="G1818">
            <v>5374808</v>
          </cell>
          <cell r="J1818" t="str">
            <v>02CD03_213104M001</v>
          </cell>
          <cell r="P1818" t="str">
            <v>1000</v>
          </cell>
          <cell r="R1818">
            <v>1</v>
          </cell>
        </row>
        <row r="1819">
          <cell r="G1819">
            <v>4376</v>
          </cell>
          <cell r="J1819" t="str">
            <v>02CD03_213104M001</v>
          </cell>
          <cell r="P1819" t="str">
            <v>1000</v>
          </cell>
          <cell r="R1819">
            <v>1</v>
          </cell>
        </row>
        <row r="1820">
          <cell r="G1820">
            <v>670237</v>
          </cell>
          <cell r="J1820" t="str">
            <v>02CD03_213104M001</v>
          </cell>
          <cell r="P1820" t="str">
            <v>1000</v>
          </cell>
          <cell r="R1820">
            <v>1</v>
          </cell>
        </row>
        <row r="1821">
          <cell r="G1821">
            <v>31474770</v>
          </cell>
          <cell r="J1821" t="str">
            <v>02CD03_213104M001</v>
          </cell>
          <cell r="P1821" t="str">
            <v>1000</v>
          </cell>
          <cell r="R1821">
            <v>1</v>
          </cell>
        </row>
        <row r="1822">
          <cell r="G1822">
            <v>443677</v>
          </cell>
          <cell r="J1822" t="str">
            <v>02CD03_213104M001</v>
          </cell>
          <cell r="P1822" t="str">
            <v>1000</v>
          </cell>
          <cell r="R1822">
            <v>1</v>
          </cell>
        </row>
        <row r="1823">
          <cell r="G1823">
            <v>14946294</v>
          </cell>
          <cell r="J1823" t="str">
            <v>02CD03_213104M001</v>
          </cell>
          <cell r="P1823" t="str">
            <v>1000</v>
          </cell>
          <cell r="R1823">
            <v>1</v>
          </cell>
        </row>
        <row r="1824">
          <cell r="G1824">
            <v>10675491</v>
          </cell>
          <cell r="J1824" t="str">
            <v>02CD03_213104M001</v>
          </cell>
          <cell r="P1824" t="str">
            <v>1000</v>
          </cell>
          <cell r="R1824">
            <v>1</v>
          </cell>
        </row>
        <row r="1825">
          <cell r="G1825">
            <v>2869132</v>
          </cell>
          <cell r="J1825" t="str">
            <v>02CD03_213104M001</v>
          </cell>
          <cell r="P1825" t="str">
            <v>1000</v>
          </cell>
          <cell r="R1825">
            <v>1</v>
          </cell>
        </row>
        <row r="1826">
          <cell r="G1826">
            <v>2201157</v>
          </cell>
          <cell r="J1826" t="str">
            <v>02CD03_213104M001</v>
          </cell>
          <cell r="P1826" t="str">
            <v>1000</v>
          </cell>
          <cell r="R1826">
            <v>1</v>
          </cell>
        </row>
        <row r="1827">
          <cell r="G1827">
            <v>2176378</v>
          </cell>
          <cell r="J1827" t="str">
            <v>02CD03_213104M001</v>
          </cell>
          <cell r="P1827" t="str">
            <v>1000</v>
          </cell>
          <cell r="R1827">
            <v>1</v>
          </cell>
        </row>
        <row r="1828">
          <cell r="G1828">
            <v>1705914</v>
          </cell>
          <cell r="J1828" t="str">
            <v>02CD03_213104M001</v>
          </cell>
          <cell r="P1828" t="str">
            <v>1000</v>
          </cell>
          <cell r="R1828">
            <v>1</v>
          </cell>
        </row>
        <row r="1829">
          <cell r="G1829">
            <v>5252318</v>
          </cell>
          <cell r="J1829" t="str">
            <v>02CD03_213104M001</v>
          </cell>
          <cell r="P1829" t="str">
            <v>1000</v>
          </cell>
          <cell r="R1829">
            <v>1</v>
          </cell>
        </row>
        <row r="1830">
          <cell r="G1830">
            <v>639158</v>
          </cell>
          <cell r="J1830" t="str">
            <v>02CD03_213104M001</v>
          </cell>
          <cell r="P1830" t="str">
            <v>1000</v>
          </cell>
          <cell r="R1830">
            <v>1</v>
          </cell>
        </row>
        <row r="1831">
          <cell r="G1831">
            <v>656190</v>
          </cell>
          <cell r="J1831" t="str">
            <v>02CD03_213104M001</v>
          </cell>
          <cell r="P1831" t="str">
            <v>1000</v>
          </cell>
          <cell r="R1831">
            <v>1</v>
          </cell>
        </row>
        <row r="1832">
          <cell r="G1832">
            <v>2471409</v>
          </cell>
          <cell r="J1832" t="str">
            <v>02CD03_213104M001</v>
          </cell>
          <cell r="P1832" t="str">
            <v>1000</v>
          </cell>
          <cell r="R1832">
            <v>1</v>
          </cell>
        </row>
        <row r="1833">
          <cell r="G1833">
            <v>520719</v>
          </cell>
          <cell r="J1833" t="str">
            <v>02CD03_213104M001</v>
          </cell>
          <cell r="P1833" t="str">
            <v>1000</v>
          </cell>
          <cell r="R1833">
            <v>1</v>
          </cell>
        </row>
        <row r="1834">
          <cell r="G1834">
            <v>498604</v>
          </cell>
          <cell r="J1834" t="str">
            <v>02CD03_213104M001</v>
          </cell>
          <cell r="P1834" t="str">
            <v>1000</v>
          </cell>
          <cell r="R1834">
            <v>1</v>
          </cell>
        </row>
        <row r="1835">
          <cell r="G1835">
            <v>961099</v>
          </cell>
          <cell r="J1835" t="str">
            <v>02CD03_213104M001</v>
          </cell>
          <cell r="P1835" t="str">
            <v>1000</v>
          </cell>
          <cell r="R1835">
            <v>1</v>
          </cell>
        </row>
        <row r="1836">
          <cell r="G1836">
            <v>1014514</v>
          </cell>
          <cell r="J1836" t="str">
            <v>02CD03_213104M001</v>
          </cell>
          <cell r="P1836" t="str">
            <v>1000</v>
          </cell>
          <cell r="R1836">
            <v>1</v>
          </cell>
        </row>
        <row r="1837">
          <cell r="G1837">
            <v>1789795</v>
          </cell>
          <cell r="J1837" t="str">
            <v>02CD03_213104M001</v>
          </cell>
          <cell r="P1837" t="str">
            <v>1000</v>
          </cell>
          <cell r="R1837">
            <v>1</v>
          </cell>
        </row>
        <row r="1838">
          <cell r="G1838">
            <v>868441</v>
          </cell>
          <cell r="J1838" t="str">
            <v>02CD03_213104M001</v>
          </cell>
          <cell r="P1838" t="str">
            <v>1000</v>
          </cell>
          <cell r="R1838">
            <v>1</v>
          </cell>
        </row>
        <row r="1839">
          <cell r="G1839">
            <v>235503</v>
          </cell>
          <cell r="J1839" t="str">
            <v>02CD03_213104M001</v>
          </cell>
          <cell r="P1839" t="str">
            <v>1000</v>
          </cell>
          <cell r="R1839">
            <v>1</v>
          </cell>
        </row>
        <row r="1840">
          <cell r="G1840">
            <v>1688297</v>
          </cell>
          <cell r="J1840" t="str">
            <v>02CD03_213104M001</v>
          </cell>
          <cell r="P1840" t="str">
            <v>1000</v>
          </cell>
          <cell r="R1840">
            <v>1</v>
          </cell>
        </row>
        <row r="1841">
          <cell r="G1841">
            <v>1446292</v>
          </cell>
          <cell r="J1841" t="str">
            <v>02CD03_213104M001</v>
          </cell>
          <cell r="P1841" t="str">
            <v>1000</v>
          </cell>
          <cell r="R1841">
            <v>1</v>
          </cell>
        </row>
        <row r="1842">
          <cell r="G1842">
            <v>7737700</v>
          </cell>
          <cell r="J1842" t="str">
            <v>02CD03_213104M001</v>
          </cell>
          <cell r="P1842" t="str">
            <v>1000</v>
          </cell>
          <cell r="R1842">
            <v>1</v>
          </cell>
        </row>
        <row r="1843">
          <cell r="G1843">
            <v>822790</v>
          </cell>
          <cell r="J1843" t="str">
            <v>02CD03_213104M001</v>
          </cell>
          <cell r="P1843" t="str">
            <v>1000</v>
          </cell>
          <cell r="R1843">
            <v>1</v>
          </cell>
        </row>
        <row r="1844">
          <cell r="G1844">
            <v>1025180</v>
          </cell>
          <cell r="J1844" t="str">
            <v>02CD03_213104M001</v>
          </cell>
          <cell r="P1844" t="str">
            <v>1000</v>
          </cell>
          <cell r="R1844">
            <v>1</v>
          </cell>
        </row>
        <row r="1845">
          <cell r="G1845">
            <v>1574520</v>
          </cell>
          <cell r="J1845" t="str">
            <v>02CD03_213104M001</v>
          </cell>
          <cell r="P1845" t="str">
            <v>1000</v>
          </cell>
          <cell r="R1845">
            <v>1</v>
          </cell>
        </row>
        <row r="1846">
          <cell r="G1846">
            <v>960298</v>
          </cell>
          <cell r="J1846" t="str">
            <v>02CD03_213104M001</v>
          </cell>
          <cell r="P1846" t="str">
            <v>1000</v>
          </cell>
          <cell r="R1846">
            <v>1</v>
          </cell>
        </row>
        <row r="1847">
          <cell r="G1847">
            <v>130176</v>
          </cell>
          <cell r="J1847" t="str">
            <v>02CD03_213104M001</v>
          </cell>
          <cell r="P1847" t="str">
            <v>1000</v>
          </cell>
          <cell r="R1847">
            <v>1</v>
          </cell>
        </row>
        <row r="1848">
          <cell r="G1848">
            <v>116067</v>
          </cell>
          <cell r="J1848" t="str">
            <v>02CD03_213104M001</v>
          </cell>
          <cell r="P1848" t="str">
            <v>1000</v>
          </cell>
          <cell r="R1848">
            <v>1</v>
          </cell>
        </row>
        <row r="1849">
          <cell r="G1849">
            <v>2228310</v>
          </cell>
          <cell r="J1849" t="str">
            <v>02CD03_213104M001</v>
          </cell>
          <cell r="P1849" t="str">
            <v>1000</v>
          </cell>
          <cell r="R1849">
            <v>1</v>
          </cell>
        </row>
        <row r="1850">
          <cell r="G1850">
            <v>1327874</v>
          </cell>
          <cell r="J1850" t="str">
            <v>02CD03_213104M001</v>
          </cell>
          <cell r="P1850" t="str">
            <v>1000</v>
          </cell>
          <cell r="R1850">
            <v>1</v>
          </cell>
        </row>
        <row r="1851">
          <cell r="G1851">
            <v>10587372</v>
          </cell>
          <cell r="J1851" t="str">
            <v>02CD03_213104M001</v>
          </cell>
          <cell r="P1851" t="str">
            <v>1000</v>
          </cell>
          <cell r="R1851">
            <v>1</v>
          </cell>
        </row>
        <row r="1852">
          <cell r="G1852">
            <v>8488855</v>
          </cell>
          <cell r="J1852" t="str">
            <v>02CD03_213104M001</v>
          </cell>
          <cell r="P1852" t="str">
            <v>1000</v>
          </cell>
          <cell r="R1852">
            <v>1</v>
          </cell>
        </row>
        <row r="1853">
          <cell r="G1853">
            <v>2016184</v>
          </cell>
          <cell r="J1853" t="str">
            <v>02CD03_213104M001</v>
          </cell>
          <cell r="P1853" t="str">
            <v>1000</v>
          </cell>
          <cell r="R1853">
            <v>1</v>
          </cell>
        </row>
        <row r="1854">
          <cell r="G1854">
            <v>10991523</v>
          </cell>
          <cell r="J1854" t="str">
            <v>02CD03_213104M001</v>
          </cell>
          <cell r="P1854" t="str">
            <v>1000</v>
          </cell>
          <cell r="R1854">
            <v>1</v>
          </cell>
        </row>
        <row r="1855">
          <cell r="G1855">
            <v>652083</v>
          </cell>
          <cell r="J1855" t="str">
            <v>02CD03_213104M001</v>
          </cell>
          <cell r="P1855" t="str">
            <v>1000</v>
          </cell>
          <cell r="R1855">
            <v>1</v>
          </cell>
        </row>
        <row r="1856">
          <cell r="G1856">
            <v>1581968</v>
          </cell>
          <cell r="J1856" t="str">
            <v>02CD03_213104M001</v>
          </cell>
          <cell r="P1856" t="str">
            <v>1000</v>
          </cell>
          <cell r="R1856">
            <v>1</v>
          </cell>
        </row>
        <row r="1857">
          <cell r="G1857">
            <v>933579</v>
          </cell>
          <cell r="J1857" t="str">
            <v>02CD03_213104M001</v>
          </cell>
          <cell r="P1857" t="str">
            <v>1000</v>
          </cell>
          <cell r="R1857">
            <v>1</v>
          </cell>
        </row>
        <row r="1858">
          <cell r="G1858">
            <v>460982</v>
          </cell>
          <cell r="J1858" t="str">
            <v>02CD03_213104M001</v>
          </cell>
          <cell r="P1858" t="str">
            <v>1000</v>
          </cell>
          <cell r="R1858">
            <v>1</v>
          </cell>
        </row>
        <row r="1859">
          <cell r="G1859">
            <v>519272</v>
          </cell>
          <cell r="J1859" t="str">
            <v>02CD03_213104M001</v>
          </cell>
          <cell r="P1859" t="str">
            <v>1000</v>
          </cell>
          <cell r="R1859">
            <v>1</v>
          </cell>
        </row>
        <row r="1860">
          <cell r="G1860">
            <v>816929</v>
          </cell>
          <cell r="J1860" t="str">
            <v>02CD03_213104M001</v>
          </cell>
          <cell r="P1860" t="str">
            <v>1000</v>
          </cell>
          <cell r="R1860">
            <v>1</v>
          </cell>
        </row>
        <row r="1861">
          <cell r="G1861">
            <v>573300</v>
          </cell>
          <cell r="J1861" t="str">
            <v>02CD03_213104M001</v>
          </cell>
          <cell r="P1861" t="str">
            <v>1000</v>
          </cell>
          <cell r="R1861">
            <v>1</v>
          </cell>
        </row>
        <row r="1862">
          <cell r="G1862">
            <v>2515957</v>
          </cell>
          <cell r="J1862" t="str">
            <v>02CD03_213104M001</v>
          </cell>
          <cell r="P1862" t="str">
            <v>1000</v>
          </cell>
          <cell r="R1862">
            <v>1</v>
          </cell>
        </row>
        <row r="1863">
          <cell r="G1863">
            <v>196881</v>
          </cell>
          <cell r="J1863" t="str">
            <v>02CD03_213104M001</v>
          </cell>
          <cell r="P1863" t="str">
            <v>1000</v>
          </cell>
          <cell r="R1863">
            <v>1</v>
          </cell>
        </row>
        <row r="1864">
          <cell r="G1864">
            <v>6391593</v>
          </cell>
          <cell r="J1864" t="str">
            <v>02CD03_213274K014</v>
          </cell>
          <cell r="P1864" t="str">
            <v>2000</v>
          </cell>
          <cell r="R1864">
            <v>1</v>
          </cell>
        </row>
        <row r="1865">
          <cell r="G1865">
            <v>11900000</v>
          </cell>
          <cell r="J1865" t="str">
            <v>02CD03_213274K014</v>
          </cell>
          <cell r="P1865" t="str">
            <v>3000</v>
          </cell>
          <cell r="R1865">
            <v>1</v>
          </cell>
        </row>
        <row r="1866">
          <cell r="G1866">
            <v>2995000</v>
          </cell>
          <cell r="J1866" t="str">
            <v>02CD03_213274K016</v>
          </cell>
          <cell r="P1866" t="str">
            <v>2000</v>
          </cell>
          <cell r="R1866">
            <v>1</v>
          </cell>
        </row>
        <row r="1867">
          <cell r="G1867">
            <v>1000000</v>
          </cell>
          <cell r="J1867" t="str">
            <v>02CD03_213274K016</v>
          </cell>
          <cell r="P1867" t="str">
            <v>2000</v>
          </cell>
          <cell r="R1867">
            <v>1</v>
          </cell>
        </row>
        <row r="1868">
          <cell r="G1868">
            <v>185000</v>
          </cell>
          <cell r="J1868" t="str">
            <v>02CD03_213274K016</v>
          </cell>
          <cell r="P1868" t="str">
            <v>2000</v>
          </cell>
          <cell r="R1868">
            <v>1</v>
          </cell>
        </row>
        <row r="1869">
          <cell r="G1869">
            <v>406000</v>
          </cell>
          <cell r="J1869" t="str">
            <v>02CD03_213274K016</v>
          </cell>
          <cell r="P1869" t="str">
            <v>2000</v>
          </cell>
          <cell r="R1869">
            <v>1</v>
          </cell>
        </row>
        <row r="1870">
          <cell r="G1870">
            <v>2435928</v>
          </cell>
          <cell r="J1870" t="str">
            <v>02CD03_213274K016</v>
          </cell>
          <cell r="P1870" t="str">
            <v>2000</v>
          </cell>
          <cell r="R1870">
            <v>1</v>
          </cell>
        </row>
        <row r="1871">
          <cell r="G1871">
            <v>6604985</v>
          </cell>
          <cell r="J1871" t="str">
            <v>02CD03_213274K016</v>
          </cell>
          <cell r="P1871" t="str">
            <v>2000</v>
          </cell>
          <cell r="R1871">
            <v>1</v>
          </cell>
        </row>
        <row r="1872">
          <cell r="G1872">
            <v>8411172</v>
          </cell>
          <cell r="J1872" t="str">
            <v>02CD03_213274K016</v>
          </cell>
          <cell r="P1872" t="str">
            <v>2000</v>
          </cell>
          <cell r="R1872">
            <v>1</v>
          </cell>
        </row>
        <row r="1873">
          <cell r="G1873">
            <v>244000</v>
          </cell>
          <cell r="J1873" t="str">
            <v>02CD03_213274K016</v>
          </cell>
          <cell r="P1873" t="str">
            <v>2000</v>
          </cell>
          <cell r="R1873">
            <v>1</v>
          </cell>
        </row>
        <row r="1874">
          <cell r="G1874">
            <v>1541000</v>
          </cell>
          <cell r="J1874" t="str">
            <v>02CD03_213274K016</v>
          </cell>
          <cell r="P1874" t="str">
            <v>2000</v>
          </cell>
          <cell r="R1874">
            <v>1</v>
          </cell>
        </row>
        <row r="1875">
          <cell r="G1875">
            <v>200000</v>
          </cell>
          <cell r="J1875" t="str">
            <v>02CD03_213274K016</v>
          </cell>
          <cell r="P1875" t="str">
            <v>2000</v>
          </cell>
          <cell r="R1875">
            <v>1</v>
          </cell>
        </row>
        <row r="1876">
          <cell r="G1876">
            <v>4109455</v>
          </cell>
          <cell r="J1876" t="str">
            <v>02CD03_213274K016</v>
          </cell>
          <cell r="P1876" t="str">
            <v>3000</v>
          </cell>
          <cell r="R1876">
            <v>1</v>
          </cell>
        </row>
        <row r="1877">
          <cell r="G1877">
            <v>1541939</v>
          </cell>
          <cell r="J1877" t="str">
            <v>02CD03_213274K016</v>
          </cell>
          <cell r="P1877" t="str">
            <v>3000</v>
          </cell>
          <cell r="R1877">
            <v>1</v>
          </cell>
        </row>
        <row r="1878">
          <cell r="G1878">
            <v>9000000</v>
          </cell>
          <cell r="J1878" t="str">
            <v>02CD03_213274K016</v>
          </cell>
          <cell r="P1878" t="str">
            <v>6000</v>
          </cell>
          <cell r="R1878">
            <v>1</v>
          </cell>
        </row>
        <row r="1879">
          <cell r="G1879">
            <v>30279188</v>
          </cell>
          <cell r="J1879" t="str">
            <v>02CD03_213274K016</v>
          </cell>
          <cell r="P1879" t="str">
            <v>6000</v>
          </cell>
          <cell r="R1879">
            <v>1</v>
          </cell>
        </row>
        <row r="1880">
          <cell r="G1880">
            <v>3000000</v>
          </cell>
          <cell r="J1880" t="str">
            <v>02CD03_213274K016</v>
          </cell>
          <cell r="P1880" t="str">
            <v>6000</v>
          </cell>
          <cell r="R1880">
            <v>1</v>
          </cell>
        </row>
        <row r="1881">
          <cell r="G1881">
            <v>2011318</v>
          </cell>
          <cell r="J1881" t="str">
            <v>02CD03_213274K016</v>
          </cell>
          <cell r="P1881" t="str">
            <v>6000</v>
          </cell>
          <cell r="R1881">
            <v>1</v>
          </cell>
        </row>
        <row r="1882">
          <cell r="G1882">
            <v>8045272</v>
          </cell>
          <cell r="J1882" t="str">
            <v>02CD03_213274K016</v>
          </cell>
          <cell r="P1882" t="str">
            <v>6000</v>
          </cell>
          <cell r="R1882">
            <v>1</v>
          </cell>
        </row>
        <row r="1883">
          <cell r="G1883">
            <v>69198141</v>
          </cell>
          <cell r="J1883" t="str">
            <v>02CD03_213274K016</v>
          </cell>
          <cell r="P1883" t="str">
            <v>6000</v>
          </cell>
          <cell r="R1883">
            <v>1</v>
          </cell>
        </row>
        <row r="1884">
          <cell r="G1884">
            <v>3214000</v>
          </cell>
          <cell r="J1884" t="str">
            <v>02CD03_213274K016</v>
          </cell>
          <cell r="P1884" t="str">
            <v>3000</v>
          </cell>
          <cell r="R1884">
            <v>1</v>
          </cell>
        </row>
        <row r="1885">
          <cell r="G1885">
            <v>689446</v>
          </cell>
          <cell r="J1885" t="str">
            <v>02CD03_213274K016</v>
          </cell>
          <cell r="P1885" t="str">
            <v>3000</v>
          </cell>
          <cell r="R1885">
            <v>1</v>
          </cell>
        </row>
        <row r="1886">
          <cell r="G1886">
            <v>43939256</v>
          </cell>
          <cell r="J1886" t="str">
            <v>02CD03_213274K016</v>
          </cell>
          <cell r="P1886" t="str">
            <v>3000</v>
          </cell>
          <cell r="R1886">
            <v>1</v>
          </cell>
        </row>
        <row r="1887">
          <cell r="G1887">
            <v>23233208</v>
          </cell>
          <cell r="J1887" t="str">
            <v>02CD03_213274K016</v>
          </cell>
          <cell r="P1887" t="str">
            <v>6000</v>
          </cell>
          <cell r="R1887">
            <v>1</v>
          </cell>
        </row>
        <row r="1888">
          <cell r="G1888">
            <v>152406</v>
          </cell>
          <cell r="J1888" t="str">
            <v>02CD03_223089G023</v>
          </cell>
          <cell r="P1888" t="str">
            <v>2000</v>
          </cell>
          <cell r="R1888">
            <v>1</v>
          </cell>
        </row>
        <row r="1889">
          <cell r="G1889">
            <v>141370</v>
          </cell>
          <cell r="J1889" t="str">
            <v>02CD03_223089G023</v>
          </cell>
          <cell r="P1889" t="str">
            <v>2000</v>
          </cell>
          <cell r="R1889">
            <v>1</v>
          </cell>
        </row>
        <row r="1890">
          <cell r="G1890">
            <v>24731685</v>
          </cell>
          <cell r="J1890" t="str">
            <v>02CD03_232104M001</v>
          </cell>
          <cell r="P1890" t="str">
            <v>1000</v>
          </cell>
          <cell r="R1890">
            <v>1</v>
          </cell>
        </row>
        <row r="1891">
          <cell r="G1891">
            <v>8127966</v>
          </cell>
          <cell r="J1891" t="str">
            <v>02CD03_232104M001</v>
          </cell>
          <cell r="P1891" t="str">
            <v>1000</v>
          </cell>
          <cell r="R1891">
            <v>1</v>
          </cell>
        </row>
        <row r="1892">
          <cell r="G1892">
            <v>363213</v>
          </cell>
          <cell r="J1892" t="str">
            <v>02CD03_232104M001</v>
          </cell>
          <cell r="P1892" t="str">
            <v>1000</v>
          </cell>
          <cell r="R1892">
            <v>1</v>
          </cell>
        </row>
        <row r="1893">
          <cell r="G1893">
            <v>11974981</v>
          </cell>
          <cell r="J1893" t="str">
            <v>02CD03_232104M001</v>
          </cell>
          <cell r="P1893" t="str">
            <v>1000</v>
          </cell>
          <cell r="R1893">
            <v>1</v>
          </cell>
        </row>
        <row r="1894">
          <cell r="G1894">
            <v>5088531</v>
          </cell>
          <cell r="J1894" t="str">
            <v>02CD03_232104M001</v>
          </cell>
          <cell r="P1894" t="str">
            <v>1000</v>
          </cell>
          <cell r="R1894">
            <v>1</v>
          </cell>
        </row>
        <row r="1895">
          <cell r="G1895">
            <v>12346</v>
          </cell>
          <cell r="J1895" t="str">
            <v>02CD03_232104M001</v>
          </cell>
          <cell r="P1895" t="str">
            <v>1000</v>
          </cell>
          <cell r="R1895">
            <v>1</v>
          </cell>
        </row>
        <row r="1896">
          <cell r="G1896">
            <v>54295</v>
          </cell>
          <cell r="J1896" t="str">
            <v>02CD03_232104M001</v>
          </cell>
          <cell r="P1896" t="str">
            <v>1000</v>
          </cell>
          <cell r="R1896">
            <v>1</v>
          </cell>
        </row>
        <row r="1897">
          <cell r="G1897">
            <v>3011124</v>
          </cell>
          <cell r="J1897" t="str">
            <v>02CD03_232104M001</v>
          </cell>
          <cell r="P1897" t="str">
            <v>1000</v>
          </cell>
          <cell r="R1897">
            <v>1</v>
          </cell>
        </row>
        <row r="1898">
          <cell r="G1898">
            <v>3741361</v>
          </cell>
          <cell r="J1898" t="str">
            <v>02CD03_232104M001</v>
          </cell>
          <cell r="P1898" t="str">
            <v>1000</v>
          </cell>
          <cell r="R1898">
            <v>1</v>
          </cell>
        </row>
        <row r="1899">
          <cell r="G1899">
            <v>29256</v>
          </cell>
          <cell r="J1899" t="str">
            <v>02CD03_232104M001</v>
          </cell>
          <cell r="P1899" t="str">
            <v>1000</v>
          </cell>
          <cell r="R1899">
            <v>1</v>
          </cell>
        </row>
        <row r="1900">
          <cell r="G1900">
            <v>68860</v>
          </cell>
          <cell r="J1900" t="str">
            <v>02CD03_232104M001</v>
          </cell>
          <cell r="P1900" t="str">
            <v>1000</v>
          </cell>
          <cell r="R1900">
            <v>1</v>
          </cell>
        </row>
        <row r="1901">
          <cell r="G1901">
            <v>4591334</v>
          </cell>
          <cell r="J1901" t="str">
            <v>02CD03_232104M001</v>
          </cell>
          <cell r="P1901" t="str">
            <v>1000</v>
          </cell>
          <cell r="R1901">
            <v>1</v>
          </cell>
        </row>
        <row r="1902">
          <cell r="G1902">
            <v>2460509</v>
          </cell>
          <cell r="J1902" t="str">
            <v>02CD03_232104M001</v>
          </cell>
          <cell r="P1902" t="str">
            <v>1000</v>
          </cell>
          <cell r="R1902">
            <v>1</v>
          </cell>
        </row>
        <row r="1903">
          <cell r="G1903">
            <v>12000</v>
          </cell>
          <cell r="J1903" t="str">
            <v>02CD03_232104M001</v>
          </cell>
          <cell r="P1903" t="str">
            <v>1000</v>
          </cell>
          <cell r="R1903">
            <v>1</v>
          </cell>
        </row>
        <row r="1904">
          <cell r="G1904">
            <v>35851480</v>
          </cell>
          <cell r="J1904" t="str">
            <v>02CD03_232104M001</v>
          </cell>
          <cell r="P1904" t="str">
            <v>1000</v>
          </cell>
          <cell r="R1904">
            <v>1</v>
          </cell>
        </row>
        <row r="1905">
          <cell r="G1905">
            <v>350798</v>
          </cell>
          <cell r="J1905" t="str">
            <v>02CD03_232104M001</v>
          </cell>
          <cell r="P1905" t="str">
            <v>1000</v>
          </cell>
          <cell r="R1905">
            <v>1</v>
          </cell>
        </row>
        <row r="1906">
          <cell r="G1906">
            <v>23805</v>
          </cell>
          <cell r="J1906" t="str">
            <v>02CD03_232104M001</v>
          </cell>
          <cell r="P1906" t="str">
            <v>1000</v>
          </cell>
          <cell r="R1906">
            <v>1</v>
          </cell>
        </row>
        <row r="1907">
          <cell r="G1907">
            <v>413842</v>
          </cell>
          <cell r="J1907" t="str">
            <v>02CD03_232104M001</v>
          </cell>
          <cell r="P1907" t="str">
            <v>1000</v>
          </cell>
          <cell r="R1907">
            <v>1</v>
          </cell>
        </row>
        <row r="1908">
          <cell r="G1908">
            <v>16229945</v>
          </cell>
          <cell r="J1908" t="str">
            <v>02CD03_232104M001</v>
          </cell>
          <cell r="P1908" t="str">
            <v>1000</v>
          </cell>
          <cell r="R1908">
            <v>1</v>
          </cell>
        </row>
        <row r="1909">
          <cell r="G1909">
            <v>4223441</v>
          </cell>
          <cell r="J1909" t="str">
            <v>02CD03_232104M001</v>
          </cell>
          <cell r="P1909" t="str">
            <v>1000</v>
          </cell>
          <cell r="R1909">
            <v>1</v>
          </cell>
        </row>
        <row r="1910">
          <cell r="G1910">
            <v>1874331</v>
          </cell>
          <cell r="J1910" t="str">
            <v>02CD03_232104M001</v>
          </cell>
          <cell r="P1910" t="str">
            <v>1000</v>
          </cell>
          <cell r="R1910">
            <v>1</v>
          </cell>
        </row>
        <row r="1911">
          <cell r="G1911">
            <v>46418</v>
          </cell>
          <cell r="J1911" t="str">
            <v>02CD03_232104M001</v>
          </cell>
          <cell r="P1911" t="str">
            <v>1000</v>
          </cell>
          <cell r="R1911">
            <v>1</v>
          </cell>
        </row>
        <row r="1912">
          <cell r="G1912">
            <v>40274</v>
          </cell>
          <cell r="J1912" t="str">
            <v>02CD03_232104M001</v>
          </cell>
          <cell r="P1912" t="str">
            <v>1000</v>
          </cell>
          <cell r="R1912">
            <v>1</v>
          </cell>
        </row>
        <row r="1913">
          <cell r="G1913">
            <v>18421483</v>
          </cell>
          <cell r="J1913" t="str">
            <v>02CD03_232104M001</v>
          </cell>
          <cell r="P1913" t="str">
            <v>1000</v>
          </cell>
          <cell r="R1913">
            <v>1</v>
          </cell>
        </row>
        <row r="1914">
          <cell r="G1914">
            <v>1761042</v>
          </cell>
          <cell r="J1914" t="str">
            <v>02CD03_232104M001</v>
          </cell>
          <cell r="P1914" t="str">
            <v>1000</v>
          </cell>
          <cell r="R1914">
            <v>1</v>
          </cell>
        </row>
        <row r="1915">
          <cell r="G1915">
            <v>156560</v>
          </cell>
          <cell r="J1915" t="str">
            <v>02CD03_232104M001</v>
          </cell>
          <cell r="P1915" t="str">
            <v>1000</v>
          </cell>
          <cell r="R1915">
            <v>1</v>
          </cell>
        </row>
        <row r="1916">
          <cell r="G1916">
            <v>2690153</v>
          </cell>
          <cell r="J1916" t="str">
            <v>02CD03_232104M001</v>
          </cell>
          <cell r="P1916" t="str">
            <v>1000</v>
          </cell>
          <cell r="R1916">
            <v>1</v>
          </cell>
        </row>
        <row r="1917">
          <cell r="G1917">
            <v>414000</v>
          </cell>
          <cell r="J1917" t="str">
            <v>02CD03_232104M001</v>
          </cell>
          <cell r="P1917" t="str">
            <v>1000</v>
          </cell>
          <cell r="R1917">
            <v>1</v>
          </cell>
        </row>
        <row r="1918">
          <cell r="G1918">
            <v>1750500</v>
          </cell>
          <cell r="J1918" t="str">
            <v>02CD03_232104M001</v>
          </cell>
          <cell r="P1918" t="str">
            <v>1000</v>
          </cell>
          <cell r="R1918">
            <v>1</v>
          </cell>
        </row>
        <row r="1919">
          <cell r="G1919">
            <v>3254136</v>
          </cell>
          <cell r="J1919" t="str">
            <v>02CD03_232104M001</v>
          </cell>
          <cell r="P1919" t="str">
            <v>1000</v>
          </cell>
          <cell r="R1919">
            <v>1</v>
          </cell>
        </row>
        <row r="1920">
          <cell r="G1920">
            <v>5929486</v>
          </cell>
          <cell r="J1920" t="str">
            <v>02CD03_232104M001</v>
          </cell>
          <cell r="P1920" t="str">
            <v>1000</v>
          </cell>
          <cell r="R1920">
            <v>1</v>
          </cell>
        </row>
        <row r="1921">
          <cell r="G1921">
            <v>110860410</v>
          </cell>
          <cell r="J1921" t="str">
            <v>02CD03_232104M001</v>
          </cell>
          <cell r="P1921" t="str">
            <v>1000</v>
          </cell>
          <cell r="R1921">
            <v>1</v>
          </cell>
        </row>
        <row r="1922">
          <cell r="G1922">
            <v>22310683</v>
          </cell>
          <cell r="J1922" t="str">
            <v>02CD03_232104M001</v>
          </cell>
          <cell r="P1922" t="str">
            <v>1000</v>
          </cell>
          <cell r="R1922">
            <v>1</v>
          </cell>
        </row>
        <row r="1923">
          <cell r="G1923">
            <v>379414</v>
          </cell>
          <cell r="J1923" t="str">
            <v>02CD03_232104M001</v>
          </cell>
          <cell r="P1923" t="str">
            <v>1000</v>
          </cell>
          <cell r="R1923">
            <v>1</v>
          </cell>
        </row>
        <row r="1924">
          <cell r="G1924">
            <v>13439874</v>
          </cell>
          <cell r="J1924" t="str">
            <v>02CD03_232104M001</v>
          </cell>
          <cell r="P1924" t="str">
            <v>1000</v>
          </cell>
          <cell r="R1924">
            <v>1</v>
          </cell>
        </row>
        <row r="1925">
          <cell r="G1925">
            <v>1465447</v>
          </cell>
          <cell r="J1925" t="str">
            <v>02CD03_232104M001</v>
          </cell>
          <cell r="P1925" t="str">
            <v>1000</v>
          </cell>
          <cell r="R1925">
            <v>1</v>
          </cell>
        </row>
        <row r="1926">
          <cell r="G1926">
            <v>57369</v>
          </cell>
          <cell r="J1926" t="str">
            <v>02CD03_232104M001</v>
          </cell>
          <cell r="P1926" t="str">
            <v>1000</v>
          </cell>
          <cell r="R1926">
            <v>1</v>
          </cell>
        </row>
        <row r="1927">
          <cell r="G1927">
            <v>1187205</v>
          </cell>
          <cell r="J1927" t="str">
            <v>02CD03_232104M001</v>
          </cell>
          <cell r="P1927" t="str">
            <v>1000</v>
          </cell>
          <cell r="R1927">
            <v>1</v>
          </cell>
        </row>
        <row r="1928">
          <cell r="G1928">
            <v>1000488</v>
          </cell>
          <cell r="J1928" t="str">
            <v>02CD03_232104M001</v>
          </cell>
          <cell r="P1928" t="str">
            <v>1000</v>
          </cell>
          <cell r="R1928">
            <v>1</v>
          </cell>
        </row>
        <row r="1929">
          <cell r="G1929">
            <v>8736</v>
          </cell>
          <cell r="J1929" t="str">
            <v>02CD03_232104M001</v>
          </cell>
          <cell r="P1929" t="str">
            <v>1000</v>
          </cell>
          <cell r="R1929">
            <v>1</v>
          </cell>
        </row>
        <row r="1930">
          <cell r="G1930">
            <v>5336901</v>
          </cell>
          <cell r="J1930" t="str">
            <v>02CD03_232104M001</v>
          </cell>
          <cell r="P1930" t="str">
            <v>1000</v>
          </cell>
          <cell r="R1930">
            <v>1</v>
          </cell>
        </row>
        <row r="1931">
          <cell r="G1931">
            <v>3764886</v>
          </cell>
          <cell r="J1931" t="str">
            <v>02CD03_232104M001</v>
          </cell>
          <cell r="P1931" t="str">
            <v>1000</v>
          </cell>
          <cell r="R1931">
            <v>1</v>
          </cell>
        </row>
        <row r="1932">
          <cell r="G1932">
            <v>59000</v>
          </cell>
          <cell r="J1932" t="str">
            <v>02CD03_232104M001</v>
          </cell>
          <cell r="P1932" t="str">
            <v>1000</v>
          </cell>
          <cell r="R1932">
            <v>1</v>
          </cell>
        </row>
        <row r="1933">
          <cell r="G1933">
            <v>6300</v>
          </cell>
          <cell r="J1933" t="str">
            <v>02CD03_232104M001</v>
          </cell>
          <cell r="P1933" t="str">
            <v>1000</v>
          </cell>
          <cell r="R1933">
            <v>1</v>
          </cell>
        </row>
        <row r="1934">
          <cell r="G1934">
            <v>2373698</v>
          </cell>
          <cell r="J1934" t="str">
            <v>02CD03_232104M001</v>
          </cell>
          <cell r="P1934" t="str">
            <v>1000</v>
          </cell>
          <cell r="R1934">
            <v>1</v>
          </cell>
        </row>
        <row r="1935">
          <cell r="G1935">
            <v>305995</v>
          </cell>
          <cell r="J1935" t="str">
            <v>02CD03_232104M001</v>
          </cell>
          <cell r="P1935" t="str">
            <v>1000</v>
          </cell>
          <cell r="R1935">
            <v>1</v>
          </cell>
        </row>
        <row r="1936">
          <cell r="G1936">
            <v>464795</v>
          </cell>
          <cell r="J1936" t="str">
            <v>02CD03_232104M001</v>
          </cell>
          <cell r="P1936" t="str">
            <v>1000</v>
          </cell>
          <cell r="R1936">
            <v>1</v>
          </cell>
        </row>
        <row r="1937">
          <cell r="G1937">
            <v>5776107</v>
          </cell>
          <cell r="J1937" t="str">
            <v>02CD03_232104M001</v>
          </cell>
          <cell r="P1937" t="str">
            <v>1000</v>
          </cell>
          <cell r="R1937">
            <v>1</v>
          </cell>
        </row>
        <row r="1938">
          <cell r="G1938">
            <v>3311807</v>
          </cell>
          <cell r="J1938" t="str">
            <v>02CD03_232104M001</v>
          </cell>
          <cell r="P1938" t="str">
            <v>1000</v>
          </cell>
          <cell r="R1938">
            <v>1</v>
          </cell>
        </row>
        <row r="1939">
          <cell r="G1939">
            <v>3923790</v>
          </cell>
          <cell r="J1939" t="str">
            <v>02CD03_232104M001</v>
          </cell>
          <cell r="P1939" t="str">
            <v>1000</v>
          </cell>
          <cell r="R1939">
            <v>1</v>
          </cell>
        </row>
        <row r="1940">
          <cell r="G1940">
            <v>22367217</v>
          </cell>
          <cell r="J1940" t="str">
            <v>02CD03_232104M001</v>
          </cell>
          <cell r="P1940" t="str">
            <v>1000</v>
          </cell>
          <cell r="R1940">
            <v>1</v>
          </cell>
        </row>
        <row r="1941">
          <cell r="G1941">
            <v>1632520</v>
          </cell>
          <cell r="J1941" t="str">
            <v>02CD03_232104M001</v>
          </cell>
          <cell r="P1941" t="str">
            <v>1000</v>
          </cell>
          <cell r="R1941">
            <v>1</v>
          </cell>
        </row>
        <row r="1942">
          <cell r="G1942">
            <v>3972221</v>
          </cell>
          <cell r="J1942" t="str">
            <v>02CD03_232104M001</v>
          </cell>
          <cell r="P1942" t="str">
            <v>1000</v>
          </cell>
          <cell r="R1942">
            <v>1</v>
          </cell>
        </row>
        <row r="1943">
          <cell r="G1943">
            <v>4926366</v>
          </cell>
          <cell r="J1943" t="str">
            <v>02CD03_232104M001</v>
          </cell>
          <cell r="P1943" t="str">
            <v>1000</v>
          </cell>
          <cell r="R1943">
            <v>1</v>
          </cell>
        </row>
        <row r="1944">
          <cell r="G1944">
            <v>15000</v>
          </cell>
          <cell r="J1944" t="str">
            <v>02CD03_232104M001</v>
          </cell>
          <cell r="P1944" t="str">
            <v>1000</v>
          </cell>
          <cell r="R1944">
            <v>1</v>
          </cell>
        </row>
        <row r="1945">
          <cell r="G1945">
            <v>150000</v>
          </cell>
          <cell r="J1945" t="str">
            <v>02CD03_232104M001</v>
          </cell>
          <cell r="P1945" t="str">
            <v>1000</v>
          </cell>
          <cell r="R1945">
            <v>1</v>
          </cell>
        </row>
        <row r="1946">
          <cell r="G1946">
            <v>20738448</v>
          </cell>
          <cell r="J1946" t="str">
            <v>02CD03_232104M001</v>
          </cell>
          <cell r="P1946" t="str">
            <v>1000</v>
          </cell>
          <cell r="R1946">
            <v>1</v>
          </cell>
        </row>
        <row r="1947">
          <cell r="G1947">
            <v>14587574</v>
          </cell>
          <cell r="J1947" t="str">
            <v>02CD03_232104M001</v>
          </cell>
          <cell r="P1947" t="str">
            <v>1000</v>
          </cell>
          <cell r="R1947">
            <v>1</v>
          </cell>
        </row>
        <row r="1948">
          <cell r="G1948">
            <v>5150144</v>
          </cell>
          <cell r="J1948" t="str">
            <v>02CD03_232104M001</v>
          </cell>
          <cell r="P1948" t="str">
            <v>1000</v>
          </cell>
          <cell r="R1948">
            <v>1</v>
          </cell>
        </row>
        <row r="1949">
          <cell r="G1949">
            <v>787818</v>
          </cell>
          <cell r="J1949" t="str">
            <v>02CD03_232104M001</v>
          </cell>
          <cell r="P1949" t="str">
            <v>1000</v>
          </cell>
          <cell r="R1949">
            <v>1</v>
          </cell>
        </row>
        <row r="1950">
          <cell r="G1950">
            <v>3538</v>
          </cell>
          <cell r="J1950" t="str">
            <v>02CD03_232104M001</v>
          </cell>
          <cell r="P1950" t="str">
            <v>1000</v>
          </cell>
          <cell r="R1950">
            <v>1</v>
          </cell>
        </row>
        <row r="1951">
          <cell r="G1951">
            <v>1594476</v>
          </cell>
          <cell r="J1951" t="str">
            <v>02CD03_232104M001</v>
          </cell>
          <cell r="P1951" t="str">
            <v>1000</v>
          </cell>
          <cell r="R1951">
            <v>1</v>
          </cell>
        </row>
        <row r="1952">
          <cell r="G1952">
            <v>3141320</v>
          </cell>
          <cell r="J1952" t="str">
            <v>02CD03_232104M001</v>
          </cell>
          <cell r="P1952" t="str">
            <v>1000</v>
          </cell>
          <cell r="R1952">
            <v>1</v>
          </cell>
        </row>
        <row r="1953">
          <cell r="G1953">
            <v>18350</v>
          </cell>
          <cell r="J1953" t="str">
            <v>02CD03_232104M001</v>
          </cell>
          <cell r="P1953" t="str">
            <v>1000</v>
          </cell>
          <cell r="R1953">
            <v>1</v>
          </cell>
        </row>
        <row r="1954">
          <cell r="G1954">
            <v>2254956</v>
          </cell>
          <cell r="J1954" t="str">
            <v>02CD03_232104M001</v>
          </cell>
          <cell r="P1954" t="str">
            <v>1000</v>
          </cell>
          <cell r="R1954">
            <v>1</v>
          </cell>
        </row>
        <row r="1955">
          <cell r="G1955">
            <v>99674</v>
          </cell>
          <cell r="J1955" t="str">
            <v>02CD03_232104M001</v>
          </cell>
          <cell r="P1955" t="str">
            <v>1000</v>
          </cell>
          <cell r="R1955">
            <v>1</v>
          </cell>
        </row>
        <row r="1956">
          <cell r="G1956">
            <v>229627</v>
          </cell>
          <cell r="J1956" t="str">
            <v>02CD03_232104M001</v>
          </cell>
          <cell r="P1956" t="str">
            <v>1000</v>
          </cell>
          <cell r="R1956">
            <v>1</v>
          </cell>
        </row>
        <row r="1957">
          <cell r="G1957">
            <v>3307016</v>
          </cell>
          <cell r="J1957" t="str">
            <v>02CD03_232104M001</v>
          </cell>
          <cell r="P1957" t="str">
            <v>1000</v>
          </cell>
          <cell r="R1957">
            <v>1</v>
          </cell>
        </row>
        <row r="1958">
          <cell r="G1958">
            <v>1989100</v>
          </cell>
          <cell r="J1958" t="str">
            <v>02CD03_232104M001</v>
          </cell>
          <cell r="P1958" t="str">
            <v>1000</v>
          </cell>
          <cell r="R1958">
            <v>1</v>
          </cell>
        </row>
        <row r="1959">
          <cell r="G1959">
            <v>658078</v>
          </cell>
          <cell r="J1959" t="str">
            <v>02CD03_232104M001</v>
          </cell>
          <cell r="P1959" t="str">
            <v>1000</v>
          </cell>
          <cell r="R1959">
            <v>1</v>
          </cell>
        </row>
        <row r="1960">
          <cell r="G1960">
            <v>7905224</v>
          </cell>
          <cell r="J1960" t="str">
            <v>02CD03_232104M001</v>
          </cell>
          <cell r="P1960" t="str">
            <v>1000</v>
          </cell>
          <cell r="R1960">
            <v>1</v>
          </cell>
        </row>
        <row r="1961">
          <cell r="G1961">
            <v>756980</v>
          </cell>
          <cell r="J1961" t="str">
            <v>02CD03_232104M001</v>
          </cell>
          <cell r="P1961" t="str">
            <v>1000</v>
          </cell>
          <cell r="R1961">
            <v>1</v>
          </cell>
        </row>
        <row r="1962">
          <cell r="G1962">
            <v>933988</v>
          </cell>
          <cell r="J1962" t="str">
            <v>02CD03_232104M001</v>
          </cell>
          <cell r="P1962" t="str">
            <v>1000</v>
          </cell>
          <cell r="R1962">
            <v>1</v>
          </cell>
        </row>
        <row r="1963">
          <cell r="G1963">
            <v>1596546</v>
          </cell>
          <cell r="J1963" t="str">
            <v>02CD03_232104M001</v>
          </cell>
          <cell r="P1963" t="str">
            <v>1000</v>
          </cell>
          <cell r="R1963">
            <v>1</v>
          </cell>
        </row>
        <row r="1964">
          <cell r="G1964">
            <v>11331163</v>
          </cell>
          <cell r="J1964" t="str">
            <v>02CD03_232104M001</v>
          </cell>
          <cell r="P1964" t="str">
            <v>1000</v>
          </cell>
          <cell r="R1964">
            <v>1</v>
          </cell>
        </row>
        <row r="1965">
          <cell r="G1965">
            <v>8552880</v>
          </cell>
          <cell r="J1965" t="str">
            <v>02CD03_232104M001</v>
          </cell>
          <cell r="P1965" t="str">
            <v>1000</v>
          </cell>
          <cell r="R1965">
            <v>1</v>
          </cell>
        </row>
        <row r="1966">
          <cell r="G1966">
            <v>2802067</v>
          </cell>
          <cell r="J1966" t="str">
            <v>02CD03_232104M001</v>
          </cell>
          <cell r="P1966" t="str">
            <v>1000</v>
          </cell>
          <cell r="R1966">
            <v>1</v>
          </cell>
        </row>
        <row r="1967">
          <cell r="G1967">
            <v>300000</v>
          </cell>
          <cell r="J1967" t="str">
            <v>02CD03_235064E127</v>
          </cell>
          <cell r="P1967" t="str">
            <v>2000</v>
          </cell>
          <cell r="R1967">
            <v>1</v>
          </cell>
        </row>
        <row r="1968">
          <cell r="G1968">
            <v>1005475</v>
          </cell>
          <cell r="J1968" t="str">
            <v>02CD03_235064E127</v>
          </cell>
          <cell r="P1968" t="str">
            <v>2000</v>
          </cell>
          <cell r="R1968">
            <v>1</v>
          </cell>
        </row>
        <row r="1969">
          <cell r="G1969">
            <v>1763676</v>
          </cell>
          <cell r="J1969" t="str">
            <v>02CD03_235064E127</v>
          </cell>
          <cell r="P1969" t="str">
            <v>3000</v>
          </cell>
          <cell r="R1969">
            <v>1</v>
          </cell>
        </row>
        <row r="1970">
          <cell r="G1970">
            <v>383496</v>
          </cell>
          <cell r="J1970" t="str">
            <v>02CD03_235064E127</v>
          </cell>
          <cell r="P1970" t="str">
            <v>3000</v>
          </cell>
          <cell r="R1970">
            <v>1</v>
          </cell>
        </row>
        <row r="1971">
          <cell r="G1971">
            <v>14200000</v>
          </cell>
          <cell r="J1971" t="str">
            <v>02CD03_235064E127</v>
          </cell>
          <cell r="P1971" t="str">
            <v>4000</v>
          </cell>
          <cell r="R1971">
            <v>1</v>
          </cell>
        </row>
        <row r="1972">
          <cell r="G1972">
            <v>11000000</v>
          </cell>
          <cell r="J1972" t="str">
            <v>02CD03_235064E127</v>
          </cell>
          <cell r="P1972" t="str">
            <v>5000</v>
          </cell>
          <cell r="R1972">
            <v>1</v>
          </cell>
        </row>
        <row r="1973">
          <cell r="G1973">
            <v>11000000</v>
          </cell>
          <cell r="J1973" t="str">
            <v>02CD03_235064E127</v>
          </cell>
          <cell r="P1973" t="str">
            <v>5000</v>
          </cell>
          <cell r="R1973">
            <v>1</v>
          </cell>
        </row>
        <row r="1974">
          <cell r="G1974">
            <v>25000000</v>
          </cell>
          <cell r="J1974" t="str">
            <v>02CD03_241046F032</v>
          </cell>
          <cell r="P1974" t="str">
            <v>5000</v>
          </cell>
          <cell r="R1974">
            <v>1</v>
          </cell>
        </row>
        <row r="1975">
          <cell r="G1975">
            <v>1250000</v>
          </cell>
          <cell r="J1975" t="str">
            <v>02CD03_241046F032</v>
          </cell>
          <cell r="P1975" t="str">
            <v>3000</v>
          </cell>
          <cell r="R1975">
            <v>1</v>
          </cell>
        </row>
        <row r="1976">
          <cell r="G1976">
            <v>6000000</v>
          </cell>
          <cell r="J1976" t="str">
            <v>02CD03_241046F032</v>
          </cell>
          <cell r="P1976" t="str">
            <v>3000</v>
          </cell>
          <cell r="R1976">
            <v>1</v>
          </cell>
        </row>
        <row r="1977">
          <cell r="G1977">
            <v>7000000</v>
          </cell>
          <cell r="J1977" t="str">
            <v>02CD03_241046F032</v>
          </cell>
          <cell r="P1977" t="str">
            <v>3000</v>
          </cell>
          <cell r="R1977">
            <v>1</v>
          </cell>
        </row>
        <row r="1978">
          <cell r="G1978">
            <v>786766</v>
          </cell>
          <cell r="J1978" t="str">
            <v>02CD03_242078F031</v>
          </cell>
          <cell r="P1978" t="str">
            <v>3000</v>
          </cell>
          <cell r="R1978">
            <v>1</v>
          </cell>
        </row>
        <row r="1979">
          <cell r="G1979">
            <v>1000000</v>
          </cell>
          <cell r="J1979" t="str">
            <v>02CD03_242078F031</v>
          </cell>
          <cell r="P1979" t="str">
            <v>3000</v>
          </cell>
          <cell r="R1979">
            <v>1</v>
          </cell>
        </row>
        <row r="1980">
          <cell r="G1980">
            <v>6000000</v>
          </cell>
          <cell r="J1980" t="str">
            <v>02CD03_242078F031</v>
          </cell>
          <cell r="P1980" t="str">
            <v>3000</v>
          </cell>
          <cell r="R1980">
            <v>1</v>
          </cell>
        </row>
        <row r="1981">
          <cell r="G1981">
            <v>3000000</v>
          </cell>
          <cell r="J1981" t="str">
            <v>02CD03_262244E139</v>
          </cell>
          <cell r="P1981" t="str">
            <v>4000</v>
          </cell>
          <cell r="R1981">
            <v>1</v>
          </cell>
        </row>
        <row r="1982">
          <cell r="G1982">
            <v>4000000</v>
          </cell>
          <cell r="J1982" t="str">
            <v>02CD03_262244S087</v>
          </cell>
          <cell r="P1982" t="str">
            <v>4000</v>
          </cell>
          <cell r="R1982">
            <v>1</v>
          </cell>
        </row>
        <row r="1983">
          <cell r="G1983">
            <v>6000000</v>
          </cell>
          <cell r="J1983" t="str">
            <v>02CD03_262244S088</v>
          </cell>
          <cell r="P1983" t="str">
            <v>4000</v>
          </cell>
          <cell r="R1983">
            <v>1</v>
          </cell>
        </row>
        <row r="1984">
          <cell r="G1984">
            <v>600000</v>
          </cell>
          <cell r="J1984" t="str">
            <v>02CD03_262244S089</v>
          </cell>
          <cell r="P1984" t="str">
            <v>4000</v>
          </cell>
          <cell r="R1984">
            <v>1</v>
          </cell>
        </row>
        <row r="1985">
          <cell r="G1985">
            <v>15000000</v>
          </cell>
          <cell r="J1985" t="str">
            <v>02CD03_262244S150</v>
          </cell>
          <cell r="P1985" t="str">
            <v>4000</v>
          </cell>
          <cell r="R1985">
            <v>1</v>
          </cell>
        </row>
        <row r="1986">
          <cell r="G1986">
            <v>1000000</v>
          </cell>
          <cell r="J1986" t="str">
            <v>02CD03_262244U026</v>
          </cell>
          <cell r="P1986" t="str">
            <v>3000</v>
          </cell>
          <cell r="R1986">
            <v>1</v>
          </cell>
        </row>
        <row r="1987">
          <cell r="G1987">
            <v>4000000</v>
          </cell>
          <cell r="J1987" t="str">
            <v>02CD03_262244U026</v>
          </cell>
          <cell r="P1987" t="str">
            <v>4000</v>
          </cell>
          <cell r="R1987">
            <v>1</v>
          </cell>
        </row>
        <row r="1988">
          <cell r="G1988">
            <v>5200000</v>
          </cell>
          <cell r="J1988" t="str">
            <v>02CD03_262244U026</v>
          </cell>
          <cell r="P1988" t="str">
            <v>4000</v>
          </cell>
          <cell r="R1988">
            <v>1</v>
          </cell>
        </row>
        <row r="1989">
          <cell r="G1989">
            <v>8000000</v>
          </cell>
          <cell r="J1989" t="str">
            <v>02CD03_311102F029</v>
          </cell>
          <cell r="P1989" t="str">
            <v>3000</v>
          </cell>
          <cell r="R1989">
            <v>1</v>
          </cell>
        </row>
        <row r="1990">
          <cell r="G1990">
            <v>5000000</v>
          </cell>
          <cell r="J1990" t="str">
            <v>02CD04_124003P001</v>
          </cell>
          <cell r="P1990" t="str">
            <v>3000</v>
          </cell>
          <cell r="R1990">
            <v>1</v>
          </cell>
        </row>
        <row r="1991">
          <cell r="G1991">
            <v>876000</v>
          </cell>
          <cell r="J1991" t="str">
            <v>02CD04_124003P001</v>
          </cell>
          <cell r="P1991" t="str">
            <v>2000</v>
          </cell>
          <cell r="R1991">
            <v>1</v>
          </cell>
        </row>
        <row r="1992">
          <cell r="G1992">
            <v>150000</v>
          </cell>
          <cell r="J1992" t="str">
            <v>02CD04_124003P001</v>
          </cell>
          <cell r="P1992" t="str">
            <v>2000</v>
          </cell>
          <cell r="R1992">
            <v>1</v>
          </cell>
        </row>
        <row r="1993">
          <cell r="G1993">
            <v>150000</v>
          </cell>
          <cell r="J1993" t="str">
            <v>02CD04_124003P001</v>
          </cell>
          <cell r="P1993" t="str">
            <v>3000</v>
          </cell>
          <cell r="R1993">
            <v>1</v>
          </cell>
        </row>
        <row r="1994">
          <cell r="G1994">
            <v>360000</v>
          </cell>
          <cell r="J1994" t="str">
            <v>02CD04_124003P001</v>
          </cell>
          <cell r="P1994" t="str">
            <v>3000</v>
          </cell>
          <cell r="R1994">
            <v>1</v>
          </cell>
        </row>
        <row r="1995">
          <cell r="G1995">
            <v>1942261</v>
          </cell>
          <cell r="J1995" t="str">
            <v>02CD04_124003P001</v>
          </cell>
          <cell r="P1995" t="str">
            <v>3000</v>
          </cell>
          <cell r="R1995">
            <v>1</v>
          </cell>
        </row>
        <row r="1996">
          <cell r="G1996">
            <v>73000</v>
          </cell>
          <cell r="J1996" t="str">
            <v>02CD04_124003P001</v>
          </cell>
          <cell r="P1996" t="str">
            <v>2000</v>
          </cell>
          <cell r="R1996">
            <v>1</v>
          </cell>
        </row>
        <row r="1997">
          <cell r="G1997">
            <v>5846539</v>
          </cell>
          <cell r="J1997" t="str">
            <v>02CD04_124003P001</v>
          </cell>
          <cell r="P1997" t="str">
            <v>3000</v>
          </cell>
          <cell r="R1997">
            <v>1</v>
          </cell>
        </row>
        <row r="1998">
          <cell r="G1998">
            <v>406000</v>
          </cell>
          <cell r="J1998" t="str">
            <v>02CD04_124003P001</v>
          </cell>
          <cell r="P1998" t="str">
            <v>3000</v>
          </cell>
          <cell r="R1998">
            <v>1</v>
          </cell>
        </row>
        <row r="1999">
          <cell r="G1999">
            <v>80000</v>
          </cell>
          <cell r="J1999" t="str">
            <v>02CD04_124003P001</v>
          </cell>
          <cell r="P1999" t="str">
            <v>3000</v>
          </cell>
          <cell r="R1999">
            <v>1</v>
          </cell>
        </row>
        <row r="2000">
          <cell r="G2000">
            <v>2500000</v>
          </cell>
          <cell r="J2000" t="str">
            <v>02CD04_124004P002</v>
          </cell>
          <cell r="P2000" t="str">
            <v>3000</v>
          </cell>
          <cell r="R2000">
            <v>1</v>
          </cell>
        </row>
        <row r="2001">
          <cell r="G2001">
            <v>9500000</v>
          </cell>
          <cell r="J2001" t="str">
            <v>02CD04_131104M001</v>
          </cell>
          <cell r="P2001" t="str">
            <v>1000</v>
          </cell>
          <cell r="R2001">
            <v>1</v>
          </cell>
        </row>
        <row r="2002">
          <cell r="G2002">
            <v>3500000</v>
          </cell>
          <cell r="J2002" t="str">
            <v>02CD04_131104M001</v>
          </cell>
          <cell r="P2002" t="str">
            <v>1000</v>
          </cell>
          <cell r="R2002">
            <v>1</v>
          </cell>
        </row>
        <row r="2003">
          <cell r="G2003">
            <v>24560000</v>
          </cell>
          <cell r="J2003" t="str">
            <v>02CD04_131104M001</v>
          </cell>
          <cell r="P2003" t="str">
            <v>1000</v>
          </cell>
          <cell r="R2003">
            <v>1</v>
          </cell>
        </row>
        <row r="2004">
          <cell r="G2004">
            <v>2000000</v>
          </cell>
          <cell r="J2004" t="str">
            <v>02CD04_131104M001</v>
          </cell>
          <cell r="P2004" t="str">
            <v>1000</v>
          </cell>
          <cell r="R2004">
            <v>1</v>
          </cell>
        </row>
        <row r="2005">
          <cell r="G2005">
            <v>1500000</v>
          </cell>
          <cell r="J2005" t="str">
            <v>02CD04_132058P046</v>
          </cell>
          <cell r="P2005" t="str">
            <v>2000</v>
          </cell>
          <cell r="R2005">
            <v>1</v>
          </cell>
        </row>
        <row r="2006">
          <cell r="G2006">
            <v>147388894</v>
          </cell>
          <cell r="J2006" t="str">
            <v>02CD04_171104M001</v>
          </cell>
          <cell r="P2006" t="str">
            <v>1000</v>
          </cell>
          <cell r="R2006">
            <v>1</v>
          </cell>
        </row>
        <row r="2007">
          <cell r="G2007">
            <v>15009051</v>
          </cell>
          <cell r="J2007" t="str">
            <v>02CD04_171104M001</v>
          </cell>
          <cell r="P2007" t="str">
            <v>1000</v>
          </cell>
          <cell r="R2007">
            <v>1</v>
          </cell>
        </row>
        <row r="2008">
          <cell r="G2008">
            <v>8598317</v>
          </cell>
          <cell r="J2008" t="str">
            <v>02CD04_171104M001</v>
          </cell>
          <cell r="P2008" t="str">
            <v>1000</v>
          </cell>
          <cell r="R2008">
            <v>1</v>
          </cell>
        </row>
        <row r="2009">
          <cell r="G2009">
            <v>26215000</v>
          </cell>
          <cell r="J2009" t="str">
            <v>02CD04_171104M001</v>
          </cell>
          <cell r="P2009" t="str">
            <v>1000</v>
          </cell>
          <cell r="R2009">
            <v>1</v>
          </cell>
        </row>
        <row r="2010">
          <cell r="G2010">
            <v>13375000</v>
          </cell>
          <cell r="J2010" t="str">
            <v>02CD04_171104M001</v>
          </cell>
          <cell r="P2010" t="str">
            <v>1000</v>
          </cell>
          <cell r="R2010">
            <v>1</v>
          </cell>
        </row>
        <row r="2011">
          <cell r="G2011">
            <v>2675000</v>
          </cell>
          <cell r="J2011" t="str">
            <v>02CD04_171104M001</v>
          </cell>
          <cell r="P2011" t="str">
            <v>1000</v>
          </cell>
          <cell r="R2011">
            <v>1</v>
          </cell>
        </row>
        <row r="2012">
          <cell r="G2012">
            <v>2996000</v>
          </cell>
          <cell r="J2012" t="str">
            <v>02CD04_171104M001</v>
          </cell>
          <cell r="P2012" t="str">
            <v>1000</v>
          </cell>
          <cell r="R2012">
            <v>1</v>
          </cell>
        </row>
        <row r="2013">
          <cell r="G2013">
            <v>2247000</v>
          </cell>
          <cell r="J2013" t="str">
            <v>02CD04_171104M001</v>
          </cell>
          <cell r="P2013" t="str">
            <v>1000</v>
          </cell>
          <cell r="R2013">
            <v>1</v>
          </cell>
        </row>
        <row r="2014">
          <cell r="G2014">
            <v>10702441</v>
          </cell>
          <cell r="J2014" t="str">
            <v>02CD04_171104M001</v>
          </cell>
          <cell r="P2014" t="str">
            <v>1000</v>
          </cell>
          <cell r="R2014">
            <v>1</v>
          </cell>
        </row>
        <row r="2015">
          <cell r="G2015">
            <v>2247000</v>
          </cell>
          <cell r="J2015" t="str">
            <v>02CD04_171104M001</v>
          </cell>
          <cell r="P2015" t="str">
            <v>1000</v>
          </cell>
          <cell r="R2015">
            <v>1</v>
          </cell>
        </row>
        <row r="2016">
          <cell r="G2016">
            <v>523819</v>
          </cell>
          <cell r="J2016" t="str">
            <v>02CD04_171104M001</v>
          </cell>
          <cell r="P2016" t="str">
            <v>1000</v>
          </cell>
          <cell r="R2016">
            <v>1</v>
          </cell>
        </row>
        <row r="2017">
          <cell r="G2017">
            <v>302802</v>
          </cell>
          <cell r="J2017" t="str">
            <v>02CD04_171104M001</v>
          </cell>
          <cell r="P2017" t="str">
            <v>1000</v>
          </cell>
          <cell r="R2017">
            <v>1</v>
          </cell>
        </row>
        <row r="2018">
          <cell r="G2018">
            <v>39006107</v>
          </cell>
          <cell r="J2018" t="str">
            <v>02CD04_171104M001</v>
          </cell>
          <cell r="P2018" t="str">
            <v>1000</v>
          </cell>
          <cell r="R2018">
            <v>1</v>
          </cell>
        </row>
        <row r="2019">
          <cell r="G2019">
            <v>4280000</v>
          </cell>
          <cell r="J2019" t="str">
            <v>02CD04_171104M001</v>
          </cell>
          <cell r="P2019" t="str">
            <v>1000</v>
          </cell>
          <cell r="R2019">
            <v>1</v>
          </cell>
        </row>
        <row r="2020">
          <cell r="G2020">
            <v>28216531</v>
          </cell>
          <cell r="J2020" t="str">
            <v>02CD04_171104M001</v>
          </cell>
          <cell r="P2020" t="str">
            <v>1000</v>
          </cell>
          <cell r="R2020">
            <v>1</v>
          </cell>
        </row>
        <row r="2021">
          <cell r="G2021">
            <v>22025579</v>
          </cell>
          <cell r="J2021" t="str">
            <v>02CD04_171104M001</v>
          </cell>
          <cell r="P2021" t="str">
            <v>1000</v>
          </cell>
          <cell r="R2021">
            <v>1</v>
          </cell>
        </row>
        <row r="2022">
          <cell r="G2022">
            <v>7025579</v>
          </cell>
          <cell r="J2022" t="str">
            <v>02CD04_172002N001</v>
          </cell>
          <cell r="P2022" t="str">
            <v>3000</v>
          </cell>
          <cell r="R2022">
            <v>1</v>
          </cell>
        </row>
        <row r="2023">
          <cell r="G2023">
            <v>60000</v>
          </cell>
          <cell r="J2023" t="str">
            <v>02CD04_172002N001</v>
          </cell>
          <cell r="P2023" t="str">
            <v>2000</v>
          </cell>
          <cell r="R2023">
            <v>1</v>
          </cell>
        </row>
        <row r="2024">
          <cell r="G2024">
            <v>40000</v>
          </cell>
          <cell r="J2024" t="str">
            <v>02CD04_172002N001</v>
          </cell>
          <cell r="P2024" t="str">
            <v>2000</v>
          </cell>
          <cell r="R2024">
            <v>1</v>
          </cell>
        </row>
        <row r="2025">
          <cell r="G2025">
            <v>30000</v>
          </cell>
          <cell r="J2025" t="str">
            <v>02CD04_172002N001</v>
          </cell>
          <cell r="P2025" t="str">
            <v>2000</v>
          </cell>
          <cell r="R2025">
            <v>1</v>
          </cell>
        </row>
        <row r="2026">
          <cell r="G2026">
            <v>36000</v>
          </cell>
          <cell r="J2026" t="str">
            <v>02CD04_172002N001</v>
          </cell>
          <cell r="P2026" t="str">
            <v>3000</v>
          </cell>
          <cell r="R2026">
            <v>1</v>
          </cell>
        </row>
        <row r="2027">
          <cell r="G2027">
            <v>3080421</v>
          </cell>
          <cell r="J2027" t="str">
            <v>02CD04_172002N001</v>
          </cell>
          <cell r="P2027" t="str">
            <v>3000</v>
          </cell>
          <cell r="R2027">
            <v>1</v>
          </cell>
        </row>
        <row r="2028">
          <cell r="G2028">
            <v>864000</v>
          </cell>
          <cell r="J2028" t="str">
            <v>02CD04_172002N001</v>
          </cell>
          <cell r="P2028" t="str">
            <v>3000</v>
          </cell>
          <cell r="R2028">
            <v>1</v>
          </cell>
        </row>
        <row r="2029">
          <cell r="G2029">
            <v>250000</v>
          </cell>
          <cell r="J2029" t="str">
            <v>02CD04_172002N001</v>
          </cell>
          <cell r="P2029" t="str">
            <v>3000</v>
          </cell>
          <cell r="R2029">
            <v>1</v>
          </cell>
        </row>
        <row r="2030">
          <cell r="G2030">
            <v>1200000</v>
          </cell>
          <cell r="J2030" t="str">
            <v>02CD04_172002N001</v>
          </cell>
          <cell r="P2030" t="str">
            <v>3000</v>
          </cell>
          <cell r="R2030">
            <v>1</v>
          </cell>
        </row>
        <row r="2031">
          <cell r="G2031">
            <v>4320000</v>
          </cell>
          <cell r="J2031" t="str">
            <v>02CD04_172002N001</v>
          </cell>
          <cell r="P2031" t="str">
            <v>3000</v>
          </cell>
          <cell r="R2031">
            <v>1</v>
          </cell>
        </row>
        <row r="2032">
          <cell r="G2032">
            <v>220000</v>
          </cell>
          <cell r="J2032" t="str">
            <v>02CD04_172002N001</v>
          </cell>
          <cell r="P2032" t="str">
            <v>3000</v>
          </cell>
          <cell r="R2032">
            <v>1</v>
          </cell>
        </row>
        <row r="2033">
          <cell r="G2033">
            <v>1200000</v>
          </cell>
          <cell r="J2033" t="str">
            <v>02CD04_172002N001</v>
          </cell>
          <cell r="P2033" t="str">
            <v>3000</v>
          </cell>
          <cell r="R2033">
            <v>1</v>
          </cell>
        </row>
        <row r="2034">
          <cell r="G2034">
            <v>347471</v>
          </cell>
          <cell r="J2034" t="str">
            <v>02CD04_172002N001</v>
          </cell>
          <cell r="P2034" t="str">
            <v>3000</v>
          </cell>
          <cell r="R2034">
            <v>1</v>
          </cell>
        </row>
        <row r="2035">
          <cell r="G2035">
            <v>6000000</v>
          </cell>
          <cell r="J2035" t="str">
            <v>02CD04_211084E123</v>
          </cell>
          <cell r="P2035" t="str">
            <v>2000</v>
          </cell>
          <cell r="R2035">
            <v>1</v>
          </cell>
        </row>
        <row r="2036">
          <cell r="G2036">
            <v>160000</v>
          </cell>
          <cell r="J2036" t="str">
            <v>02CD04_211084E123</v>
          </cell>
          <cell r="P2036" t="str">
            <v>2000</v>
          </cell>
          <cell r="R2036">
            <v>1</v>
          </cell>
        </row>
        <row r="2037">
          <cell r="G2037">
            <v>1237000</v>
          </cell>
          <cell r="J2037" t="str">
            <v>02CD04_211084E123</v>
          </cell>
          <cell r="P2037" t="str">
            <v>2000</v>
          </cell>
          <cell r="R2037">
            <v>1</v>
          </cell>
        </row>
        <row r="2038">
          <cell r="G2038">
            <v>2136500</v>
          </cell>
          <cell r="J2038" t="str">
            <v>02CD04_211084E123</v>
          </cell>
          <cell r="P2038" t="str">
            <v>2000</v>
          </cell>
          <cell r="R2038">
            <v>1</v>
          </cell>
        </row>
        <row r="2039">
          <cell r="G2039">
            <v>936700</v>
          </cell>
          <cell r="J2039" t="str">
            <v>02CD04_211084E123</v>
          </cell>
          <cell r="P2039" t="str">
            <v>2000</v>
          </cell>
          <cell r="R2039">
            <v>1</v>
          </cell>
        </row>
        <row r="2040">
          <cell r="G2040">
            <v>54100000</v>
          </cell>
          <cell r="J2040" t="str">
            <v>02CD04_211104M001</v>
          </cell>
          <cell r="P2040" t="str">
            <v>1000</v>
          </cell>
          <cell r="R2040">
            <v>1</v>
          </cell>
        </row>
        <row r="2041">
          <cell r="G2041">
            <v>905500</v>
          </cell>
          <cell r="J2041" t="str">
            <v>02CD04_212202K014</v>
          </cell>
          <cell r="P2041" t="str">
            <v>2000</v>
          </cell>
          <cell r="R2041">
            <v>1</v>
          </cell>
        </row>
        <row r="2042">
          <cell r="G2042">
            <v>818000</v>
          </cell>
          <cell r="J2042" t="str">
            <v>02CD04_212202K014</v>
          </cell>
          <cell r="P2042" t="str">
            <v>2000</v>
          </cell>
          <cell r="R2042">
            <v>1</v>
          </cell>
        </row>
        <row r="2043">
          <cell r="G2043">
            <v>2164186</v>
          </cell>
          <cell r="J2043" t="str">
            <v>02CD04_212202K014</v>
          </cell>
          <cell r="P2043" t="str">
            <v>2000</v>
          </cell>
          <cell r="R2043">
            <v>1</v>
          </cell>
        </row>
        <row r="2044">
          <cell r="G2044">
            <v>2215839</v>
          </cell>
          <cell r="J2044" t="str">
            <v>02CD04_212202K014</v>
          </cell>
          <cell r="P2044" t="str">
            <v>2000</v>
          </cell>
          <cell r="R2044">
            <v>1</v>
          </cell>
        </row>
        <row r="2045">
          <cell r="G2045">
            <v>1278000</v>
          </cell>
          <cell r="J2045" t="str">
            <v>02CD04_212202K014</v>
          </cell>
          <cell r="P2045" t="str">
            <v>2000</v>
          </cell>
          <cell r="R2045">
            <v>1</v>
          </cell>
        </row>
        <row r="2046">
          <cell r="G2046">
            <v>3217000</v>
          </cell>
          <cell r="J2046" t="str">
            <v>02CD04_212202K014</v>
          </cell>
          <cell r="P2046" t="str">
            <v>2000</v>
          </cell>
          <cell r="R2046">
            <v>1</v>
          </cell>
        </row>
        <row r="2047">
          <cell r="G2047">
            <v>970500</v>
          </cell>
          <cell r="J2047" t="str">
            <v>02CD04_212202K014</v>
          </cell>
          <cell r="P2047" t="str">
            <v>2000</v>
          </cell>
          <cell r="R2047">
            <v>1</v>
          </cell>
        </row>
        <row r="2048">
          <cell r="G2048">
            <v>1000000</v>
          </cell>
          <cell r="J2048" t="str">
            <v>02CD04_212202K014</v>
          </cell>
          <cell r="P2048" t="str">
            <v>2000</v>
          </cell>
          <cell r="R2048">
            <v>1</v>
          </cell>
        </row>
        <row r="2049">
          <cell r="G2049">
            <v>10000000</v>
          </cell>
          <cell r="J2049" t="str">
            <v>02CD04_212202K014</v>
          </cell>
          <cell r="P2049" t="str">
            <v>3000</v>
          </cell>
          <cell r="R2049">
            <v>1</v>
          </cell>
        </row>
        <row r="2050">
          <cell r="G2050">
            <v>3326649</v>
          </cell>
          <cell r="J2050" t="str">
            <v>02CD04_215001O001</v>
          </cell>
          <cell r="P2050" t="str">
            <v>2000</v>
          </cell>
          <cell r="R2050">
            <v>1</v>
          </cell>
        </row>
        <row r="2051">
          <cell r="G2051">
            <v>10000000</v>
          </cell>
          <cell r="J2051" t="str">
            <v>02CD04_215001O001</v>
          </cell>
          <cell r="P2051" t="str">
            <v>3000</v>
          </cell>
          <cell r="R2051">
            <v>1</v>
          </cell>
        </row>
        <row r="2052">
          <cell r="G2052">
            <v>24722770</v>
          </cell>
          <cell r="J2052" t="str">
            <v>02CD04_215001O001</v>
          </cell>
          <cell r="P2052" t="str">
            <v>2000</v>
          </cell>
          <cell r="R2052">
            <v>1</v>
          </cell>
        </row>
        <row r="2053">
          <cell r="G2053">
            <v>3500000</v>
          </cell>
          <cell r="J2053" t="str">
            <v>02CD04_215001O001</v>
          </cell>
          <cell r="P2053" t="str">
            <v>2000</v>
          </cell>
          <cell r="R2053">
            <v>1</v>
          </cell>
        </row>
        <row r="2054">
          <cell r="G2054">
            <v>4081128</v>
          </cell>
          <cell r="J2054" t="str">
            <v>02CD04_215001O001</v>
          </cell>
          <cell r="P2054" t="str">
            <v>2000</v>
          </cell>
          <cell r="R2054">
            <v>1</v>
          </cell>
        </row>
        <row r="2055">
          <cell r="G2055">
            <v>4918872</v>
          </cell>
          <cell r="J2055" t="str">
            <v>02CD04_215001O001</v>
          </cell>
          <cell r="P2055" t="str">
            <v>2000</v>
          </cell>
          <cell r="R2055">
            <v>1</v>
          </cell>
        </row>
        <row r="2056">
          <cell r="G2056">
            <v>3000000</v>
          </cell>
          <cell r="J2056" t="str">
            <v>02CD04_215001O001</v>
          </cell>
          <cell r="P2056" t="str">
            <v>2000</v>
          </cell>
          <cell r="R2056">
            <v>1</v>
          </cell>
        </row>
        <row r="2057">
          <cell r="G2057">
            <v>5000000</v>
          </cell>
          <cell r="J2057" t="str">
            <v>02CD04_215001O001</v>
          </cell>
          <cell r="P2057" t="str">
            <v>2000</v>
          </cell>
          <cell r="R2057">
            <v>1</v>
          </cell>
        </row>
        <row r="2058">
          <cell r="G2058">
            <v>63363</v>
          </cell>
          <cell r="J2058" t="str">
            <v>02CD04_215001O001</v>
          </cell>
          <cell r="P2058" t="str">
            <v>2000</v>
          </cell>
          <cell r="R2058">
            <v>1</v>
          </cell>
        </row>
        <row r="2059">
          <cell r="G2059">
            <v>85547</v>
          </cell>
          <cell r="J2059" t="str">
            <v>02CD04_215001O001</v>
          </cell>
          <cell r="P2059" t="str">
            <v>2000</v>
          </cell>
          <cell r="R2059">
            <v>1</v>
          </cell>
        </row>
        <row r="2060">
          <cell r="G2060">
            <v>4858476</v>
          </cell>
          <cell r="J2060" t="str">
            <v>02CD04_215001O001</v>
          </cell>
          <cell r="P2060" t="str">
            <v>2000</v>
          </cell>
          <cell r="R2060">
            <v>1</v>
          </cell>
        </row>
        <row r="2061">
          <cell r="G2061">
            <v>9000000</v>
          </cell>
          <cell r="J2061" t="str">
            <v>02CD04_215001O001</v>
          </cell>
          <cell r="P2061" t="str">
            <v>2000</v>
          </cell>
          <cell r="R2061">
            <v>1</v>
          </cell>
        </row>
        <row r="2062">
          <cell r="G2062">
            <v>0</v>
          </cell>
          <cell r="J2062" t="str">
            <v>02CD04_215001O001</v>
          </cell>
          <cell r="P2062" t="str">
            <v>3000</v>
          </cell>
          <cell r="R2062">
            <v>1</v>
          </cell>
        </row>
        <row r="2063">
          <cell r="G2063">
            <v>50000</v>
          </cell>
          <cell r="J2063" t="str">
            <v>02CD04_215001O001</v>
          </cell>
          <cell r="P2063" t="str">
            <v>3000</v>
          </cell>
          <cell r="R2063">
            <v>1</v>
          </cell>
        </row>
        <row r="2064">
          <cell r="G2064">
            <v>6000000</v>
          </cell>
          <cell r="J2064" t="str">
            <v>02CD04_215001O001</v>
          </cell>
          <cell r="P2064" t="str">
            <v>3000</v>
          </cell>
          <cell r="R2064">
            <v>1</v>
          </cell>
        </row>
        <row r="2065">
          <cell r="G2065">
            <v>2500000</v>
          </cell>
          <cell r="J2065" t="str">
            <v>02CD04_215001O001</v>
          </cell>
          <cell r="P2065" t="str">
            <v>3000</v>
          </cell>
          <cell r="R2065">
            <v>1</v>
          </cell>
        </row>
        <row r="2066">
          <cell r="G2066">
            <v>3500000</v>
          </cell>
          <cell r="J2066" t="str">
            <v>02CD04_215001O001</v>
          </cell>
          <cell r="P2066" t="str">
            <v>3000</v>
          </cell>
          <cell r="R2066">
            <v>1</v>
          </cell>
        </row>
        <row r="2067">
          <cell r="G2067">
            <v>3500000</v>
          </cell>
          <cell r="J2067" t="str">
            <v>02CD04_215001O001</v>
          </cell>
          <cell r="P2067" t="str">
            <v>3000</v>
          </cell>
          <cell r="R2067">
            <v>1</v>
          </cell>
        </row>
        <row r="2068">
          <cell r="G2068">
            <v>5500000</v>
          </cell>
          <cell r="J2068" t="str">
            <v>02CD04_215001O001</v>
          </cell>
          <cell r="P2068" t="str">
            <v>3000</v>
          </cell>
          <cell r="R2068">
            <v>1</v>
          </cell>
        </row>
        <row r="2069">
          <cell r="G2069">
            <v>15000000</v>
          </cell>
          <cell r="J2069" t="str">
            <v>02CD04_215001O001</v>
          </cell>
          <cell r="P2069" t="str">
            <v>3000</v>
          </cell>
          <cell r="R2069">
            <v>1</v>
          </cell>
        </row>
        <row r="2070">
          <cell r="G2070">
            <v>7000000</v>
          </cell>
          <cell r="J2070" t="str">
            <v>02CD04_215001O001</v>
          </cell>
          <cell r="P2070" t="str">
            <v>3000</v>
          </cell>
          <cell r="R2070">
            <v>1</v>
          </cell>
        </row>
        <row r="2071">
          <cell r="G2071">
            <v>13500000</v>
          </cell>
          <cell r="J2071" t="str">
            <v>02CD04_215001O001</v>
          </cell>
          <cell r="P2071" t="str">
            <v>3000</v>
          </cell>
          <cell r="R2071">
            <v>1</v>
          </cell>
        </row>
        <row r="2072">
          <cell r="G2072">
            <v>3160000</v>
          </cell>
          <cell r="J2072" t="str">
            <v>02CD04_215001O001</v>
          </cell>
          <cell r="P2072" t="str">
            <v>3000</v>
          </cell>
          <cell r="R2072">
            <v>1</v>
          </cell>
        </row>
        <row r="2073">
          <cell r="G2073">
            <v>0</v>
          </cell>
          <cell r="J2073" t="str">
            <v>02CD04_215001O001</v>
          </cell>
          <cell r="P2073" t="str">
            <v>3000</v>
          </cell>
          <cell r="R2073">
            <v>1</v>
          </cell>
        </row>
        <row r="2074">
          <cell r="G2074">
            <v>3500000</v>
          </cell>
          <cell r="J2074" t="str">
            <v>02CD04_215001O001</v>
          </cell>
          <cell r="P2074" t="str">
            <v>3000</v>
          </cell>
          <cell r="R2074">
            <v>1</v>
          </cell>
        </row>
        <row r="2075">
          <cell r="G2075">
            <v>180000</v>
          </cell>
          <cell r="J2075" t="str">
            <v>02CD04_215001O001</v>
          </cell>
          <cell r="P2075" t="str">
            <v>3000</v>
          </cell>
          <cell r="R2075">
            <v>1</v>
          </cell>
        </row>
        <row r="2076">
          <cell r="G2076">
            <v>6768580</v>
          </cell>
          <cell r="J2076" t="str">
            <v>02CD04_215001O001</v>
          </cell>
          <cell r="P2076" t="str">
            <v>5000</v>
          </cell>
          <cell r="R2076">
            <v>1</v>
          </cell>
        </row>
        <row r="2077">
          <cell r="G2077">
            <v>432000</v>
          </cell>
          <cell r="J2077" t="str">
            <v>02CD04_215001O001</v>
          </cell>
          <cell r="P2077" t="str">
            <v>5000</v>
          </cell>
          <cell r="R2077">
            <v>1</v>
          </cell>
        </row>
        <row r="2078">
          <cell r="G2078">
            <v>500000</v>
          </cell>
          <cell r="J2078" t="str">
            <v>02CD04_215001O001</v>
          </cell>
          <cell r="P2078" t="str">
            <v>5000</v>
          </cell>
          <cell r="R2078">
            <v>1</v>
          </cell>
        </row>
        <row r="2079">
          <cell r="G2079">
            <v>850000</v>
          </cell>
          <cell r="J2079" t="str">
            <v>02CD04_215001O001</v>
          </cell>
          <cell r="P2079" t="str">
            <v>5000</v>
          </cell>
          <cell r="R2079">
            <v>1</v>
          </cell>
        </row>
        <row r="2080">
          <cell r="G2080">
            <v>60000</v>
          </cell>
          <cell r="J2080" t="str">
            <v>02CD04_215001O001</v>
          </cell>
          <cell r="P2080" t="str">
            <v>5000</v>
          </cell>
          <cell r="R2080">
            <v>1</v>
          </cell>
        </row>
        <row r="2081">
          <cell r="G2081">
            <v>2146000</v>
          </cell>
          <cell r="J2081" t="str">
            <v>02CD04_215001O001</v>
          </cell>
          <cell r="P2081" t="str">
            <v>5000</v>
          </cell>
          <cell r="R2081">
            <v>1</v>
          </cell>
        </row>
        <row r="2082">
          <cell r="G2082">
            <v>500000</v>
          </cell>
          <cell r="J2082" t="str">
            <v>02CD04_215001O001</v>
          </cell>
          <cell r="P2082" t="str">
            <v>5000</v>
          </cell>
          <cell r="R2082">
            <v>1</v>
          </cell>
        </row>
        <row r="2083">
          <cell r="G2083">
            <v>1000000</v>
          </cell>
          <cell r="J2083" t="str">
            <v>02CD04_215001O001</v>
          </cell>
          <cell r="P2083" t="str">
            <v>5000</v>
          </cell>
          <cell r="R2083">
            <v>1</v>
          </cell>
        </row>
        <row r="2084">
          <cell r="G2084">
            <v>500000</v>
          </cell>
          <cell r="J2084" t="str">
            <v>02CD04_215001O001</v>
          </cell>
          <cell r="P2084" t="str">
            <v>5000</v>
          </cell>
          <cell r="R2084">
            <v>1</v>
          </cell>
        </row>
        <row r="2085">
          <cell r="G2085">
            <v>500000</v>
          </cell>
          <cell r="J2085" t="str">
            <v>02CD04_215001O001</v>
          </cell>
          <cell r="P2085" t="str">
            <v>5000</v>
          </cell>
          <cell r="R2085">
            <v>1</v>
          </cell>
        </row>
        <row r="2086">
          <cell r="G2086">
            <v>500000</v>
          </cell>
          <cell r="J2086" t="str">
            <v>02CD04_215001O001</v>
          </cell>
          <cell r="P2086" t="str">
            <v>5000</v>
          </cell>
          <cell r="R2086">
            <v>1</v>
          </cell>
        </row>
        <row r="2087">
          <cell r="G2087">
            <v>70000</v>
          </cell>
          <cell r="J2087" t="str">
            <v>02CD04_215001O001</v>
          </cell>
          <cell r="P2087" t="str">
            <v>5000</v>
          </cell>
          <cell r="R2087">
            <v>1</v>
          </cell>
        </row>
        <row r="2088">
          <cell r="G2088">
            <v>2500000</v>
          </cell>
          <cell r="J2088" t="str">
            <v>02CD04_215001O001</v>
          </cell>
          <cell r="P2088" t="str">
            <v>2000</v>
          </cell>
          <cell r="R2088">
            <v>1</v>
          </cell>
        </row>
        <row r="2089">
          <cell r="G2089">
            <v>47081981</v>
          </cell>
          <cell r="J2089" t="str">
            <v>02CD04_215001O001</v>
          </cell>
          <cell r="P2089" t="str">
            <v>2000</v>
          </cell>
          <cell r="R2089">
            <v>1</v>
          </cell>
        </row>
        <row r="2090">
          <cell r="G2090">
            <v>4787130</v>
          </cell>
          <cell r="J2090" t="str">
            <v>02CD04_215001O001</v>
          </cell>
          <cell r="P2090" t="str">
            <v>2000</v>
          </cell>
          <cell r="R2090">
            <v>1</v>
          </cell>
        </row>
        <row r="2091">
          <cell r="G2091">
            <v>6400000</v>
          </cell>
          <cell r="J2091" t="str">
            <v>02CD04_215001O001</v>
          </cell>
          <cell r="P2091" t="str">
            <v>2000</v>
          </cell>
          <cell r="R2091">
            <v>1</v>
          </cell>
        </row>
        <row r="2092">
          <cell r="G2092">
            <v>5687130</v>
          </cell>
          <cell r="J2092" t="str">
            <v>02CD04_215001O001</v>
          </cell>
          <cell r="P2092" t="str">
            <v>2000</v>
          </cell>
          <cell r="R2092">
            <v>1</v>
          </cell>
        </row>
        <row r="2093">
          <cell r="G2093">
            <v>3976869</v>
          </cell>
          <cell r="J2093" t="str">
            <v>02CD04_215001O001</v>
          </cell>
          <cell r="P2093" t="str">
            <v>2000</v>
          </cell>
          <cell r="R2093">
            <v>1</v>
          </cell>
        </row>
        <row r="2094">
          <cell r="G2094">
            <v>203711382</v>
          </cell>
          <cell r="J2094" t="str">
            <v>02CD04_215001O001</v>
          </cell>
          <cell r="P2094" t="str">
            <v>3000</v>
          </cell>
          <cell r="R2094">
            <v>1</v>
          </cell>
        </row>
        <row r="2095">
          <cell r="G2095">
            <v>18684660</v>
          </cell>
          <cell r="J2095" t="str">
            <v>02CD04_215001O001</v>
          </cell>
          <cell r="P2095" t="str">
            <v>3000</v>
          </cell>
          <cell r="R2095">
            <v>1</v>
          </cell>
        </row>
        <row r="2096">
          <cell r="G2096">
            <v>11183537</v>
          </cell>
          <cell r="J2096" t="str">
            <v>02CD04_215001O001</v>
          </cell>
          <cell r="P2096" t="str">
            <v>3000</v>
          </cell>
          <cell r="R2096">
            <v>1</v>
          </cell>
        </row>
        <row r="2097">
          <cell r="G2097">
            <v>1149389</v>
          </cell>
          <cell r="J2097" t="str">
            <v>02CD04_215001O001</v>
          </cell>
          <cell r="P2097" t="str">
            <v>3000</v>
          </cell>
          <cell r="R2097">
            <v>1</v>
          </cell>
        </row>
        <row r="2098">
          <cell r="G2098">
            <v>115364924</v>
          </cell>
          <cell r="J2098" t="str">
            <v>02CD04_215001O001</v>
          </cell>
          <cell r="P2098" t="str">
            <v>3000</v>
          </cell>
          <cell r="R2098">
            <v>1</v>
          </cell>
        </row>
        <row r="2099">
          <cell r="G2099">
            <v>284797</v>
          </cell>
          <cell r="J2099" t="str">
            <v>02CD04_215001O001</v>
          </cell>
          <cell r="P2099" t="str">
            <v>3000</v>
          </cell>
          <cell r="R2099">
            <v>1</v>
          </cell>
        </row>
        <row r="2100">
          <cell r="G2100">
            <v>16006453</v>
          </cell>
          <cell r="J2100" t="str">
            <v>02CD04_215001O001</v>
          </cell>
          <cell r="P2100" t="str">
            <v>3000</v>
          </cell>
          <cell r="R2100">
            <v>1</v>
          </cell>
        </row>
        <row r="2101">
          <cell r="G2101">
            <v>3891774</v>
          </cell>
          <cell r="J2101" t="str">
            <v>02CD04_215001O001</v>
          </cell>
          <cell r="P2101" t="str">
            <v>3000</v>
          </cell>
          <cell r="R2101">
            <v>1</v>
          </cell>
        </row>
        <row r="2102">
          <cell r="G2102">
            <v>1490754</v>
          </cell>
          <cell r="J2102" t="str">
            <v>02CD04_215001O001</v>
          </cell>
          <cell r="P2102" t="str">
            <v>3000</v>
          </cell>
          <cell r="R2102">
            <v>1</v>
          </cell>
        </row>
        <row r="2103">
          <cell r="G2103">
            <v>17500</v>
          </cell>
          <cell r="J2103" t="str">
            <v>02CD04_215012K016</v>
          </cell>
          <cell r="P2103" t="str">
            <v>2000</v>
          </cell>
          <cell r="R2103">
            <v>1</v>
          </cell>
        </row>
        <row r="2104">
          <cell r="G2104">
            <v>12000000</v>
          </cell>
          <cell r="J2104" t="str">
            <v>02CD04_215012K016</v>
          </cell>
          <cell r="P2104" t="str">
            <v>2000</v>
          </cell>
          <cell r="R2104">
            <v>1</v>
          </cell>
        </row>
        <row r="2105">
          <cell r="G2105">
            <v>25000000</v>
          </cell>
          <cell r="J2105" t="str">
            <v>02CD04_215012K016</v>
          </cell>
          <cell r="P2105" t="str">
            <v>6000</v>
          </cell>
          <cell r="R2105">
            <v>1</v>
          </cell>
        </row>
        <row r="2106">
          <cell r="G2106">
            <v>15000000</v>
          </cell>
          <cell r="J2106" t="str">
            <v>02CD04_215012K016</v>
          </cell>
          <cell r="P2106" t="str">
            <v>6000</v>
          </cell>
          <cell r="R2106">
            <v>1</v>
          </cell>
        </row>
        <row r="2107">
          <cell r="G2107">
            <v>94500</v>
          </cell>
          <cell r="J2107" t="str">
            <v>02CD04_215012K016</v>
          </cell>
          <cell r="P2107" t="str">
            <v>2000</v>
          </cell>
          <cell r="R2107">
            <v>1</v>
          </cell>
        </row>
        <row r="2108">
          <cell r="G2108">
            <v>549081</v>
          </cell>
          <cell r="J2108" t="str">
            <v>02CD04_215012K016</v>
          </cell>
          <cell r="P2108" t="str">
            <v>2000</v>
          </cell>
          <cell r="R2108">
            <v>1</v>
          </cell>
        </row>
        <row r="2109">
          <cell r="G2109">
            <v>50000000</v>
          </cell>
          <cell r="J2109" t="str">
            <v>02CD04_215024K015</v>
          </cell>
          <cell r="P2109" t="str">
            <v>6000</v>
          </cell>
          <cell r="R2109">
            <v>1</v>
          </cell>
        </row>
        <row r="2110">
          <cell r="G2110">
            <v>30000000</v>
          </cell>
          <cell r="J2110" t="str">
            <v>02CD04_215024K015</v>
          </cell>
          <cell r="P2110" t="str">
            <v>6000</v>
          </cell>
          <cell r="R2110">
            <v>1</v>
          </cell>
        </row>
        <row r="2111">
          <cell r="G2111">
            <v>20000000</v>
          </cell>
          <cell r="J2111" t="str">
            <v>02CD04_215024K015</v>
          </cell>
          <cell r="P2111" t="str">
            <v>6000</v>
          </cell>
          <cell r="R2111">
            <v>1</v>
          </cell>
        </row>
        <row r="2112">
          <cell r="G2112">
            <v>40496275</v>
          </cell>
          <cell r="J2112" t="str">
            <v>02CD04_215024K015</v>
          </cell>
          <cell r="P2112" t="str">
            <v>4000</v>
          </cell>
          <cell r="R2112">
            <v>1</v>
          </cell>
        </row>
        <row r="2113">
          <cell r="G2113">
            <v>24553953</v>
          </cell>
          <cell r="J2113" t="str">
            <v>02CD04_215104M001</v>
          </cell>
          <cell r="P2113" t="str">
            <v>1000</v>
          </cell>
          <cell r="R2113">
            <v>1</v>
          </cell>
        </row>
        <row r="2114">
          <cell r="G2114">
            <v>10675456</v>
          </cell>
          <cell r="J2114" t="str">
            <v>02CD04_215104M001</v>
          </cell>
          <cell r="P2114" t="str">
            <v>1000</v>
          </cell>
          <cell r="R2114">
            <v>1</v>
          </cell>
        </row>
        <row r="2115">
          <cell r="G2115">
            <v>9716723</v>
          </cell>
          <cell r="J2115" t="str">
            <v>02CD04_215104M001</v>
          </cell>
          <cell r="P2115" t="str">
            <v>1000</v>
          </cell>
          <cell r="R2115">
            <v>1</v>
          </cell>
        </row>
        <row r="2116">
          <cell r="G2116">
            <v>12400000</v>
          </cell>
          <cell r="J2116" t="str">
            <v>02CD04_215104M001</v>
          </cell>
          <cell r="P2116" t="str">
            <v>1000</v>
          </cell>
          <cell r="R2116">
            <v>1</v>
          </cell>
        </row>
        <row r="2117">
          <cell r="G2117">
            <v>2069805</v>
          </cell>
          <cell r="J2117" t="str">
            <v>02CD04_215104M001</v>
          </cell>
          <cell r="P2117" t="str">
            <v>1000</v>
          </cell>
          <cell r="R2117">
            <v>1</v>
          </cell>
        </row>
        <row r="2118">
          <cell r="G2118">
            <v>27907887</v>
          </cell>
          <cell r="J2118" t="str">
            <v>02CD04_215104M001</v>
          </cell>
          <cell r="P2118" t="str">
            <v>1000</v>
          </cell>
          <cell r="R2118">
            <v>1</v>
          </cell>
        </row>
        <row r="2119">
          <cell r="G2119">
            <v>10942113</v>
          </cell>
          <cell r="J2119" t="str">
            <v>02CD04_215104M001</v>
          </cell>
          <cell r="P2119" t="str">
            <v>1000</v>
          </cell>
          <cell r="R2119">
            <v>1</v>
          </cell>
        </row>
        <row r="2120">
          <cell r="G2120">
            <v>14429988</v>
          </cell>
          <cell r="J2120" t="str">
            <v>02CD04_215104M001</v>
          </cell>
          <cell r="P2120" t="str">
            <v>1000</v>
          </cell>
          <cell r="R2120">
            <v>1</v>
          </cell>
        </row>
        <row r="2121">
          <cell r="G2121">
            <v>22736281</v>
          </cell>
          <cell r="J2121" t="str">
            <v>02CD04_215104M001</v>
          </cell>
          <cell r="P2121" t="str">
            <v>1000</v>
          </cell>
          <cell r="R2121">
            <v>1</v>
          </cell>
        </row>
        <row r="2122">
          <cell r="G2122">
            <v>20981595</v>
          </cell>
          <cell r="J2122" t="str">
            <v>02CD04_215104M001</v>
          </cell>
          <cell r="P2122" t="str">
            <v>1000</v>
          </cell>
          <cell r="R2122">
            <v>1</v>
          </cell>
        </row>
        <row r="2123">
          <cell r="G2123">
            <v>3357056</v>
          </cell>
          <cell r="J2123" t="str">
            <v>02CD04_215104M001</v>
          </cell>
          <cell r="P2123" t="str">
            <v>1000</v>
          </cell>
          <cell r="R2123">
            <v>1</v>
          </cell>
        </row>
        <row r="2124">
          <cell r="G2124">
            <v>22730065</v>
          </cell>
          <cell r="J2124" t="str">
            <v>02CD04_215104M001</v>
          </cell>
          <cell r="P2124" t="str">
            <v>1000</v>
          </cell>
          <cell r="R2124">
            <v>1</v>
          </cell>
        </row>
        <row r="2125">
          <cell r="G2125">
            <v>4662576</v>
          </cell>
          <cell r="J2125" t="str">
            <v>02CD04_215104M001</v>
          </cell>
          <cell r="P2125" t="str">
            <v>1000</v>
          </cell>
          <cell r="R2125">
            <v>1</v>
          </cell>
        </row>
        <row r="2126">
          <cell r="G2126">
            <v>1305522</v>
          </cell>
          <cell r="J2126" t="str">
            <v>02CD04_215104M001</v>
          </cell>
          <cell r="P2126" t="str">
            <v>1000</v>
          </cell>
          <cell r="R2126">
            <v>1</v>
          </cell>
        </row>
        <row r="2127">
          <cell r="G2127">
            <v>8755530</v>
          </cell>
          <cell r="J2127" t="str">
            <v>02CD04_215104M001</v>
          </cell>
          <cell r="P2127" t="str">
            <v>1000</v>
          </cell>
          <cell r="R2127">
            <v>1</v>
          </cell>
        </row>
        <row r="2128">
          <cell r="G2128">
            <v>10863730</v>
          </cell>
          <cell r="J2128" t="str">
            <v>02CD04_215104M001</v>
          </cell>
          <cell r="P2128" t="str">
            <v>1000</v>
          </cell>
          <cell r="R2128">
            <v>1</v>
          </cell>
        </row>
        <row r="2129">
          <cell r="G2129">
            <v>5795180</v>
          </cell>
          <cell r="J2129" t="str">
            <v>02CD04_215104M001</v>
          </cell>
          <cell r="P2129" t="str">
            <v>1000</v>
          </cell>
          <cell r="R2129">
            <v>1</v>
          </cell>
        </row>
        <row r="2130">
          <cell r="G2130">
            <v>2859380</v>
          </cell>
          <cell r="J2130" t="str">
            <v>02CD04_215104M001</v>
          </cell>
          <cell r="P2130" t="str">
            <v>1000</v>
          </cell>
          <cell r="R2130">
            <v>1</v>
          </cell>
        </row>
        <row r="2131">
          <cell r="G2131">
            <v>8963147</v>
          </cell>
          <cell r="J2131" t="str">
            <v>02CD04_215104M001</v>
          </cell>
          <cell r="P2131" t="str">
            <v>1000</v>
          </cell>
          <cell r="R2131">
            <v>1</v>
          </cell>
        </row>
        <row r="2132">
          <cell r="G2132">
            <v>3253107</v>
          </cell>
          <cell r="J2132" t="str">
            <v>02CD04_215104M001</v>
          </cell>
          <cell r="P2132" t="str">
            <v>1000</v>
          </cell>
          <cell r="R2132">
            <v>1</v>
          </cell>
        </row>
        <row r="2133">
          <cell r="G2133">
            <v>15877238</v>
          </cell>
          <cell r="J2133" t="str">
            <v>02CD04_215104M001</v>
          </cell>
          <cell r="P2133" t="str">
            <v>1000</v>
          </cell>
          <cell r="R2133">
            <v>1</v>
          </cell>
        </row>
        <row r="2134">
          <cell r="G2134">
            <v>3940834</v>
          </cell>
          <cell r="J2134" t="str">
            <v>02CD04_215104M001</v>
          </cell>
          <cell r="P2134" t="str">
            <v>1000</v>
          </cell>
          <cell r="R2134">
            <v>1</v>
          </cell>
        </row>
        <row r="2135">
          <cell r="G2135">
            <v>2739673</v>
          </cell>
          <cell r="J2135" t="str">
            <v>02CD04_215104M001</v>
          </cell>
          <cell r="P2135" t="str">
            <v>1000</v>
          </cell>
          <cell r="R2135">
            <v>1</v>
          </cell>
        </row>
        <row r="2136">
          <cell r="G2136">
            <v>606806</v>
          </cell>
          <cell r="J2136" t="str">
            <v>02CD04_215104M001</v>
          </cell>
          <cell r="P2136" t="str">
            <v>1000</v>
          </cell>
          <cell r="R2136">
            <v>1</v>
          </cell>
        </row>
        <row r="2137">
          <cell r="G2137">
            <v>44316596</v>
          </cell>
          <cell r="J2137" t="str">
            <v>02CD04_215104M001</v>
          </cell>
          <cell r="P2137" t="str">
            <v>1000</v>
          </cell>
          <cell r="R2137">
            <v>1</v>
          </cell>
        </row>
        <row r="2138">
          <cell r="G2138">
            <v>8190000</v>
          </cell>
          <cell r="J2138" t="str">
            <v>02CD04_215104M001</v>
          </cell>
          <cell r="P2138" t="str">
            <v>1000</v>
          </cell>
          <cell r="R2138">
            <v>1</v>
          </cell>
        </row>
        <row r="2139">
          <cell r="G2139">
            <v>9345000</v>
          </cell>
          <cell r="J2139" t="str">
            <v>02CD04_215104M001</v>
          </cell>
          <cell r="P2139" t="str">
            <v>1000</v>
          </cell>
          <cell r="R2139">
            <v>1</v>
          </cell>
        </row>
        <row r="2140">
          <cell r="G2140">
            <v>62112050</v>
          </cell>
          <cell r="J2140" t="str">
            <v>02CD04_215104M001</v>
          </cell>
          <cell r="P2140" t="str">
            <v>1000</v>
          </cell>
          <cell r="R2140">
            <v>1</v>
          </cell>
        </row>
        <row r="2141">
          <cell r="G2141">
            <v>2019500</v>
          </cell>
          <cell r="J2141" t="str">
            <v>02CD04_215274K016</v>
          </cell>
          <cell r="P2141" t="str">
            <v>2000</v>
          </cell>
          <cell r="R2141">
            <v>1</v>
          </cell>
        </row>
        <row r="2142">
          <cell r="G2142">
            <v>5000000</v>
          </cell>
          <cell r="J2142" t="str">
            <v>02CD04_215274K016</v>
          </cell>
          <cell r="P2142" t="str">
            <v>2000</v>
          </cell>
          <cell r="R2142">
            <v>1</v>
          </cell>
        </row>
        <row r="2143">
          <cell r="G2143">
            <v>28000</v>
          </cell>
          <cell r="J2143" t="str">
            <v>02CD04_215274K016</v>
          </cell>
          <cell r="P2143" t="str">
            <v>2000</v>
          </cell>
          <cell r="R2143">
            <v>1</v>
          </cell>
        </row>
        <row r="2144">
          <cell r="G2144">
            <v>5000000</v>
          </cell>
          <cell r="J2144" t="str">
            <v>02CD04_215274K016</v>
          </cell>
          <cell r="P2144" t="str">
            <v>2000</v>
          </cell>
          <cell r="R2144">
            <v>1</v>
          </cell>
        </row>
        <row r="2145">
          <cell r="G2145">
            <v>5000000</v>
          </cell>
          <cell r="J2145" t="str">
            <v>02CD04_215274K016</v>
          </cell>
          <cell r="P2145" t="str">
            <v>2000</v>
          </cell>
          <cell r="R2145">
            <v>1</v>
          </cell>
        </row>
        <row r="2146">
          <cell r="G2146">
            <v>20000000</v>
          </cell>
          <cell r="J2146" t="str">
            <v>02CD04_215274K016</v>
          </cell>
          <cell r="P2146" t="str">
            <v>6000</v>
          </cell>
          <cell r="R2146">
            <v>1</v>
          </cell>
        </row>
        <row r="2147">
          <cell r="G2147">
            <v>50000000</v>
          </cell>
          <cell r="J2147" t="str">
            <v>02CD04_215274K016</v>
          </cell>
          <cell r="P2147" t="str">
            <v>6000</v>
          </cell>
          <cell r="R2147">
            <v>1</v>
          </cell>
        </row>
        <row r="2148">
          <cell r="G2148">
            <v>11000000</v>
          </cell>
          <cell r="J2148" t="str">
            <v>02CD04_215274K016</v>
          </cell>
          <cell r="P2148" t="str">
            <v>6000</v>
          </cell>
          <cell r="R2148">
            <v>1</v>
          </cell>
        </row>
        <row r="2149">
          <cell r="G2149">
            <v>20000000</v>
          </cell>
          <cell r="J2149" t="str">
            <v>02CD04_215274K016</v>
          </cell>
          <cell r="P2149" t="str">
            <v>6000</v>
          </cell>
          <cell r="R2149">
            <v>1</v>
          </cell>
        </row>
        <row r="2150">
          <cell r="G2150">
            <v>10000000</v>
          </cell>
          <cell r="J2150" t="str">
            <v>02CD04_215274K016</v>
          </cell>
          <cell r="P2150" t="str">
            <v>6000</v>
          </cell>
          <cell r="R2150">
            <v>1</v>
          </cell>
        </row>
        <row r="2151">
          <cell r="G2151">
            <v>5000000</v>
          </cell>
          <cell r="J2151" t="str">
            <v>02CD04_215274K016</v>
          </cell>
          <cell r="P2151" t="str">
            <v>6000</v>
          </cell>
          <cell r="R2151">
            <v>1</v>
          </cell>
        </row>
        <row r="2152">
          <cell r="G2152">
            <v>14000000</v>
          </cell>
          <cell r="J2152" t="str">
            <v>02CD04_215274K016</v>
          </cell>
          <cell r="P2152" t="str">
            <v>6000</v>
          </cell>
          <cell r="R2152">
            <v>1</v>
          </cell>
        </row>
        <row r="2153">
          <cell r="G2153">
            <v>15000000</v>
          </cell>
          <cell r="J2153" t="str">
            <v>02CD04_215274K016</v>
          </cell>
          <cell r="P2153" t="str">
            <v>6000</v>
          </cell>
          <cell r="R2153">
            <v>1</v>
          </cell>
        </row>
        <row r="2154">
          <cell r="G2154">
            <v>15000000</v>
          </cell>
          <cell r="J2154" t="str">
            <v>02CD04_215274K016</v>
          </cell>
          <cell r="P2154" t="str">
            <v>6000</v>
          </cell>
          <cell r="R2154">
            <v>1</v>
          </cell>
        </row>
        <row r="2155">
          <cell r="G2155">
            <v>90000</v>
          </cell>
          <cell r="J2155" t="str">
            <v>02CD04_215274K016</v>
          </cell>
          <cell r="P2155" t="str">
            <v>2000</v>
          </cell>
          <cell r="R2155">
            <v>1</v>
          </cell>
        </row>
        <row r="2156">
          <cell r="G2156">
            <v>2663248</v>
          </cell>
          <cell r="J2156" t="str">
            <v>02CD04_215274K016</v>
          </cell>
          <cell r="P2156" t="str">
            <v>2000</v>
          </cell>
          <cell r="R2156">
            <v>1</v>
          </cell>
        </row>
        <row r="2157">
          <cell r="G2157">
            <v>1982370</v>
          </cell>
          <cell r="J2157" t="str">
            <v>02CD04_215274K016</v>
          </cell>
          <cell r="P2157" t="str">
            <v>2000</v>
          </cell>
          <cell r="R2157">
            <v>1</v>
          </cell>
        </row>
        <row r="2158">
          <cell r="G2158">
            <v>2118007</v>
          </cell>
          <cell r="J2158" t="str">
            <v>02CD04_215274K016</v>
          </cell>
          <cell r="P2158" t="str">
            <v>2000</v>
          </cell>
          <cell r="R2158">
            <v>1</v>
          </cell>
        </row>
        <row r="2159">
          <cell r="G2159">
            <v>130000</v>
          </cell>
          <cell r="J2159" t="str">
            <v>02CD04_215274K016</v>
          </cell>
          <cell r="P2159" t="str">
            <v>2000</v>
          </cell>
          <cell r="R2159">
            <v>1</v>
          </cell>
        </row>
        <row r="2160">
          <cell r="G2160">
            <v>4496258</v>
          </cell>
          <cell r="J2160" t="str">
            <v>02CD04_215274K016</v>
          </cell>
          <cell r="P2160" t="str">
            <v>2000</v>
          </cell>
          <cell r="R2160">
            <v>1</v>
          </cell>
        </row>
        <row r="2161">
          <cell r="G2161">
            <v>41000</v>
          </cell>
          <cell r="J2161" t="str">
            <v>02CD04_215274K016</v>
          </cell>
          <cell r="P2161" t="str">
            <v>2000</v>
          </cell>
          <cell r="R2161">
            <v>1</v>
          </cell>
        </row>
        <row r="2162">
          <cell r="G2162">
            <v>1500</v>
          </cell>
          <cell r="J2162" t="str">
            <v>02CD04_215274K016</v>
          </cell>
          <cell r="P2162" t="str">
            <v>2000</v>
          </cell>
          <cell r="R2162">
            <v>1</v>
          </cell>
        </row>
        <row r="2163">
          <cell r="G2163">
            <v>3992237</v>
          </cell>
          <cell r="J2163" t="str">
            <v>02CD04_215274K016</v>
          </cell>
          <cell r="P2163" t="str">
            <v>2000</v>
          </cell>
          <cell r="R2163">
            <v>1</v>
          </cell>
        </row>
        <row r="2164">
          <cell r="G2164">
            <v>3992237</v>
          </cell>
          <cell r="J2164" t="str">
            <v>02CD04_215274K016</v>
          </cell>
          <cell r="P2164" t="str">
            <v>2000</v>
          </cell>
          <cell r="R2164">
            <v>1</v>
          </cell>
        </row>
        <row r="2165">
          <cell r="G2165">
            <v>9000000</v>
          </cell>
          <cell r="J2165" t="str">
            <v>02CD04_215274K016</v>
          </cell>
          <cell r="P2165" t="str">
            <v>2000</v>
          </cell>
          <cell r="R2165">
            <v>1</v>
          </cell>
        </row>
        <row r="2166">
          <cell r="G2166">
            <v>1500000</v>
          </cell>
          <cell r="J2166" t="str">
            <v>02CD04_223089E120</v>
          </cell>
          <cell r="P2166" t="str">
            <v>2000</v>
          </cell>
          <cell r="R2166">
            <v>1</v>
          </cell>
        </row>
        <row r="2167">
          <cell r="G2167">
            <v>23725899</v>
          </cell>
          <cell r="J2167" t="str">
            <v>02CD04_225263K016</v>
          </cell>
          <cell r="P2167" t="str">
            <v>2000</v>
          </cell>
          <cell r="R2167">
            <v>1</v>
          </cell>
        </row>
        <row r="2168">
          <cell r="G2168">
            <v>49555620</v>
          </cell>
          <cell r="J2168" t="str">
            <v>02CD04_225263K016</v>
          </cell>
          <cell r="P2168" t="str">
            <v>2000</v>
          </cell>
          <cell r="R2168">
            <v>1</v>
          </cell>
        </row>
        <row r="2169">
          <cell r="G2169">
            <v>11602570</v>
          </cell>
          <cell r="J2169" t="str">
            <v>02CD04_225263K016</v>
          </cell>
          <cell r="P2169" t="str">
            <v>3000</v>
          </cell>
          <cell r="R2169">
            <v>1</v>
          </cell>
        </row>
        <row r="2170">
          <cell r="G2170">
            <v>9000000</v>
          </cell>
          <cell r="J2170" t="str">
            <v>02CD04_225263K016</v>
          </cell>
          <cell r="P2170" t="str">
            <v>4000</v>
          </cell>
          <cell r="R2170">
            <v>1</v>
          </cell>
        </row>
        <row r="2171">
          <cell r="G2171">
            <v>161345349</v>
          </cell>
          <cell r="J2171" t="str">
            <v>02CD04_232104M001</v>
          </cell>
          <cell r="P2171" t="str">
            <v>1000</v>
          </cell>
          <cell r="R2171">
            <v>1</v>
          </cell>
        </row>
        <row r="2172">
          <cell r="G2172">
            <v>179708639</v>
          </cell>
          <cell r="J2172" t="str">
            <v>02CD04_232104M001</v>
          </cell>
          <cell r="P2172" t="str">
            <v>1000</v>
          </cell>
          <cell r="R2172">
            <v>1</v>
          </cell>
        </row>
        <row r="2173">
          <cell r="G2173">
            <v>588000</v>
          </cell>
          <cell r="J2173" t="str">
            <v>02CD04_232104M001</v>
          </cell>
          <cell r="P2173" t="str">
            <v>1000</v>
          </cell>
          <cell r="R2173">
            <v>1</v>
          </cell>
        </row>
        <row r="2174">
          <cell r="G2174">
            <v>21008611</v>
          </cell>
          <cell r="J2174" t="str">
            <v>02CD04_232104M001</v>
          </cell>
          <cell r="P2174" t="str">
            <v>1000</v>
          </cell>
          <cell r="R2174">
            <v>1</v>
          </cell>
        </row>
        <row r="2175">
          <cell r="G2175">
            <v>6891814</v>
          </cell>
          <cell r="J2175" t="str">
            <v>02CD04_232104M001</v>
          </cell>
          <cell r="P2175" t="str">
            <v>1000</v>
          </cell>
          <cell r="R2175">
            <v>1</v>
          </cell>
        </row>
        <row r="2176">
          <cell r="G2176">
            <v>21133161</v>
          </cell>
          <cell r="J2176" t="str">
            <v>02CD04_232104M001</v>
          </cell>
          <cell r="P2176" t="str">
            <v>1000</v>
          </cell>
          <cell r="R2176">
            <v>1</v>
          </cell>
        </row>
        <row r="2177">
          <cell r="G2177">
            <v>525000</v>
          </cell>
          <cell r="J2177" t="str">
            <v>02CD04_232104M001</v>
          </cell>
          <cell r="P2177" t="str">
            <v>1000</v>
          </cell>
          <cell r="R2177">
            <v>1</v>
          </cell>
        </row>
        <row r="2178">
          <cell r="G2178">
            <v>6408204</v>
          </cell>
          <cell r="J2178" t="str">
            <v>02CD04_232104M001</v>
          </cell>
          <cell r="P2178" t="str">
            <v>1000</v>
          </cell>
          <cell r="R2178">
            <v>1</v>
          </cell>
        </row>
        <row r="2179">
          <cell r="G2179">
            <v>11500000</v>
          </cell>
          <cell r="J2179" t="str">
            <v>02CD04_232104M001</v>
          </cell>
          <cell r="P2179" t="str">
            <v>1000</v>
          </cell>
          <cell r="R2179">
            <v>1</v>
          </cell>
        </row>
        <row r="2180">
          <cell r="G2180">
            <v>15953315</v>
          </cell>
          <cell r="J2180" t="str">
            <v>02CD04_232104M001</v>
          </cell>
          <cell r="P2180" t="str">
            <v>1000</v>
          </cell>
          <cell r="R2180">
            <v>1</v>
          </cell>
        </row>
        <row r="2181">
          <cell r="G2181">
            <v>10800000</v>
          </cell>
          <cell r="J2181" t="str">
            <v>02CD04_232104M001</v>
          </cell>
          <cell r="P2181" t="str">
            <v>1000</v>
          </cell>
          <cell r="R2181">
            <v>1</v>
          </cell>
        </row>
        <row r="2182">
          <cell r="G2182">
            <v>2706598</v>
          </cell>
          <cell r="J2182" t="str">
            <v>02CD04_232104M001</v>
          </cell>
          <cell r="P2182" t="str">
            <v>1000</v>
          </cell>
          <cell r="R2182">
            <v>1</v>
          </cell>
        </row>
        <row r="2183">
          <cell r="G2183">
            <v>1944697</v>
          </cell>
          <cell r="J2183" t="str">
            <v>02CD04_232104M001</v>
          </cell>
          <cell r="P2183" t="str">
            <v>1000</v>
          </cell>
          <cell r="R2183">
            <v>1</v>
          </cell>
        </row>
        <row r="2184">
          <cell r="G2184">
            <v>31411681</v>
          </cell>
          <cell r="J2184" t="str">
            <v>02CD04_232104M001</v>
          </cell>
          <cell r="P2184" t="str">
            <v>1000</v>
          </cell>
          <cell r="R2184">
            <v>1</v>
          </cell>
        </row>
        <row r="2185">
          <cell r="G2185">
            <v>3202343</v>
          </cell>
          <cell r="J2185" t="str">
            <v>02CD04_232104M001</v>
          </cell>
          <cell r="P2185" t="str">
            <v>1000</v>
          </cell>
          <cell r="R2185">
            <v>1</v>
          </cell>
        </row>
        <row r="2186">
          <cell r="G2186">
            <v>17239327</v>
          </cell>
          <cell r="J2186" t="str">
            <v>02CD04_232104M001</v>
          </cell>
          <cell r="P2186" t="str">
            <v>1000</v>
          </cell>
          <cell r="R2186">
            <v>1</v>
          </cell>
        </row>
        <row r="2187">
          <cell r="G2187">
            <v>1730000</v>
          </cell>
          <cell r="J2187" t="str">
            <v>02CD04_232104M001</v>
          </cell>
          <cell r="P2187" t="str">
            <v>1000</v>
          </cell>
          <cell r="R2187">
            <v>1</v>
          </cell>
        </row>
        <row r="2188">
          <cell r="G2188">
            <v>152974</v>
          </cell>
          <cell r="J2188" t="str">
            <v>02CD04_232104M001</v>
          </cell>
          <cell r="P2188" t="str">
            <v>1000</v>
          </cell>
          <cell r="R2188">
            <v>1</v>
          </cell>
        </row>
        <row r="2189">
          <cell r="G2189">
            <v>0</v>
          </cell>
          <cell r="J2189" t="str">
            <v>02CD04_232104M001</v>
          </cell>
          <cell r="P2189" t="str">
            <v>1000</v>
          </cell>
          <cell r="R2189">
            <v>1</v>
          </cell>
        </row>
        <row r="2190">
          <cell r="G2190">
            <v>37815190</v>
          </cell>
          <cell r="J2190" t="str">
            <v>02CD04_232104M001</v>
          </cell>
          <cell r="P2190" t="str">
            <v>1000</v>
          </cell>
          <cell r="R2190">
            <v>1</v>
          </cell>
        </row>
        <row r="2191">
          <cell r="G2191">
            <v>39455110</v>
          </cell>
          <cell r="J2191" t="str">
            <v>02CD04_232104M001</v>
          </cell>
          <cell r="P2191" t="str">
            <v>1000</v>
          </cell>
          <cell r="R2191">
            <v>1</v>
          </cell>
        </row>
        <row r="2192">
          <cell r="G2192">
            <v>16700000</v>
          </cell>
          <cell r="J2192" t="str">
            <v>02CD04_232104M001</v>
          </cell>
          <cell r="P2192" t="str">
            <v>1000</v>
          </cell>
          <cell r="R2192">
            <v>1</v>
          </cell>
        </row>
        <row r="2193">
          <cell r="G2193">
            <v>2625000</v>
          </cell>
          <cell r="J2193" t="str">
            <v>02CD04_232104M001</v>
          </cell>
          <cell r="P2193" t="str">
            <v>1000</v>
          </cell>
          <cell r="R2193">
            <v>1</v>
          </cell>
        </row>
        <row r="2194">
          <cell r="G2194">
            <v>1746378</v>
          </cell>
          <cell r="J2194" t="str">
            <v>02CD04_232104M001</v>
          </cell>
          <cell r="P2194" t="str">
            <v>1000</v>
          </cell>
          <cell r="R2194">
            <v>1</v>
          </cell>
        </row>
        <row r="2195">
          <cell r="G2195">
            <v>4200000</v>
          </cell>
          <cell r="J2195" t="str">
            <v>02CD04_232104M001</v>
          </cell>
          <cell r="P2195" t="str">
            <v>1000</v>
          </cell>
          <cell r="R2195">
            <v>1</v>
          </cell>
        </row>
        <row r="2196">
          <cell r="G2196">
            <v>1575000</v>
          </cell>
          <cell r="J2196" t="str">
            <v>02CD04_232104M001</v>
          </cell>
          <cell r="P2196" t="str">
            <v>1000</v>
          </cell>
          <cell r="R2196">
            <v>1</v>
          </cell>
        </row>
        <row r="2197">
          <cell r="G2197">
            <v>3100000</v>
          </cell>
          <cell r="J2197" t="str">
            <v>02CD04_232104M001</v>
          </cell>
          <cell r="P2197" t="str">
            <v>1000</v>
          </cell>
          <cell r="R2197">
            <v>1</v>
          </cell>
        </row>
        <row r="2198">
          <cell r="G2198">
            <v>3200000</v>
          </cell>
          <cell r="J2198" t="str">
            <v>02CD04_232104M001</v>
          </cell>
          <cell r="P2198" t="str">
            <v>1000</v>
          </cell>
          <cell r="R2198">
            <v>1</v>
          </cell>
        </row>
        <row r="2199">
          <cell r="G2199">
            <v>1500000</v>
          </cell>
          <cell r="J2199" t="str">
            <v>02CD04_232104M001</v>
          </cell>
          <cell r="P2199" t="str">
            <v>1000</v>
          </cell>
          <cell r="R2199">
            <v>1</v>
          </cell>
        </row>
        <row r="2200">
          <cell r="G2200">
            <v>6615000</v>
          </cell>
          <cell r="J2200" t="str">
            <v>02CD04_232104M001</v>
          </cell>
          <cell r="P2200" t="str">
            <v>1000</v>
          </cell>
          <cell r="R2200">
            <v>1</v>
          </cell>
        </row>
        <row r="2201">
          <cell r="G2201">
            <v>22548380</v>
          </cell>
          <cell r="J2201" t="str">
            <v>02CD04_232104M001</v>
          </cell>
          <cell r="P2201" t="str">
            <v>1000</v>
          </cell>
          <cell r="R2201">
            <v>1</v>
          </cell>
        </row>
        <row r="2202">
          <cell r="G2202">
            <v>2800000</v>
          </cell>
          <cell r="J2202" t="str">
            <v>02CD04_232104M001</v>
          </cell>
          <cell r="P2202" t="str">
            <v>1000</v>
          </cell>
          <cell r="R2202">
            <v>1</v>
          </cell>
        </row>
        <row r="2203">
          <cell r="G2203">
            <v>750000</v>
          </cell>
          <cell r="J2203" t="str">
            <v>02CD04_235064E127</v>
          </cell>
          <cell r="P2203" t="str">
            <v>2000</v>
          </cell>
          <cell r="R2203">
            <v>1</v>
          </cell>
        </row>
        <row r="2204">
          <cell r="G2204">
            <v>750000</v>
          </cell>
          <cell r="J2204" t="str">
            <v>02CD04_235064E127</v>
          </cell>
          <cell r="P2204" t="str">
            <v>2000</v>
          </cell>
          <cell r="R2204">
            <v>1</v>
          </cell>
        </row>
        <row r="2205">
          <cell r="G2205">
            <v>15000000</v>
          </cell>
          <cell r="J2205" t="str">
            <v>02CD04_242078F031</v>
          </cell>
          <cell r="P2205" t="str">
            <v>3000</v>
          </cell>
          <cell r="R2205">
            <v>1</v>
          </cell>
        </row>
        <row r="2206">
          <cell r="G2206">
            <v>6401128</v>
          </cell>
          <cell r="J2206" t="str">
            <v>02CD04_242101E131</v>
          </cell>
          <cell r="P2206" t="str">
            <v>2000</v>
          </cell>
          <cell r="R2206">
            <v>1</v>
          </cell>
        </row>
        <row r="2207">
          <cell r="G2207">
            <v>6500000</v>
          </cell>
          <cell r="J2207" t="str">
            <v>02CD04_242101E131</v>
          </cell>
          <cell r="P2207" t="str">
            <v>2000</v>
          </cell>
          <cell r="R2207">
            <v>1</v>
          </cell>
        </row>
        <row r="2208">
          <cell r="G2208">
            <v>9537990</v>
          </cell>
          <cell r="J2208" t="str">
            <v>02CD04_242101E131</v>
          </cell>
          <cell r="P2208" t="str">
            <v>2000</v>
          </cell>
          <cell r="R2208">
            <v>1</v>
          </cell>
        </row>
        <row r="2209">
          <cell r="G2209">
            <v>0</v>
          </cell>
          <cell r="J2209" t="str">
            <v>02CD04_242101E131</v>
          </cell>
          <cell r="P2209" t="str">
            <v>3000</v>
          </cell>
          <cell r="R2209">
            <v>1</v>
          </cell>
        </row>
        <row r="2210">
          <cell r="G2210">
            <v>100000000</v>
          </cell>
          <cell r="J2210" t="str">
            <v>02CD04_256041S195</v>
          </cell>
          <cell r="P2210" t="str">
            <v>4000</v>
          </cell>
          <cell r="R2210">
            <v>1</v>
          </cell>
        </row>
        <row r="2211">
          <cell r="G2211">
            <v>10800000</v>
          </cell>
          <cell r="J2211" t="str">
            <v>02CD04_265064S192</v>
          </cell>
          <cell r="P2211" t="str">
            <v>4000</v>
          </cell>
          <cell r="R2211">
            <v>1</v>
          </cell>
        </row>
        <row r="2212">
          <cell r="G2212">
            <v>72000000</v>
          </cell>
          <cell r="J2212" t="str">
            <v>02CD04_268105S194</v>
          </cell>
          <cell r="P2212" t="str">
            <v>4000</v>
          </cell>
          <cell r="R2212">
            <v>1</v>
          </cell>
        </row>
        <row r="2213">
          <cell r="G2213">
            <v>15000000</v>
          </cell>
          <cell r="J2213" t="str">
            <v>02CD04_268149S196</v>
          </cell>
          <cell r="P2213" t="str">
            <v>4000</v>
          </cell>
          <cell r="R2213">
            <v>1</v>
          </cell>
        </row>
        <row r="2214">
          <cell r="G2214">
            <v>22100000</v>
          </cell>
          <cell r="J2214" t="str">
            <v>02CD04_268149S197</v>
          </cell>
          <cell r="P2214" t="str">
            <v>4000</v>
          </cell>
          <cell r="R2214">
            <v>1</v>
          </cell>
        </row>
        <row r="2215">
          <cell r="G2215">
            <v>35550009</v>
          </cell>
          <cell r="J2215" t="str">
            <v>02CD04_268244S193</v>
          </cell>
          <cell r="P2215" t="str">
            <v>4000</v>
          </cell>
          <cell r="R2215">
            <v>1</v>
          </cell>
        </row>
        <row r="2216">
          <cell r="G2216">
            <v>4000000</v>
          </cell>
          <cell r="J2216" t="str">
            <v>02CD04_268244U026</v>
          </cell>
          <cell r="P2216" t="str">
            <v>4000</v>
          </cell>
          <cell r="R2216">
            <v>1</v>
          </cell>
        </row>
        <row r="2217">
          <cell r="G2217">
            <v>75000</v>
          </cell>
          <cell r="J2217" t="str">
            <v>02CD05_124003P001</v>
          </cell>
          <cell r="P2217" t="str">
            <v>3000</v>
          </cell>
          <cell r="R2217">
            <v>1</v>
          </cell>
        </row>
        <row r="2218">
          <cell r="G2218">
            <v>30000</v>
          </cell>
          <cell r="J2218" t="str">
            <v>02CD05_124004P002</v>
          </cell>
          <cell r="P2218" t="str">
            <v>3000</v>
          </cell>
          <cell r="R2218">
            <v>1</v>
          </cell>
        </row>
        <row r="2219">
          <cell r="G2219">
            <v>5293385</v>
          </cell>
          <cell r="J2219" t="str">
            <v>02CD05_131104M001</v>
          </cell>
          <cell r="P2219" t="str">
            <v>1000</v>
          </cell>
          <cell r="R2219">
            <v>1</v>
          </cell>
        </row>
        <row r="2220">
          <cell r="G2220">
            <v>6890274</v>
          </cell>
          <cell r="J2220" t="str">
            <v>02CD05_131104M001</v>
          </cell>
          <cell r="P2220" t="str">
            <v>1000</v>
          </cell>
          <cell r="R2220">
            <v>1</v>
          </cell>
        </row>
        <row r="2221">
          <cell r="G2221">
            <v>13003</v>
          </cell>
          <cell r="J2221" t="str">
            <v>02CD05_131104M001</v>
          </cell>
          <cell r="P2221" t="str">
            <v>1000</v>
          </cell>
          <cell r="R2221">
            <v>1</v>
          </cell>
        </row>
        <row r="2222">
          <cell r="G2222">
            <v>756412</v>
          </cell>
          <cell r="J2222" t="str">
            <v>02CD05_131104M001</v>
          </cell>
          <cell r="P2222" t="str">
            <v>1000</v>
          </cell>
          <cell r="R2222">
            <v>1</v>
          </cell>
        </row>
        <row r="2223">
          <cell r="G2223">
            <v>6369564</v>
          </cell>
          <cell r="J2223" t="str">
            <v>02CD05_131104M001</v>
          </cell>
          <cell r="P2223" t="str">
            <v>1000</v>
          </cell>
          <cell r="R2223">
            <v>1</v>
          </cell>
        </row>
        <row r="2224">
          <cell r="G2224">
            <v>4408244</v>
          </cell>
          <cell r="J2224" t="str">
            <v>02CD05_131104M001</v>
          </cell>
          <cell r="P2224" t="str">
            <v>1000</v>
          </cell>
          <cell r="R2224">
            <v>1</v>
          </cell>
        </row>
        <row r="2225">
          <cell r="G2225">
            <v>162541</v>
          </cell>
          <cell r="J2225" t="str">
            <v>02CD05_131104M001</v>
          </cell>
          <cell r="P2225" t="str">
            <v>1000</v>
          </cell>
          <cell r="R2225">
            <v>1</v>
          </cell>
        </row>
        <row r="2226">
          <cell r="G2226">
            <v>24000</v>
          </cell>
          <cell r="J2226" t="str">
            <v>02CD05_135164E119</v>
          </cell>
          <cell r="P2226" t="str">
            <v>2000</v>
          </cell>
          <cell r="R2226">
            <v>1</v>
          </cell>
        </row>
        <row r="2227">
          <cell r="G2227">
            <v>100000</v>
          </cell>
          <cell r="J2227" t="str">
            <v>02CD05_171063E118</v>
          </cell>
          <cell r="P2227" t="str">
            <v>2000</v>
          </cell>
          <cell r="R2227">
            <v>1</v>
          </cell>
        </row>
        <row r="2228">
          <cell r="G2228">
            <v>1688776</v>
          </cell>
          <cell r="J2228" t="str">
            <v>02CD05_171063E118</v>
          </cell>
          <cell r="P2228" t="str">
            <v>3000</v>
          </cell>
          <cell r="R2228">
            <v>1</v>
          </cell>
        </row>
        <row r="2229">
          <cell r="G2229">
            <v>17022183</v>
          </cell>
          <cell r="J2229" t="str">
            <v>02CD05_171063E118</v>
          </cell>
          <cell r="P2229" t="str">
            <v>3000</v>
          </cell>
          <cell r="R2229">
            <v>1</v>
          </cell>
        </row>
        <row r="2230">
          <cell r="G2230">
            <v>2500000</v>
          </cell>
          <cell r="J2230" t="str">
            <v>02CD05_171063E118</v>
          </cell>
          <cell r="P2230" t="str">
            <v>3000</v>
          </cell>
          <cell r="R2230">
            <v>1</v>
          </cell>
        </row>
        <row r="2231">
          <cell r="G2231">
            <v>1323595</v>
          </cell>
          <cell r="J2231" t="str">
            <v>02CD05_171063E118</v>
          </cell>
          <cell r="P2231" t="str">
            <v>5000</v>
          </cell>
          <cell r="R2231">
            <v>1</v>
          </cell>
        </row>
        <row r="2232">
          <cell r="G2232">
            <v>355112</v>
          </cell>
          <cell r="J2232" t="str">
            <v>02CD05_171063E118</v>
          </cell>
          <cell r="P2232" t="str">
            <v>5000</v>
          </cell>
          <cell r="R2232">
            <v>1</v>
          </cell>
        </row>
        <row r="2233">
          <cell r="G2233">
            <v>2648281</v>
          </cell>
          <cell r="J2233" t="str">
            <v>02CD05_171063E118</v>
          </cell>
          <cell r="P2233" t="str">
            <v>5000</v>
          </cell>
          <cell r="R2233">
            <v>1</v>
          </cell>
        </row>
        <row r="2234">
          <cell r="G2234">
            <v>5311224</v>
          </cell>
          <cell r="J2234" t="str">
            <v>02CD05_171063E118</v>
          </cell>
          <cell r="P2234" t="str">
            <v>3000</v>
          </cell>
          <cell r="R2234">
            <v>1</v>
          </cell>
        </row>
        <row r="2235">
          <cell r="G2235">
            <v>147813777</v>
          </cell>
          <cell r="J2235" t="str">
            <v>02CD05_171063E118</v>
          </cell>
          <cell r="P2235" t="str">
            <v>3000</v>
          </cell>
          <cell r="R2235">
            <v>1</v>
          </cell>
        </row>
        <row r="2236">
          <cell r="G2236">
            <v>5577913</v>
          </cell>
          <cell r="J2236" t="str">
            <v>02CD05_171063E118</v>
          </cell>
          <cell r="P2236" t="str">
            <v>3000</v>
          </cell>
          <cell r="R2236">
            <v>1</v>
          </cell>
        </row>
        <row r="2237">
          <cell r="G2237">
            <v>600000</v>
          </cell>
          <cell r="J2237" t="str">
            <v>02CD05_172002N001</v>
          </cell>
          <cell r="P2237" t="str">
            <v>2000</v>
          </cell>
          <cell r="R2237">
            <v>1</v>
          </cell>
        </row>
        <row r="2238">
          <cell r="G2238">
            <v>106153582</v>
          </cell>
          <cell r="J2238" t="str">
            <v>02CD05_172104M001</v>
          </cell>
          <cell r="P2238" t="str">
            <v>1000</v>
          </cell>
          <cell r="R2238">
            <v>1</v>
          </cell>
        </row>
        <row r="2239">
          <cell r="G2239">
            <v>24820083</v>
          </cell>
          <cell r="J2239" t="str">
            <v>02CD05_172104M001</v>
          </cell>
          <cell r="P2239" t="str">
            <v>1000</v>
          </cell>
          <cell r="R2239">
            <v>1</v>
          </cell>
        </row>
        <row r="2240">
          <cell r="G2240">
            <v>244097</v>
          </cell>
          <cell r="J2240" t="str">
            <v>02CD05_172104M001</v>
          </cell>
          <cell r="P2240" t="str">
            <v>1000</v>
          </cell>
          <cell r="R2240">
            <v>1</v>
          </cell>
        </row>
        <row r="2241">
          <cell r="G2241">
            <v>350000</v>
          </cell>
          <cell r="J2241" t="str">
            <v>02CD05_172104M001</v>
          </cell>
          <cell r="P2241" t="str">
            <v>1000</v>
          </cell>
          <cell r="R2241">
            <v>1</v>
          </cell>
        </row>
        <row r="2242">
          <cell r="G2242">
            <v>19640203</v>
          </cell>
          <cell r="J2242" t="str">
            <v>02CD05_172104M001</v>
          </cell>
          <cell r="P2242" t="str">
            <v>1000</v>
          </cell>
          <cell r="R2242">
            <v>1</v>
          </cell>
        </row>
        <row r="2243">
          <cell r="G2243">
            <v>1200000</v>
          </cell>
          <cell r="J2243" t="str">
            <v>02CD05_172104M001</v>
          </cell>
          <cell r="P2243" t="str">
            <v>1000</v>
          </cell>
          <cell r="R2243">
            <v>1</v>
          </cell>
        </row>
        <row r="2244">
          <cell r="G2244">
            <v>2583371</v>
          </cell>
          <cell r="J2244" t="str">
            <v>02CD05_172104M001</v>
          </cell>
          <cell r="P2244" t="str">
            <v>1000</v>
          </cell>
          <cell r="R2244">
            <v>1</v>
          </cell>
        </row>
        <row r="2245">
          <cell r="G2245">
            <v>9000000</v>
          </cell>
          <cell r="J2245" t="str">
            <v>02CD05_172104M001</v>
          </cell>
          <cell r="P2245" t="str">
            <v>1000</v>
          </cell>
          <cell r="R2245">
            <v>1</v>
          </cell>
        </row>
        <row r="2246">
          <cell r="G2246">
            <v>113378</v>
          </cell>
          <cell r="J2246" t="str">
            <v>02CD05_172104M001</v>
          </cell>
          <cell r="P2246" t="str">
            <v>1000</v>
          </cell>
          <cell r="R2246">
            <v>1</v>
          </cell>
        </row>
        <row r="2247">
          <cell r="G2247">
            <v>40732442</v>
          </cell>
          <cell r="J2247" t="str">
            <v>02CD05_172104M001</v>
          </cell>
          <cell r="P2247" t="str">
            <v>1000</v>
          </cell>
          <cell r="R2247">
            <v>1</v>
          </cell>
        </row>
        <row r="2248">
          <cell r="G2248">
            <v>40000</v>
          </cell>
          <cell r="J2248" t="str">
            <v>02CD05_172104M001</v>
          </cell>
          <cell r="P2248" t="str">
            <v>1000</v>
          </cell>
          <cell r="R2248">
            <v>1</v>
          </cell>
        </row>
        <row r="2249">
          <cell r="G2249">
            <v>2193865</v>
          </cell>
          <cell r="J2249" t="str">
            <v>02CD05_172104M001</v>
          </cell>
          <cell r="P2249" t="str">
            <v>1000</v>
          </cell>
          <cell r="R2249">
            <v>1</v>
          </cell>
        </row>
        <row r="2250">
          <cell r="G2250">
            <v>10555903</v>
          </cell>
          <cell r="J2250" t="str">
            <v>02CD05_172104M001</v>
          </cell>
          <cell r="P2250" t="str">
            <v>1000</v>
          </cell>
          <cell r="R2250">
            <v>1</v>
          </cell>
        </row>
        <row r="2251">
          <cell r="G2251">
            <v>13947719</v>
          </cell>
          <cell r="J2251" t="str">
            <v>02CD05_172104M001</v>
          </cell>
          <cell r="P2251" t="str">
            <v>1000</v>
          </cell>
          <cell r="R2251">
            <v>1</v>
          </cell>
        </row>
        <row r="2252">
          <cell r="G2252">
            <v>500000</v>
          </cell>
          <cell r="J2252" t="str">
            <v>02CD05_211084E123</v>
          </cell>
          <cell r="P2252" t="str">
            <v>2000</v>
          </cell>
          <cell r="R2252">
            <v>1</v>
          </cell>
        </row>
        <row r="2253">
          <cell r="G2253">
            <v>500000</v>
          </cell>
          <cell r="J2253" t="str">
            <v>02CD05_211084E123</v>
          </cell>
          <cell r="P2253" t="str">
            <v>2000</v>
          </cell>
          <cell r="R2253">
            <v>1</v>
          </cell>
        </row>
        <row r="2254">
          <cell r="G2254">
            <v>3904552</v>
          </cell>
          <cell r="J2254" t="str">
            <v>02CD05_211084E123</v>
          </cell>
          <cell r="P2254" t="str">
            <v>2000</v>
          </cell>
          <cell r="R2254">
            <v>1</v>
          </cell>
        </row>
        <row r="2255">
          <cell r="G2255">
            <v>8333333</v>
          </cell>
          <cell r="J2255" t="str">
            <v>02CD05_211084E123</v>
          </cell>
          <cell r="P2255" t="str">
            <v>2000</v>
          </cell>
          <cell r="R2255">
            <v>1</v>
          </cell>
        </row>
        <row r="2256">
          <cell r="G2256">
            <v>402582</v>
          </cell>
          <cell r="J2256" t="str">
            <v>02CD05_211084E123</v>
          </cell>
          <cell r="P2256" t="str">
            <v>2000</v>
          </cell>
          <cell r="R2256">
            <v>1</v>
          </cell>
        </row>
        <row r="2257">
          <cell r="G2257">
            <v>400000</v>
          </cell>
          <cell r="J2257" t="str">
            <v>02CD05_211084E123</v>
          </cell>
          <cell r="P2257" t="str">
            <v>2000</v>
          </cell>
          <cell r="R2257">
            <v>1</v>
          </cell>
        </row>
        <row r="2258">
          <cell r="G2258">
            <v>492857</v>
          </cell>
          <cell r="J2258" t="str">
            <v>02CD05_211084E123</v>
          </cell>
          <cell r="P2258" t="str">
            <v>2000</v>
          </cell>
          <cell r="R2258">
            <v>1</v>
          </cell>
        </row>
        <row r="2259">
          <cell r="G2259">
            <v>451073</v>
          </cell>
          <cell r="J2259" t="str">
            <v>02CD05_211084E123</v>
          </cell>
          <cell r="P2259" t="str">
            <v>2000</v>
          </cell>
          <cell r="R2259">
            <v>1</v>
          </cell>
        </row>
        <row r="2260">
          <cell r="G2260">
            <v>666667</v>
          </cell>
          <cell r="J2260" t="str">
            <v>02CD05_211084E123</v>
          </cell>
          <cell r="P2260" t="str">
            <v>2000</v>
          </cell>
          <cell r="R2260">
            <v>1</v>
          </cell>
        </row>
        <row r="2261">
          <cell r="G2261">
            <v>3333333</v>
          </cell>
          <cell r="J2261" t="str">
            <v>02CD05_211084E123</v>
          </cell>
          <cell r="P2261" t="str">
            <v>3000</v>
          </cell>
          <cell r="R2261">
            <v>1</v>
          </cell>
        </row>
        <row r="2262">
          <cell r="G2262">
            <v>3000000</v>
          </cell>
          <cell r="J2262" t="str">
            <v>02CD05_211104M001</v>
          </cell>
          <cell r="P2262" t="str">
            <v>1000</v>
          </cell>
          <cell r="R2262">
            <v>1</v>
          </cell>
        </row>
        <row r="2263">
          <cell r="G2263">
            <v>2576302</v>
          </cell>
          <cell r="J2263" t="str">
            <v>02CD05_212200E129</v>
          </cell>
          <cell r="P2263" t="str">
            <v>3000</v>
          </cell>
          <cell r="R2263">
            <v>1</v>
          </cell>
        </row>
        <row r="2264">
          <cell r="G2264">
            <v>4353071</v>
          </cell>
          <cell r="J2264" t="str">
            <v>02CD05_212200E129</v>
          </cell>
          <cell r="P2264" t="str">
            <v>3000</v>
          </cell>
          <cell r="R2264">
            <v>1</v>
          </cell>
        </row>
        <row r="2265">
          <cell r="G2265">
            <v>5646929</v>
          </cell>
          <cell r="J2265" t="str">
            <v>02CD05_212200E129</v>
          </cell>
          <cell r="P2265" t="str">
            <v>3000</v>
          </cell>
          <cell r="R2265">
            <v>1</v>
          </cell>
        </row>
        <row r="2266">
          <cell r="G2266">
            <v>7132023</v>
          </cell>
          <cell r="J2266" t="str">
            <v>02CD05_212200E129</v>
          </cell>
          <cell r="P2266" t="str">
            <v>3000</v>
          </cell>
          <cell r="R2266">
            <v>1</v>
          </cell>
        </row>
        <row r="2267">
          <cell r="G2267">
            <v>8333335</v>
          </cell>
          <cell r="J2267" t="str">
            <v>02CD05_212202K014</v>
          </cell>
          <cell r="P2267" t="str">
            <v>2000</v>
          </cell>
          <cell r="R2267">
            <v>1</v>
          </cell>
        </row>
        <row r="2268">
          <cell r="G2268">
            <v>802579</v>
          </cell>
          <cell r="J2268" t="str">
            <v>02CD05_212202K014</v>
          </cell>
          <cell r="P2268" t="str">
            <v>2000</v>
          </cell>
          <cell r="R2268">
            <v>1</v>
          </cell>
        </row>
        <row r="2269">
          <cell r="G2269">
            <v>492858</v>
          </cell>
          <cell r="J2269" t="str">
            <v>02CD05_212202K014</v>
          </cell>
          <cell r="P2269" t="str">
            <v>2000</v>
          </cell>
          <cell r="R2269">
            <v>1</v>
          </cell>
        </row>
        <row r="2270">
          <cell r="G2270">
            <v>451075</v>
          </cell>
          <cell r="J2270" t="str">
            <v>02CD05_212202K014</v>
          </cell>
          <cell r="P2270" t="str">
            <v>2000</v>
          </cell>
          <cell r="R2270">
            <v>1</v>
          </cell>
        </row>
        <row r="2271">
          <cell r="G2271">
            <v>666665</v>
          </cell>
          <cell r="J2271" t="str">
            <v>02CD05_212202K014</v>
          </cell>
          <cell r="P2271" t="str">
            <v>2000</v>
          </cell>
          <cell r="R2271">
            <v>1</v>
          </cell>
        </row>
        <row r="2272">
          <cell r="G2272">
            <v>3333335</v>
          </cell>
          <cell r="J2272" t="str">
            <v>02CD05_212202K014</v>
          </cell>
          <cell r="P2272" t="str">
            <v>3000</v>
          </cell>
          <cell r="R2272">
            <v>1</v>
          </cell>
        </row>
        <row r="2273">
          <cell r="G2273">
            <v>873464</v>
          </cell>
          <cell r="J2273" t="str">
            <v>02CD05_212202K014</v>
          </cell>
          <cell r="P2273" t="str">
            <v>3000</v>
          </cell>
          <cell r="R2273">
            <v>1</v>
          </cell>
        </row>
        <row r="2274">
          <cell r="G2274">
            <v>1250000</v>
          </cell>
          <cell r="J2274" t="str">
            <v>02CD05_213273K014</v>
          </cell>
          <cell r="P2274" t="str">
            <v>2000</v>
          </cell>
          <cell r="R2274">
            <v>1</v>
          </cell>
        </row>
        <row r="2275">
          <cell r="G2275">
            <v>1500000</v>
          </cell>
          <cell r="J2275" t="str">
            <v>02CD05_213273K014</v>
          </cell>
          <cell r="P2275" t="str">
            <v>2000</v>
          </cell>
          <cell r="R2275">
            <v>1</v>
          </cell>
        </row>
        <row r="2276">
          <cell r="G2276">
            <v>1500000</v>
          </cell>
          <cell r="J2276" t="str">
            <v>02CD05_213273K014</v>
          </cell>
          <cell r="P2276" t="str">
            <v>2000</v>
          </cell>
          <cell r="R2276">
            <v>1</v>
          </cell>
        </row>
        <row r="2277">
          <cell r="G2277">
            <v>4000000</v>
          </cell>
          <cell r="J2277" t="str">
            <v>02CD05_213273K014</v>
          </cell>
          <cell r="P2277" t="str">
            <v>2000</v>
          </cell>
          <cell r="R2277">
            <v>1</v>
          </cell>
        </row>
        <row r="2278">
          <cell r="G2278">
            <v>8333333</v>
          </cell>
          <cell r="J2278" t="str">
            <v>02CD05_213273K014</v>
          </cell>
          <cell r="P2278" t="str">
            <v>2000</v>
          </cell>
          <cell r="R2278">
            <v>1</v>
          </cell>
        </row>
        <row r="2279">
          <cell r="G2279">
            <v>402582</v>
          </cell>
          <cell r="J2279" t="str">
            <v>02CD05_213273K014</v>
          </cell>
          <cell r="P2279" t="str">
            <v>2000</v>
          </cell>
          <cell r="R2279">
            <v>1</v>
          </cell>
        </row>
        <row r="2280">
          <cell r="G2280">
            <v>400000</v>
          </cell>
          <cell r="J2280" t="str">
            <v>02CD05_213273K014</v>
          </cell>
          <cell r="P2280" t="str">
            <v>2000</v>
          </cell>
          <cell r="R2280">
            <v>1</v>
          </cell>
        </row>
        <row r="2281">
          <cell r="G2281">
            <v>492857</v>
          </cell>
          <cell r="J2281" t="str">
            <v>02CD05_213273K014</v>
          </cell>
          <cell r="P2281" t="str">
            <v>2000</v>
          </cell>
          <cell r="R2281">
            <v>1</v>
          </cell>
        </row>
        <row r="2282">
          <cell r="G2282">
            <v>451073</v>
          </cell>
          <cell r="J2282" t="str">
            <v>02CD05_213273K014</v>
          </cell>
          <cell r="P2282" t="str">
            <v>2000</v>
          </cell>
          <cell r="R2282">
            <v>1</v>
          </cell>
        </row>
        <row r="2283">
          <cell r="G2283">
            <v>664896</v>
          </cell>
          <cell r="J2283" t="str">
            <v>02CD05_213273K014</v>
          </cell>
          <cell r="P2283" t="str">
            <v>2000</v>
          </cell>
          <cell r="R2283">
            <v>1</v>
          </cell>
        </row>
        <row r="2284">
          <cell r="G2284">
            <v>666667</v>
          </cell>
          <cell r="J2284" t="str">
            <v>02CD05_213273K014</v>
          </cell>
          <cell r="P2284" t="str">
            <v>2000</v>
          </cell>
          <cell r="R2284">
            <v>1</v>
          </cell>
        </row>
        <row r="2285">
          <cell r="G2285">
            <v>3333333</v>
          </cell>
          <cell r="J2285" t="str">
            <v>02CD05_213273K014</v>
          </cell>
          <cell r="P2285" t="str">
            <v>3000</v>
          </cell>
          <cell r="R2285">
            <v>1</v>
          </cell>
        </row>
        <row r="2286">
          <cell r="G2286">
            <v>1001000</v>
          </cell>
          <cell r="J2286" t="str">
            <v>02CD05_215001O001</v>
          </cell>
          <cell r="P2286" t="str">
            <v>2000</v>
          </cell>
          <cell r="R2286">
            <v>1</v>
          </cell>
        </row>
        <row r="2287">
          <cell r="G2287">
            <v>19552</v>
          </cell>
          <cell r="J2287" t="str">
            <v>02CD05_215001O001</v>
          </cell>
          <cell r="P2287" t="str">
            <v>2000</v>
          </cell>
          <cell r="R2287">
            <v>1</v>
          </cell>
        </row>
        <row r="2288">
          <cell r="G2288">
            <v>10000</v>
          </cell>
          <cell r="J2288" t="str">
            <v>02CD05_215001O001</v>
          </cell>
          <cell r="P2288" t="str">
            <v>2000</v>
          </cell>
          <cell r="R2288">
            <v>1</v>
          </cell>
        </row>
        <row r="2289">
          <cell r="G2289">
            <v>1000000</v>
          </cell>
          <cell r="J2289" t="str">
            <v>02CD05_215001O001</v>
          </cell>
          <cell r="P2289" t="str">
            <v>2000</v>
          </cell>
          <cell r="R2289">
            <v>1</v>
          </cell>
        </row>
        <row r="2290">
          <cell r="G2290">
            <v>10000</v>
          </cell>
          <cell r="J2290" t="str">
            <v>02CD05_215001O001</v>
          </cell>
          <cell r="P2290" t="str">
            <v>2000</v>
          </cell>
          <cell r="R2290">
            <v>1</v>
          </cell>
        </row>
        <row r="2291">
          <cell r="G2291">
            <v>1000000</v>
          </cell>
          <cell r="J2291" t="str">
            <v>02CD05_215001O001</v>
          </cell>
          <cell r="P2291" t="str">
            <v>2000</v>
          </cell>
          <cell r="R2291">
            <v>1</v>
          </cell>
        </row>
        <row r="2292">
          <cell r="G2292">
            <v>13000000</v>
          </cell>
          <cell r="J2292" t="str">
            <v>02CD05_215001O001</v>
          </cell>
          <cell r="P2292" t="str">
            <v>2000</v>
          </cell>
          <cell r="R2292">
            <v>1</v>
          </cell>
        </row>
        <row r="2293">
          <cell r="G2293">
            <v>100000</v>
          </cell>
          <cell r="J2293" t="str">
            <v>02CD05_215001O001</v>
          </cell>
          <cell r="P2293" t="str">
            <v>2000</v>
          </cell>
          <cell r="R2293">
            <v>1</v>
          </cell>
        </row>
        <row r="2294">
          <cell r="G2294">
            <v>10000</v>
          </cell>
          <cell r="J2294" t="str">
            <v>02CD05_215001O001</v>
          </cell>
          <cell r="P2294" t="str">
            <v>2000</v>
          </cell>
          <cell r="R2294">
            <v>1</v>
          </cell>
        </row>
        <row r="2295">
          <cell r="G2295">
            <v>188998</v>
          </cell>
          <cell r="J2295" t="str">
            <v>02CD05_215001O001</v>
          </cell>
          <cell r="P2295" t="str">
            <v>2000</v>
          </cell>
          <cell r="R2295">
            <v>1</v>
          </cell>
        </row>
        <row r="2296">
          <cell r="G2296">
            <v>3600000</v>
          </cell>
          <cell r="J2296" t="str">
            <v>02CD05_215001O001</v>
          </cell>
          <cell r="P2296" t="str">
            <v>3000</v>
          </cell>
          <cell r="R2296">
            <v>1</v>
          </cell>
        </row>
        <row r="2297">
          <cell r="G2297">
            <v>1500000</v>
          </cell>
          <cell r="J2297" t="str">
            <v>02CD05_215001O001</v>
          </cell>
          <cell r="P2297" t="str">
            <v>3000</v>
          </cell>
          <cell r="R2297">
            <v>1</v>
          </cell>
        </row>
        <row r="2298">
          <cell r="G2298">
            <v>402837</v>
          </cell>
          <cell r="J2298" t="str">
            <v>02CD05_215001O001</v>
          </cell>
          <cell r="P2298" t="str">
            <v>3000</v>
          </cell>
          <cell r="R2298">
            <v>1</v>
          </cell>
        </row>
        <row r="2299">
          <cell r="G2299">
            <v>70000</v>
          </cell>
          <cell r="J2299" t="str">
            <v>02CD05_215001O001</v>
          </cell>
          <cell r="P2299" t="str">
            <v>3000</v>
          </cell>
          <cell r="R2299">
            <v>1</v>
          </cell>
        </row>
        <row r="2300">
          <cell r="G2300">
            <v>300000</v>
          </cell>
          <cell r="J2300" t="str">
            <v>02CD05_215001O001</v>
          </cell>
          <cell r="P2300" t="str">
            <v>3000</v>
          </cell>
          <cell r="R2300">
            <v>1</v>
          </cell>
        </row>
        <row r="2301">
          <cell r="G2301">
            <v>2000000</v>
          </cell>
          <cell r="J2301" t="str">
            <v>02CD05_215001O001</v>
          </cell>
          <cell r="P2301" t="str">
            <v>3000</v>
          </cell>
          <cell r="R2301">
            <v>1</v>
          </cell>
        </row>
        <row r="2302">
          <cell r="G2302">
            <v>504332</v>
          </cell>
          <cell r="J2302" t="str">
            <v>02CD05_215001O001</v>
          </cell>
          <cell r="P2302" t="str">
            <v>3000</v>
          </cell>
          <cell r="R2302">
            <v>1</v>
          </cell>
        </row>
        <row r="2303">
          <cell r="G2303">
            <v>768400</v>
          </cell>
          <cell r="J2303" t="str">
            <v>02CD05_215001O001</v>
          </cell>
          <cell r="P2303" t="str">
            <v>3000</v>
          </cell>
          <cell r="R2303">
            <v>1</v>
          </cell>
        </row>
        <row r="2304">
          <cell r="G2304">
            <v>600000</v>
          </cell>
          <cell r="J2304" t="str">
            <v>02CD05_215001O001</v>
          </cell>
          <cell r="P2304" t="str">
            <v>3000</v>
          </cell>
          <cell r="R2304">
            <v>1</v>
          </cell>
        </row>
        <row r="2305">
          <cell r="G2305">
            <v>100000</v>
          </cell>
          <cell r="J2305" t="str">
            <v>02CD05_215001O001</v>
          </cell>
          <cell r="P2305" t="str">
            <v>3000</v>
          </cell>
          <cell r="R2305">
            <v>1</v>
          </cell>
        </row>
        <row r="2306">
          <cell r="G2306">
            <v>10615728</v>
          </cell>
          <cell r="J2306" t="str">
            <v>02CD05_215001O001</v>
          </cell>
          <cell r="P2306" t="str">
            <v>3000</v>
          </cell>
          <cell r="R2306">
            <v>1</v>
          </cell>
        </row>
        <row r="2307">
          <cell r="G2307">
            <v>300000</v>
          </cell>
          <cell r="J2307" t="str">
            <v>02CD05_215001O001</v>
          </cell>
          <cell r="P2307" t="str">
            <v>3000</v>
          </cell>
          <cell r="R2307">
            <v>1</v>
          </cell>
        </row>
        <row r="2308">
          <cell r="G2308">
            <v>500000</v>
          </cell>
          <cell r="J2308" t="str">
            <v>02CD05_215001O001</v>
          </cell>
          <cell r="P2308" t="str">
            <v>3000</v>
          </cell>
          <cell r="R2308">
            <v>1</v>
          </cell>
        </row>
        <row r="2309">
          <cell r="G2309">
            <v>1000000</v>
          </cell>
          <cell r="J2309" t="str">
            <v>02CD05_215001O001</v>
          </cell>
          <cell r="P2309" t="str">
            <v>3000</v>
          </cell>
          <cell r="R2309">
            <v>1</v>
          </cell>
        </row>
        <row r="2310">
          <cell r="G2310">
            <v>6500000</v>
          </cell>
          <cell r="J2310" t="str">
            <v>02CD05_215001O001</v>
          </cell>
          <cell r="P2310" t="str">
            <v>3000</v>
          </cell>
          <cell r="R2310">
            <v>1</v>
          </cell>
        </row>
        <row r="2311">
          <cell r="G2311">
            <v>1000000</v>
          </cell>
          <cell r="J2311" t="str">
            <v>02CD05_215001O001</v>
          </cell>
          <cell r="P2311" t="str">
            <v>3000</v>
          </cell>
          <cell r="R2311">
            <v>1</v>
          </cell>
        </row>
        <row r="2312">
          <cell r="G2312">
            <v>6000000</v>
          </cell>
          <cell r="J2312" t="str">
            <v>02CD05_215001O001</v>
          </cell>
          <cell r="P2312" t="str">
            <v>3000</v>
          </cell>
          <cell r="R2312">
            <v>1</v>
          </cell>
        </row>
        <row r="2313">
          <cell r="G2313">
            <v>2430931</v>
          </cell>
          <cell r="J2313" t="str">
            <v>02CD05_215001O001</v>
          </cell>
          <cell r="P2313" t="str">
            <v>3000</v>
          </cell>
          <cell r="R2313">
            <v>1</v>
          </cell>
        </row>
        <row r="2314">
          <cell r="G2314">
            <v>1329857</v>
          </cell>
          <cell r="J2314" t="str">
            <v>02CD05_215001O001</v>
          </cell>
          <cell r="P2314" t="str">
            <v>3000</v>
          </cell>
          <cell r="R2314">
            <v>1</v>
          </cell>
        </row>
        <row r="2315">
          <cell r="G2315">
            <v>830975</v>
          </cell>
          <cell r="J2315" t="str">
            <v>02CD05_215001O001</v>
          </cell>
          <cell r="P2315" t="str">
            <v>3000</v>
          </cell>
          <cell r="R2315">
            <v>1</v>
          </cell>
        </row>
        <row r="2316">
          <cell r="G2316">
            <v>1200000</v>
          </cell>
          <cell r="J2316" t="str">
            <v>02CD05_215001O001</v>
          </cell>
          <cell r="P2316" t="str">
            <v>3000</v>
          </cell>
          <cell r="R2316">
            <v>1</v>
          </cell>
        </row>
        <row r="2317">
          <cell r="G2317">
            <v>1256140</v>
          </cell>
          <cell r="J2317" t="str">
            <v>02CD05_215001O001</v>
          </cell>
          <cell r="P2317" t="str">
            <v>3000</v>
          </cell>
          <cell r="R2317">
            <v>1</v>
          </cell>
        </row>
        <row r="2318">
          <cell r="G2318">
            <v>632790</v>
          </cell>
          <cell r="J2318" t="str">
            <v>02CD05_215001O001</v>
          </cell>
          <cell r="P2318" t="str">
            <v>3000</v>
          </cell>
          <cell r="R2318">
            <v>1</v>
          </cell>
        </row>
        <row r="2319">
          <cell r="G2319">
            <v>37353</v>
          </cell>
          <cell r="J2319" t="str">
            <v>02CD05_215001O001</v>
          </cell>
          <cell r="P2319" t="str">
            <v>3000</v>
          </cell>
          <cell r="R2319">
            <v>1</v>
          </cell>
        </row>
        <row r="2320">
          <cell r="G2320">
            <v>4000000</v>
          </cell>
          <cell r="J2320" t="str">
            <v>02CD05_215024K015</v>
          </cell>
          <cell r="P2320" t="str">
            <v>6000</v>
          </cell>
          <cell r="R2320">
            <v>1</v>
          </cell>
        </row>
        <row r="2321">
          <cell r="G2321">
            <v>51370258</v>
          </cell>
          <cell r="J2321" t="str">
            <v>02CD05_215024K017</v>
          </cell>
          <cell r="P2321" t="str">
            <v>6000</v>
          </cell>
          <cell r="R2321">
            <v>1</v>
          </cell>
        </row>
        <row r="2322">
          <cell r="G2322">
            <v>100000</v>
          </cell>
          <cell r="J2322" t="str">
            <v>02CD05_215049E117</v>
          </cell>
          <cell r="P2322" t="str">
            <v>2000</v>
          </cell>
          <cell r="R2322">
            <v>1</v>
          </cell>
        </row>
        <row r="2323">
          <cell r="G2323">
            <v>1250000</v>
          </cell>
          <cell r="J2323" t="str">
            <v>02CD05_215049E117</v>
          </cell>
          <cell r="P2323" t="str">
            <v>2000</v>
          </cell>
          <cell r="R2323">
            <v>1</v>
          </cell>
        </row>
        <row r="2324">
          <cell r="G2324">
            <v>1500000</v>
          </cell>
          <cell r="J2324" t="str">
            <v>02CD05_215049E117</v>
          </cell>
          <cell r="P2324" t="str">
            <v>2000</v>
          </cell>
          <cell r="R2324">
            <v>1</v>
          </cell>
        </row>
        <row r="2325">
          <cell r="G2325">
            <v>100000</v>
          </cell>
          <cell r="J2325" t="str">
            <v>02CD05_215049E117</v>
          </cell>
          <cell r="P2325" t="str">
            <v>2000</v>
          </cell>
          <cell r="R2325">
            <v>1</v>
          </cell>
        </row>
        <row r="2326">
          <cell r="G2326">
            <v>1000000</v>
          </cell>
          <cell r="J2326" t="str">
            <v>02CD05_215049E117</v>
          </cell>
          <cell r="P2326" t="str">
            <v>2000</v>
          </cell>
          <cell r="R2326">
            <v>1</v>
          </cell>
        </row>
        <row r="2327">
          <cell r="G2327">
            <v>20000</v>
          </cell>
          <cell r="J2327" t="str">
            <v>02CD05_215049E117</v>
          </cell>
          <cell r="P2327" t="str">
            <v>2000</v>
          </cell>
          <cell r="R2327">
            <v>1</v>
          </cell>
        </row>
        <row r="2328">
          <cell r="G2328">
            <v>5000000</v>
          </cell>
          <cell r="J2328" t="str">
            <v>02CD05_215049E117</v>
          </cell>
          <cell r="P2328" t="str">
            <v>2000</v>
          </cell>
          <cell r="R2328">
            <v>1</v>
          </cell>
        </row>
        <row r="2329">
          <cell r="G2329">
            <v>2500000</v>
          </cell>
          <cell r="J2329" t="str">
            <v>02CD05_215049E117</v>
          </cell>
          <cell r="P2329" t="str">
            <v>2000</v>
          </cell>
          <cell r="R2329">
            <v>1</v>
          </cell>
        </row>
        <row r="2330">
          <cell r="G2330">
            <v>16000000</v>
          </cell>
          <cell r="J2330" t="str">
            <v>02CD05_215049E117</v>
          </cell>
          <cell r="P2330" t="str">
            <v>2000</v>
          </cell>
          <cell r="R2330">
            <v>1</v>
          </cell>
        </row>
        <row r="2331">
          <cell r="G2331">
            <v>1000000</v>
          </cell>
          <cell r="J2331" t="str">
            <v>02CD05_215049E117</v>
          </cell>
          <cell r="P2331" t="str">
            <v>2000</v>
          </cell>
          <cell r="R2331">
            <v>1</v>
          </cell>
        </row>
        <row r="2332">
          <cell r="G2332">
            <v>8333333</v>
          </cell>
          <cell r="J2332" t="str">
            <v>02CD05_215049E117</v>
          </cell>
          <cell r="P2332" t="str">
            <v>2000</v>
          </cell>
          <cell r="R2332">
            <v>1</v>
          </cell>
        </row>
        <row r="2333">
          <cell r="G2333">
            <v>805164</v>
          </cell>
          <cell r="J2333" t="str">
            <v>02CD05_215049E117</v>
          </cell>
          <cell r="P2333" t="str">
            <v>2000</v>
          </cell>
          <cell r="R2333">
            <v>1</v>
          </cell>
        </row>
        <row r="2334">
          <cell r="G2334">
            <v>800000</v>
          </cell>
          <cell r="J2334" t="str">
            <v>02CD05_215049E117</v>
          </cell>
          <cell r="P2334" t="str">
            <v>2000</v>
          </cell>
          <cell r="R2334">
            <v>1</v>
          </cell>
        </row>
        <row r="2335">
          <cell r="G2335">
            <v>985714</v>
          </cell>
          <cell r="J2335" t="str">
            <v>02CD05_215049E117</v>
          </cell>
          <cell r="P2335" t="str">
            <v>2000</v>
          </cell>
          <cell r="R2335">
            <v>1</v>
          </cell>
        </row>
        <row r="2336">
          <cell r="G2336">
            <v>902146</v>
          </cell>
          <cell r="J2336" t="str">
            <v>02CD05_215049E117</v>
          </cell>
          <cell r="P2336" t="str">
            <v>2000</v>
          </cell>
          <cell r="R2336">
            <v>1</v>
          </cell>
        </row>
        <row r="2337">
          <cell r="G2337">
            <v>664896</v>
          </cell>
          <cell r="J2337" t="str">
            <v>02CD05_215049E117</v>
          </cell>
          <cell r="P2337" t="str">
            <v>2000</v>
          </cell>
          <cell r="R2337">
            <v>1</v>
          </cell>
        </row>
        <row r="2338">
          <cell r="G2338">
            <v>200000</v>
          </cell>
          <cell r="J2338" t="str">
            <v>02CD05_215049E117</v>
          </cell>
          <cell r="P2338" t="str">
            <v>2000</v>
          </cell>
          <cell r="R2338">
            <v>1</v>
          </cell>
        </row>
        <row r="2339">
          <cell r="G2339">
            <v>666667</v>
          </cell>
          <cell r="J2339" t="str">
            <v>02CD05_215049E117</v>
          </cell>
          <cell r="P2339" t="str">
            <v>2000</v>
          </cell>
          <cell r="R2339">
            <v>1</v>
          </cell>
        </row>
        <row r="2340">
          <cell r="G2340">
            <v>4500000</v>
          </cell>
          <cell r="J2340" t="str">
            <v>02CD05_215049E117</v>
          </cell>
          <cell r="P2340" t="str">
            <v>3000</v>
          </cell>
          <cell r="R2340">
            <v>1</v>
          </cell>
        </row>
        <row r="2341">
          <cell r="G2341">
            <v>1200000</v>
          </cell>
          <cell r="J2341" t="str">
            <v>02CD05_215049E117</v>
          </cell>
          <cell r="P2341" t="str">
            <v>3000</v>
          </cell>
          <cell r="R2341">
            <v>1</v>
          </cell>
        </row>
        <row r="2342">
          <cell r="G2342">
            <v>8000000</v>
          </cell>
          <cell r="J2342" t="str">
            <v>02CD05_215049E117</v>
          </cell>
          <cell r="P2342" t="str">
            <v>3000</v>
          </cell>
          <cell r="R2342">
            <v>1</v>
          </cell>
        </row>
        <row r="2343">
          <cell r="G2343">
            <v>3333333</v>
          </cell>
          <cell r="J2343" t="str">
            <v>02CD05_215049E117</v>
          </cell>
          <cell r="P2343" t="str">
            <v>3000</v>
          </cell>
          <cell r="R2343">
            <v>1</v>
          </cell>
        </row>
        <row r="2344">
          <cell r="G2344">
            <v>11000000</v>
          </cell>
          <cell r="J2344" t="str">
            <v>02CD05_215049E117</v>
          </cell>
          <cell r="P2344" t="str">
            <v>6000</v>
          </cell>
          <cell r="R2344">
            <v>1</v>
          </cell>
        </row>
        <row r="2345">
          <cell r="G2345">
            <v>12000000</v>
          </cell>
          <cell r="J2345" t="str">
            <v>02CD05_215049E117</v>
          </cell>
          <cell r="P2345" t="str">
            <v>6000</v>
          </cell>
          <cell r="R2345">
            <v>1</v>
          </cell>
        </row>
        <row r="2346">
          <cell r="G2346">
            <v>4000000</v>
          </cell>
          <cell r="J2346" t="str">
            <v>02CD05_215049E117</v>
          </cell>
          <cell r="P2346" t="str">
            <v>6000</v>
          </cell>
          <cell r="R2346">
            <v>1</v>
          </cell>
        </row>
        <row r="2347">
          <cell r="G2347">
            <v>6000000</v>
          </cell>
          <cell r="J2347" t="str">
            <v>02CD05_215049E117</v>
          </cell>
          <cell r="P2347" t="str">
            <v>6000</v>
          </cell>
          <cell r="R2347">
            <v>1</v>
          </cell>
        </row>
        <row r="2348">
          <cell r="G2348">
            <v>1152177</v>
          </cell>
          <cell r="J2348" t="str">
            <v>02CD05_215049E117</v>
          </cell>
          <cell r="P2348" t="str">
            <v>6000</v>
          </cell>
          <cell r="R2348">
            <v>1</v>
          </cell>
        </row>
        <row r="2349">
          <cell r="G2349">
            <v>6519602</v>
          </cell>
          <cell r="J2349" t="str">
            <v>02CD05_215049E117</v>
          </cell>
          <cell r="P2349" t="str">
            <v>6000</v>
          </cell>
          <cell r="R2349">
            <v>1</v>
          </cell>
        </row>
        <row r="2350">
          <cell r="G2350">
            <v>10000000</v>
          </cell>
          <cell r="J2350" t="str">
            <v>02CD05_215049E117</v>
          </cell>
          <cell r="P2350" t="str">
            <v>6000</v>
          </cell>
          <cell r="R2350">
            <v>1</v>
          </cell>
        </row>
        <row r="2351">
          <cell r="G2351">
            <v>4232204</v>
          </cell>
          <cell r="J2351" t="str">
            <v>02CD05_215049E117</v>
          </cell>
          <cell r="P2351" t="str">
            <v>6000</v>
          </cell>
          <cell r="R2351">
            <v>1</v>
          </cell>
        </row>
        <row r="2352">
          <cell r="G2352">
            <v>28242013</v>
          </cell>
          <cell r="J2352" t="str">
            <v>02CD05_215049E117</v>
          </cell>
          <cell r="P2352" t="str">
            <v>6000</v>
          </cell>
          <cell r="R2352">
            <v>1</v>
          </cell>
        </row>
        <row r="2353">
          <cell r="G2353">
            <v>5172785</v>
          </cell>
          <cell r="J2353" t="str">
            <v>02CD05_215049E124</v>
          </cell>
          <cell r="P2353" t="str">
            <v>6000</v>
          </cell>
          <cell r="R2353">
            <v>1</v>
          </cell>
        </row>
        <row r="2354">
          <cell r="G2354">
            <v>6100344</v>
          </cell>
          <cell r="J2354" t="str">
            <v>02CD05_215049K016</v>
          </cell>
          <cell r="P2354" t="str">
            <v>2000</v>
          </cell>
          <cell r="R2354">
            <v>1</v>
          </cell>
        </row>
        <row r="2355">
          <cell r="G2355">
            <v>7000000</v>
          </cell>
          <cell r="J2355" t="str">
            <v>02CD05_215049K016</v>
          </cell>
          <cell r="P2355" t="str">
            <v>2000</v>
          </cell>
          <cell r="R2355">
            <v>1</v>
          </cell>
        </row>
        <row r="2356">
          <cell r="G2356">
            <v>520327</v>
          </cell>
          <cell r="J2356" t="str">
            <v>02CD05_215049K016</v>
          </cell>
          <cell r="P2356" t="str">
            <v>2000</v>
          </cell>
          <cell r="R2356">
            <v>1</v>
          </cell>
        </row>
        <row r="2357">
          <cell r="G2357">
            <v>2700000</v>
          </cell>
          <cell r="J2357" t="str">
            <v>02CD05_215049K016</v>
          </cell>
          <cell r="P2357" t="str">
            <v>3000</v>
          </cell>
          <cell r="R2357">
            <v>1</v>
          </cell>
        </row>
        <row r="2358">
          <cell r="G2358">
            <v>8333333</v>
          </cell>
          <cell r="J2358" t="str">
            <v>02CD05_215092E122</v>
          </cell>
          <cell r="P2358" t="str">
            <v>2000</v>
          </cell>
          <cell r="R2358">
            <v>1</v>
          </cell>
        </row>
        <row r="2359">
          <cell r="G2359">
            <v>402582</v>
          </cell>
          <cell r="J2359" t="str">
            <v>02CD05_215092E122</v>
          </cell>
          <cell r="P2359" t="str">
            <v>2000</v>
          </cell>
          <cell r="R2359">
            <v>1</v>
          </cell>
        </row>
        <row r="2360">
          <cell r="G2360">
            <v>400000</v>
          </cell>
          <cell r="J2360" t="str">
            <v>02CD05_215092E122</v>
          </cell>
          <cell r="P2360" t="str">
            <v>2000</v>
          </cell>
          <cell r="R2360">
            <v>1</v>
          </cell>
        </row>
        <row r="2361">
          <cell r="G2361">
            <v>492857</v>
          </cell>
          <cell r="J2361" t="str">
            <v>02CD05_215092E122</v>
          </cell>
          <cell r="P2361" t="str">
            <v>2000</v>
          </cell>
          <cell r="R2361">
            <v>1</v>
          </cell>
        </row>
        <row r="2362">
          <cell r="G2362">
            <v>451073</v>
          </cell>
          <cell r="J2362" t="str">
            <v>02CD05_215092E122</v>
          </cell>
          <cell r="P2362" t="str">
            <v>2000</v>
          </cell>
          <cell r="R2362">
            <v>1</v>
          </cell>
        </row>
        <row r="2363">
          <cell r="G2363">
            <v>664896</v>
          </cell>
          <cell r="J2363" t="str">
            <v>02CD05_215092E122</v>
          </cell>
          <cell r="P2363" t="str">
            <v>2000</v>
          </cell>
          <cell r="R2363">
            <v>1</v>
          </cell>
        </row>
        <row r="2364">
          <cell r="G2364">
            <v>666667</v>
          </cell>
          <cell r="J2364" t="str">
            <v>02CD05_215092E122</v>
          </cell>
          <cell r="P2364" t="str">
            <v>2000</v>
          </cell>
          <cell r="R2364">
            <v>1</v>
          </cell>
        </row>
        <row r="2365">
          <cell r="G2365">
            <v>3333333</v>
          </cell>
          <cell r="J2365" t="str">
            <v>02CD05_215092E122</v>
          </cell>
          <cell r="P2365" t="str">
            <v>3000</v>
          </cell>
          <cell r="R2365">
            <v>1</v>
          </cell>
        </row>
        <row r="2366">
          <cell r="G2366">
            <v>28368144</v>
          </cell>
          <cell r="J2366" t="str">
            <v>02CD05_215104M001</v>
          </cell>
          <cell r="P2366" t="str">
            <v>1000</v>
          </cell>
          <cell r="R2366">
            <v>1</v>
          </cell>
        </row>
        <row r="2367">
          <cell r="G2367">
            <v>20072637</v>
          </cell>
          <cell r="J2367" t="str">
            <v>02CD05_215104M001</v>
          </cell>
          <cell r="P2367" t="str">
            <v>1000</v>
          </cell>
          <cell r="R2367">
            <v>1</v>
          </cell>
        </row>
        <row r="2368">
          <cell r="G2368">
            <v>1455404</v>
          </cell>
          <cell r="J2368" t="str">
            <v>02CD05_215104M001</v>
          </cell>
          <cell r="P2368" t="str">
            <v>1000</v>
          </cell>
          <cell r="R2368">
            <v>1</v>
          </cell>
        </row>
        <row r="2369">
          <cell r="G2369">
            <v>18113989</v>
          </cell>
          <cell r="J2369" t="str">
            <v>02CD05_215104M001</v>
          </cell>
          <cell r="P2369" t="str">
            <v>1000</v>
          </cell>
          <cell r="R2369">
            <v>1</v>
          </cell>
        </row>
        <row r="2370">
          <cell r="G2370">
            <v>25708082</v>
          </cell>
          <cell r="J2370" t="str">
            <v>02CD05_215104M001</v>
          </cell>
          <cell r="P2370" t="str">
            <v>1000</v>
          </cell>
          <cell r="R2370">
            <v>1</v>
          </cell>
        </row>
        <row r="2371">
          <cell r="G2371">
            <v>19162154</v>
          </cell>
          <cell r="J2371" t="str">
            <v>02CD05_215104M001</v>
          </cell>
          <cell r="P2371" t="str">
            <v>1000</v>
          </cell>
          <cell r="R2371">
            <v>1</v>
          </cell>
        </row>
        <row r="2372">
          <cell r="G2372">
            <v>10269305</v>
          </cell>
          <cell r="J2372" t="str">
            <v>02CD05_215104M001</v>
          </cell>
          <cell r="P2372" t="str">
            <v>1000</v>
          </cell>
          <cell r="R2372">
            <v>1</v>
          </cell>
        </row>
        <row r="2373">
          <cell r="G2373">
            <v>35000</v>
          </cell>
          <cell r="J2373" t="str">
            <v>02CD05_215104M001</v>
          </cell>
          <cell r="P2373" t="str">
            <v>1000</v>
          </cell>
          <cell r="R2373">
            <v>1</v>
          </cell>
        </row>
        <row r="2374">
          <cell r="G2374">
            <v>1230748</v>
          </cell>
          <cell r="J2374" t="str">
            <v>02CD05_215104M001</v>
          </cell>
          <cell r="P2374" t="str">
            <v>1000</v>
          </cell>
          <cell r="R2374">
            <v>1</v>
          </cell>
        </row>
        <row r="2375">
          <cell r="G2375">
            <v>11619524</v>
          </cell>
          <cell r="J2375" t="str">
            <v>02CD05_215104M001</v>
          </cell>
          <cell r="P2375" t="str">
            <v>1000</v>
          </cell>
          <cell r="R2375">
            <v>1</v>
          </cell>
        </row>
        <row r="2376">
          <cell r="G2376">
            <v>4499836</v>
          </cell>
          <cell r="J2376" t="str">
            <v>02CD05_215104M001</v>
          </cell>
          <cell r="P2376" t="str">
            <v>1000</v>
          </cell>
          <cell r="R2376">
            <v>1</v>
          </cell>
        </row>
        <row r="2377">
          <cell r="G2377">
            <v>552945</v>
          </cell>
          <cell r="J2377" t="str">
            <v>02CD05_215104M001</v>
          </cell>
          <cell r="P2377" t="str">
            <v>1000</v>
          </cell>
          <cell r="R2377">
            <v>1</v>
          </cell>
        </row>
        <row r="2378">
          <cell r="G2378">
            <v>3919616</v>
          </cell>
          <cell r="J2378" t="str">
            <v>02CD05_215104M001</v>
          </cell>
          <cell r="P2378" t="str">
            <v>1000</v>
          </cell>
          <cell r="R2378">
            <v>1</v>
          </cell>
        </row>
        <row r="2379">
          <cell r="G2379">
            <v>8472401</v>
          </cell>
          <cell r="J2379" t="str">
            <v>02CD05_215104M001</v>
          </cell>
          <cell r="P2379" t="str">
            <v>1000</v>
          </cell>
          <cell r="R2379">
            <v>1</v>
          </cell>
        </row>
        <row r="2380">
          <cell r="G2380">
            <v>3058831</v>
          </cell>
          <cell r="J2380" t="str">
            <v>02CD05_215104M001</v>
          </cell>
          <cell r="P2380" t="str">
            <v>1000</v>
          </cell>
          <cell r="R2380">
            <v>1</v>
          </cell>
        </row>
        <row r="2381">
          <cell r="G2381">
            <v>2468124</v>
          </cell>
          <cell r="J2381" t="str">
            <v>02CD05_215104M001</v>
          </cell>
          <cell r="P2381" t="str">
            <v>1000</v>
          </cell>
          <cell r="R2381">
            <v>1</v>
          </cell>
        </row>
        <row r="2382">
          <cell r="G2382">
            <v>9021888</v>
          </cell>
          <cell r="J2382" t="str">
            <v>02CD05_215104M001</v>
          </cell>
          <cell r="P2382" t="str">
            <v>1000</v>
          </cell>
          <cell r="R2382">
            <v>1</v>
          </cell>
        </row>
        <row r="2383">
          <cell r="G2383">
            <v>2353711</v>
          </cell>
          <cell r="J2383" t="str">
            <v>02CD05_215104M001</v>
          </cell>
          <cell r="P2383" t="str">
            <v>1000</v>
          </cell>
          <cell r="R2383">
            <v>1</v>
          </cell>
        </row>
        <row r="2384">
          <cell r="G2384">
            <v>10415197</v>
          </cell>
          <cell r="J2384" t="str">
            <v>02CD05_215104M001</v>
          </cell>
          <cell r="P2384" t="str">
            <v>1000</v>
          </cell>
          <cell r="R2384">
            <v>1</v>
          </cell>
        </row>
        <row r="2385">
          <cell r="G2385">
            <v>1904082</v>
          </cell>
          <cell r="J2385" t="str">
            <v>02CD05_215104M001</v>
          </cell>
          <cell r="P2385" t="str">
            <v>1000</v>
          </cell>
          <cell r="R2385">
            <v>1</v>
          </cell>
        </row>
        <row r="2386">
          <cell r="G2386">
            <v>1444198</v>
          </cell>
          <cell r="J2386" t="str">
            <v>02CD05_215104M001</v>
          </cell>
          <cell r="P2386" t="str">
            <v>1000</v>
          </cell>
          <cell r="R2386">
            <v>1</v>
          </cell>
        </row>
        <row r="2387">
          <cell r="G2387">
            <v>412561</v>
          </cell>
          <cell r="J2387" t="str">
            <v>02CD05_215104M001</v>
          </cell>
          <cell r="P2387" t="str">
            <v>1000</v>
          </cell>
          <cell r="R2387">
            <v>1</v>
          </cell>
        </row>
        <row r="2388">
          <cell r="G2388">
            <v>18379887</v>
          </cell>
          <cell r="J2388" t="str">
            <v>02CD05_215104M001</v>
          </cell>
          <cell r="P2388" t="str">
            <v>1000</v>
          </cell>
          <cell r="R2388">
            <v>1</v>
          </cell>
        </row>
        <row r="2389">
          <cell r="G2389">
            <v>7693191</v>
          </cell>
          <cell r="J2389" t="str">
            <v>02CD05_215104M001</v>
          </cell>
          <cell r="P2389" t="str">
            <v>1000</v>
          </cell>
          <cell r="R2389">
            <v>1</v>
          </cell>
        </row>
        <row r="2390">
          <cell r="G2390">
            <v>8533559</v>
          </cell>
          <cell r="J2390" t="str">
            <v>02CD05_215104M001</v>
          </cell>
          <cell r="P2390" t="str">
            <v>1000</v>
          </cell>
          <cell r="R2390">
            <v>1</v>
          </cell>
        </row>
        <row r="2391">
          <cell r="G2391">
            <v>1228493</v>
          </cell>
          <cell r="J2391" t="str">
            <v>02CD05_215104M001</v>
          </cell>
          <cell r="P2391" t="str">
            <v>1000</v>
          </cell>
          <cell r="R2391">
            <v>1</v>
          </cell>
        </row>
        <row r="2392">
          <cell r="G2392">
            <v>27999879</v>
          </cell>
          <cell r="J2392" t="str">
            <v>02CD05_215104M001</v>
          </cell>
          <cell r="P2392" t="str">
            <v>1000</v>
          </cell>
          <cell r="R2392">
            <v>1</v>
          </cell>
        </row>
        <row r="2393">
          <cell r="G2393">
            <v>901646</v>
          </cell>
          <cell r="J2393" t="str">
            <v>02CD05_215104M001</v>
          </cell>
          <cell r="P2393" t="str">
            <v>1000</v>
          </cell>
          <cell r="R2393">
            <v>1</v>
          </cell>
        </row>
        <row r="2394">
          <cell r="G2394">
            <v>1628467</v>
          </cell>
          <cell r="J2394" t="str">
            <v>02CD05_215104M001</v>
          </cell>
          <cell r="P2394" t="str">
            <v>1000</v>
          </cell>
          <cell r="R2394">
            <v>1</v>
          </cell>
        </row>
        <row r="2395">
          <cell r="G2395">
            <v>9833114</v>
          </cell>
          <cell r="J2395" t="str">
            <v>02CD05_215104M001</v>
          </cell>
          <cell r="P2395" t="str">
            <v>1000</v>
          </cell>
          <cell r="R2395">
            <v>1</v>
          </cell>
        </row>
        <row r="2396">
          <cell r="G2396">
            <v>1250000</v>
          </cell>
          <cell r="J2396" t="str">
            <v>02CD05_215168G020</v>
          </cell>
          <cell r="P2396" t="str">
            <v>2000</v>
          </cell>
          <cell r="R2396">
            <v>1</v>
          </cell>
        </row>
        <row r="2397">
          <cell r="G2397">
            <v>1500000</v>
          </cell>
          <cell r="J2397" t="str">
            <v>02CD05_215168G020</v>
          </cell>
          <cell r="P2397" t="str">
            <v>2000</v>
          </cell>
          <cell r="R2397">
            <v>1</v>
          </cell>
        </row>
        <row r="2398">
          <cell r="G2398">
            <v>20000000</v>
          </cell>
          <cell r="J2398" t="str">
            <v>02CD05_215168G020</v>
          </cell>
          <cell r="P2398" t="str">
            <v>6000</v>
          </cell>
          <cell r="R2398">
            <v>1</v>
          </cell>
        </row>
        <row r="2399">
          <cell r="G2399">
            <v>3000000</v>
          </cell>
          <cell r="J2399" t="str">
            <v>02CD05_215168G020</v>
          </cell>
          <cell r="P2399" t="str">
            <v>6000</v>
          </cell>
          <cell r="R2399">
            <v>1</v>
          </cell>
        </row>
        <row r="2400">
          <cell r="G2400">
            <v>10000</v>
          </cell>
          <cell r="J2400" t="str">
            <v>02CD05_223081E136</v>
          </cell>
          <cell r="P2400" t="str">
            <v>2000</v>
          </cell>
          <cell r="R2400">
            <v>1</v>
          </cell>
        </row>
        <row r="2401">
          <cell r="G2401">
            <v>100000</v>
          </cell>
          <cell r="J2401" t="str">
            <v>02CD05_223081G021</v>
          </cell>
          <cell r="P2401" t="str">
            <v>2000</v>
          </cell>
          <cell r="R2401">
            <v>1</v>
          </cell>
        </row>
        <row r="2402">
          <cell r="G2402">
            <v>1250000</v>
          </cell>
          <cell r="J2402" t="str">
            <v>02CD05_224012K016</v>
          </cell>
          <cell r="P2402" t="str">
            <v>2000</v>
          </cell>
          <cell r="R2402">
            <v>1</v>
          </cell>
        </row>
        <row r="2403">
          <cell r="G2403">
            <v>1500000</v>
          </cell>
          <cell r="J2403" t="str">
            <v>02CD05_224012K016</v>
          </cell>
          <cell r="P2403" t="str">
            <v>2000</v>
          </cell>
          <cell r="R2403">
            <v>1</v>
          </cell>
        </row>
        <row r="2404">
          <cell r="G2404">
            <v>13000000</v>
          </cell>
          <cell r="J2404" t="str">
            <v>02CD05_224012K016</v>
          </cell>
          <cell r="P2404" t="str">
            <v>2000</v>
          </cell>
          <cell r="R2404">
            <v>1</v>
          </cell>
        </row>
        <row r="2405">
          <cell r="G2405">
            <v>1000000</v>
          </cell>
          <cell r="J2405" t="str">
            <v>02CD05_224012K016</v>
          </cell>
          <cell r="P2405" t="str">
            <v>2000</v>
          </cell>
          <cell r="R2405">
            <v>1</v>
          </cell>
        </row>
        <row r="2406">
          <cell r="G2406">
            <v>8333333</v>
          </cell>
          <cell r="J2406" t="str">
            <v>02CD05_224012K016</v>
          </cell>
          <cell r="P2406" t="str">
            <v>2000</v>
          </cell>
          <cell r="R2406">
            <v>1</v>
          </cell>
        </row>
        <row r="2407">
          <cell r="G2407">
            <v>402582</v>
          </cell>
          <cell r="J2407" t="str">
            <v>02CD05_224012K016</v>
          </cell>
          <cell r="P2407" t="str">
            <v>2000</v>
          </cell>
          <cell r="R2407">
            <v>1</v>
          </cell>
        </row>
        <row r="2408">
          <cell r="G2408">
            <v>400000</v>
          </cell>
          <cell r="J2408" t="str">
            <v>02CD05_224012K016</v>
          </cell>
          <cell r="P2408" t="str">
            <v>2000</v>
          </cell>
          <cell r="R2408">
            <v>1</v>
          </cell>
        </row>
        <row r="2409">
          <cell r="G2409">
            <v>492857</v>
          </cell>
          <cell r="J2409" t="str">
            <v>02CD05_224012K016</v>
          </cell>
          <cell r="P2409" t="str">
            <v>2000</v>
          </cell>
          <cell r="R2409">
            <v>1</v>
          </cell>
        </row>
        <row r="2410">
          <cell r="G2410">
            <v>451073</v>
          </cell>
          <cell r="J2410" t="str">
            <v>02CD05_224012K016</v>
          </cell>
          <cell r="P2410" t="str">
            <v>2000</v>
          </cell>
          <cell r="R2410">
            <v>1</v>
          </cell>
        </row>
        <row r="2411">
          <cell r="G2411">
            <v>666667</v>
          </cell>
          <cell r="J2411" t="str">
            <v>02CD05_224012K016</v>
          </cell>
          <cell r="P2411" t="str">
            <v>2000</v>
          </cell>
          <cell r="R2411">
            <v>1</v>
          </cell>
        </row>
        <row r="2412">
          <cell r="G2412">
            <v>40500000</v>
          </cell>
          <cell r="J2412" t="str">
            <v>02CD05_224012K016</v>
          </cell>
          <cell r="P2412" t="str">
            <v>3000</v>
          </cell>
          <cell r="R2412">
            <v>1</v>
          </cell>
        </row>
        <row r="2413">
          <cell r="G2413">
            <v>3333333</v>
          </cell>
          <cell r="J2413" t="str">
            <v>02CD05_224012K016</v>
          </cell>
          <cell r="P2413" t="str">
            <v>3000</v>
          </cell>
          <cell r="R2413">
            <v>1</v>
          </cell>
        </row>
        <row r="2414">
          <cell r="G2414">
            <v>3600000</v>
          </cell>
          <cell r="J2414" t="str">
            <v>02CD05_225243E130</v>
          </cell>
          <cell r="P2414" t="str">
            <v>3000</v>
          </cell>
          <cell r="R2414">
            <v>1</v>
          </cell>
        </row>
        <row r="2415">
          <cell r="G2415">
            <v>20815228</v>
          </cell>
          <cell r="J2415" t="str">
            <v>02CD05_232104M001</v>
          </cell>
          <cell r="P2415" t="str">
            <v>1000</v>
          </cell>
          <cell r="R2415">
            <v>1</v>
          </cell>
        </row>
        <row r="2416">
          <cell r="G2416">
            <v>164045902</v>
          </cell>
          <cell r="J2416" t="str">
            <v>02CD05_232104M001</v>
          </cell>
          <cell r="P2416" t="str">
            <v>1000</v>
          </cell>
          <cell r="R2416">
            <v>1</v>
          </cell>
        </row>
        <row r="2417">
          <cell r="G2417">
            <v>325725</v>
          </cell>
          <cell r="J2417" t="str">
            <v>02CD05_232104M001</v>
          </cell>
          <cell r="P2417" t="str">
            <v>1000</v>
          </cell>
          <cell r="R2417">
            <v>1</v>
          </cell>
        </row>
        <row r="2418">
          <cell r="G2418">
            <v>23156133</v>
          </cell>
          <cell r="J2418" t="str">
            <v>02CD05_232104M001</v>
          </cell>
          <cell r="P2418" t="str">
            <v>1000</v>
          </cell>
          <cell r="R2418">
            <v>1</v>
          </cell>
        </row>
        <row r="2419">
          <cell r="G2419">
            <v>20745744</v>
          </cell>
          <cell r="J2419" t="str">
            <v>02CD05_232104M001</v>
          </cell>
          <cell r="P2419" t="str">
            <v>1000</v>
          </cell>
          <cell r="R2419">
            <v>1</v>
          </cell>
        </row>
        <row r="2420">
          <cell r="G2420">
            <v>272215</v>
          </cell>
          <cell r="J2420" t="str">
            <v>02CD05_232104M001</v>
          </cell>
          <cell r="P2420" t="str">
            <v>1000</v>
          </cell>
          <cell r="R2420">
            <v>1</v>
          </cell>
        </row>
        <row r="2421">
          <cell r="G2421">
            <v>5638739</v>
          </cell>
          <cell r="J2421" t="str">
            <v>02CD05_232104M001</v>
          </cell>
          <cell r="P2421" t="str">
            <v>1000</v>
          </cell>
          <cell r="R2421">
            <v>1</v>
          </cell>
        </row>
        <row r="2422">
          <cell r="G2422">
            <v>40234</v>
          </cell>
          <cell r="J2422" t="str">
            <v>02CD05_232104M001</v>
          </cell>
          <cell r="P2422" t="str">
            <v>1000</v>
          </cell>
          <cell r="R2422">
            <v>1</v>
          </cell>
        </row>
        <row r="2423">
          <cell r="G2423">
            <v>32464598</v>
          </cell>
          <cell r="J2423" t="str">
            <v>02CD05_232104M001</v>
          </cell>
          <cell r="P2423" t="str">
            <v>1000</v>
          </cell>
          <cell r="R2423">
            <v>1</v>
          </cell>
        </row>
        <row r="2424">
          <cell r="G2424">
            <v>1558266</v>
          </cell>
          <cell r="J2424" t="str">
            <v>02CD05_232104M001</v>
          </cell>
          <cell r="P2424" t="str">
            <v>1000</v>
          </cell>
          <cell r="R2424">
            <v>1</v>
          </cell>
        </row>
        <row r="2425">
          <cell r="G2425">
            <v>24000</v>
          </cell>
          <cell r="J2425" t="str">
            <v>02CD05_232104M001</v>
          </cell>
          <cell r="P2425" t="str">
            <v>1000</v>
          </cell>
          <cell r="R2425">
            <v>1</v>
          </cell>
        </row>
        <row r="2426">
          <cell r="G2426">
            <v>29315583</v>
          </cell>
          <cell r="J2426" t="str">
            <v>02CD05_232104M001</v>
          </cell>
          <cell r="P2426" t="str">
            <v>1000</v>
          </cell>
          <cell r="R2426">
            <v>1</v>
          </cell>
        </row>
        <row r="2427">
          <cell r="G2427">
            <v>4900001</v>
          </cell>
          <cell r="J2427" t="str">
            <v>02CD05_232104M001</v>
          </cell>
          <cell r="P2427" t="str">
            <v>1000</v>
          </cell>
          <cell r="R2427">
            <v>1</v>
          </cell>
        </row>
        <row r="2428">
          <cell r="G2428">
            <v>24000</v>
          </cell>
          <cell r="J2428" t="str">
            <v>02CD05_232104M001</v>
          </cell>
          <cell r="P2428" t="str">
            <v>1000</v>
          </cell>
          <cell r="R2428">
            <v>1</v>
          </cell>
        </row>
        <row r="2429">
          <cell r="G2429">
            <v>1899999</v>
          </cell>
          <cell r="J2429" t="str">
            <v>02CD05_232104M001</v>
          </cell>
          <cell r="P2429" t="str">
            <v>1000</v>
          </cell>
          <cell r="R2429">
            <v>1</v>
          </cell>
        </row>
        <row r="2430">
          <cell r="G2430">
            <v>9651484</v>
          </cell>
          <cell r="J2430" t="str">
            <v>02CD05_232104M001</v>
          </cell>
          <cell r="P2430" t="str">
            <v>1000</v>
          </cell>
          <cell r="R2430">
            <v>1</v>
          </cell>
        </row>
        <row r="2431">
          <cell r="G2431">
            <v>38140317</v>
          </cell>
          <cell r="J2431" t="str">
            <v>02CD05_232104M001</v>
          </cell>
          <cell r="P2431" t="str">
            <v>1000</v>
          </cell>
          <cell r="R2431">
            <v>1</v>
          </cell>
        </row>
        <row r="2432">
          <cell r="G2432">
            <v>1259999</v>
          </cell>
          <cell r="J2432" t="str">
            <v>02CD05_232104M001</v>
          </cell>
          <cell r="P2432" t="str">
            <v>1000</v>
          </cell>
          <cell r="R2432">
            <v>1</v>
          </cell>
        </row>
        <row r="2433">
          <cell r="G2433">
            <v>441964</v>
          </cell>
          <cell r="J2433" t="str">
            <v>02CD05_232104M001</v>
          </cell>
          <cell r="P2433" t="str">
            <v>1000</v>
          </cell>
          <cell r="R2433">
            <v>1</v>
          </cell>
        </row>
        <row r="2434">
          <cell r="G2434">
            <v>398611</v>
          </cell>
          <cell r="J2434" t="str">
            <v>02CD05_232104M001</v>
          </cell>
          <cell r="P2434" t="str">
            <v>1000</v>
          </cell>
          <cell r="R2434">
            <v>1</v>
          </cell>
        </row>
        <row r="2435">
          <cell r="G2435">
            <v>2564224</v>
          </cell>
          <cell r="J2435" t="str">
            <v>02CD05_232104M001</v>
          </cell>
          <cell r="P2435" t="str">
            <v>1000</v>
          </cell>
          <cell r="R2435">
            <v>1</v>
          </cell>
        </row>
        <row r="2436">
          <cell r="G2436">
            <v>164595</v>
          </cell>
          <cell r="J2436" t="str">
            <v>02CD05_232104M001</v>
          </cell>
          <cell r="P2436" t="str">
            <v>1000</v>
          </cell>
          <cell r="R2436">
            <v>1</v>
          </cell>
        </row>
        <row r="2437">
          <cell r="G2437">
            <v>17761003</v>
          </cell>
          <cell r="J2437" t="str">
            <v>02CD05_232104M001</v>
          </cell>
          <cell r="P2437" t="str">
            <v>1000</v>
          </cell>
          <cell r="R2437">
            <v>1</v>
          </cell>
        </row>
        <row r="2438">
          <cell r="G2438">
            <v>22500</v>
          </cell>
          <cell r="J2438" t="str">
            <v>02CD05_232104M001</v>
          </cell>
          <cell r="P2438" t="str">
            <v>1000</v>
          </cell>
          <cell r="R2438">
            <v>1</v>
          </cell>
        </row>
        <row r="2439">
          <cell r="G2439">
            <v>293285</v>
          </cell>
          <cell r="J2439" t="str">
            <v>02CD05_235064E127</v>
          </cell>
          <cell r="P2439" t="str">
            <v>2000</v>
          </cell>
          <cell r="R2439">
            <v>1</v>
          </cell>
        </row>
        <row r="2440">
          <cell r="G2440">
            <v>700000</v>
          </cell>
          <cell r="J2440" t="str">
            <v>02CD05_241046F032</v>
          </cell>
          <cell r="P2440" t="str">
            <v>2000</v>
          </cell>
          <cell r="R2440">
            <v>1</v>
          </cell>
        </row>
        <row r="2441">
          <cell r="G2441">
            <v>402582</v>
          </cell>
          <cell r="J2441" t="str">
            <v>02CD05_241046F032</v>
          </cell>
          <cell r="P2441" t="str">
            <v>2000</v>
          </cell>
          <cell r="R2441">
            <v>1</v>
          </cell>
        </row>
        <row r="2442">
          <cell r="G2442">
            <v>500000</v>
          </cell>
          <cell r="J2442" t="str">
            <v>02CD05_241046F032</v>
          </cell>
          <cell r="P2442" t="str">
            <v>2000</v>
          </cell>
          <cell r="R2442">
            <v>1</v>
          </cell>
        </row>
        <row r="2443">
          <cell r="G2443">
            <v>439928</v>
          </cell>
          <cell r="J2443" t="str">
            <v>02CD05_241046F032</v>
          </cell>
          <cell r="P2443" t="str">
            <v>3000</v>
          </cell>
          <cell r="R2443">
            <v>1</v>
          </cell>
        </row>
        <row r="2444">
          <cell r="G2444">
            <v>2600000</v>
          </cell>
          <cell r="J2444" t="str">
            <v>02CD05_241101K016</v>
          </cell>
          <cell r="P2444" t="str">
            <v>3000</v>
          </cell>
          <cell r="R2444">
            <v>1</v>
          </cell>
        </row>
        <row r="2445">
          <cell r="G2445">
            <v>4000000</v>
          </cell>
          <cell r="J2445" t="str">
            <v>02CD05_241101K016</v>
          </cell>
          <cell r="P2445" t="str">
            <v>6000</v>
          </cell>
          <cell r="R2445">
            <v>1</v>
          </cell>
        </row>
        <row r="2446">
          <cell r="G2446">
            <v>5000000</v>
          </cell>
          <cell r="J2446" t="str">
            <v>02CD05_241101K016</v>
          </cell>
          <cell r="P2446" t="str">
            <v>6000</v>
          </cell>
          <cell r="R2446">
            <v>1</v>
          </cell>
        </row>
        <row r="2447">
          <cell r="G2447">
            <v>20000000</v>
          </cell>
          <cell r="J2447" t="str">
            <v>02CD05_241101K016</v>
          </cell>
          <cell r="P2447" t="str">
            <v>6000</v>
          </cell>
          <cell r="R2447">
            <v>1</v>
          </cell>
        </row>
        <row r="2448">
          <cell r="G2448">
            <v>22423698</v>
          </cell>
          <cell r="J2448" t="str">
            <v>02CD05_241101K016</v>
          </cell>
          <cell r="P2448" t="str">
            <v>6000</v>
          </cell>
          <cell r="R2448">
            <v>1</v>
          </cell>
        </row>
        <row r="2449">
          <cell r="G2449">
            <v>4500000</v>
          </cell>
          <cell r="J2449" t="str">
            <v>02CD05_242078F031</v>
          </cell>
          <cell r="P2449" t="str">
            <v>2000</v>
          </cell>
          <cell r="R2449">
            <v>1</v>
          </cell>
        </row>
        <row r="2450">
          <cell r="G2450">
            <v>500000</v>
          </cell>
          <cell r="J2450" t="str">
            <v>02CD05_242078F031</v>
          </cell>
          <cell r="P2450" t="str">
            <v>2000</v>
          </cell>
          <cell r="R2450">
            <v>1</v>
          </cell>
        </row>
        <row r="2451">
          <cell r="G2451">
            <v>6000000</v>
          </cell>
          <cell r="J2451" t="str">
            <v>02CD05_242078F031</v>
          </cell>
          <cell r="P2451" t="str">
            <v>3000</v>
          </cell>
          <cell r="R2451">
            <v>1</v>
          </cell>
        </row>
        <row r="2452">
          <cell r="G2452">
            <v>7000000</v>
          </cell>
          <cell r="J2452" t="str">
            <v>02CD05_242078F031</v>
          </cell>
          <cell r="P2452" t="str">
            <v>3000</v>
          </cell>
          <cell r="R2452">
            <v>1</v>
          </cell>
        </row>
        <row r="2453">
          <cell r="G2453">
            <v>29904860</v>
          </cell>
          <cell r="J2453" t="str">
            <v>02CD05_242078F031</v>
          </cell>
          <cell r="P2453" t="str">
            <v>3000</v>
          </cell>
          <cell r="R2453">
            <v>1</v>
          </cell>
        </row>
        <row r="2454">
          <cell r="G2454">
            <v>3320829</v>
          </cell>
          <cell r="J2454" t="str">
            <v>02CD05_242078F031</v>
          </cell>
          <cell r="P2454" t="str">
            <v>3000</v>
          </cell>
          <cell r="R2454">
            <v>1</v>
          </cell>
        </row>
        <row r="2455">
          <cell r="G2455">
            <v>300000</v>
          </cell>
          <cell r="J2455" t="str">
            <v>02CD05_242135K016</v>
          </cell>
          <cell r="P2455" t="str">
            <v>3000</v>
          </cell>
          <cell r="R2455">
            <v>1</v>
          </cell>
        </row>
        <row r="2456">
          <cell r="G2456">
            <v>2000000</v>
          </cell>
          <cell r="J2456" t="str">
            <v>02CD05_256129K016</v>
          </cell>
          <cell r="P2456" t="str">
            <v>2000</v>
          </cell>
          <cell r="R2456">
            <v>1</v>
          </cell>
        </row>
        <row r="2457">
          <cell r="G2457">
            <v>3600000</v>
          </cell>
          <cell r="J2457" t="str">
            <v>02CD05_264105K016</v>
          </cell>
          <cell r="P2457" t="str">
            <v>3000</v>
          </cell>
          <cell r="R2457">
            <v>1</v>
          </cell>
        </row>
        <row r="2458">
          <cell r="G2458">
            <v>8000000</v>
          </cell>
          <cell r="J2458" t="str">
            <v>02CD05_264105K016</v>
          </cell>
          <cell r="P2458" t="str">
            <v>6000</v>
          </cell>
          <cell r="R2458">
            <v>1</v>
          </cell>
        </row>
        <row r="2459">
          <cell r="G2459">
            <v>100000</v>
          </cell>
          <cell r="J2459" t="str">
            <v>02CD05_264127E138</v>
          </cell>
          <cell r="P2459" t="str">
            <v>2000</v>
          </cell>
          <cell r="R2459">
            <v>1</v>
          </cell>
        </row>
        <row r="2460">
          <cell r="G2460">
            <v>100000</v>
          </cell>
          <cell r="J2460" t="str">
            <v>02CD05_264127E138</v>
          </cell>
          <cell r="P2460" t="str">
            <v>2000</v>
          </cell>
          <cell r="R2460">
            <v>1</v>
          </cell>
        </row>
        <row r="2461">
          <cell r="G2461">
            <v>10000</v>
          </cell>
          <cell r="J2461" t="str">
            <v>02CD05_264149E137</v>
          </cell>
          <cell r="P2461" t="str">
            <v>2000</v>
          </cell>
          <cell r="R2461">
            <v>1</v>
          </cell>
        </row>
        <row r="2462">
          <cell r="G2462">
            <v>230000</v>
          </cell>
          <cell r="J2462" t="str">
            <v>02CD05_268244U026</v>
          </cell>
          <cell r="P2462" t="str">
            <v>4000</v>
          </cell>
          <cell r="R2462">
            <v>1</v>
          </cell>
        </row>
        <row r="2463">
          <cell r="G2463">
            <v>9814252</v>
          </cell>
          <cell r="J2463" t="str">
            <v>02CD05_268244U026</v>
          </cell>
          <cell r="P2463" t="str">
            <v>4000</v>
          </cell>
          <cell r="R2463">
            <v>1</v>
          </cell>
        </row>
        <row r="2464">
          <cell r="G2464">
            <v>8060153</v>
          </cell>
          <cell r="J2464" t="str">
            <v>02CD05_268244U026</v>
          </cell>
          <cell r="P2464" t="str">
            <v>4000</v>
          </cell>
          <cell r="R2464">
            <v>1</v>
          </cell>
        </row>
        <row r="2465">
          <cell r="G2465">
            <v>5707806</v>
          </cell>
          <cell r="J2465" t="str">
            <v>02CD05_268244U026</v>
          </cell>
          <cell r="P2465" t="str">
            <v>4000</v>
          </cell>
          <cell r="R2465">
            <v>1</v>
          </cell>
        </row>
        <row r="2466">
          <cell r="G2466">
            <v>26589900</v>
          </cell>
          <cell r="J2466" t="str">
            <v>02CD05_268244U026</v>
          </cell>
          <cell r="P2466" t="str">
            <v>4000</v>
          </cell>
          <cell r="R2466">
            <v>1</v>
          </cell>
        </row>
        <row r="2467">
          <cell r="G2467">
            <v>33000000</v>
          </cell>
          <cell r="J2467" t="str">
            <v>02CD05_268244U026</v>
          </cell>
          <cell r="P2467" t="str">
            <v>4000</v>
          </cell>
          <cell r="R2467">
            <v>1</v>
          </cell>
        </row>
        <row r="2468">
          <cell r="G2468">
            <v>150000</v>
          </cell>
          <cell r="J2468" t="str">
            <v>02CD05_311102F029</v>
          </cell>
          <cell r="P2468" t="str">
            <v>3000</v>
          </cell>
          <cell r="R2468">
            <v>1</v>
          </cell>
        </row>
        <row r="2469">
          <cell r="G2469">
            <v>75000</v>
          </cell>
          <cell r="J2469" t="str">
            <v>02CD05_311102U025</v>
          </cell>
          <cell r="P2469" t="str">
            <v>3000</v>
          </cell>
          <cell r="R2469">
            <v>1</v>
          </cell>
        </row>
        <row r="2470">
          <cell r="G2470">
            <v>60000</v>
          </cell>
          <cell r="J2470" t="str">
            <v>02CD05_321275F033</v>
          </cell>
          <cell r="P2470" t="str">
            <v>2000</v>
          </cell>
          <cell r="R2470">
            <v>1</v>
          </cell>
        </row>
        <row r="2471">
          <cell r="G2471">
            <v>75000</v>
          </cell>
          <cell r="J2471" t="str">
            <v>02CD05_371079P047</v>
          </cell>
          <cell r="P2471" t="str">
            <v>2000</v>
          </cell>
          <cell r="R2471">
            <v>1</v>
          </cell>
        </row>
        <row r="2472">
          <cell r="G2472">
            <v>1000000</v>
          </cell>
          <cell r="J2472" t="str">
            <v>02CD06_124003P001</v>
          </cell>
          <cell r="P2472" t="str">
            <v>4000</v>
          </cell>
          <cell r="R2472">
            <v>1</v>
          </cell>
        </row>
        <row r="2473">
          <cell r="G2473">
            <v>42570</v>
          </cell>
          <cell r="J2473" t="str">
            <v>02CD06_124004P002</v>
          </cell>
          <cell r="P2473" t="str">
            <v>3000</v>
          </cell>
          <cell r="R2473">
            <v>1</v>
          </cell>
        </row>
        <row r="2474">
          <cell r="G2474">
            <v>1500000</v>
          </cell>
          <cell r="J2474" t="str">
            <v>02CD06_124004P002</v>
          </cell>
          <cell r="P2474" t="str">
            <v>3000</v>
          </cell>
          <cell r="R2474">
            <v>1</v>
          </cell>
        </row>
        <row r="2475">
          <cell r="G2475">
            <v>1000000</v>
          </cell>
          <cell r="J2475" t="str">
            <v>02CD06_131001O001</v>
          </cell>
          <cell r="P2475" t="str">
            <v>2000</v>
          </cell>
          <cell r="R2475">
            <v>1</v>
          </cell>
        </row>
        <row r="2476">
          <cell r="G2476">
            <v>10000000</v>
          </cell>
          <cell r="J2476" t="str">
            <v>02CD06_131001O001</v>
          </cell>
          <cell r="P2476" t="str">
            <v>2000</v>
          </cell>
          <cell r="R2476">
            <v>1</v>
          </cell>
        </row>
        <row r="2477">
          <cell r="G2477">
            <v>8000000</v>
          </cell>
          <cell r="J2477" t="str">
            <v>02CD06_131001O001</v>
          </cell>
          <cell r="P2477" t="str">
            <v>2000</v>
          </cell>
          <cell r="R2477">
            <v>1</v>
          </cell>
        </row>
        <row r="2478">
          <cell r="G2478">
            <v>13000000</v>
          </cell>
          <cell r="J2478" t="str">
            <v>02CD06_131001O001</v>
          </cell>
          <cell r="P2478" t="str">
            <v>2000</v>
          </cell>
          <cell r="R2478">
            <v>1</v>
          </cell>
        </row>
        <row r="2479">
          <cell r="G2479">
            <v>43006824</v>
          </cell>
          <cell r="J2479" t="str">
            <v>02CD06_131104M001</v>
          </cell>
          <cell r="P2479" t="str">
            <v>1000</v>
          </cell>
          <cell r="R2479">
            <v>1</v>
          </cell>
        </row>
        <row r="2480">
          <cell r="G2480">
            <v>2020736</v>
          </cell>
          <cell r="J2480" t="str">
            <v>02CD06_131104M001</v>
          </cell>
          <cell r="P2480" t="str">
            <v>1000</v>
          </cell>
          <cell r="R2480">
            <v>1</v>
          </cell>
        </row>
        <row r="2481">
          <cell r="G2481">
            <v>20080320</v>
          </cell>
          <cell r="J2481" t="str">
            <v>02CD06_131104M001</v>
          </cell>
          <cell r="P2481" t="str">
            <v>1000</v>
          </cell>
          <cell r="R2481">
            <v>1</v>
          </cell>
        </row>
        <row r="2482">
          <cell r="G2482">
            <v>380000</v>
          </cell>
          <cell r="J2482" t="str">
            <v>02CD06_131104M001</v>
          </cell>
          <cell r="P2482" t="str">
            <v>1000</v>
          </cell>
          <cell r="R2482">
            <v>1</v>
          </cell>
        </row>
        <row r="2483">
          <cell r="G2483">
            <v>1000000</v>
          </cell>
          <cell r="J2483" t="str">
            <v>02CD06_132058P046</v>
          </cell>
          <cell r="P2483" t="str">
            <v>3000</v>
          </cell>
          <cell r="R2483">
            <v>1</v>
          </cell>
        </row>
        <row r="2484">
          <cell r="G2484">
            <v>800000</v>
          </cell>
          <cell r="J2484" t="str">
            <v>02CD06_132058P046</v>
          </cell>
          <cell r="P2484" t="str">
            <v>3000</v>
          </cell>
          <cell r="R2484">
            <v>1</v>
          </cell>
        </row>
        <row r="2485">
          <cell r="G2485">
            <v>1000000</v>
          </cell>
          <cell r="J2485" t="str">
            <v>02CD06_134073E117</v>
          </cell>
          <cell r="P2485" t="str">
            <v>2000</v>
          </cell>
          <cell r="R2485">
            <v>1</v>
          </cell>
        </row>
        <row r="2486">
          <cell r="G2486">
            <v>2500000</v>
          </cell>
          <cell r="J2486" t="str">
            <v>02CD06_134073E117</v>
          </cell>
          <cell r="P2486" t="str">
            <v>2000</v>
          </cell>
          <cell r="R2486">
            <v>1</v>
          </cell>
        </row>
        <row r="2487">
          <cell r="G2487">
            <v>1500000</v>
          </cell>
          <cell r="J2487" t="str">
            <v>02CD06_134073E117</v>
          </cell>
          <cell r="P2487" t="str">
            <v>2000</v>
          </cell>
          <cell r="R2487">
            <v>1</v>
          </cell>
        </row>
        <row r="2488">
          <cell r="G2488">
            <v>2000000</v>
          </cell>
          <cell r="J2488" t="str">
            <v>02CD06_134073E117</v>
          </cell>
          <cell r="P2488" t="str">
            <v>2000</v>
          </cell>
          <cell r="R2488">
            <v>1</v>
          </cell>
        </row>
        <row r="2489">
          <cell r="G2489">
            <v>2000000</v>
          </cell>
          <cell r="J2489" t="str">
            <v>02CD06_134073E117</v>
          </cell>
          <cell r="P2489" t="str">
            <v>2000</v>
          </cell>
          <cell r="R2489">
            <v>1</v>
          </cell>
        </row>
        <row r="2490">
          <cell r="G2490">
            <v>500000</v>
          </cell>
          <cell r="J2490" t="str">
            <v>02CD06_134073E117</v>
          </cell>
          <cell r="P2490" t="str">
            <v>2000</v>
          </cell>
          <cell r="R2490">
            <v>1</v>
          </cell>
        </row>
        <row r="2491">
          <cell r="G2491">
            <v>5000000</v>
          </cell>
          <cell r="J2491" t="str">
            <v>02CD06_134073E117</v>
          </cell>
          <cell r="P2491" t="str">
            <v>2000</v>
          </cell>
          <cell r="R2491">
            <v>1</v>
          </cell>
        </row>
        <row r="2492">
          <cell r="G2492">
            <v>2000000</v>
          </cell>
          <cell r="J2492" t="str">
            <v>02CD06_134073E117</v>
          </cell>
          <cell r="P2492" t="str">
            <v>2000</v>
          </cell>
          <cell r="R2492">
            <v>1</v>
          </cell>
        </row>
        <row r="2493">
          <cell r="G2493">
            <v>4000000</v>
          </cell>
          <cell r="J2493" t="str">
            <v>02CD06_134073E117</v>
          </cell>
          <cell r="P2493" t="str">
            <v>2000</v>
          </cell>
          <cell r="R2493">
            <v>1</v>
          </cell>
        </row>
        <row r="2494">
          <cell r="G2494">
            <v>2500000</v>
          </cell>
          <cell r="J2494" t="str">
            <v>02CD06_134073E117</v>
          </cell>
          <cell r="P2494" t="str">
            <v>2000</v>
          </cell>
          <cell r="R2494">
            <v>1</v>
          </cell>
        </row>
        <row r="2495">
          <cell r="G2495">
            <v>3000000</v>
          </cell>
          <cell r="J2495" t="str">
            <v>02CD06_134073E117</v>
          </cell>
          <cell r="P2495" t="str">
            <v>2000</v>
          </cell>
          <cell r="R2495">
            <v>1</v>
          </cell>
        </row>
        <row r="2496">
          <cell r="G2496">
            <v>3500000</v>
          </cell>
          <cell r="J2496" t="str">
            <v>02CD06_134073E117</v>
          </cell>
          <cell r="P2496" t="str">
            <v>2000</v>
          </cell>
          <cell r="R2496">
            <v>1</v>
          </cell>
        </row>
        <row r="2497">
          <cell r="G2497">
            <v>210000</v>
          </cell>
          <cell r="J2497" t="str">
            <v>02CD06_134073E117</v>
          </cell>
          <cell r="P2497" t="str">
            <v>3000</v>
          </cell>
          <cell r="R2497">
            <v>1</v>
          </cell>
        </row>
        <row r="2498">
          <cell r="G2498">
            <v>15000</v>
          </cell>
          <cell r="J2498" t="str">
            <v>02CD06_134073E117</v>
          </cell>
          <cell r="P2498" t="str">
            <v>3000</v>
          </cell>
          <cell r="R2498">
            <v>1</v>
          </cell>
        </row>
        <row r="2499">
          <cell r="G2499">
            <v>5000000</v>
          </cell>
          <cell r="J2499" t="str">
            <v>02CD06_134073E117</v>
          </cell>
          <cell r="P2499" t="str">
            <v>3000</v>
          </cell>
          <cell r="R2499">
            <v>1</v>
          </cell>
        </row>
        <row r="2500">
          <cell r="G2500">
            <v>37000000</v>
          </cell>
          <cell r="J2500" t="str">
            <v>02CD06_134073E117</v>
          </cell>
          <cell r="P2500" t="str">
            <v>3000</v>
          </cell>
          <cell r="R2500">
            <v>1</v>
          </cell>
        </row>
        <row r="2501">
          <cell r="G2501">
            <v>15000000</v>
          </cell>
          <cell r="J2501" t="str">
            <v>02CD06_135053E119</v>
          </cell>
          <cell r="P2501" t="str">
            <v>3000</v>
          </cell>
          <cell r="R2501">
            <v>1</v>
          </cell>
        </row>
        <row r="2502">
          <cell r="G2502">
            <v>8000000</v>
          </cell>
          <cell r="J2502" t="str">
            <v>02CD06_135053E119</v>
          </cell>
          <cell r="P2502" t="str">
            <v>3000</v>
          </cell>
          <cell r="R2502">
            <v>1</v>
          </cell>
        </row>
        <row r="2503">
          <cell r="G2503">
            <v>144081129</v>
          </cell>
          <cell r="J2503" t="str">
            <v>02CD06_171063E118</v>
          </cell>
          <cell r="P2503" t="str">
            <v>3000</v>
          </cell>
          <cell r="R2503">
            <v>1</v>
          </cell>
        </row>
        <row r="2504">
          <cell r="G2504">
            <v>25113435</v>
          </cell>
          <cell r="J2504" t="str">
            <v>02CD06_172002N001</v>
          </cell>
          <cell r="P2504" t="str">
            <v>3000</v>
          </cell>
          <cell r="R2504">
            <v>1</v>
          </cell>
        </row>
        <row r="2505">
          <cell r="G2505">
            <v>400000</v>
          </cell>
          <cell r="J2505" t="str">
            <v>02CD06_172002N001</v>
          </cell>
          <cell r="P2505" t="str">
            <v>3000</v>
          </cell>
          <cell r="R2505">
            <v>1</v>
          </cell>
        </row>
        <row r="2506">
          <cell r="G2506">
            <v>19093258</v>
          </cell>
          <cell r="J2506" t="str">
            <v>02CD06_172002N001</v>
          </cell>
          <cell r="P2506" t="str">
            <v>5000</v>
          </cell>
          <cell r="R2506">
            <v>1</v>
          </cell>
        </row>
        <row r="2507">
          <cell r="G2507">
            <v>32766060</v>
          </cell>
          <cell r="J2507" t="str">
            <v>02CD06_172104M001</v>
          </cell>
          <cell r="P2507" t="str">
            <v>1000</v>
          </cell>
          <cell r="R2507">
            <v>1</v>
          </cell>
        </row>
        <row r="2508">
          <cell r="G2508">
            <v>871658</v>
          </cell>
          <cell r="J2508" t="str">
            <v>02CD06_172104M001</v>
          </cell>
          <cell r="P2508" t="str">
            <v>1000</v>
          </cell>
          <cell r="R2508">
            <v>1</v>
          </cell>
        </row>
        <row r="2509">
          <cell r="G2509">
            <v>27318825</v>
          </cell>
          <cell r="J2509" t="str">
            <v>02CD06_172104M001</v>
          </cell>
          <cell r="P2509" t="str">
            <v>1000</v>
          </cell>
          <cell r="R2509">
            <v>1</v>
          </cell>
        </row>
        <row r="2510">
          <cell r="G2510">
            <v>150251802</v>
          </cell>
          <cell r="J2510" t="str">
            <v>02CD06_172104M001</v>
          </cell>
          <cell r="P2510" t="str">
            <v>1000</v>
          </cell>
          <cell r="R2510">
            <v>1</v>
          </cell>
        </row>
        <row r="2511">
          <cell r="G2511">
            <v>7090000</v>
          </cell>
          <cell r="J2511" t="str">
            <v>02CD06_172104M001</v>
          </cell>
          <cell r="P2511" t="str">
            <v>1000</v>
          </cell>
          <cell r="R2511">
            <v>1</v>
          </cell>
        </row>
        <row r="2512">
          <cell r="G2512">
            <v>45203464</v>
          </cell>
          <cell r="J2512" t="str">
            <v>02CD06_172104M001</v>
          </cell>
          <cell r="P2512" t="str">
            <v>1000</v>
          </cell>
          <cell r="R2512">
            <v>1</v>
          </cell>
        </row>
        <row r="2513">
          <cell r="G2513">
            <v>600000</v>
          </cell>
          <cell r="J2513" t="str">
            <v>02CD06_172104M001</v>
          </cell>
          <cell r="P2513" t="str">
            <v>1000</v>
          </cell>
          <cell r="R2513">
            <v>1</v>
          </cell>
        </row>
        <row r="2514">
          <cell r="G2514">
            <v>8000000</v>
          </cell>
          <cell r="J2514" t="str">
            <v>02CD06_172104M001</v>
          </cell>
          <cell r="P2514" t="str">
            <v>1000</v>
          </cell>
          <cell r="R2514">
            <v>1</v>
          </cell>
        </row>
        <row r="2515">
          <cell r="G2515">
            <v>21248000</v>
          </cell>
          <cell r="J2515" t="str">
            <v>02CD06_172104M001</v>
          </cell>
          <cell r="P2515" t="str">
            <v>1000</v>
          </cell>
          <cell r="R2515">
            <v>1</v>
          </cell>
        </row>
        <row r="2516">
          <cell r="G2516">
            <v>625300</v>
          </cell>
          <cell r="J2516" t="str">
            <v>02CD06_172104M001</v>
          </cell>
          <cell r="P2516" t="str">
            <v>1000</v>
          </cell>
          <cell r="R2516">
            <v>1</v>
          </cell>
        </row>
        <row r="2517">
          <cell r="G2517">
            <v>52876091</v>
          </cell>
          <cell r="J2517" t="str">
            <v>02CD06_172104M001</v>
          </cell>
          <cell r="P2517" t="str">
            <v>1000</v>
          </cell>
          <cell r="R2517">
            <v>1</v>
          </cell>
        </row>
        <row r="2518">
          <cell r="G2518">
            <v>5500000</v>
          </cell>
          <cell r="J2518" t="str">
            <v>02CD06_172104M001</v>
          </cell>
          <cell r="P2518" t="str">
            <v>1000</v>
          </cell>
          <cell r="R2518">
            <v>1</v>
          </cell>
        </row>
        <row r="2519">
          <cell r="G2519">
            <v>29094823</v>
          </cell>
          <cell r="J2519" t="str">
            <v>02CD06_172104M001</v>
          </cell>
          <cell r="P2519" t="str">
            <v>1000</v>
          </cell>
          <cell r="R2519">
            <v>1</v>
          </cell>
        </row>
        <row r="2520">
          <cell r="G2520">
            <v>49846107</v>
          </cell>
          <cell r="J2520" t="str">
            <v>02CD06_172104M001</v>
          </cell>
          <cell r="P2520" t="str">
            <v>1000</v>
          </cell>
          <cell r="R2520">
            <v>1</v>
          </cell>
        </row>
        <row r="2521">
          <cell r="G2521">
            <v>20723340</v>
          </cell>
          <cell r="J2521" t="str">
            <v>02CD06_172104M001</v>
          </cell>
          <cell r="P2521" t="str">
            <v>1000</v>
          </cell>
          <cell r="R2521">
            <v>1</v>
          </cell>
        </row>
        <row r="2522">
          <cell r="G2522">
            <v>29823081</v>
          </cell>
          <cell r="J2522" t="str">
            <v>02CD06_172104M001</v>
          </cell>
          <cell r="P2522" t="str">
            <v>1000</v>
          </cell>
          <cell r="R2522">
            <v>1</v>
          </cell>
        </row>
        <row r="2523">
          <cell r="G2523">
            <v>8066589</v>
          </cell>
          <cell r="J2523" t="str">
            <v>02CD06_172104M001</v>
          </cell>
          <cell r="P2523" t="str">
            <v>1000</v>
          </cell>
          <cell r="R2523">
            <v>1</v>
          </cell>
        </row>
        <row r="2524">
          <cell r="G2524">
            <v>2500000</v>
          </cell>
          <cell r="J2524" t="str">
            <v>02CD06_184097F030</v>
          </cell>
          <cell r="P2524" t="str">
            <v>2000</v>
          </cell>
          <cell r="R2524">
            <v>1</v>
          </cell>
        </row>
        <row r="2525">
          <cell r="G2525">
            <v>3000000</v>
          </cell>
          <cell r="J2525" t="str">
            <v>02CD06_184097F030</v>
          </cell>
          <cell r="P2525" t="str">
            <v>3000</v>
          </cell>
          <cell r="R2525">
            <v>1</v>
          </cell>
        </row>
        <row r="2526">
          <cell r="G2526">
            <v>1200000</v>
          </cell>
          <cell r="J2526" t="str">
            <v>02CD06_184097F030</v>
          </cell>
          <cell r="P2526" t="str">
            <v>3000</v>
          </cell>
          <cell r="R2526">
            <v>1</v>
          </cell>
        </row>
        <row r="2527">
          <cell r="G2527">
            <v>46576229</v>
          </cell>
          <cell r="J2527" t="str">
            <v>02CD06_185104M001</v>
          </cell>
          <cell r="P2527" t="str">
            <v>1000</v>
          </cell>
          <cell r="R2527">
            <v>1</v>
          </cell>
        </row>
        <row r="2528">
          <cell r="G2528">
            <v>6361031</v>
          </cell>
          <cell r="J2528" t="str">
            <v>02CD06_185104M001</v>
          </cell>
          <cell r="P2528" t="str">
            <v>1000</v>
          </cell>
          <cell r="R2528">
            <v>1</v>
          </cell>
        </row>
        <row r="2529">
          <cell r="G2529">
            <v>6500000</v>
          </cell>
          <cell r="J2529" t="str">
            <v>02CD06_185104M001</v>
          </cell>
          <cell r="P2529" t="str">
            <v>1000</v>
          </cell>
          <cell r="R2529">
            <v>1</v>
          </cell>
        </row>
        <row r="2530">
          <cell r="G2530">
            <v>70300000</v>
          </cell>
          <cell r="J2530" t="str">
            <v>02CD06_185104M001</v>
          </cell>
          <cell r="P2530" t="str">
            <v>1000</v>
          </cell>
          <cell r="R2530">
            <v>1</v>
          </cell>
        </row>
        <row r="2531">
          <cell r="G2531">
            <v>22600000</v>
          </cell>
          <cell r="J2531" t="str">
            <v>02CD06_185104M001</v>
          </cell>
          <cell r="P2531" t="str">
            <v>1000</v>
          </cell>
          <cell r="R2531">
            <v>1</v>
          </cell>
        </row>
        <row r="2532">
          <cell r="G2532">
            <v>6500000</v>
          </cell>
          <cell r="J2532" t="str">
            <v>02CD06_185104M001</v>
          </cell>
          <cell r="P2532" t="str">
            <v>1000</v>
          </cell>
          <cell r="R2532">
            <v>1</v>
          </cell>
        </row>
        <row r="2533">
          <cell r="G2533">
            <v>92509258</v>
          </cell>
          <cell r="J2533" t="str">
            <v>02CD06_185104M001</v>
          </cell>
          <cell r="P2533" t="str">
            <v>1000</v>
          </cell>
          <cell r="R2533">
            <v>1</v>
          </cell>
        </row>
        <row r="2534">
          <cell r="G2534">
            <v>1000000</v>
          </cell>
          <cell r="J2534" t="str">
            <v>02CD06_185104M001</v>
          </cell>
          <cell r="P2534" t="str">
            <v>1000</v>
          </cell>
          <cell r="R2534">
            <v>1</v>
          </cell>
        </row>
        <row r="2535">
          <cell r="G2535">
            <v>50100200</v>
          </cell>
          <cell r="J2535" t="str">
            <v>02CD06_185104M001</v>
          </cell>
          <cell r="P2535" t="str">
            <v>1000</v>
          </cell>
          <cell r="R2535">
            <v>1</v>
          </cell>
        </row>
        <row r="2536">
          <cell r="G2536">
            <v>21338461</v>
          </cell>
          <cell r="J2536" t="str">
            <v>02CD06_185104M001</v>
          </cell>
          <cell r="P2536" t="str">
            <v>1000</v>
          </cell>
          <cell r="R2536">
            <v>1</v>
          </cell>
        </row>
        <row r="2537">
          <cell r="G2537">
            <v>20235000</v>
          </cell>
          <cell r="J2537" t="str">
            <v>02CD06_185104M001</v>
          </cell>
          <cell r="P2537" t="str">
            <v>1000</v>
          </cell>
          <cell r="R2537">
            <v>1</v>
          </cell>
        </row>
        <row r="2538">
          <cell r="G2538">
            <v>59586000</v>
          </cell>
          <cell r="J2538" t="str">
            <v>02CD06_185104M001</v>
          </cell>
          <cell r="P2538" t="str">
            <v>1000</v>
          </cell>
          <cell r="R2538">
            <v>1</v>
          </cell>
        </row>
        <row r="2539">
          <cell r="G2539">
            <v>4600000</v>
          </cell>
          <cell r="J2539" t="str">
            <v>02CD06_185104M001</v>
          </cell>
          <cell r="P2539" t="str">
            <v>1000</v>
          </cell>
          <cell r="R2539">
            <v>1</v>
          </cell>
        </row>
        <row r="2540">
          <cell r="G2540">
            <v>8138969</v>
          </cell>
          <cell r="J2540" t="str">
            <v>02CD06_185104M001</v>
          </cell>
          <cell r="P2540" t="str">
            <v>1000</v>
          </cell>
          <cell r="R2540">
            <v>1</v>
          </cell>
        </row>
        <row r="2541">
          <cell r="G2541">
            <v>51250600</v>
          </cell>
          <cell r="J2541" t="str">
            <v>02CD06_185104M001</v>
          </cell>
          <cell r="P2541" t="str">
            <v>1000</v>
          </cell>
          <cell r="R2541">
            <v>1</v>
          </cell>
        </row>
        <row r="2542">
          <cell r="G2542">
            <v>50324525</v>
          </cell>
          <cell r="J2542" t="str">
            <v>02CD06_185104M001</v>
          </cell>
          <cell r="P2542" t="str">
            <v>1000</v>
          </cell>
          <cell r="R2542">
            <v>1</v>
          </cell>
        </row>
        <row r="2543">
          <cell r="G2543">
            <v>32150000</v>
          </cell>
          <cell r="J2543" t="str">
            <v>02CD06_185104M001</v>
          </cell>
          <cell r="P2543" t="str">
            <v>1000</v>
          </cell>
          <cell r="R2543">
            <v>1</v>
          </cell>
        </row>
        <row r="2544">
          <cell r="G2544">
            <v>4250000</v>
          </cell>
          <cell r="J2544" t="str">
            <v>02CD06_185104M001</v>
          </cell>
          <cell r="P2544" t="str">
            <v>1000</v>
          </cell>
          <cell r="R2544">
            <v>1</v>
          </cell>
        </row>
        <row r="2545">
          <cell r="G2545">
            <v>20795475</v>
          </cell>
          <cell r="J2545" t="str">
            <v>02CD06_185104M001</v>
          </cell>
          <cell r="P2545" t="str">
            <v>1000</v>
          </cell>
          <cell r="R2545">
            <v>1</v>
          </cell>
        </row>
        <row r="2546">
          <cell r="G2546">
            <v>16200000</v>
          </cell>
          <cell r="J2546" t="str">
            <v>02CD06_185104M001</v>
          </cell>
          <cell r="P2546" t="str">
            <v>1000</v>
          </cell>
          <cell r="R2546">
            <v>1</v>
          </cell>
        </row>
        <row r="2547">
          <cell r="G2547">
            <v>22150000</v>
          </cell>
          <cell r="J2547" t="str">
            <v>02CD06_185104M001</v>
          </cell>
          <cell r="P2547" t="str">
            <v>1000</v>
          </cell>
          <cell r="R2547">
            <v>1</v>
          </cell>
        </row>
        <row r="2548">
          <cell r="G2548">
            <v>26400000</v>
          </cell>
          <cell r="J2548" t="str">
            <v>02CD06_185104M001</v>
          </cell>
          <cell r="P2548" t="str">
            <v>1000</v>
          </cell>
          <cell r="R2548">
            <v>1</v>
          </cell>
        </row>
        <row r="2549">
          <cell r="G2549">
            <v>30500000</v>
          </cell>
          <cell r="J2549" t="str">
            <v>02CD06_185104M001</v>
          </cell>
          <cell r="P2549" t="str">
            <v>1000</v>
          </cell>
          <cell r="R2549">
            <v>1</v>
          </cell>
        </row>
        <row r="2550">
          <cell r="G2550">
            <v>22197927</v>
          </cell>
          <cell r="J2550" t="str">
            <v>02CD06_185104M001</v>
          </cell>
          <cell r="P2550" t="str">
            <v>1000</v>
          </cell>
          <cell r="R2550">
            <v>1</v>
          </cell>
        </row>
        <row r="2551">
          <cell r="G2551">
            <v>8000000</v>
          </cell>
          <cell r="J2551" t="str">
            <v>02CD06_211084E123</v>
          </cell>
          <cell r="P2551" t="str">
            <v>2000</v>
          </cell>
          <cell r="R2551">
            <v>1</v>
          </cell>
        </row>
        <row r="2552">
          <cell r="G2552">
            <v>98777357</v>
          </cell>
          <cell r="J2552" t="str">
            <v>02CD06_211084E123</v>
          </cell>
          <cell r="P2552" t="str">
            <v>2000</v>
          </cell>
          <cell r="R2552">
            <v>1</v>
          </cell>
        </row>
        <row r="2553">
          <cell r="G2553">
            <v>8000000</v>
          </cell>
          <cell r="J2553" t="str">
            <v>02CD06_211084E123</v>
          </cell>
          <cell r="P2553" t="str">
            <v>3000</v>
          </cell>
          <cell r="R2553">
            <v>1</v>
          </cell>
        </row>
        <row r="2554">
          <cell r="G2554">
            <v>4000000</v>
          </cell>
          <cell r="J2554" t="str">
            <v>02CD06_221001O001</v>
          </cell>
          <cell r="P2554" t="str">
            <v>2000</v>
          </cell>
          <cell r="R2554">
            <v>1</v>
          </cell>
        </row>
        <row r="2555">
          <cell r="G2555">
            <v>750000</v>
          </cell>
          <cell r="J2555" t="str">
            <v>02CD06_221001O001</v>
          </cell>
          <cell r="P2555" t="str">
            <v>2000</v>
          </cell>
          <cell r="R2555">
            <v>1</v>
          </cell>
        </row>
        <row r="2556">
          <cell r="G2556">
            <v>3000000</v>
          </cell>
          <cell r="J2556" t="str">
            <v>02CD06_221001O001</v>
          </cell>
          <cell r="P2556" t="str">
            <v>2000</v>
          </cell>
          <cell r="R2556">
            <v>1</v>
          </cell>
        </row>
        <row r="2557">
          <cell r="G2557">
            <v>51716971</v>
          </cell>
          <cell r="J2557" t="str">
            <v>02CD06_221001O001</v>
          </cell>
          <cell r="P2557" t="str">
            <v>3000</v>
          </cell>
          <cell r="R2557">
            <v>1</v>
          </cell>
        </row>
        <row r="2558">
          <cell r="G2558">
            <v>1500000</v>
          </cell>
          <cell r="J2558" t="str">
            <v>02CD06_221001O001</v>
          </cell>
          <cell r="P2558" t="str">
            <v>3000</v>
          </cell>
          <cell r="R2558">
            <v>1</v>
          </cell>
        </row>
        <row r="2559">
          <cell r="G2559">
            <v>72000</v>
          </cell>
          <cell r="J2559" t="str">
            <v>02CD06_221001O001</v>
          </cell>
          <cell r="P2559" t="str">
            <v>3000</v>
          </cell>
          <cell r="R2559">
            <v>1</v>
          </cell>
        </row>
        <row r="2560">
          <cell r="G2560">
            <v>1000000</v>
          </cell>
          <cell r="J2560" t="str">
            <v>02CD06_221001O001</v>
          </cell>
          <cell r="P2560" t="str">
            <v>3000</v>
          </cell>
          <cell r="R2560">
            <v>1</v>
          </cell>
        </row>
        <row r="2561">
          <cell r="G2561">
            <v>500000</v>
          </cell>
          <cell r="J2561" t="str">
            <v>02CD06_221001O001</v>
          </cell>
          <cell r="P2561" t="str">
            <v>3000</v>
          </cell>
          <cell r="R2561">
            <v>1</v>
          </cell>
        </row>
        <row r="2562">
          <cell r="G2562">
            <v>100000</v>
          </cell>
          <cell r="J2562" t="str">
            <v>02CD06_221001O001</v>
          </cell>
          <cell r="P2562" t="str">
            <v>3000</v>
          </cell>
          <cell r="R2562">
            <v>1</v>
          </cell>
        </row>
        <row r="2563">
          <cell r="G2563">
            <v>3000000</v>
          </cell>
          <cell r="J2563" t="str">
            <v>02CD06_221001O001</v>
          </cell>
          <cell r="P2563" t="str">
            <v>3000</v>
          </cell>
          <cell r="R2563">
            <v>1</v>
          </cell>
        </row>
        <row r="2564">
          <cell r="G2564">
            <v>800000</v>
          </cell>
          <cell r="J2564" t="str">
            <v>02CD06_221001O001</v>
          </cell>
          <cell r="P2564" t="str">
            <v>3000</v>
          </cell>
          <cell r="R2564">
            <v>1</v>
          </cell>
        </row>
        <row r="2565">
          <cell r="G2565">
            <v>2000000</v>
          </cell>
          <cell r="J2565" t="str">
            <v>02CD06_221001O001</v>
          </cell>
          <cell r="P2565" t="str">
            <v>3000</v>
          </cell>
          <cell r="R2565">
            <v>1</v>
          </cell>
        </row>
        <row r="2566">
          <cell r="G2566">
            <v>3802690</v>
          </cell>
          <cell r="J2566" t="str">
            <v>02CD06_221001O001</v>
          </cell>
          <cell r="P2566" t="str">
            <v>3000</v>
          </cell>
          <cell r="R2566">
            <v>1</v>
          </cell>
        </row>
        <row r="2567">
          <cell r="G2567">
            <v>12580487</v>
          </cell>
          <cell r="J2567" t="str">
            <v>02CD06_221001O001</v>
          </cell>
          <cell r="P2567" t="str">
            <v>3000</v>
          </cell>
          <cell r="R2567">
            <v>1</v>
          </cell>
        </row>
        <row r="2568">
          <cell r="G2568">
            <v>25000000</v>
          </cell>
          <cell r="J2568" t="str">
            <v>02CD06_221001O001</v>
          </cell>
          <cell r="P2568" t="str">
            <v>5000</v>
          </cell>
          <cell r="R2568">
            <v>1</v>
          </cell>
        </row>
        <row r="2569">
          <cell r="G2569">
            <v>2000000</v>
          </cell>
          <cell r="J2569" t="str">
            <v>02CD06_221001O001</v>
          </cell>
          <cell r="P2569" t="str">
            <v>2000</v>
          </cell>
          <cell r="R2569">
            <v>1</v>
          </cell>
        </row>
        <row r="2570">
          <cell r="G2570">
            <v>2000000</v>
          </cell>
          <cell r="J2570" t="str">
            <v>02CD06_221001O001</v>
          </cell>
          <cell r="P2570" t="str">
            <v>2000</v>
          </cell>
          <cell r="R2570">
            <v>1</v>
          </cell>
        </row>
        <row r="2571">
          <cell r="G2571">
            <v>2000000</v>
          </cell>
          <cell r="J2571" t="str">
            <v>02CD06_221001O001</v>
          </cell>
          <cell r="P2571" t="str">
            <v>3000</v>
          </cell>
          <cell r="R2571">
            <v>1</v>
          </cell>
        </row>
        <row r="2572">
          <cell r="G2572">
            <v>2419514</v>
          </cell>
          <cell r="J2572" t="str">
            <v>02CD06_221001O001</v>
          </cell>
          <cell r="P2572" t="str">
            <v>3000</v>
          </cell>
          <cell r="R2572">
            <v>1</v>
          </cell>
        </row>
        <row r="2573">
          <cell r="G2573">
            <v>237189053</v>
          </cell>
          <cell r="J2573" t="str">
            <v>02CD06_221001O001</v>
          </cell>
          <cell r="P2573" t="str">
            <v>3000</v>
          </cell>
          <cell r="R2573">
            <v>1</v>
          </cell>
        </row>
        <row r="2574">
          <cell r="G2574">
            <v>47931507</v>
          </cell>
          <cell r="J2574" t="str">
            <v>02CD06_221001O001</v>
          </cell>
          <cell r="P2574" t="str">
            <v>3000</v>
          </cell>
          <cell r="R2574">
            <v>1</v>
          </cell>
        </row>
        <row r="2575">
          <cell r="G2575">
            <v>91831015</v>
          </cell>
          <cell r="J2575" t="str">
            <v>02CD06_221274K016</v>
          </cell>
          <cell r="P2575" t="str">
            <v>2000</v>
          </cell>
          <cell r="R2575">
            <v>1</v>
          </cell>
        </row>
        <row r="2576">
          <cell r="G2576">
            <v>190000000</v>
          </cell>
          <cell r="J2576" t="str">
            <v>02CD06_221274K016</v>
          </cell>
          <cell r="P2576" t="str">
            <v>6000</v>
          </cell>
          <cell r="R2576">
            <v>1</v>
          </cell>
        </row>
        <row r="2577">
          <cell r="G2577">
            <v>19207213</v>
          </cell>
          <cell r="J2577" t="str">
            <v>02CD06_221274K016</v>
          </cell>
          <cell r="P2577" t="str">
            <v>6000</v>
          </cell>
          <cell r="R2577">
            <v>1</v>
          </cell>
        </row>
        <row r="2578">
          <cell r="G2578">
            <v>1500000</v>
          </cell>
          <cell r="J2578" t="str">
            <v>02CD06_223081E125</v>
          </cell>
          <cell r="P2578" t="str">
            <v>3000</v>
          </cell>
          <cell r="R2578">
            <v>1</v>
          </cell>
        </row>
        <row r="2579">
          <cell r="G2579">
            <v>1400000</v>
          </cell>
          <cell r="J2579" t="str">
            <v>02CD06_223081E125</v>
          </cell>
          <cell r="P2579" t="str">
            <v>3000</v>
          </cell>
          <cell r="R2579">
            <v>1</v>
          </cell>
        </row>
        <row r="2580">
          <cell r="G2580">
            <v>1000000</v>
          </cell>
          <cell r="J2580" t="str">
            <v>02CD06_223081E125</v>
          </cell>
          <cell r="P2580" t="str">
            <v>3000</v>
          </cell>
          <cell r="R2580">
            <v>1</v>
          </cell>
        </row>
        <row r="2581">
          <cell r="G2581">
            <v>3000000</v>
          </cell>
          <cell r="J2581" t="str">
            <v>02CD06_223089E120</v>
          </cell>
          <cell r="P2581" t="str">
            <v>3000</v>
          </cell>
          <cell r="R2581">
            <v>1</v>
          </cell>
        </row>
        <row r="2582">
          <cell r="G2582">
            <v>950000</v>
          </cell>
          <cell r="J2582" t="str">
            <v>02CD06_225001O001</v>
          </cell>
          <cell r="P2582" t="str">
            <v>3000</v>
          </cell>
          <cell r="R2582">
            <v>1</v>
          </cell>
        </row>
        <row r="2583">
          <cell r="G2583">
            <v>698954</v>
          </cell>
          <cell r="J2583" t="str">
            <v>02CD06_225001O001</v>
          </cell>
          <cell r="P2583" t="str">
            <v>3000</v>
          </cell>
          <cell r="R2583">
            <v>1</v>
          </cell>
        </row>
        <row r="2584">
          <cell r="G2584">
            <v>363600</v>
          </cell>
          <cell r="J2584" t="str">
            <v>02CD06_225001O001</v>
          </cell>
          <cell r="P2584" t="str">
            <v>3000</v>
          </cell>
          <cell r="R2584">
            <v>1</v>
          </cell>
        </row>
        <row r="2585">
          <cell r="G2585">
            <v>2500000</v>
          </cell>
          <cell r="J2585" t="str">
            <v>02CD06_225001O001</v>
          </cell>
          <cell r="P2585" t="str">
            <v>3000</v>
          </cell>
          <cell r="R2585">
            <v>1</v>
          </cell>
        </row>
        <row r="2586">
          <cell r="G2586">
            <v>600000</v>
          </cell>
          <cell r="J2586" t="str">
            <v>02CD06_232104M001</v>
          </cell>
          <cell r="P2586" t="str">
            <v>1000</v>
          </cell>
          <cell r="R2586">
            <v>1</v>
          </cell>
        </row>
        <row r="2587">
          <cell r="G2587">
            <v>425000</v>
          </cell>
          <cell r="J2587" t="str">
            <v>02CD06_232104M001</v>
          </cell>
          <cell r="P2587" t="str">
            <v>1000</v>
          </cell>
          <cell r="R2587">
            <v>1</v>
          </cell>
        </row>
        <row r="2588">
          <cell r="G2588">
            <v>52325000</v>
          </cell>
          <cell r="J2588" t="str">
            <v>02CD06_232104M001</v>
          </cell>
          <cell r="P2588" t="str">
            <v>1000</v>
          </cell>
          <cell r="R2588">
            <v>1</v>
          </cell>
        </row>
        <row r="2589">
          <cell r="G2589">
            <v>2300000</v>
          </cell>
          <cell r="J2589" t="str">
            <v>02CD06_232104M001</v>
          </cell>
          <cell r="P2589" t="str">
            <v>1000</v>
          </cell>
          <cell r="R2589">
            <v>1</v>
          </cell>
        </row>
        <row r="2590">
          <cell r="G2590">
            <v>520000</v>
          </cell>
          <cell r="J2590" t="str">
            <v>02CD06_232104M001</v>
          </cell>
          <cell r="P2590" t="str">
            <v>1000</v>
          </cell>
          <cell r="R2590">
            <v>1</v>
          </cell>
        </row>
        <row r="2591">
          <cell r="G2591">
            <v>34200000</v>
          </cell>
          <cell r="J2591" t="str">
            <v>02CD06_232104M001</v>
          </cell>
          <cell r="P2591" t="str">
            <v>1000</v>
          </cell>
          <cell r="R2591">
            <v>1</v>
          </cell>
        </row>
        <row r="2592">
          <cell r="G2592">
            <v>11500000</v>
          </cell>
          <cell r="J2592" t="str">
            <v>02CD06_232104M001</v>
          </cell>
          <cell r="P2592" t="str">
            <v>1000</v>
          </cell>
          <cell r="R2592">
            <v>1</v>
          </cell>
        </row>
        <row r="2593">
          <cell r="G2593">
            <v>11200000</v>
          </cell>
          <cell r="J2593" t="str">
            <v>02CD06_232104M001</v>
          </cell>
          <cell r="P2593" t="str">
            <v>1000</v>
          </cell>
          <cell r="R2593">
            <v>1</v>
          </cell>
        </row>
        <row r="2594">
          <cell r="G2594">
            <v>220000</v>
          </cell>
          <cell r="J2594" t="str">
            <v>02CD06_232104M001</v>
          </cell>
          <cell r="P2594" t="str">
            <v>1000</v>
          </cell>
          <cell r="R2594">
            <v>1</v>
          </cell>
        </row>
        <row r="2595">
          <cell r="G2595">
            <v>69100000</v>
          </cell>
          <cell r="J2595" t="str">
            <v>02CD06_232104M001</v>
          </cell>
          <cell r="P2595" t="str">
            <v>1000</v>
          </cell>
          <cell r="R2595">
            <v>1</v>
          </cell>
        </row>
        <row r="2596">
          <cell r="G2596">
            <v>4300000</v>
          </cell>
          <cell r="J2596" t="str">
            <v>02CD06_232104M001</v>
          </cell>
          <cell r="P2596" t="str">
            <v>1000</v>
          </cell>
          <cell r="R2596">
            <v>1</v>
          </cell>
        </row>
        <row r="2597">
          <cell r="G2597">
            <v>180000</v>
          </cell>
          <cell r="J2597" t="str">
            <v>02CD06_232104M001</v>
          </cell>
          <cell r="P2597" t="str">
            <v>1000</v>
          </cell>
          <cell r="R2597">
            <v>1</v>
          </cell>
        </row>
        <row r="2598">
          <cell r="G2598">
            <v>67128000</v>
          </cell>
          <cell r="J2598" t="str">
            <v>02CD06_232104M001</v>
          </cell>
          <cell r="P2598" t="str">
            <v>1000</v>
          </cell>
          <cell r="R2598">
            <v>1</v>
          </cell>
        </row>
        <row r="2599">
          <cell r="G2599">
            <v>10000000</v>
          </cell>
          <cell r="J2599" t="str">
            <v>02CD06_232104M001</v>
          </cell>
          <cell r="P2599" t="str">
            <v>1000</v>
          </cell>
          <cell r="R2599">
            <v>1</v>
          </cell>
        </row>
        <row r="2600">
          <cell r="G2600">
            <v>56000</v>
          </cell>
          <cell r="J2600" t="str">
            <v>02CD06_232104M001</v>
          </cell>
          <cell r="P2600" t="str">
            <v>1000</v>
          </cell>
          <cell r="R2600">
            <v>1</v>
          </cell>
        </row>
        <row r="2601">
          <cell r="G2601">
            <v>40860320</v>
          </cell>
          <cell r="J2601" t="str">
            <v>02CD06_232104M001</v>
          </cell>
          <cell r="P2601" t="str">
            <v>1000</v>
          </cell>
          <cell r="R2601">
            <v>1</v>
          </cell>
        </row>
        <row r="2602">
          <cell r="G2602">
            <v>49259680</v>
          </cell>
          <cell r="J2602" t="str">
            <v>02CD06_232104M001</v>
          </cell>
          <cell r="P2602" t="str">
            <v>1000</v>
          </cell>
          <cell r="R2602">
            <v>1</v>
          </cell>
        </row>
        <row r="2603">
          <cell r="G2603">
            <v>3200000</v>
          </cell>
          <cell r="J2603" t="str">
            <v>02CD06_232104M001</v>
          </cell>
          <cell r="P2603" t="str">
            <v>1000</v>
          </cell>
          <cell r="R2603">
            <v>1</v>
          </cell>
        </row>
        <row r="2604">
          <cell r="G2604">
            <v>251000</v>
          </cell>
          <cell r="J2604" t="str">
            <v>02CD06_232104M001</v>
          </cell>
          <cell r="P2604" t="str">
            <v>1000</v>
          </cell>
          <cell r="R2604">
            <v>1</v>
          </cell>
        </row>
        <row r="2605">
          <cell r="G2605">
            <v>6500000</v>
          </cell>
          <cell r="J2605" t="str">
            <v>02CD06_232104M001</v>
          </cell>
          <cell r="P2605" t="str">
            <v>1000</v>
          </cell>
          <cell r="R2605">
            <v>1</v>
          </cell>
        </row>
        <row r="2606">
          <cell r="G2606">
            <v>800000</v>
          </cell>
          <cell r="J2606" t="str">
            <v>02CD06_232104M001</v>
          </cell>
          <cell r="P2606" t="str">
            <v>1000</v>
          </cell>
          <cell r="R2606">
            <v>1</v>
          </cell>
        </row>
        <row r="2607">
          <cell r="G2607">
            <v>34390000</v>
          </cell>
          <cell r="J2607" t="str">
            <v>02CD06_232104M001</v>
          </cell>
          <cell r="P2607" t="str">
            <v>1000</v>
          </cell>
          <cell r="R2607">
            <v>1</v>
          </cell>
        </row>
        <row r="2608">
          <cell r="G2608">
            <v>130000</v>
          </cell>
          <cell r="J2608" t="str">
            <v>02CD06_232104M001</v>
          </cell>
          <cell r="P2608" t="str">
            <v>1000</v>
          </cell>
          <cell r="R2608">
            <v>1</v>
          </cell>
        </row>
        <row r="2609">
          <cell r="G2609">
            <v>153424542</v>
          </cell>
          <cell r="J2609" t="str">
            <v>02CD06_232104M001</v>
          </cell>
          <cell r="P2609" t="str">
            <v>1000</v>
          </cell>
          <cell r="R2609">
            <v>1</v>
          </cell>
        </row>
        <row r="2610">
          <cell r="G2610">
            <v>46576229</v>
          </cell>
          <cell r="J2610" t="str">
            <v>02CD06_232104M001</v>
          </cell>
          <cell r="P2610" t="str">
            <v>1000</v>
          </cell>
          <cell r="R2610">
            <v>1</v>
          </cell>
        </row>
        <row r="2611">
          <cell r="G2611">
            <v>246577000</v>
          </cell>
          <cell r="J2611" t="str">
            <v>02CD06_232104M001</v>
          </cell>
          <cell r="P2611" t="str">
            <v>1000</v>
          </cell>
          <cell r="R2611">
            <v>1</v>
          </cell>
        </row>
        <row r="2612">
          <cell r="G2612">
            <v>4800000</v>
          </cell>
          <cell r="J2612" t="str">
            <v>02CD06_241101S092</v>
          </cell>
          <cell r="P2612" t="str">
            <v>4000</v>
          </cell>
          <cell r="R2612">
            <v>1</v>
          </cell>
        </row>
        <row r="2613">
          <cell r="G2613">
            <v>7000000</v>
          </cell>
          <cell r="J2613" t="str">
            <v>02CD06_242040E126</v>
          </cell>
          <cell r="P2613" t="str">
            <v>3000</v>
          </cell>
          <cell r="R2613">
            <v>1</v>
          </cell>
        </row>
        <row r="2614">
          <cell r="G2614">
            <v>9000000</v>
          </cell>
          <cell r="J2614" t="str">
            <v>02CD06_242040E126</v>
          </cell>
          <cell r="P2614" t="str">
            <v>3000</v>
          </cell>
          <cell r="R2614">
            <v>1</v>
          </cell>
        </row>
        <row r="2615">
          <cell r="G2615">
            <v>100000</v>
          </cell>
          <cell r="J2615" t="str">
            <v>02CD06_242040E126</v>
          </cell>
          <cell r="P2615" t="str">
            <v>3000</v>
          </cell>
          <cell r="R2615">
            <v>1</v>
          </cell>
        </row>
        <row r="2616">
          <cell r="G2616">
            <v>1800000</v>
          </cell>
          <cell r="J2616" t="str">
            <v>02CD06_242077S100</v>
          </cell>
          <cell r="P2616" t="str">
            <v>4000</v>
          </cell>
          <cell r="R2616">
            <v>1</v>
          </cell>
        </row>
        <row r="2617">
          <cell r="G2617">
            <v>500000</v>
          </cell>
          <cell r="J2617" t="str">
            <v>02CD06_256129S094</v>
          </cell>
          <cell r="P2617" t="str">
            <v>4000</v>
          </cell>
          <cell r="R2617">
            <v>1</v>
          </cell>
        </row>
        <row r="2618">
          <cell r="G2618">
            <v>4800000</v>
          </cell>
          <cell r="J2618" t="str">
            <v>02CD06_261143S097</v>
          </cell>
          <cell r="P2618" t="str">
            <v>4000</v>
          </cell>
          <cell r="R2618">
            <v>1</v>
          </cell>
        </row>
        <row r="2619">
          <cell r="G2619">
            <v>5400000</v>
          </cell>
          <cell r="J2619" t="str">
            <v>02CD06_268072S101</v>
          </cell>
          <cell r="P2619" t="str">
            <v>4000</v>
          </cell>
          <cell r="R2619">
            <v>1</v>
          </cell>
        </row>
        <row r="2620">
          <cell r="G2620">
            <v>24000000</v>
          </cell>
          <cell r="J2620" t="str">
            <v>02CD06_268105S093</v>
          </cell>
          <cell r="P2620" t="str">
            <v>4000</v>
          </cell>
          <cell r="R2620">
            <v>1</v>
          </cell>
        </row>
        <row r="2621">
          <cell r="G2621">
            <v>14400000</v>
          </cell>
          <cell r="J2621" t="str">
            <v>02CD06_268105S098</v>
          </cell>
          <cell r="P2621" t="str">
            <v>4000</v>
          </cell>
          <cell r="R2621">
            <v>1</v>
          </cell>
        </row>
        <row r="2622">
          <cell r="G2622">
            <v>5000000</v>
          </cell>
          <cell r="J2622" t="str">
            <v>02CD06_268149E137</v>
          </cell>
          <cell r="P2622" t="str">
            <v>2000</v>
          </cell>
          <cell r="R2622">
            <v>1</v>
          </cell>
        </row>
        <row r="2623">
          <cell r="G2623">
            <v>7200000</v>
          </cell>
          <cell r="J2623" t="str">
            <v>02CD06_268159S095</v>
          </cell>
          <cell r="P2623" t="str">
            <v>4000</v>
          </cell>
          <cell r="R2623">
            <v>1</v>
          </cell>
        </row>
        <row r="2624">
          <cell r="G2624">
            <v>4000000</v>
          </cell>
          <cell r="J2624" t="str">
            <v>02CD06_268244U026</v>
          </cell>
          <cell r="P2624" t="str">
            <v>4000</v>
          </cell>
          <cell r="R2624">
            <v>1</v>
          </cell>
        </row>
        <row r="2625">
          <cell r="G2625">
            <v>24500000</v>
          </cell>
          <cell r="J2625" t="str">
            <v>02CD06_268244U026</v>
          </cell>
          <cell r="P2625" t="str">
            <v>4000</v>
          </cell>
          <cell r="R2625">
            <v>1</v>
          </cell>
        </row>
        <row r="2626">
          <cell r="G2626">
            <v>53035648</v>
          </cell>
          <cell r="J2626" t="str">
            <v>02CD06_268244U026</v>
          </cell>
          <cell r="P2626" t="str">
            <v>4000</v>
          </cell>
          <cell r="R2626">
            <v>1</v>
          </cell>
        </row>
        <row r="2627">
          <cell r="G2627">
            <v>1500000</v>
          </cell>
          <cell r="J2627" t="str">
            <v>02CD07_124003P001</v>
          </cell>
          <cell r="P2627" t="str">
            <v>3000</v>
          </cell>
          <cell r="R2627">
            <v>1</v>
          </cell>
        </row>
        <row r="2628">
          <cell r="G2628">
            <v>600000</v>
          </cell>
          <cell r="J2628" t="str">
            <v>02CD07_131001O001</v>
          </cell>
          <cell r="P2628" t="str">
            <v>2000</v>
          </cell>
          <cell r="R2628">
            <v>1</v>
          </cell>
        </row>
        <row r="2629">
          <cell r="G2629">
            <v>5800000</v>
          </cell>
          <cell r="J2629" t="str">
            <v>02CD07_131001O001</v>
          </cell>
          <cell r="P2629" t="str">
            <v>2000</v>
          </cell>
          <cell r="R2629">
            <v>1</v>
          </cell>
        </row>
        <row r="2630">
          <cell r="G2630">
            <v>900000</v>
          </cell>
          <cell r="J2630" t="str">
            <v>02CD07_131001O001</v>
          </cell>
          <cell r="P2630" t="str">
            <v>2000</v>
          </cell>
          <cell r="R2630">
            <v>1</v>
          </cell>
        </row>
        <row r="2631">
          <cell r="G2631">
            <v>1000000</v>
          </cell>
          <cell r="J2631" t="str">
            <v>02CD07_131001O001</v>
          </cell>
          <cell r="P2631" t="str">
            <v>2000</v>
          </cell>
          <cell r="R2631">
            <v>1</v>
          </cell>
        </row>
        <row r="2632">
          <cell r="G2632">
            <v>170000</v>
          </cell>
          <cell r="J2632" t="str">
            <v>02CD07_131001O001</v>
          </cell>
          <cell r="P2632" t="str">
            <v>2000</v>
          </cell>
          <cell r="R2632">
            <v>1</v>
          </cell>
        </row>
        <row r="2633">
          <cell r="G2633">
            <v>7800000</v>
          </cell>
          <cell r="J2633" t="str">
            <v>02CD07_131001O001</v>
          </cell>
          <cell r="P2633" t="str">
            <v>2000</v>
          </cell>
          <cell r="R2633">
            <v>1</v>
          </cell>
        </row>
        <row r="2634">
          <cell r="G2634">
            <v>100000</v>
          </cell>
          <cell r="J2634" t="str">
            <v>02CD07_131001O001</v>
          </cell>
          <cell r="P2634" t="str">
            <v>2000</v>
          </cell>
          <cell r="R2634">
            <v>1</v>
          </cell>
        </row>
        <row r="2635">
          <cell r="G2635">
            <v>120000</v>
          </cell>
          <cell r="J2635" t="str">
            <v>02CD07_131001O001</v>
          </cell>
          <cell r="P2635" t="str">
            <v>2000</v>
          </cell>
          <cell r="R2635">
            <v>1</v>
          </cell>
        </row>
        <row r="2636">
          <cell r="G2636">
            <v>300000</v>
          </cell>
          <cell r="J2636" t="str">
            <v>02CD07_131001O001</v>
          </cell>
          <cell r="P2636" t="str">
            <v>2000</v>
          </cell>
          <cell r="R2636">
            <v>1</v>
          </cell>
        </row>
        <row r="2637">
          <cell r="G2637">
            <v>125000</v>
          </cell>
          <cell r="J2637" t="str">
            <v>02CD07_131001O001</v>
          </cell>
          <cell r="P2637" t="str">
            <v>2000</v>
          </cell>
          <cell r="R2637">
            <v>1</v>
          </cell>
        </row>
        <row r="2638">
          <cell r="G2638">
            <v>8000000</v>
          </cell>
          <cell r="J2638" t="str">
            <v>02CD07_131001O001</v>
          </cell>
          <cell r="P2638" t="str">
            <v>2000</v>
          </cell>
          <cell r="R2638">
            <v>1</v>
          </cell>
        </row>
        <row r="2639">
          <cell r="G2639">
            <v>2260000</v>
          </cell>
          <cell r="J2639" t="str">
            <v>02CD07_131001O001</v>
          </cell>
          <cell r="P2639" t="str">
            <v>2000</v>
          </cell>
          <cell r="R2639">
            <v>1</v>
          </cell>
        </row>
        <row r="2640">
          <cell r="G2640">
            <v>4000000</v>
          </cell>
          <cell r="J2640" t="str">
            <v>02CD07_131001O001</v>
          </cell>
          <cell r="P2640" t="str">
            <v>2000</v>
          </cell>
          <cell r="R2640">
            <v>1</v>
          </cell>
        </row>
        <row r="2641">
          <cell r="G2641">
            <v>120000</v>
          </cell>
          <cell r="J2641" t="str">
            <v>02CD07_131001O001</v>
          </cell>
          <cell r="P2641" t="str">
            <v>2000</v>
          </cell>
          <cell r="R2641">
            <v>1</v>
          </cell>
        </row>
        <row r="2642">
          <cell r="G2642">
            <v>800000</v>
          </cell>
          <cell r="J2642" t="str">
            <v>02CD07_131001O001</v>
          </cell>
          <cell r="P2642" t="str">
            <v>2000</v>
          </cell>
          <cell r="R2642">
            <v>1</v>
          </cell>
        </row>
        <row r="2643">
          <cell r="G2643">
            <v>600000</v>
          </cell>
          <cell r="J2643" t="str">
            <v>02CD07_131001O001</v>
          </cell>
          <cell r="P2643" t="str">
            <v>2000</v>
          </cell>
          <cell r="R2643">
            <v>1</v>
          </cell>
        </row>
        <row r="2644">
          <cell r="G2644">
            <v>220000</v>
          </cell>
          <cell r="J2644" t="str">
            <v>02CD07_131001O001</v>
          </cell>
          <cell r="P2644" t="str">
            <v>2000</v>
          </cell>
          <cell r="R2644">
            <v>1</v>
          </cell>
        </row>
        <row r="2645">
          <cell r="G2645">
            <v>2851802</v>
          </cell>
          <cell r="J2645" t="str">
            <v>02CD07_131001O001</v>
          </cell>
          <cell r="P2645" t="str">
            <v>2000</v>
          </cell>
          <cell r="R2645">
            <v>1</v>
          </cell>
        </row>
        <row r="2646">
          <cell r="G2646">
            <v>25000000</v>
          </cell>
          <cell r="J2646" t="str">
            <v>02CD07_131104M001</v>
          </cell>
          <cell r="P2646" t="str">
            <v>1000</v>
          </cell>
          <cell r="R2646">
            <v>1</v>
          </cell>
        </row>
        <row r="2647">
          <cell r="G2647">
            <v>1000000</v>
          </cell>
          <cell r="J2647" t="str">
            <v>02CD07_131104M001</v>
          </cell>
          <cell r="P2647" t="str">
            <v>1000</v>
          </cell>
          <cell r="R2647">
            <v>1</v>
          </cell>
        </row>
        <row r="2648">
          <cell r="G2648">
            <v>16067765</v>
          </cell>
          <cell r="J2648" t="str">
            <v>02CD07_131104M001</v>
          </cell>
          <cell r="P2648" t="str">
            <v>1000</v>
          </cell>
          <cell r="R2648">
            <v>1</v>
          </cell>
        </row>
        <row r="2649">
          <cell r="G2649">
            <v>26263</v>
          </cell>
          <cell r="J2649" t="str">
            <v>02CD07_131104M001</v>
          </cell>
          <cell r="P2649" t="str">
            <v>1000</v>
          </cell>
          <cell r="R2649">
            <v>1</v>
          </cell>
        </row>
        <row r="2650">
          <cell r="G2650">
            <v>558317</v>
          </cell>
          <cell r="J2650" t="str">
            <v>02CD07_131104M001</v>
          </cell>
          <cell r="P2650" t="str">
            <v>1000</v>
          </cell>
          <cell r="R2650">
            <v>1</v>
          </cell>
        </row>
        <row r="2651">
          <cell r="G2651">
            <v>21229653</v>
          </cell>
          <cell r="J2651" t="str">
            <v>02CD07_131104M001</v>
          </cell>
          <cell r="P2651" t="str">
            <v>1000</v>
          </cell>
          <cell r="R2651">
            <v>1</v>
          </cell>
        </row>
        <row r="2652">
          <cell r="G2652">
            <v>350000</v>
          </cell>
          <cell r="J2652" t="str">
            <v>02CD07_131104M001</v>
          </cell>
          <cell r="P2652" t="str">
            <v>1000</v>
          </cell>
          <cell r="R2652">
            <v>1</v>
          </cell>
        </row>
        <row r="2653">
          <cell r="G2653">
            <v>248654</v>
          </cell>
          <cell r="J2653" t="str">
            <v>02CD07_131104M001</v>
          </cell>
          <cell r="P2653" t="str">
            <v>1000</v>
          </cell>
          <cell r="R2653">
            <v>1</v>
          </cell>
        </row>
        <row r="2654">
          <cell r="G2654">
            <v>17000000</v>
          </cell>
          <cell r="J2654" t="str">
            <v>02CD07_131177P048</v>
          </cell>
          <cell r="P2654" t="str">
            <v>3000</v>
          </cell>
          <cell r="R2654">
            <v>1</v>
          </cell>
        </row>
        <row r="2655">
          <cell r="G2655">
            <v>497000</v>
          </cell>
          <cell r="J2655" t="str">
            <v>02CD07_135164E119</v>
          </cell>
          <cell r="P2655" t="str">
            <v>2000</v>
          </cell>
          <cell r="R2655">
            <v>1</v>
          </cell>
        </row>
        <row r="2656">
          <cell r="G2656">
            <v>14681211</v>
          </cell>
          <cell r="J2656" t="str">
            <v>02CD07_139055F027</v>
          </cell>
          <cell r="P2656" t="str">
            <v>4000</v>
          </cell>
          <cell r="R2656">
            <v>1</v>
          </cell>
        </row>
        <row r="2657">
          <cell r="G2657">
            <v>1191825</v>
          </cell>
          <cell r="J2657" t="str">
            <v>02CD07_139055F027</v>
          </cell>
          <cell r="P2657" t="str">
            <v>4000</v>
          </cell>
          <cell r="R2657">
            <v>1</v>
          </cell>
        </row>
        <row r="2658">
          <cell r="G2658">
            <v>51899574</v>
          </cell>
          <cell r="J2658" t="str">
            <v>02CD07_139055F027</v>
          </cell>
          <cell r="P2658" t="str">
            <v>6000</v>
          </cell>
          <cell r="R2658">
            <v>1</v>
          </cell>
        </row>
        <row r="2659">
          <cell r="G2659">
            <v>90957746</v>
          </cell>
          <cell r="J2659" t="str">
            <v>02CD07_139055F027</v>
          </cell>
          <cell r="P2659" t="str">
            <v>6000</v>
          </cell>
          <cell r="R2659">
            <v>1</v>
          </cell>
        </row>
        <row r="2660">
          <cell r="G2660">
            <v>150000</v>
          </cell>
          <cell r="J2660" t="str">
            <v>02CD07_171063E118</v>
          </cell>
          <cell r="P2660" t="str">
            <v>5000</v>
          </cell>
          <cell r="R2660">
            <v>1</v>
          </cell>
        </row>
        <row r="2661">
          <cell r="G2661">
            <v>3500000</v>
          </cell>
          <cell r="J2661" t="str">
            <v>02CD07_171063E118</v>
          </cell>
          <cell r="P2661" t="str">
            <v>5000</v>
          </cell>
          <cell r="R2661">
            <v>1</v>
          </cell>
        </row>
        <row r="2662">
          <cell r="G2662">
            <v>354201830</v>
          </cell>
          <cell r="J2662" t="str">
            <v>02CD07_171063E118</v>
          </cell>
          <cell r="P2662" t="str">
            <v>3000</v>
          </cell>
          <cell r="R2662">
            <v>1</v>
          </cell>
        </row>
        <row r="2663">
          <cell r="G2663">
            <v>3000000</v>
          </cell>
          <cell r="J2663" t="str">
            <v>02CD07_171063E118</v>
          </cell>
          <cell r="P2663" t="str">
            <v>5000</v>
          </cell>
          <cell r="R2663">
            <v>1</v>
          </cell>
        </row>
        <row r="2664">
          <cell r="G2664">
            <v>350000</v>
          </cell>
          <cell r="J2664" t="str">
            <v>02CD07_171063E118</v>
          </cell>
          <cell r="P2664" t="str">
            <v>5000</v>
          </cell>
          <cell r="R2664">
            <v>1</v>
          </cell>
        </row>
        <row r="2665">
          <cell r="G2665">
            <v>3000000</v>
          </cell>
          <cell r="J2665" t="str">
            <v>02CD07_171063E118</v>
          </cell>
          <cell r="P2665" t="str">
            <v>5000</v>
          </cell>
          <cell r="R2665">
            <v>1</v>
          </cell>
        </row>
        <row r="2666">
          <cell r="G2666">
            <v>700000</v>
          </cell>
          <cell r="J2666" t="str">
            <v>02CD07_172002N001</v>
          </cell>
          <cell r="P2666" t="str">
            <v>2000</v>
          </cell>
          <cell r="R2666">
            <v>1</v>
          </cell>
        </row>
        <row r="2667">
          <cell r="G2667">
            <v>740000</v>
          </cell>
          <cell r="J2667" t="str">
            <v>02CD07_172002N001</v>
          </cell>
          <cell r="P2667" t="str">
            <v>2000</v>
          </cell>
          <cell r="R2667">
            <v>1</v>
          </cell>
        </row>
        <row r="2668">
          <cell r="G2668">
            <v>201767584</v>
          </cell>
          <cell r="J2668" t="str">
            <v>02CD07_172104M001</v>
          </cell>
          <cell r="P2668" t="str">
            <v>1000</v>
          </cell>
          <cell r="R2668">
            <v>1</v>
          </cell>
        </row>
        <row r="2669">
          <cell r="G2669">
            <v>150800000</v>
          </cell>
          <cell r="J2669" t="str">
            <v>02CD07_172104M001</v>
          </cell>
          <cell r="P2669" t="str">
            <v>1000</v>
          </cell>
          <cell r="R2669">
            <v>1</v>
          </cell>
        </row>
        <row r="2670">
          <cell r="G2670">
            <v>7104000</v>
          </cell>
          <cell r="J2670" t="str">
            <v>02CD07_172104M001</v>
          </cell>
          <cell r="P2670" t="str">
            <v>1000</v>
          </cell>
          <cell r="R2670">
            <v>1</v>
          </cell>
        </row>
        <row r="2671">
          <cell r="G2671">
            <v>28300000</v>
          </cell>
          <cell r="J2671" t="str">
            <v>02CD07_172104M001</v>
          </cell>
          <cell r="P2671" t="str">
            <v>1000</v>
          </cell>
          <cell r="R2671">
            <v>1</v>
          </cell>
        </row>
        <row r="2672">
          <cell r="G2672">
            <v>200000</v>
          </cell>
          <cell r="J2672" t="str">
            <v>02CD07_172104M001</v>
          </cell>
          <cell r="P2672" t="str">
            <v>1000</v>
          </cell>
          <cell r="R2672">
            <v>1</v>
          </cell>
        </row>
        <row r="2673">
          <cell r="G2673">
            <v>875439</v>
          </cell>
          <cell r="J2673" t="str">
            <v>02CD07_172104M001</v>
          </cell>
          <cell r="P2673" t="str">
            <v>1000</v>
          </cell>
          <cell r="R2673">
            <v>1</v>
          </cell>
        </row>
        <row r="2674">
          <cell r="G2674">
            <v>18110552</v>
          </cell>
          <cell r="J2674" t="str">
            <v>02CD07_172104M001</v>
          </cell>
          <cell r="P2674" t="str">
            <v>1000</v>
          </cell>
          <cell r="R2674">
            <v>1</v>
          </cell>
        </row>
        <row r="2675">
          <cell r="G2675">
            <v>4000000</v>
          </cell>
          <cell r="J2675" t="str">
            <v>02CD07_172104M001</v>
          </cell>
          <cell r="P2675" t="str">
            <v>1000</v>
          </cell>
          <cell r="R2675">
            <v>1</v>
          </cell>
        </row>
        <row r="2676">
          <cell r="G2676">
            <v>3728000</v>
          </cell>
          <cell r="J2676" t="str">
            <v>02CD07_172104M001</v>
          </cell>
          <cell r="P2676" t="str">
            <v>1000</v>
          </cell>
          <cell r="R2676">
            <v>1</v>
          </cell>
        </row>
        <row r="2677">
          <cell r="G2677">
            <v>4000000</v>
          </cell>
          <cell r="J2677" t="str">
            <v>02CD07_172104M001</v>
          </cell>
          <cell r="P2677" t="str">
            <v>1000</v>
          </cell>
          <cell r="R2677">
            <v>1</v>
          </cell>
        </row>
        <row r="2678">
          <cell r="G2678">
            <v>10418961</v>
          </cell>
          <cell r="J2678" t="str">
            <v>02CD07_172104M001</v>
          </cell>
          <cell r="P2678" t="str">
            <v>1000</v>
          </cell>
          <cell r="R2678">
            <v>1</v>
          </cell>
        </row>
        <row r="2679">
          <cell r="G2679">
            <v>12000000</v>
          </cell>
          <cell r="J2679" t="str">
            <v>02CD07_172104M001</v>
          </cell>
          <cell r="P2679" t="str">
            <v>1000</v>
          </cell>
          <cell r="R2679">
            <v>1</v>
          </cell>
        </row>
        <row r="2680">
          <cell r="G2680">
            <v>624785</v>
          </cell>
          <cell r="J2680" t="str">
            <v>02CD07_172104M001</v>
          </cell>
          <cell r="P2680" t="str">
            <v>1000</v>
          </cell>
          <cell r="R2680">
            <v>1</v>
          </cell>
        </row>
        <row r="2681">
          <cell r="G2681">
            <v>700000</v>
          </cell>
          <cell r="J2681" t="str">
            <v>02CD07_172104M001</v>
          </cell>
          <cell r="P2681" t="str">
            <v>1000</v>
          </cell>
          <cell r="R2681">
            <v>1</v>
          </cell>
        </row>
        <row r="2682">
          <cell r="G2682">
            <v>62172363</v>
          </cell>
          <cell r="J2682" t="str">
            <v>02CD07_172104M001</v>
          </cell>
          <cell r="P2682" t="str">
            <v>1000</v>
          </cell>
          <cell r="R2682">
            <v>1</v>
          </cell>
        </row>
        <row r="2683">
          <cell r="G2683">
            <v>3000000</v>
          </cell>
          <cell r="J2683" t="str">
            <v>02CD07_172104M001</v>
          </cell>
          <cell r="P2683" t="str">
            <v>1000</v>
          </cell>
          <cell r="R2683">
            <v>1</v>
          </cell>
        </row>
        <row r="2684">
          <cell r="G2684">
            <v>39822724</v>
          </cell>
          <cell r="J2684" t="str">
            <v>02CD07_172104M001</v>
          </cell>
          <cell r="P2684" t="str">
            <v>1000</v>
          </cell>
          <cell r="R2684">
            <v>1</v>
          </cell>
        </row>
        <row r="2685">
          <cell r="G2685">
            <v>1988784</v>
          </cell>
          <cell r="J2685" t="str">
            <v>02CD07_172104M001</v>
          </cell>
          <cell r="P2685" t="str">
            <v>1000</v>
          </cell>
          <cell r="R2685">
            <v>1</v>
          </cell>
        </row>
        <row r="2686">
          <cell r="G2686">
            <v>12500000</v>
          </cell>
          <cell r="J2686" t="str">
            <v>02CD07_211084E123</v>
          </cell>
          <cell r="P2686" t="str">
            <v>2000</v>
          </cell>
          <cell r="R2686">
            <v>1</v>
          </cell>
        </row>
        <row r="2687">
          <cell r="G2687">
            <v>10000000</v>
          </cell>
          <cell r="J2687" t="str">
            <v>02CD07_211084E123</v>
          </cell>
          <cell r="P2687" t="str">
            <v>2000</v>
          </cell>
          <cell r="R2687">
            <v>1</v>
          </cell>
        </row>
        <row r="2688">
          <cell r="G2688">
            <v>7500000</v>
          </cell>
          <cell r="J2688" t="str">
            <v>02CD07_211084E123</v>
          </cell>
          <cell r="P2688" t="str">
            <v>2000</v>
          </cell>
          <cell r="R2688">
            <v>1</v>
          </cell>
        </row>
        <row r="2689">
          <cell r="G2689">
            <v>780000</v>
          </cell>
          <cell r="J2689" t="str">
            <v>02CD07_211084E123</v>
          </cell>
          <cell r="P2689" t="str">
            <v>3000</v>
          </cell>
          <cell r="R2689">
            <v>1</v>
          </cell>
        </row>
        <row r="2690">
          <cell r="G2690">
            <v>3000000</v>
          </cell>
          <cell r="J2690" t="str">
            <v>02CD07_211084E123</v>
          </cell>
          <cell r="P2690" t="str">
            <v>2000</v>
          </cell>
          <cell r="R2690">
            <v>1</v>
          </cell>
        </row>
        <row r="2691">
          <cell r="G2691">
            <v>5070000</v>
          </cell>
          <cell r="J2691" t="str">
            <v>02CD07_211084E123</v>
          </cell>
          <cell r="P2691" t="str">
            <v>2000</v>
          </cell>
          <cell r="R2691">
            <v>1</v>
          </cell>
        </row>
        <row r="2692">
          <cell r="G2692">
            <v>9700000</v>
          </cell>
          <cell r="J2692" t="str">
            <v>02CD07_211084E123</v>
          </cell>
          <cell r="P2692" t="str">
            <v>3000</v>
          </cell>
          <cell r="R2692">
            <v>1</v>
          </cell>
        </row>
        <row r="2693">
          <cell r="G2693">
            <v>4500000</v>
          </cell>
          <cell r="J2693" t="str">
            <v>02CD07_211084E123</v>
          </cell>
          <cell r="P2693" t="str">
            <v>3000</v>
          </cell>
          <cell r="R2693">
            <v>1</v>
          </cell>
        </row>
        <row r="2694">
          <cell r="G2694">
            <v>3060000</v>
          </cell>
          <cell r="J2694" t="str">
            <v>02CD07_212202K014</v>
          </cell>
          <cell r="P2694" t="str">
            <v>2000</v>
          </cell>
          <cell r="R2694">
            <v>1</v>
          </cell>
        </row>
        <row r="2695">
          <cell r="G2695">
            <v>5000000</v>
          </cell>
          <cell r="J2695" t="str">
            <v>02CD07_212202K014</v>
          </cell>
          <cell r="P2695" t="str">
            <v>5000</v>
          </cell>
          <cell r="R2695">
            <v>1</v>
          </cell>
        </row>
        <row r="2696">
          <cell r="G2696">
            <v>550000</v>
          </cell>
          <cell r="J2696" t="str">
            <v>02CD07_212202K014</v>
          </cell>
          <cell r="P2696" t="str">
            <v>2000</v>
          </cell>
          <cell r="R2696">
            <v>1</v>
          </cell>
        </row>
        <row r="2697">
          <cell r="G2697">
            <v>400000</v>
          </cell>
          <cell r="J2697" t="str">
            <v>02CD07_212202K014</v>
          </cell>
          <cell r="P2697" t="str">
            <v>2000</v>
          </cell>
          <cell r="R2697">
            <v>1</v>
          </cell>
        </row>
        <row r="2698">
          <cell r="G2698">
            <v>6650000</v>
          </cell>
          <cell r="J2698" t="str">
            <v>02CD07_212202K014</v>
          </cell>
          <cell r="P2698" t="str">
            <v>2000</v>
          </cell>
          <cell r="R2698">
            <v>1</v>
          </cell>
        </row>
        <row r="2699">
          <cell r="G2699">
            <v>10864430</v>
          </cell>
          <cell r="J2699" t="str">
            <v>02CD07_212202K014</v>
          </cell>
          <cell r="P2699" t="str">
            <v>2000</v>
          </cell>
          <cell r="R2699">
            <v>1</v>
          </cell>
        </row>
        <row r="2700">
          <cell r="G2700">
            <v>6132316</v>
          </cell>
          <cell r="J2700" t="str">
            <v>02CD07_212202K014</v>
          </cell>
          <cell r="P2700" t="str">
            <v>2000</v>
          </cell>
          <cell r="R2700">
            <v>1</v>
          </cell>
        </row>
        <row r="2701">
          <cell r="G2701">
            <v>300000</v>
          </cell>
          <cell r="J2701" t="str">
            <v>02CD07_212202K014</v>
          </cell>
          <cell r="P2701" t="str">
            <v>2000</v>
          </cell>
          <cell r="R2701">
            <v>1</v>
          </cell>
        </row>
        <row r="2702">
          <cell r="G2702">
            <v>2580000</v>
          </cell>
          <cell r="J2702" t="str">
            <v>02CD07_212202K014</v>
          </cell>
          <cell r="P2702" t="str">
            <v>2000</v>
          </cell>
          <cell r="R2702">
            <v>1</v>
          </cell>
        </row>
        <row r="2703">
          <cell r="G2703">
            <v>700000</v>
          </cell>
          <cell r="J2703" t="str">
            <v>02CD07_212202K014</v>
          </cell>
          <cell r="P2703" t="str">
            <v>2000</v>
          </cell>
          <cell r="R2703">
            <v>1</v>
          </cell>
        </row>
        <row r="2704">
          <cell r="G2704">
            <v>200000</v>
          </cell>
          <cell r="J2704" t="str">
            <v>02CD07_212202K014</v>
          </cell>
          <cell r="P2704" t="str">
            <v>3000</v>
          </cell>
          <cell r="R2704">
            <v>1</v>
          </cell>
        </row>
        <row r="2705">
          <cell r="G2705">
            <v>300000</v>
          </cell>
          <cell r="J2705" t="str">
            <v>02CD07_212202K014</v>
          </cell>
          <cell r="P2705" t="str">
            <v>3000</v>
          </cell>
          <cell r="R2705">
            <v>1</v>
          </cell>
        </row>
        <row r="2706">
          <cell r="G2706">
            <v>2000000</v>
          </cell>
          <cell r="J2706" t="str">
            <v>02CD07_212202K014</v>
          </cell>
          <cell r="P2706" t="str">
            <v>2000</v>
          </cell>
          <cell r="R2706">
            <v>1</v>
          </cell>
        </row>
        <row r="2707">
          <cell r="G2707">
            <v>15803894</v>
          </cell>
          <cell r="J2707" t="str">
            <v>02CD07_212202K014</v>
          </cell>
          <cell r="P2707" t="str">
            <v>6000</v>
          </cell>
          <cell r="R2707">
            <v>1</v>
          </cell>
        </row>
        <row r="2708">
          <cell r="G2708">
            <v>12900000</v>
          </cell>
          <cell r="J2708" t="str">
            <v>02CD07_212202K014</v>
          </cell>
          <cell r="P2708" t="str">
            <v>2000</v>
          </cell>
          <cell r="R2708">
            <v>1</v>
          </cell>
        </row>
        <row r="2709">
          <cell r="G2709">
            <v>7604804</v>
          </cell>
          <cell r="J2709" t="str">
            <v>02CD07_212202K014</v>
          </cell>
          <cell r="P2709" t="str">
            <v>2000</v>
          </cell>
          <cell r="R2709">
            <v>1</v>
          </cell>
        </row>
        <row r="2710">
          <cell r="G2710">
            <v>10000000</v>
          </cell>
          <cell r="J2710" t="str">
            <v>02CD07_212202K014</v>
          </cell>
          <cell r="P2710" t="str">
            <v>2000</v>
          </cell>
          <cell r="R2710">
            <v>1</v>
          </cell>
        </row>
        <row r="2711">
          <cell r="G2711">
            <v>1300000</v>
          </cell>
          <cell r="J2711" t="str">
            <v>02CD07_212202K014</v>
          </cell>
          <cell r="P2711" t="str">
            <v>2000</v>
          </cell>
          <cell r="R2711">
            <v>1</v>
          </cell>
        </row>
        <row r="2712">
          <cell r="G2712">
            <v>41000998</v>
          </cell>
          <cell r="J2712" t="str">
            <v>02CD07_212202K014</v>
          </cell>
          <cell r="P2712" t="str">
            <v>3000</v>
          </cell>
          <cell r="R2712">
            <v>1</v>
          </cell>
        </row>
        <row r="2713">
          <cell r="G2713">
            <v>1630000</v>
          </cell>
          <cell r="J2713" t="str">
            <v>02CD07_215001O001</v>
          </cell>
          <cell r="P2713" t="str">
            <v>5000</v>
          </cell>
          <cell r="R2713">
            <v>1</v>
          </cell>
        </row>
        <row r="2714">
          <cell r="G2714">
            <v>10442064</v>
          </cell>
          <cell r="J2714" t="str">
            <v>02CD07_215001O001</v>
          </cell>
          <cell r="P2714" t="str">
            <v>5000</v>
          </cell>
          <cell r="R2714">
            <v>1</v>
          </cell>
        </row>
        <row r="2715">
          <cell r="G2715">
            <v>3000000</v>
          </cell>
          <cell r="J2715" t="str">
            <v>02CD07_215001O001</v>
          </cell>
          <cell r="P2715" t="str">
            <v>5000</v>
          </cell>
          <cell r="R2715">
            <v>1</v>
          </cell>
        </row>
        <row r="2716">
          <cell r="G2716">
            <v>2939235</v>
          </cell>
          <cell r="J2716" t="str">
            <v>02CD07_215001O001</v>
          </cell>
          <cell r="P2716" t="str">
            <v>1000</v>
          </cell>
          <cell r="R2716">
            <v>1</v>
          </cell>
        </row>
        <row r="2717">
          <cell r="G2717">
            <v>120816</v>
          </cell>
          <cell r="J2717" t="str">
            <v>02CD07_215001O001</v>
          </cell>
          <cell r="P2717" t="str">
            <v>3000</v>
          </cell>
          <cell r="R2717">
            <v>1</v>
          </cell>
        </row>
        <row r="2718">
          <cell r="G2718">
            <v>267000</v>
          </cell>
          <cell r="J2718" t="str">
            <v>02CD07_215001O001</v>
          </cell>
          <cell r="P2718" t="str">
            <v>2000</v>
          </cell>
          <cell r="R2718">
            <v>1</v>
          </cell>
        </row>
        <row r="2719">
          <cell r="G2719">
            <v>4000000</v>
          </cell>
          <cell r="J2719" t="str">
            <v>02CD07_215001O001</v>
          </cell>
          <cell r="P2719" t="str">
            <v>3000</v>
          </cell>
          <cell r="R2719">
            <v>1</v>
          </cell>
        </row>
        <row r="2720">
          <cell r="G2720">
            <v>3557936</v>
          </cell>
          <cell r="J2720" t="str">
            <v>02CD07_215001O001</v>
          </cell>
          <cell r="P2720" t="str">
            <v>5000</v>
          </cell>
          <cell r="R2720">
            <v>1</v>
          </cell>
        </row>
        <row r="2721">
          <cell r="G2721">
            <v>5000000</v>
          </cell>
          <cell r="J2721" t="str">
            <v>02CD07_215001O001</v>
          </cell>
          <cell r="P2721" t="str">
            <v>5000</v>
          </cell>
          <cell r="R2721">
            <v>1</v>
          </cell>
        </row>
        <row r="2722">
          <cell r="G2722">
            <v>11478903</v>
          </cell>
          <cell r="J2722" t="str">
            <v>02CD07_215024K015</v>
          </cell>
          <cell r="P2722" t="str">
            <v>3000</v>
          </cell>
          <cell r="R2722">
            <v>1</v>
          </cell>
        </row>
        <row r="2723">
          <cell r="G2723">
            <v>3521097</v>
          </cell>
          <cell r="J2723" t="str">
            <v>02CD07_215024K015</v>
          </cell>
          <cell r="P2723" t="str">
            <v>3000</v>
          </cell>
          <cell r="R2723">
            <v>1</v>
          </cell>
        </row>
        <row r="2724">
          <cell r="G2724">
            <v>4000000</v>
          </cell>
          <cell r="J2724" t="str">
            <v>02CD07_215024K015</v>
          </cell>
          <cell r="P2724" t="str">
            <v>5000</v>
          </cell>
          <cell r="R2724">
            <v>1</v>
          </cell>
        </row>
        <row r="2725">
          <cell r="G2725">
            <v>1000000</v>
          </cell>
          <cell r="J2725" t="str">
            <v>02CD07_215024K015</v>
          </cell>
          <cell r="P2725" t="str">
            <v>5000</v>
          </cell>
          <cell r="R2725">
            <v>1</v>
          </cell>
        </row>
        <row r="2726">
          <cell r="G2726">
            <v>2000000</v>
          </cell>
          <cell r="J2726" t="str">
            <v>02CD07_215024K015</v>
          </cell>
          <cell r="P2726" t="str">
            <v>5000</v>
          </cell>
          <cell r="R2726">
            <v>1</v>
          </cell>
        </row>
        <row r="2727">
          <cell r="G2727">
            <v>120000</v>
          </cell>
          <cell r="J2727" t="str">
            <v>02CD07_215024K015</v>
          </cell>
          <cell r="P2727" t="str">
            <v>2000</v>
          </cell>
          <cell r="R2727">
            <v>1</v>
          </cell>
        </row>
        <row r="2728">
          <cell r="G2728">
            <v>237000</v>
          </cell>
          <cell r="J2728" t="str">
            <v>02CD07_215024K015</v>
          </cell>
          <cell r="P2728" t="str">
            <v>2000</v>
          </cell>
          <cell r="R2728">
            <v>1</v>
          </cell>
        </row>
        <row r="2729">
          <cell r="G2729">
            <v>400000</v>
          </cell>
          <cell r="J2729" t="str">
            <v>02CD07_215024K015</v>
          </cell>
          <cell r="P2729" t="str">
            <v>2000</v>
          </cell>
          <cell r="R2729">
            <v>1</v>
          </cell>
        </row>
        <row r="2730">
          <cell r="G2730">
            <v>120000</v>
          </cell>
          <cell r="J2730" t="str">
            <v>02CD07_215024K015</v>
          </cell>
          <cell r="P2730" t="str">
            <v>2000</v>
          </cell>
          <cell r="R2730">
            <v>1</v>
          </cell>
        </row>
        <row r="2731">
          <cell r="G2731">
            <v>400000</v>
          </cell>
          <cell r="J2731" t="str">
            <v>02CD07_215024K015</v>
          </cell>
          <cell r="P2731" t="str">
            <v>2000</v>
          </cell>
          <cell r="R2731">
            <v>1</v>
          </cell>
        </row>
        <row r="2732">
          <cell r="G2732">
            <v>3000000</v>
          </cell>
          <cell r="J2732" t="str">
            <v>02CD07_215024K015</v>
          </cell>
          <cell r="P2732" t="str">
            <v>2000</v>
          </cell>
          <cell r="R2732">
            <v>1</v>
          </cell>
        </row>
        <row r="2733">
          <cell r="G2733">
            <v>144000</v>
          </cell>
          <cell r="J2733" t="str">
            <v>02CD07_215024K015</v>
          </cell>
          <cell r="P2733" t="str">
            <v>2000</v>
          </cell>
          <cell r="R2733">
            <v>1</v>
          </cell>
        </row>
        <row r="2734">
          <cell r="G2734">
            <v>1200000</v>
          </cell>
          <cell r="J2734" t="str">
            <v>02CD07_215024K015</v>
          </cell>
          <cell r="P2734" t="str">
            <v>2000</v>
          </cell>
          <cell r="R2734">
            <v>1</v>
          </cell>
        </row>
        <row r="2735">
          <cell r="G2735">
            <v>100000</v>
          </cell>
          <cell r="J2735" t="str">
            <v>02CD07_215024K015</v>
          </cell>
          <cell r="P2735" t="str">
            <v>2000</v>
          </cell>
          <cell r="R2735">
            <v>1</v>
          </cell>
        </row>
        <row r="2736">
          <cell r="G2736">
            <v>2700000</v>
          </cell>
          <cell r="J2736" t="str">
            <v>02CD07_215024K015</v>
          </cell>
          <cell r="P2736" t="str">
            <v>3000</v>
          </cell>
          <cell r="R2736">
            <v>1</v>
          </cell>
        </row>
        <row r="2737">
          <cell r="G2737">
            <v>20000000</v>
          </cell>
          <cell r="J2737" t="str">
            <v>02CD07_215024K015</v>
          </cell>
          <cell r="P2737" t="str">
            <v>3000</v>
          </cell>
          <cell r="R2737">
            <v>1</v>
          </cell>
        </row>
        <row r="2738">
          <cell r="G2738">
            <v>12000000</v>
          </cell>
          <cell r="J2738" t="str">
            <v>02CD07_215024K015</v>
          </cell>
          <cell r="P2738" t="str">
            <v>3000</v>
          </cell>
          <cell r="R2738">
            <v>1</v>
          </cell>
        </row>
        <row r="2739">
          <cell r="G2739">
            <v>18000000</v>
          </cell>
          <cell r="J2739" t="str">
            <v>02CD07_215024K015</v>
          </cell>
          <cell r="P2739" t="str">
            <v>3000</v>
          </cell>
          <cell r="R2739">
            <v>1</v>
          </cell>
        </row>
        <row r="2740">
          <cell r="G2740">
            <v>8700000</v>
          </cell>
          <cell r="J2740" t="str">
            <v>02CD07_215024K015</v>
          </cell>
          <cell r="P2740" t="str">
            <v>3000</v>
          </cell>
          <cell r="R2740">
            <v>1</v>
          </cell>
        </row>
        <row r="2741">
          <cell r="G2741">
            <v>5000000</v>
          </cell>
          <cell r="J2741" t="str">
            <v>02CD07_215024K015</v>
          </cell>
          <cell r="P2741" t="str">
            <v>3000</v>
          </cell>
          <cell r="R2741">
            <v>1</v>
          </cell>
        </row>
        <row r="2742">
          <cell r="G2742">
            <v>12720000</v>
          </cell>
          <cell r="J2742" t="str">
            <v>02CD07_215024K015</v>
          </cell>
          <cell r="P2742" t="str">
            <v>6000</v>
          </cell>
          <cell r="R2742">
            <v>1</v>
          </cell>
        </row>
        <row r="2743">
          <cell r="G2743">
            <v>23800000</v>
          </cell>
          <cell r="J2743" t="str">
            <v>02CD07_215024K015</v>
          </cell>
          <cell r="P2743" t="str">
            <v>6000</v>
          </cell>
          <cell r="R2743">
            <v>1</v>
          </cell>
        </row>
        <row r="2744">
          <cell r="G2744">
            <v>20000000</v>
          </cell>
          <cell r="J2744" t="str">
            <v>02CD07_215024K015</v>
          </cell>
          <cell r="P2744" t="str">
            <v>6000</v>
          </cell>
          <cell r="R2744">
            <v>1</v>
          </cell>
        </row>
        <row r="2745">
          <cell r="G2745">
            <v>6200000</v>
          </cell>
          <cell r="J2745" t="str">
            <v>02CD07_215024K015</v>
          </cell>
          <cell r="P2745" t="str">
            <v>6000</v>
          </cell>
          <cell r="R2745">
            <v>1</v>
          </cell>
        </row>
        <row r="2746">
          <cell r="G2746">
            <v>8480000</v>
          </cell>
          <cell r="J2746" t="str">
            <v>02CD07_215024K015</v>
          </cell>
          <cell r="P2746" t="str">
            <v>6000</v>
          </cell>
          <cell r="R2746">
            <v>1</v>
          </cell>
        </row>
        <row r="2747">
          <cell r="G2747">
            <v>1272000</v>
          </cell>
          <cell r="J2747" t="str">
            <v>02CD07_215024K015</v>
          </cell>
          <cell r="P2747" t="str">
            <v>6000</v>
          </cell>
          <cell r="R2747">
            <v>1</v>
          </cell>
        </row>
        <row r="2748">
          <cell r="G2748">
            <v>3180000</v>
          </cell>
          <cell r="J2748" t="str">
            <v>02CD07_215024K015</v>
          </cell>
          <cell r="P2748" t="str">
            <v>6000</v>
          </cell>
          <cell r="R2748">
            <v>1</v>
          </cell>
        </row>
        <row r="2749">
          <cell r="G2749">
            <v>1050000</v>
          </cell>
          <cell r="J2749" t="str">
            <v>02CD07_215024K015</v>
          </cell>
          <cell r="P2749" t="str">
            <v>2000</v>
          </cell>
          <cell r="R2749">
            <v>1</v>
          </cell>
        </row>
        <row r="2750">
          <cell r="G2750">
            <v>700000</v>
          </cell>
          <cell r="J2750" t="str">
            <v>02CD07_215024K015</v>
          </cell>
          <cell r="P2750" t="str">
            <v>2000</v>
          </cell>
          <cell r="R2750">
            <v>1</v>
          </cell>
        </row>
        <row r="2751">
          <cell r="G2751">
            <v>700000</v>
          </cell>
          <cell r="J2751" t="str">
            <v>02CD07_215024K015</v>
          </cell>
          <cell r="P2751" t="str">
            <v>2000</v>
          </cell>
          <cell r="R2751">
            <v>1</v>
          </cell>
        </row>
        <row r="2752">
          <cell r="G2752">
            <v>1200000</v>
          </cell>
          <cell r="J2752" t="str">
            <v>02CD07_215024K015</v>
          </cell>
          <cell r="P2752" t="str">
            <v>2000</v>
          </cell>
          <cell r="R2752">
            <v>1</v>
          </cell>
        </row>
        <row r="2753">
          <cell r="G2753">
            <v>200000</v>
          </cell>
          <cell r="J2753" t="str">
            <v>02CD07_215024K015</v>
          </cell>
          <cell r="P2753" t="str">
            <v>6000</v>
          </cell>
          <cell r="R2753">
            <v>1</v>
          </cell>
        </row>
        <row r="2754">
          <cell r="G2754">
            <v>5000000</v>
          </cell>
          <cell r="J2754" t="str">
            <v>02CD07_215071O001</v>
          </cell>
          <cell r="P2754" t="str">
            <v>3000</v>
          </cell>
          <cell r="R2754">
            <v>1</v>
          </cell>
        </row>
        <row r="2755">
          <cell r="G2755">
            <v>65000000</v>
          </cell>
          <cell r="J2755" t="str">
            <v>02CD07_215104M001</v>
          </cell>
          <cell r="P2755" t="str">
            <v>1000</v>
          </cell>
          <cell r="R2755">
            <v>1</v>
          </cell>
        </row>
        <row r="2756">
          <cell r="G2756">
            <v>70000000</v>
          </cell>
          <cell r="J2756" t="str">
            <v>02CD07_215104M001</v>
          </cell>
          <cell r="P2756" t="str">
            <v>1000</v>
          </cell>
          <cell r="R2756">
            <v>1</v>
          </cell>
        </row>
        <row r="2757">
          <cell r="G2757">
            <v>54557762</v>
          </cell>
          <cell r="J2757" t="str">
            <v>02CD07_215104M001</v>
          </cell>
          <cell r="P2757" t="str">
            <v>1000</v>
          </cell>
          <cell r="R2757">
            <v>1</v>
          </cell>
        </row>
        <row r="2758">
          <cell r="G2758">
            <v>40000000</v>
          </cell>
          <cell r="J2758" t="str">
            <v>02CD07_215104M001</v>
          </cell>
          <cell r="P2758" t="str">
            <v>1000</v>
          </cell>
          <cell r="R2758">
            <v>1</v>
          </cell>
        </row>
        <row r="2759">
          <cell r="G2759">
            <v>33539849</v>
          </cell>
          <cell r="J2759" t="str">
            <v>02CD07_215104M001</v>
          </cell>
          <cell r="P2759" t="str">
            <v>1000</v>
          </cell>
          <cell r="R2759">
            <v>1</v>
          </cell>
        </row>
        <row r="2760">
          <cell r="G2760">
            <v>5344584</v>
          </cell>
          <cell r="J2760" t="str">
            <v>02CD07_215104M001</v>
          </cell>
          <cell r="P2760" t="str">
            <v>1000</v>
          </cell>
          <cell r="R2760">
            <v>1</v>
          </cell>
        </row>
        <row r="2761">
          <cell r="G2761">
            <v>59369</v>
          </cell>
          <cell r="J2761" t="str">
            <v>02CD07_215104M001</v>
          </cell>
          <cell r="P2761" t="str">
            <v>1000</v>
          </cell>
          <cell r="R2761">
            <v>1</v>
          </cell>
        </row>
        <row r="2762">
          <cell r="G2762">
            <v>37957</v>
          </cell>
          <cell r="J2762" t="str">
            <v>02CD07_215104M001</v>
          </cell>
          <cell r="P2762" t="str">
            <v>1000</v>
          </cell>
          <cell r="R2762">
            <v>1</v>
          </cell>
        </row>
        <row r="2763">
          <cell r="G2763">
            <v>40000000</v>
          </cell>
          <cell r="J2763" t="str">
            <v>02CD07_215104M001</v>
          </cell>
          <cell r="P2763" t="str">
            <v>1000</v>
          </cell>
          <cell r="R2763">
            <v>1</v>
          </cell>
        </row>
        <row r="2764">
          <cell r="G2764">
            <v>28253600</v>
          </cell>
          <cell r="J2764" t="str">
            <v>02CD07_215104M001</v>
          </cell>
          <cell r="P2764" t="str">
            <v>1000</v>
          </cell>
          <cell r="R2764">
            <v>1</v>
          </cell>
        </row>
        <row r="2765">
          <cell r="G2765">
            <v>40000000</v>
          </cell>
          <cell r="J2765" t="str">
            <v>02CD07_215104M001</v>
          </cell>
          <cell r="P2765" t="str">
            <v>1000</v>
          </cell>
          <cell r="R2765">
            <v>1</v>
          </cell>
        </row>
        <row r="2766">
          <cell r="G2766">
            <v>19000000</v>
          </cell>
          <cell r="J2766" t="str">
            <v>02CD07_215104M001</v>
          </cell>
          <cell r="P2766" t="str">
            <v>1000</v>
          </cell>
          <cell r="R2766">
            <v>1</v>
          </cell>
        </row>
        <row r="2767">
          <cell r="G2767">
            <v>2700000</v>
          </cell>
          <cell r="J2767" t="str">
            <v>02CD07_215104M001</v>
          </cell>
          <cell r="P2767" t="str">
            <v>1000</v>
          </cell>
          <cell r="R2767">
            <v>1</v>
          </cell>
        </row>
        <row r="2768">
          <cell r="G2768">
            <v>35082503</v>
          </cell>
          <cell r="J2768" t="str">
            <v>02CD07_215104M001</v>
          </cell>
          <cell r="P2768" t="str">
            <v>1000</v>
          </cell>
          <cell r="R2768">
            <v>1</v>
          </cell>
        </row>
        <row r="2769">
          <cell r="G2769">
            <v>12120579</v>
          </cell>
          <cell r="J2769" t="str">
            <v>02CD07_215104M001</v>
          </cell>
          <cell r="P2769" t="str">
            <v>1000</v>
          </cell>
          <cell r="R2769">
            <v>1</v>
          </cell>
        </row>
        <row r="2770">
          <cell r="G2770">
            <v>81766</v>
          </cell>
          <cell r="J2770" t="str">
            <v>02CD07_215104M001</v>
          </cell>
          <cell r="P2770" t="str">
            <v>1000</v>
          </cell>
          <cell r="R2770">
            <v>1</v>
          </cell>
        </row>
        <row r="2771">
          <cell r="G2771">
            <v>1634746</v>
          </cell>
          <cell r="J2771" t="str">
            <v>02CD07_215104M001</v>
          </cell>
          <cell r="P2771" t="str">
            <v>1000</v>
          </cell>
          <cell r="R2771">
            <v>1</v>
          </cell>
        </row>
        <row r="2772">
          <cell r="G2772">
            <v>11000000</v>
          </cell>
          <cell r="J2772" t="str">
            <v>02CD07_215104M001</v>
          </cell>
          <cell r="P2772" t="str">
            <v>1000</v>
          </cell>
          <cell r="R2772">
            <v>1</v>
          </cell>
        </row>
        <row r="2773">
          <cell r="G2773">
            <v>14000000</v>
          </cell>
          <cell r="J2773" t="str">
            <v>02CD07_215104M001</v>
          </cell>
          <cell r="P2773" t="str">
            <v>1000</v>
          </cell>
          <cell r="R2773">
            <v>1</v>
          </cell>
        </row>
        <row r="2774">
          <cell r="G2774">
            <v>7696682</v>
          </cell>
          <cell r="J2774" t="str">
            <v>02CD07_215104M001</v>
          </cell>
          <cell r="P2774" t="str">
            <v>1000</v>
          </cell>
          <cell r="R2774">
            <v>1</v>
          </cell>
        </row>
        <row r="2775">
          <cell r="G2775">
            <v>8988340</v>
          </cell>
          <cell r="J2775" t="str">
            <v>02CD07_215104M001</v>
          </cell>
          <cell r="P2775" t="str">
            <v>1000</v>
          </cell>
          <cell r="R2775">
            <v>1</v>
          </cell>
        </row>
        <row r="2776">
          <cell r="G2776">
            <v>18000000</v>
          </cell>
          <cell r="J2776" t="str">
            <v>02CD07_215104M001</v>
          </cell>
          <cell r="P2776" t="str">
            <v>1000</v>
          </cell>
          <cell r="R2776">
            <v>1</v>
          </cell>
        </row>
        <row r="2777">
          <cell r="G2777">
            <v>10005766</v>
          </cell>
          <cell r="J2777" t="str">
            <v>02CD07_215104M001</v>
          </cell>
          <cell r="P2777" t="str">
            <v>1000</v>
          </cell>
          <cell r="R2777">
            <v>1</v>
          </cell>
        </row>
        <row r="2778">
          <cell r="G2778">
            <v>19500000</v>
          </cell>
          <cell r="J2778" t="str">
            <v>02CD07_215104M001</v>
          </cell>
          <cell r="P2778" t="str">
            <v>1000</v>
          </cell>
          <cell r="R2778">
            <v>1</v>
          </cell>
        </row>
        <row r="2779">
          <cell r="G2779">
            <v>12783304</v>
          </cell>
          <cell r="J2779" t="str">
            <v>02CD07_215104M001</v>
          </cell>
          <cell r="P2779" t="str">
            <v>1000</v>
          </cell>
          <cell r="R2779">
            <v>1</v>
          </cell>
        </row>
        <row r="2780">
          <cell r="G2780">
            <v>4000000</v>
          </cell>
          <cell r="J2780" t="str">
            <v>02CD07_215104M001</v>
          </cell>
          <cell r="P2780" t="str">
            <v>1000</v>
          </cell>
          <cell r="R2780">
            <v>1</v>
          </cell>
        </row>
        <row r="2781">
          <cell r="G2781">
            <v>2295244</v>
          </cell>
          <cell r="J2781" t="str">
            <v>02CD07_215104M001</v>
          </cell>
          <cell r="P2781" t="str">
            <v>1000</v>
          </cell>
          <cell r="R2781">
            <v>1</v>
          </cell>
        </row>
        <row r="2782">
          <cell r="G2782">
            <v>59053938</v>
          </cell>
          <cell r="J2782" t="str">
            <v>02CD07_215104M001</v>
          </cell>
          <cell r="P2782" t="str">
            <v>1000</v>
          </cell>
          <cell r="R2782">
            <v>1</v>
          </cell>
        </row>
        <row r="2783">
          <cell r="G2783">
            <v>19329198</v>
          </cell>
          <cell r="J2783" t="str">
            <v>02CD07_215104M001</v>
          </cell>
          <cell r="P2783" t="str">
            <v>1000</v>
          </cell>
          <cell r="R2783">
            <v>1</v>
          </cell>
        </row>
        <row r="2784">
          <cell r="G2784">
            <v>13000000</v>
          </cell>
          <cell r="J2784" t="str">
            <v>02CD07_215104M001</v>
          </cell>
          <cell r="P2784" t="str">
            <v>1000</v>
          </cell>
          <cell r="R2784">
            <v>1</v>
          </cell>
        </row>
        <row r="2785">
          <cell r="G2785">
            <v>4200000</v>
          </cell>
          <cell r="J2785" t="str">
            <v>02CD07_215104M001</v>
          </cell>
          <cell r="P2785" t="str">
            <v>1000</v>
          </cell>
          <cell r="R2785">
            <v>1</v>
          </cell>
        </row>
        <row r="2786">
          <cell r="G2786">
            <v>7699200</v>
          </cell>
          <cell r="J2786" t="str">
            <v>02CD07_215104M001</v>
          </cell>
          <cell r="P2786" t="str">
            <v>1000</v>
          </cell>
          <cell r="R2786">
            <v>1</v>
          </cell>
        </row>
        <row r="2787">
          <cell r="G2787">
            <v>3564401</v>
          </cell>
          <cell r="J2787" t="str">
            <v>02CD07_215104M001</v>
          </cell>
          <cell r="P2787" t="str">
            <v>1000</v>
          </cell>
          <cell r="R2787">
            <v>1</v>
          </cell>
        </row>
        <row r="2788">
          <cell r="G2788">
            <v>37397150</v>
          </cell>
          <cell r="J2788" t="str">
            <v>02CD07_215104M001</v>
          </cell>
          <cell r="P2788" t="str">
            <v>1000</v>
          </cell>
          <cell r="R2788">
            <v>1</v>
          </cell>
        </row>
        <row r="2789">
          <cell r="G2789">
            <v>33306599</v>
          </cell>
          <cell r="J2789" t="str">
            <v>02CD07_215104M001</v>
          </cell>
          <cell r="P2789" t="str">
            <v>1000</v>
          </cell>
          <cell r="R2789">
            <v>1</v>
          </cell>
        </row>
        <row r="2790">
          <cell r="G2790">
            <v>2254408</v>
          </cell>
          <cell r="J2790" t="str">
            <v>02CD07_215274K016</v>
          </cell>
          <cell r="P2790" t="str">
            <v>1000</v>
          </cell>
          <cell r="R2790">
            <v>1</v>
          </cell>
        </row>
        <row r="2791">
          <cell r="G2791">
            <v>137375</v>
          </cell>
          <cell r="J2791" t="str">
            <v>02CD07_215274K016</v>
          </cell>
          <cell r="P2791" t="str">
            <v>3000</v>
          </cell>
          <cell r="R2791">
            <v>1</v>
          </cell>
        </row>
        <row r="2792">
          <cell r="G2792">
            <v>12106000</v>
          </cell>
          <cell r="J2792" t="str">
            <v>02CD07_215274K016</v>
          </cell>
          <cell r="P2792" t="str">
            <v>6000</v>
          </cell>
          <cell r="R2792">
            <v>1</v>
          </cell>
        </row>
        <row r="2793">
          <cell r="G2793">
            <v>11660000</v>
          </cell>
          <cell r="J2793" t="str">
            <v>02CD07_215274K016</v>
          </cell>
          <cell r="P2793" t="str">
            <v>6000</v>
          </cell>
          <cell r="R2793">
            <v>1</v>
          </cell>
        </row>
        <row r="2794">
          <cell r="G2794">
            <v>2120000</v>
          </cell>
          <cell r="J2794" t="str">
            <v>02CD07_215274K016</v>
          </cell>
          <cell r="P2794" t="str">
            <v>6000</v>
          </cell>
          <cell r="R2794">
            <v>1</v>
          </cell>
        </row>
        <row r="2795">
          <cell r="G2795">
            <v>43775014</v>
          </cell>
          <cell r="J2795" t="str">
            <v>02CD07_224012K016</v>
          </cell>
          <cell r="P2795" t="str">
            <v>2000</v>
          </cell>
          <cell r="R2795">
            <v>1</v>
          </cell>
        </row>
        <row r="2796">
          <cell r="G2796">
            <v>35000000</v>
          </cell>
          <cell r="J2796" t="str">
            <v>02CD07_224012K016</v>
          </cell>
          <cell r="P2796" t="str">
            <v>2000</v>
          </cell>
          <cell r="R2796">
            <v>1</v>
          </cell>
        </row>
        <row r="2797">
          <cell r="G2797">
            <v>1200000</v>
          </cell>
          <cell r="J2797" t="str">
            <v>02CD07_224012K016</v>
          </cell>
          <cell r="P2797" t="str">
            <v>2000</v>
          </cell>
          <cell r="R2797">
            <v>1</v>
          </cell>
        </row>
        <row r="2798">
          <cell r="G2798">
            <v>22754726</v>
          </cell>
          <cell r="J2798" t="str">
            <v>02CD07_224012K016</v>
          </cell>
          <cell r="P2798" t="str">
            <v>2000</v>
          </cell>
          <cell r="R2798">
            <v>1</v>
          </cell>
        </row>
        <row r="2799">
          <cell r="G2799">
            <v>15000000</v>
          </cell>
          <cell r="J2799" t="str">
            <v>02CD07_224012K016</v>
          </cell>
          <cell r="P2799" t="str">
            <v>2000</v>
          </cell>
          <cell r="R2799">
            <v>1</v>
          </cell>
        </row>
        <row r="2800">
          <cell r="G2800">
            <v>37245274</v>
          </cell>
          <cell r="J2800" t="str">
            <v>02CD07_224012K016</v>
          </cell>
          <cell r="P2800" t="str">
            <v>2000</v>
          </cell>
          <cell r="R2800">
            <v>1</v>
          </cell>
        </row>
        <row r="2801">
          <cell r="G2801">
            <v>2000000</v>
          </cell>
          <cell r="J2801" t="str">
            <v>02CD07_224012K016</v>
          </cell>
          <cell r="P2801" t="str">
            <v>2000</v>
          </cell>
          <cell r="R2801">
            <v>1</v>
          </cell>
        </row>
        <row r="2802">
          <cell r="G2802">
            <v>189028514</v>
          </cell>
          <cell r="J2802" t="str">
            <v>02CD07_224012K016</v>
          </cell>
          <cell r="P2802" t="str">
            <v>3000</v>
          </cell>
          <cell r="R2802">
            <v>1</v>
          </cell>
        </row>
        <row r="2803">
          <cell r="G2803">
            <v>6800000</v>
          </cell>
          <cell r="J2803" t="str">
            <v>02CD07_224012K016</v>
          </cell>
          <cell r="P2803" t="str">
            <v>3000</v>
          </cell>
          <cell r="R2803">
            <v>1</v>
          </cell>
        </row>
        <row r="2804">
          <cell r="G2804">
            <v>11300000</v>
          </cell>
          <cell r="J2804" t="str">
            <v>02CD07_224012K016</v>
          </cell>
          <cell r="P2804" t="str">
            <v>3000</v>
          </cell>
          <cell r="R2804">
            <v>1</v>
          </cell>
        </row>
        <row r="2805">
          <cell r="G2805">
            <v>346500</v>
          </cell>
          <cell r="J2805" t="str">
            <v>02CD07_225001O001</v>
          </cell>
          <cell r="P2805" t="str">
            <v>3000</v>
          </cell>
          <cell r="R2805">
            <v>1</v>
          </cell>
        </row>
        <row r="2806">
          <cell r="G2806">
            <v>31000000</v>
          </cell>
          <cell r="J2806" t="str">
            <v>02CD07_225001O001</v>
          </cell>
          <cell r="P2806" t="str">
            <v>3000</v>
          </cell>
          <cell r="R2806">
            <v>1</v>
          </cell>
        </row>
        <row r="2807">
          <cell r="G2807">
            <v>3200000</v>
          </cell>
          <cell r="J2807" t="str">
            <v>02CD07_225001O001</v>
          </cell>
          <cell r="P2807" t="str">
            <v>3000</v>
          </cell>
          <cell r="R2807">
            <v>1</v>
          </cell>
        </row>
        <row r="2808">
          <cell r="G2808">
            <v>100000</v>
          </cell>
          <cell r="J2808" t="str">
            <v>02CD07_225001O001</v>
          </cell>
          <cell r="P2808" t="str">
            <v>3000</v>
          </cell>
          <cell r="R2808">
            <v>1</v>
          </cell>
        </row>
        <row r="2809">
          <cell r="G2809">
            <v>16000000</v>
          </cell>
          <cell r="J2809" t="str">
            <v>02CD07_225001O001</v>
          </cell>
          <cell r="P2809" t="str">
            <v>3000</v>
          </cell>
          <cell r="R2809">
            <v>1</v>
          </cell>
        </row>
        <row r="2810">
          <cell r="G2810">
            <v>1950000</v>
          </cell>
          <cell r="J2810" t="str">
            <v>02CD07_225001O001</v>
          </cell>
          <cell r="P2810" t="str">
            <v>3000</v>
          </cell>
          <cell r="R2810">
            <v>1</v>
          </cell>
        </row>
        <row r="2811">
          <cell r="G2811">
            <v>600000</v>
          </cell>
          <cell r="J2811" t="str">
            <v>02CD07_225001O001</v>
          </cell>
          <cell r="P2811" t="str">
            <v>3000</v>
          </cell>
          <cell r="R2811">
            <v>1</v>
          </cell>
        </row>
        <row r="2812">
          <cell r="G2812">
            <v>800000</v>
          </cell>
          <cell r="J2812" t="str">
            <v>02CD07_225001O001</v>
          </cell>
          <cell r="P2812" t="str">
            <v>3000</v>
          </cell>
          <cell r="R2812">
            <v>1</v>
          </cell>
        </row>
        <row r="2813">
          <cell r="G2813">
            <v>857000</v>
          </cell>
          <cell r="J2813" t="str">
            <v>02CD07_225001O001</v>
          </cell>
          <cell r="P2813" t="str">
            <v>3000</v>
          </cell>
          <cell r="R2813">
            <v>1</v>
          </cell>
        </row>
        <row r="2814">
          <cell r="G2814">
            <v>1650000</v>
          </cell>
          <cell r="J2814" t="str">
            <v>02CD07_225001O001</v>
          </cell>
          <cell r="P2814" t="str">
            <v>3000</v>
          </cell>
          <cell r="R2814">
            <v>1</v>
          </cell>
        </row>
        <row r="2815">
          <cell r="G2815">
            <v>8000000</v>
          </cell>
          <cell r="J2815" t="str">
            <v>02CD07_225001O001</v>
          </cell>
          <cell r="P2815" t="str">
            <v>3000</v>
          </cell>
          <cell r="R2815">
            <v>1</v>
          </cell>
        </row>
        <row r="2816">
          <cell r="G2816">
            <v>5500000</v>
          </cell>
          <cell r="J2816" t="str">
            <v>02CD07_225001O001</v>
          </cell>
          <cell r="P2816" t="str">
            <v>3000</v>
          </cell>
          <cell r="R2816">
            <v>1</v>
          </cell>
        </row>
        <row r="2817">
          <cell r="G2817">
            <v>5000000</v>
          </cell>
          <cell r="J2817" t="str">
            <v>02CD07_225001O001</v>
          </cell>
          <cell r="P2817" t="str">
            <v>3000</v>
          </cell>
          <cell r="R2817">
            <v>1</v>
          </cell>
        </row>
        <row r="2818">
          <cell r="G2818">
            <v>3800000</v>
          </cell>
          <cell r="J2818" t="str">
            <v>02CD07_225001O001</v>
          </cell>
          <cell r="P2818" t="str">
            <v>3000</v>
          </cell>
          <cell r="R2818">
            <v>1</v>
          </cell>
        </row>
        <row r="2819">
          <cell r="G2819">
            <v>2000000</v>
          </cell>
          <cell r="J2819" t="str">
            <v>02CD07_225001O001</v>
          </cell>
          <cell r="P2819" t="str">
            <v>3000</v>
          </cell>
          <cell r="R2819">
            <v>1</v>
          </cell>
        </row>
        <row r="2820">
          <cell r="G2820">
            <v>2600000</v>
          </cell>
          <cell r="J2820" t="str">
            <v>02CD07_225001O001</v>
          </cell>
          <cell r="P2820" t="str">
            <v>3000</v>
          </cell>
          <cell r="R2820">
            <v>1</v>
          </cell>
        </row>
        <row r="2821">
          <cell r="G2821">
            <v>4400000</v>
          </cell>
          <cell r="J2821" t="str">
            <v>02CD07_225001O001</v>
          </cell>
          <cell r="P2821" t="str">
            <v>3000</v>
          </cell>
          <cell r="R2821">
            <v>1</v>
          </cell>
        </row>
        <row r="2822">
          <cell r="G2822">
            <v>40000000</v>
          </cell>
          <cell r="J2822" t="str">
            <v>02CD07_225001O001</v>
          </cell>
          <cell r="P2822" t="str">
            <v>3000</v>
          </cell>
          <cell r="R2822">
            <v>1</v>
          </cell>
        </row>
        <row r="2823">
          <cell r="G2823">
            <v>8000000</v>
          </cell>
          <cell r="J2823" t="str">
            <v>02CD07_225001O001</v>
          </cell>
          <cell r="P2823" t="str">
            <v>3000</v>
          </cell>
          <cell r="R2823">
            <v>1</v>
          </cell>
        </row>
        <row r="2824">
          <cell r="G2824">
            <v>32000000</v>
          </cell>
          <cell r="J2824" t="str">
            <v>02CD07_225001O001</v>
          </cell>
          <cell r="P2824" t="str">
            <v>3000</v>
          </cell>
          <cell r="R2824">
            <v>1</v>
          </cell>
        </row>
        <row r="2825">
          <cell r="G2825">
            <v>14104657</v>
          </cell>
          <cell r="J2825" t="str">
            <v>02CD07_225049K016</v>
          </cell>
          <cell r="P2825" t="str">
            <v>2000</v>
          </cell>
          <cell r="R2825">
            <v>1</v>
          </cell>
        </row>
        <row r="2826">
          <cell r="G2826">
            <v>20000000</v>
          </cell>
          <cell r="J2826" t="str">
            <v>02CD07_225049K016</v>
          </cell>
          <cell r="P2826" t="str">
            <v>5000</v>
          </cell>
          <cell r="R2826">
            <v>1</v>
          </cell>
        </row>
        <row r="2827">
          <cell r="G2827">
            <v>4000000</v>
          </cell>
          <cell r="J2827" t="str">
            <v>02CD07_225049K016</v>
          </cell>
          <cell r="P2827" t="str">
            <v>5000</v>
          </cell>
          <cell r="R2827">
            <v>1</v>
          </cell>
        </row>
        <row r="2828">
          <cell r="G2828">
            <v>22859325</v>
          </cell>
          <cell r="J2828" t="str">
            <v>02CD07_225049K016</v>
          </cell>
          <cell r="P2828" t="str">
            <v>1000</v>
          </cell>
          <cell r="R2828">
            <v>1</v>
          </cell>
        </row>
        <row r="2829">
          <cell r="G2829">
            <v>522484</v>
          </cell>
          <cell r="J2829" t="str">
            <v>02CD07_225049K016</v>
          </cell>
          <cell r="P2829" t="str">
            <v>3000</v>
          </cell>
          <cell r="R2829">
            <v>1</v>
          </cell>
        </row>
        <row r="2830">
          <cell r="G2830">
            <v>1110000</v>
          </cell>
          <cell r="J2830" t="str">
            <v>02CD07_225049K016</v>
          </cell>
          <cell r="P2830" t="str">
            <v>2000</v>
          </cell>
          <cell r="R2830">
            <v>1</v>
          </cell>
        </row>
        <row r="2831">
          <cell r="G2831">
            <v>3688000</v>
          </cell>
          <cell r="J2831" t="str">
            <v>02CD07_225049K016</v>
          </cell>
          <cell r="P2831" t="str">
            <v>2000</v>
          </cell>
          <cell r="R2831">
            <v>1</v>
          </cell>
        </row>
        <row r="2832">
          <cell r="G2832">
            <v>230000</v>
          </cell>
          <cell r="J2832" t="str">
            <v>02CD07_225049K016</v>
          </cell>
          <cell r="P2832" t="str">
            <v>2000</v>
          </cell>
          <cell r="R2832">
            <v>1</v>
          </cell>
        </row>
        <row r="2833">
          <cell r="G2833">
            <v>4895343</v>
          </cell>
          <cell r="J2833" t="str">
            <v>02CD07_225049K016</v>
          </cell>
          <cell r="P2833" t="str">
            <v>2000</v>
          </cell>
          <cell r="R2833">
            <v>1</v>
          </cell>
        </row>
        <row r="2834">
          <cell r="G2834">
            <v>1000000</v>
          </cell>
          <cell r="J2834" t="str">
            <v>02CD07_225049K016</v>
          </cell>
          <cell r="P2834" t="str">
            <v>2000</v>
          </cell>
          <cell r="R2834">
            <v>1</v>
          </cell>
        </row>
        <row r="2835">
          <cell r="G2835">
            <v>24715614</v>
          </cell>
          <cell r="J2835" t="str">
            <v>02CD07_225049K016</v>
          </cell>
          <cell r="P2835" t="str">
            <v>2000</v>
          </cell>
          <cell r="R2835">
            <v>1</v>
          </cell>
        </row>
        <row r="2836">
          <cell r="G2836">
            <v>2300000</v>
          </cell>
          <cell r="J2836" t="str">
            <v>02CD07_225049K016</v>
          </cell>
          <cell r="P2836" t="str">
            <v>2000</v>
          </cell>
          <cell r="R2836">
            <v>1</v>
          </cell>
        </row>
        <row r="2837">
          <cell r="G2837">
            <v>900000</v>
          </cell>
          <cell r="J2837" t="str">
            <v>02CD07_225049K016</v>
          </cell>
          <cell r="P2837" t="str">
            <v>2000</v>
          </cell>
          <cell r="R2837">
            <v>1</v>
          </cell>
        </row>
        <row r="2838">
          <cell r="G2838">
            <v>2100000</v>
          </cell>
          <cell r="J2838" t="str">
            <v>02CD07_225049K016</v>
          </cell>
          <cell r="P2838" t="str">
            <v>3000</v>
          </cell>
          <cell r="R2838">
            <v>1</v>
          </cell>
        </row>
        <row r="2839">
          <cell r="G2839">
            <v>3600000</v>
          </cell>
          <cell r="J2839" t="str">
            <v>02CD07_225049K016</v>
          </cell>
          <cell r="P2839" t="str">
            <v>3000</v>
          </cell>
          <cell r="R2839">
            <v>1</v>
          </cell>
        </row>
        <row r="2840">
          <cell r="G2840">
            <v>2149409</v>
          </cell>
          <cell r="J2840" t="str">
            <v>02CD07_225049K016</v>
          </cell>
          <cell r="P2840" t="str">
            <v>6000</v>
          </cell>
          <cell r="R2840">
            <v>1</v>
          </cell>
        </row>
        <row r="2841">
          <cell r="G2841">
            <v>12000000</v>
          </cell>
          <cell r="J2841" t="str">
            <v>02CD07_225049K016</v>
          </cell>
          <cell r="P2841" t="str">
            <v>2000</v>
          </cell>
          <cell r="R2841">
            <v>1</v>
          </cell>
        </row>
        <row r="2842">
          <cell r="G2842">
            <v>17500000</v>
          </cell>
          <cell r="J2842" t="str">
            <v>02CD07_225049K016</v>
          </cell>
          <cell r="P2842" t="str">
            <v>2000</v>
          </cell>
          <cell r="R2842">
            <v>1</v>
          </cell>
        </row>
        <row r="2843">
          <cell r="G2843">
            <v>32860000</v>
          </cell>
          <cell r="J2843" t="str">
            <v>02CD07_225049K016</v>
          </cell>
          <cell r="P2843" t="str">
            <v>6000</v>
          </cell>
          <cell r="R2843">
            <v>1</v>
          </cell>
        </row>
        <row r="2844">
          <cell r="G2844">
            <v>2583750</v>
          </cell>
          <cell r="J2844" t="str">
            <v>02CD07_225049K016</v>
          </cell>
          <cell r="P2844" t="str">
            <v>6000</v>
          </cell>
          <cell r="R2844">
            <v>1</v>
          </cell>
        </row>
        <row r="2845">
          <cell r="G2845">
            <v>5000000</v>
          </cell>
          <cell r="J2845" t="str">
            <v>02CD07_225049K016</v>
          </cell>
          <cell r="P2845" t="str">
            <v>6000</v>
          </cell>
          <cell r="R2845">
            <v>1</v>
          </cell>
        </row>
        <row r="2846">
          <cell r="G2846">
            <v>133334750</v>
          </cell>
          <cell r="J2846" t="str">
            <v>02CD07_225049K016</v>
          </cell>
          <cell r="P2846" t="str">
            <v>6000</v>
          </cell>
          <cell r="R2846">
            <v>1</v>
          </cell>
        </row>
        <row r="2847">
          <cell r="G2847">
            <v>6200000</v>
          </cell>
          <cell r="J2847" t="str">
            <v>02CD07_225049K016</v>
          </cell>
          <cell r="P2847" t="str">
            <v>6000</v>
          </cell>
          <cell r="R2847">
            <v>1</v>
          </cell>
        </row>
        <row r="2848">
          <cell r="G2848">
            <v>3180000</v>
          </cell>
          <cell r="J2848" t="str">
            <v>02CD07_225049K016</v>
          </cell>
          <cell r="P2848" t="str">
            <v>6000</v>
          </cell>
          <cell r="R2848">
            <v>1</v>
          </cell>
        </row>
        <row r="2849">
          <cell r="G2849">
            <v>8135355</v>
          </cell>
          <cell r="J2849" t="str">
            <v>02CD07_225049K016</v>
          </cell>
          <cell r="P2849" t="str">
            <v>6000</v>
          </cell>
          <cell r="R2849">
            <v>1</v>
          </cell>
        </row>
        <row r="2850">
          <cell r="G2850">
            <v>1500000</v>
          </cell>
          <cell r="J2850" t="str">
            <v>02CD07_225049K016</v>
          </cell>
          <cell r="P2850" t="str">
            <v>2000</v>
          </cell>
          <cell r="R2850">
            <v>1</v>
          </cell>
        </row>
        <row r="2851">
          <cell r="G2851">
            <v>3500000</v>
          </cell>
          <cell r="J2851" t="str">
            <v>02CD07_225049K016</v>
          </cell>
          <cell r="P2851" t="str">
            <v>2000</v>
          </cell>
          <cell r="R2851">
            <v>1</v>
          </cell>
        </row>
        <row r="2852">
          <cell r="G2852">
            <v>6180320</v>
          </cell>
          <cell r="J2852" t="str">
            <v>02CD07_225049K016</v>
          </cell>
          <cell r="P2852" t="str">
            <v>6000</v>
          </cell>
          <cell r="R2852">
            <v>1</v>
          </cell>
        </row>
        <row r="2853">
          <cell r="G2853">
            <v>1391250</v>
          </cell>
          <cell r="J2853" t="str">
            <v>02CD07_225049K016</v>
          </cell>
          <cell r="P2853" t="str">
            <v>6000</v>
          </cell>
          <cell r="R2853">
            <v>1</v>
          </cell>
        </row>
        <row r="2854">
          <cell r="G2854">
            <v>4715236</v>
          </cell>
          <cell r="J2854" t="str">
            <v>02CD07_225049K016</v>
          </cell>
          <cell r="P2854" t="str">
            <v>6000</v>
          </cell>
          <cell r="R2854">
            <v>1</v>
          </cell>
        </row>
        <row r="2855">
          <cell r="G2855">
            <v>5000000</v>
          </cell>
          <cell r="J2855" t="str">
            <v>02CD07_225049K016</v>
          </cell>
          <cell r="P2855" t="str">
            <v>5000</v>
          </cell>
          <cell r="R2855">
            <v>1</v>
          </cell>
        </row>
        <row r="2856">
          <cell r="G2856">
            <v>4719680</v>
          </cell>
          <cell r="J2856" t="str">
            <v>02CD07_225049K016</v>
          </cell>
          <cell r="P2856" t="str">
            <v>6000</v>
          </cell>
          <cell r="R2856">
            <v>1</v>
          </cell>
        </row>
        <row r="2857">
          <cell r="G2857">
            <v>5000000</v>
          </cell>
          <cell r="J2857" t="str">
            <v>02CD07_225049K016</v>
          </cell>
          <cell r="P2857" t="str">
            <v>2000</v>
          </cell>
          <cell r="R2857">
            <v>1</v>
          </cell>
        </row>
        <row r="2858">
          <cell r="G2858">
            <v>30000000</v>
          </cell>
          <cell r="J2858" t="str">
            <v>02CD07_225049K016</v>
          </cell>
          <cell r="P2858" t="str">
            <v>2000</v>
          </cell>
          <cell r="R2858">
            <v>1</v>
          </cell>
        </row>
        <row r="2859">
          <cell r="G2859">
            <v>6200000</v>
          </cell>
          <cell r="J2859" t="str">
            <v>02CD07_225049K016</v>
          </cell>
          <cell r="P2859" t="str">
            <v>2000</v>
          </cell>
          <cell r="R2859">
            <v>1</v>
          </cell>
        </row>
        <row r="2860">
          <cell r="G2860">
            <v>61187833</v>
          </cell>
          <cell r="J2860" t="str">
            <v>02CD07_225049K016</v>
          </cell>
          <cell r="P2860" t="str">
            <v>2000</v>
          </cell>
          <cell r="R2860">
            <v>1</v>
          </cell>
        </row>
        <row r="2861">
          <cell r="G2861">
            <v>4320000</v>
          </cell>
          <cell r="J2861" t="str">
            <v>02CD07_225049K016</v>
          </cell>
          <cell r="P2861" t="str">
            <v>2000</v>
          </cell>
          <cell r="R2861">
            <v>1</v>
          </cell>
        </row>
        <row r="2862">
          <cell r="G2862">
            <v>76998626</v>
          </cell>
          <cell r="J2862" t="str">
            <v>02CD07_225049K016</v>
          </cell>
          <cell r="P2862" t="str">
            <v>3000</v>
          </cell>
          <cell r="R2862">
            <v>1</v>
          </cell>
        </row>
        <row r="2863">
          <cell r="G2863">
            <v>2000000</v>
          </cell>
          <cell r="J2863" t="str">
            <v>02CD07_225049K016</v>
          </cell>
          <cell r="P2863" t="str">
            <v>3000</v>
          </cell>
          <cell r="R2863">
            <v>1</v>
          </cell>
        </row>
        <row r="2864">
          <cell r="G2864">
            <v>7040000</v>
          </cell>
          <cell r="J2864" t="str">
            <v>02CD07_225049K016</v>
          </cell>
          <cell r="P2864" t="str">
            <v>3000</v>
          </cell>
          <cell r="R2864">
            <v>1</v>
          </cell>
        </row>
        <row r="2865">
          <cell r="G2865">
            <v>3000000</v>
          </cell>
          <cell r="J2865" t="str">
            <v>02CD07_225049K016</v>
          </cell>
          <cell r="P2865" t="str">
            <v>3000</v>
          </cell>
          <cell r="R2865">
            <v>1</v>
          </cell>
        </row>
        <row r="2866">
          <cell r="G2866">
            <v>1500000</v>
          </cell>
          <cell r="J2866" t="str">
            <v>02CD07_225104M001</v>
          </cell>
          <cell r="P2866" t="str">
            <v>5000</v>
          </cell>
          <cell r="R2866">
            <v>1</v>
          </cell>
        </row>
        <row r="2867">
          <cell r="G2867">
            <v>1500000</v>
          </cell>
          <cell r="J2867" t="str">
            <v>02CD07_225104M001</v>
          </cell>
          <cell r="P2867" t="str">
            <v>5000</v>
          </cell>
          <cell r="R2867">
            <v>1</v>
          </cell>
        </row>
        <row r="2868">
          <cell r="G2868">
            <v>1000000</v>
          </cell>
          <cell r="J2868" t="str">
            <v>02CD07_225104M001</v>
          </cell>
          <cell r="P2868" t="str">
            <v>5000</v>
          </cell>
          <cell r="R2868">
            <v>1</v>
          </cell>
        </row>
        <row r="2869">
          <cell r="G2869">
            <v>5000000</v>
          </cell>
          <cell r="J2869" t="str">
            <v>02CD07_225104M001</v>
          </cell>
          <cell r="P2869" t="str">
            <v>5000</v>
          </cell>
          <cell r="R2869">
            <v>1</v>
          </cell>
        </row>
        <row r="2870">
          <cell r="G2870">
            <v>5000000</v>
          </cell>
          <cell r="J2870" t="str">
            <v>02CD07_225104M001</v>
          </cell>
          <cell r="P2870" t="str">
            <v>5000</v>
          </cell>
          <cell r="R2870">
            <v>1</v>
          </cell>
        </row>
        <row r="2871">
          <cell r="G2871">
            <v>5047213</v>
          </cell>
          <cell r="J2871" t="str">
            <v>02CD07_225104M001</v>
          </cell>
          <cell r="P2871" t="str">
            <v>5000</v>
          </cell>
          <cell r="R2871">
            <v>1</v>
          </cell>
        </row>
        <row r="2872">
          <cell r="G2872">
            <v>1500000</v>
          </cell>
          <cell r="J2872" t="str">
            <v>02CD07_225104M001</v>
          </cell>
          <cell r="P2872" t="str">
            <v>5000</v>
          </cell>
          <cell r="R2872">
            <v>1</v>
          </cell>
        </row>
        <row r="2873">
          <cell r="G2873">
            <v>464880</v>
          </cell>
          <cell r="J2873" t="str">
            <v>02CD07_225243E130</v>
          </cell>
          <cell r="P2873" t="str">
            <v>1000</v>
          </cell>
          <cell r="R2873">
            <v>1</v>
          </cell>
        </row>
        <row r="2874">
          <cell r="G2874">
            <v>17750</v>
          </cell>
          <cell r="J2874" t="str">
            <v>02CD07_225243E130</v>
          </cell>
          <cell r="P2874" t="str">
            <v>3000</v>
          </cell>
          <cell r="R2874">
            <v>1</v>
          </cell>
        </row>
        <row r="2875">
          <cell r="G2875">
            <v>240000000</v>
          </cell>
          <cell r="J2875" t="str">
            <v>02CD07_232104M001</v>
          </cell>
          <cell r="P2875" t="str">
            <v>1000</v>
          </cell>
          <cell r="R2875">
            <v>1</v>
          </cell>
        </row>
        <row r="2876">
          <cell r="G2876">
            <v>195963659</v>
          </cell>
          <cell r="J2876" t="str">
            <v>02CD07_232104M001</v>
          </cell>
          <cell r="P2876" t="str">
            <v>1000</v>
          </cell>
          <cell r="R2876">
            <v>1</v>
          </cell>
        </row>
        <row r="2877">
          <cell r="G2877">
            <v>892950</v>
          </cell>
          <cell r="J2877" t="str">
            <v>02CD07_232104M001</v>
          </cell>
          <cell r="P2877" t="str">
            <v>1000</v>
          </cell>
          <cell r="R2877">
            <v>1</v>
          </cell>
        </row>
        <row r="2878">
          <cell r="G2878">
            <v>349668</v>
          </cell>
          <cell r="J2878" t="str">
            <v>02CD07_232104M001</v>
          </cell>
          <cell r="P2878" t="str">
            <v>1000</v>
          </cell>
          <cell r="R2878">
            <v>1</v>
          </cell>
        </row>
        <row r="2879">
          <cell r="G2879">
            <v>34000000</v>
          </cell>
          <cell r="J2879" t="str">
            <v>02CD07_232104M001</v>
          </cell>
          <cell r="P2879" t="str">
            <v>1000</v>
          </cell>
          <cell r="R2879">
            <v>1</v>
          </cell>
        </row>
        <row r="2880">
          <cell r="G2880">
            <v>23345221</v>
          </cell>
          <cell r="J2880" t="str">
            <v>02CD07_232104M001</v>
          </cell>
          <cell r="P2880" t="str">
            <v>1000</v>
          </cell>
          <cell r="R2880">
            <v>1</v>
          </cell>
        </row>
        <row r="2881">
          <cell r="G2881">
            <v>4200000</v>
          </cell>
          <cell r="J2881" t="str">
            <v>02CD07_232104M001</v>
          </cell>
          <cell r="P2881" t="str">
            <v>1000</v>
          </cell>
          <cell r="R2881">
            <v>1</v>
          </cell>
        </row>
        <row r="2882">
          <cell r="G2882">
            <v>544560</v>
          </cell>
          <cell r="J2882" t="str">
            <v>02CD07_232104M001</v>
          </cell>
          <cell r="P2882" t="str">
            <v>1000</v>
          </cell>
          <cell r="R2882">
            <v>1</v>
          </cell>
        </row>
        <row r="2883">
          <cell r="G2883">
            <v>19500000</v>
          </cell>
          <cell r="J2883" t="str">
            <v>02CD07_232104M001</v>
          </cell>
          <cell r="P2883" t="str">
            <v>1000</v>
          </cell>
          <cell r="R2883">
            <v>1</v>
          </cell>
        </row>
        <row r="2884">
          <cell r="G2884">
            <v>5000000</v>
          </cell>
          <cell r="J2884" t="str">
            <v>02CD07_232104M001</v>
          </cell>
          <cell r="P2884" t="str">
            <v>1000</v>
          </cell>
          <cell r="R2884">
            <v>1</v>
          </cell>
        </row>
        <row r="2885">
          <cell r="G2885">
            <v>2838506</v>
          </cell>
          <cell r="J2885" t="str">
            <v>02CD07_232104M001</v>
          </cell>
          <cell r="P2885" t="str">
            <v>1000</v>
          </cell>
          <cell r="R2885">
            <v>1</v>
          </cell>
        </row>
        <row r="2886">
          <cell r="G2886">
            <v>12430963</v>
          </cell>
          <cell r="J2886" t="str">
            <v>02CD07_232104M001</v>
          </cell>
          <cell r="P2886" t="str">
            <v>1000</v>
          </cell>
          <cell r="R2886">
            <v>1</v>
          </cell>
        </row>
        <row r="2887">
          <cell r="G2887">
            <v>3957520</v>
          </cell>
          <cell r="J2887" t="str">
            <v>02CD07_232104M001</v>
          </cell>
          <cell r="P2887" t="str">
            <v>1000</v>
          </cell>
          <cell r="R2887">
            <v>1</v>
          </cell>
        </row>
        <row r="2888">
          <cell r="G2888">
            <v>9800000</v>
          </cell>
          <cell r="J2888" t="str">
            <v>02CD07_232104M001</v>
          </cell>
          <cell r="P2888" t="str">
            <v>1000</v>
          </cell>
          <cell r="R2888">
            <v>1</v>
          </cell>
        </row>
        <row r="2889">
          <cell r="G2889">
            <v>150000</v>
          </cell>
          <cell r="J2889" t="str">
            <v>02CD07_232104M001</v>
          </cell>
          <cell r="P2889" t="str">
            <v>1000</v>
          </cell>
          <cell r="R2889">
            <v>1</v>
          </cell>
        </row>
        <row r="2890">
          <cell r="G2890">
            <v>56000000</v>
          </cell>
          <cell r="J2890" t="str">
            <v>02CD07_232104M001</v>
          </cell>
          <cell r="P2890" t="str">
            <v>1000</v>
          </cell>
          <cell r="R2890">
            <v>1</v>
          </cell>
        </row>
        <row r="2891">
          <cell r="G2891">
            <v>6058792</v>
          </cell>
          <cell r="J2891" t="str">
            <v>02CD07_232104M001</v>
          </cell>
          <cell r="P2891" t="str">
            <v>1000</v>
          </cell>
          <cell r="R2891">
            <v>1</v>
          </cell>
        </row>
        <row r="2892">
          <cell r="G2892">
            <v>20464000</v>
          </cell>
          <cell r="J2892" t="str">
            <v>02CD07_232104M001</v>
          </cell>
          <cell r="P2892" t="str">
            <v>1000</v>
          </cell>
          <cell r="R2892">
            <v>1</v>
          </cell>
        </row>
        <row r="2893">
          <cell r="G2893">
            <v>4335125</v>
          </cell>
          <cell r="J2893" t="str">
            <v>02CD07_232104M001</v>
          </cell>
          <cell r="P2893" t="str">
            <v>1000</v>
          </cell>
          <cell r="R2893">
            <v>1</v>
          </cell>
        </row>
        <row r="2894">
          <cell r="G2894">
            <v>95000</v>
          </cell>
          <cell r="J2894" t="str">
            <v>02CD07_232104M001</v>
          </cell>
          <cell r="P2894" t="str">
            <v>1000</v>
          </cell>
          <cell r="R2894">
            <v>1</v>
          </cell>
        </row>
        <row r="2895">
          <cell r="G2895">
            <v>43300000</v>
          </cell>
          <cell r="J2895" t="str">
            <v>02CD07_232104M001</v>
          </cell>
          <cell r="P2895" t="str">
            <v>1000</v>
          </cell>
          <cell r="R2895">
            <v>1</v>
          </cell>
        </row>
        <row r="2896">
          <cell r="G2896">
            <v>27778000</v>
          </cell>
          <cell r="J2896" t="str">
            <v>02CD07_232104M001</v>
          </cell>
          <cell r="P2896" t="str">
            <v>1000</v>
          </cell>
          <cell r="R2896">
            <v>1</v>
          </cell>
        </row>
        <row r="2897">
          <cell r="G2897">
            <v>1251629</v>
          </cell>
          <cell r="J2897" t="str">
            <v>02CD07_232104M001</v>
          </cell>
          <cell r="P2897" t="str">
            <v>1000</v>
          </cell>
          <cell r="R2897">
            <v>1</v>
          </cell>
        </row>
        <row r="2898">
          <cell r="G2898">
            <v>800221</v>
          </cell>
          <cell r="J2898" t="str">
            <v>02CD07_232104M001</v>
          </cell>
          <cell r="P2898" t="str">
            <v>1000</v>
          </cell>
          <cell r="R2898">
            <v>1</v>
          </cell>
        </row>
        <row r="2899">
          <cell r="G2899">
            <v>192000</v>
          </cell>
          <cell r="J2899" t="str">
            <v>02CD07_232104M001</v>
          </cell>
          <cell r="P2899" t="str">
            <v>1000</v>
          </cell>
          <cell r="R2899">
            <v>1</v>
          </cell>
        </row>
        <row r="2900">
          <cell r="G2900">
            <v>75000000</v>
          </cell>
          <cell r="J2900" t="str">
            <v>02CD07_232104M001</v>
          </cell>
          <cell r="P2900" t="str">
            <v>1000</v>
          </cell>
          <cell r="R2900">
            <v>1</v>
          </cell>
        </row>
        <row r="2901">
          <cell r="G2901">
            <v>35873172</v>
          </cell>
          <cell r="J2901" t="str">
            <v>02CD07_232104M001</v>
          </cell>
          <cell r="P2901" t="str">
            <v>1000</v>
          </cell>
          <cell r="R2901">
            <v>1</v>
          </cell>
        </row>
        <row r="2902">
          <cell r="G2902">
            <v>5761810</v>
          </cell>
          <cell r="J2902" t="str">
            <v>02CD07_232104M001</v>
          </cell>
          <cell r="P2902" t="str">
            <v>1000</v>
          </cell>
          <cell r="R2902">
            <v>1</v>
          </cell>
        </row>
        <row r="2903">
          <cell r="G2903">
            <v>140000</v>
          </cell>
          <cell r="J2903" t="str">
            <v>02CD07_232104M001</v>
          </cell>
          <cell r="P2903" t="str">
            <v>1000</v>
          </cell>
          <cell r="R2903">
            <v>1</v>
          </cell>
        </row>
        <row r="2904">
          <cell r="G2904">
            <v>139975</v>
          </cell>
          <cell r="J2904" t="str">
            <v>02CD07_232104M001</v>
          </cell>
          <cell r="P2904" t="str">
            <v>1000</v>
          </cell>
          <cell r="R2904">
            <v>1</v>
          </cell>
        </row>
        <row r="2905">
          <cell r="G2905">
            <v>1084434</v>
          </cell>
          <cell r="J2905" t="str">
            <v>02CD07_232104M001</v>
          </cell>
          <cell r="P2905" t="str">
            <v>1000</v>
          </cell>
          <cell r="R2905">
            <v>1</v>
          </cell>
        </row>
        <row r="2906">
          <cell r="G2906">
            <v>3846547</v>
          </cell>
          <cell r="J2906" t="str">
            <v>02CD07_232104M001</v>
          </cell>
          <cell r="P2906" t="str">
            <v>1000</v>
          </cell>
          <cell r="R2906">
            <v>1</v>
          </cell>
        </row>
        <row r="2907">
          <cell r="G2907">
            <v>3000000</v>
          </cell>
          <cell r="J2907" t="str">
            <v>02CD07_232104M001</v>
          </cell>
          <cell r="P2907" t="str">
            <v>1000</v>
          </cell>
          <cell r="R2907">
            <v>1</v>
          </cell>
        </row>
        <row r="2908">
          <cell r="G2908">
            <v>34000000</v>
          </cell>
          <cell r="J2908" t="str">
            <v>02CD07_232104M001</v>
          </cell>
          <cell r="P2908" t="str">
            <v>1000</v>
          </cell>
          <cell r="R2908">
            <v>1</v>
          </cell>
        </row>
        <row r="2909">
          <cell r="G2909">
            <v>14067765</v>
          </cell>
          <cell r="J2909" t="str">
            <v>02CD07_232104M001</v>
          </cell>
          <cell r="P2909" t="str">
            <v>1000</v>
          </cell>
          <cell r="R2909">
            <v>1</v>
          </cell>
        </row>
        <row r="2910">
          <cell r="G2910">
            <v>160000</v>
          </cell>
          <cell r="J2910" t="str">
            <v>02CD07_232104M001</v>
          </cell>
          <cell r="P2910" t="str">
            <v>1000</v>
          </cell>
          <cell r="R2910">
            <v>1</v>
          </cell>
        </row>
        <row r="2911">
          <cell r="G2911">
            <v>150000</v>
          </cell>
          <cell r="J2911" t="str">
            <v>02CD07_232104M001</v>
          </cell>
          <cell r="P2911" t="str">
            <v>1000</v>
          </cell>
          <cell r="R2911">
            <v>1</v>
          </cell>
        </row>
        <row r="2912">
          <cell r="G2912">
            <v>3688210</v>
          </cell>
          <cell r="J2912" t="str">
            <v>02CD07_235064E127</v>
          </cell>
          <cell r="P2912" t="str">
            <v>5000</v>
          </cell>
          <cell r="R2912">
            <v>1</v>
          </cell>
        </row>
        <row r="2913">
          <cell r="G2913">
            <v>3000000</v>
          </cell>
          <cell r="J2913" t="str">
            <v>02CD07_235064E127</v>
          </cell>
          <cell r="P2913" t="str">
            <v>3000</v>
          </cell>
          <cell r="R2913">
            <v>1</v>
          </cell>
        </row>
        <row r="2914">
          <cell r="G2914">
            <v>1880000</v>
          </cell>
          <cell r="J2914" t="str">
            <v>02CD07_241046F032</v>
          </cell>
          <cell r="P2914" t="str">
            <v>2000</v>
          </cell>
          <cell r="R2914">
            <v>1</v>
          </cell>
        </row>
        <row r="2915">
          <cell r="G2915">
            <v>170000</v>
          </cell>
          <cell r="J2915" t="str">
            <v>02CD07_241046F032</v>
          </cell>
          <cell r="P2915" t="str">
            <v>2000</v>
          </cell>
          <cell r="R2915">
            <v>1</v>
          </cell>
        </row>
        <row r="2916">
          <cell r="G2916">
            <v>2150000</v>
          </cell>
          <cell r="J2916" t="str">
            <v>02CD07_242078F031</v>
          </cell>
          <cell r="P2916" t="str">
            <v>2000</v>
          </cell>
          <cell r="R2916">
            <v>1</v>
          </cell>
        </row>
        <row r="2917">
          <cell r="G2917">
            <v>5000000</v>
          </cell>
          <cell r="J2917" t="str">
            <v>02CD07_242078F031</v>
          </cell>
          <cell r="P2917" t="str">
            <v>2000</v>
          </cell>
          <cell r="R2917">
            <v>1</v>
          </cell>
        </row>
        <row r="2918">
          <cell r="G2918">
            <v>16000000</v>
          </cell>
          <cell r="J2918" t="str">
            <v>02CD07_242078F031</v>
          </cell>
          <cell r="P2918" t="str">
            <v>3000</v>
          </cell>
          <cell r="R2918">
            <v>1</v>
          </cell>
        </row>
        <row r="2919">
          <cell r="G2919">
            <v>11000000</v>
          </cell>
          <cell r="J2919" t="str">
            <v>02CD07_242078F031</v>
          </cell>
          <cell r="P2919" t="str">
            <v>3000</v>
          </cell>
          <cell r="R2919">
            <v>1</v>
          </cell>
        </row>
        <row r="2920">
          <cell r="G2920">
            <v>257166</v>
          </cell>
          <cell r="J2920" t="str">
            <v>02CD07_242135K016</v>
          </cell>
          <cell r="P2920" t="str">
            <v>1000</v>
          </cell>
          <cell r="R2920">
            <v>1</v>
          </cell>
        </row>
        <row r="2921">
          <cell r="G2921">
            <v>63513</v>
          </cell>
          <cell r="J2921" t="str">
            <v>02CD07_242135K016</v>
          </cell>
          <cell r="P2921" t="str">
            <v>3000</v>
          </cell>
          <cell r="R2921">
            <v>1</v>
          </cell>
        </row>
        <row r="2922">
          <cell r="G2922">
            <v>5406000</v>
          </cell>
          <cell r="J2922" t="str">
            <v>02CD07_242135K016</v>
          </cell>
          <cell r="P2922" t="str">
            <v>6000</v>
          </cell>
          <cell r="R2922">
            <v>1</v>
          </cell>
        </row>
        <row r="2923">
          <cell r="G2923">
            <v>16960000</v>
          </cell>
          <cell r="J2923" t="str">
            <v>02CD07_242135K016</v>
          </cell>
          <cell r="P2923" t="str">
            <v>6000</v>
          </cell>
          <cell r="R2923">
            <v>1</v>
          </cell>
        </row>
        <row r="2924">
          <cell r="G2924">
            <v>5300000</v>
          </cell>
          <cell r="J2924" t="str">
            <v>02CD07_242135K016</v>
          </cell>
          <cell r="P2924" t="str">
            <v>6000</v>
          </cell>
          <cell r="R2924">
            <v>1</v>
          </cell>
        </row>
        <row r="2925">
          <cell r="G2925">
            <v>34396440</v>
          </cell>
          <cell r="J2925" t="str">
            <v>02CD07_256129K016</v>
          </cell>
          <cell r="P2925" t="str">
            <v>6000</v>
          </cell>
          <cell r="R2925">
            <v>1</v>
          </cell>
        </row>
        <row r="2926">
          <cell r="G2926">
            <v>9540000</v>
          </cell>
          <cell r="J2926" t="str">
            <v>02CD07_256129K016</v>
          </cell>
          <cell r="P2926" t="str">
            <v>6000</v>
          </cell>
          <cell r="R2926">
            <v>1</v>
          </cell>
        </row>
        <row r="2927">
          <cell r="G2927">
            <v>19003560</v>
          </cell>
          <cell r="J2927" t="str">
            <v>02CD07_256129K016</v>
          </cell>
          <cell r="P2927" t="str">
            <v>6000</v>
          </cell>
          <cell r="R2927">
            <v>1</v>
          </cell>
        </row>
        <row r="2928">
          <cell r="G2928">
            <v>76600000</v>
          </cell>
          <cell r="J2928" t="str">
            <v>02CD07_256129K016</v>
          </cell>
          <cell r="P2928" t="str">
            <v>6000</v>
          </cell>
          <cell r="R2928">
            <v>1</v>
          </cell>
        </row>
        <row r="2929">
          <cell r="G2929">
            <v>140000</v>
          </cell>
          <cell r="J2929" t="str">
            <v>02CD07_264105K015</v>
          </cell>
          <cell r="P2929" t="str">
            <v>2000</v>
          </cell>
          <cell r="R2929">
            <v>1</v>
          </cell>
        </row>
        <row r="2930">
          <cell r="G2930">
            <v>154020000</v>
          </cell>
          <cell r="J2930" t="str">
            <v>02CD07_268244U026</v>
          </cell>
          <cell r="P2930" t="str">
            <v>4000</v>
          </cell>
          <cell r="R2930">
            <v>1</v>
          </cell>
        </row>
        <row r="2931">
          <cell r="G2931">
            <v>122878000</v>
          </cell>
          <cell r="J2931" t="str">
            <v>02CD07_268244U026</v>
          </cell>
          <cell r="P2931" t="str">
            <v>4000</v>
          </cell>
          <cell r="R2931">
            <v>1</v>
          </cell>
        </row>
        <row r="2932">
          <cell r="G2932">
            <v>3000000</v>
          </cell>
          <cell r="J2932" t="str">
            <v>02CD07_268244U026</v>
          </cell>
          <cell r="P2932" t="str">
            <v>4000</v>
          </cell>
          <cell r="R2932">
            <v>1</v>
          </cell>
        </row>
        <row r="2933">
          <cell r="G2933">
            <v>3289618</v>
          </cell>
          <cell r="J2933" t="str">
            <v>02CD07_268244U026</v>
          </cell>
          <cell r="P2933" t="str">
            <v>4000</v>
          </cell>
          <cell r="R2933">
            <v>1</v>
          </cell>
        </row>
        <row r="2934">
          <cell r="G2934">
            <v>2000000</v>
          </cell>
          <cell r="J2934" t="str">
            <v>02CD07_268244U026</v>
          </cell>
          <cell r="P2934" t="str">
            <v>2000</v>
          </cell>
          <cell r="R2934">
            <v>1</v>
          </cell>
        </row>
        <row r="2935">
          <cell r="G2935">
            <v>500000</v>
          </cell>
          <cell r="J2935" t="str">
            <v>02CD07_268244U026</v>
          </cell>
          <cell r="P2935" t="str">
            <v>3000</v>
          </cell>
          <cell r="R2935">
            <v>1</v>
          </cell>
        </row>
        <row r="2936">
          <cell r="G2936">
            <v>51552787</v>
          </cell>
          <cell r="J2936" t="str">
            <v>02CD07_268244U026</v>
          </cell>
          <cell r="P2936" t="str">
            <v>4000</v>
          </cell>
          <cell r="R2936">
            <v>1</v>
          </cell>
        </row>
        <row r="2937">
          <cell r="G2937">
            <v>369000</v>
          </cell>
          <cell r="J2937" t="str">
            <v>02CD07_311102F029</v>
          </cell>
          <cell r="P2937" t="str">
            <v>3000</v>
          </cell>
          <cell r="R2937">
            <v>1</v>
          </cell>
        </row>
        <row r="2938">
          <cell r="G2938">
            <v>4000000</v>
          </cell>
          <cell r="J2938" t="str">
            <v>02CD08_124003P001</v>
          </cell>
          <cell r="P2938" t="str">
            <v>3000</v>
          </cell>
          <cell r="R2938">
            <v>1</v>
          </cell>
        </row>
        <row r="2939">
          <cell r="G2939">
            <v>2000000</v>
          </cell>
          <cell r="J2939" t="str">
            <v>02CD08_124004P002</v>
          </cell>
          <cell r="P2939" t="str">
            <v>3000</v>
          </cell>
          <cell r="R2939">
            <v>1</v>
          </cell>
        </row>
        <row r="2940">
          <cell r="G2940">
            <v>5093014</v>
          </cell>
          <cell r="J2940" t="str">
            <v>02CD08_124058P046</v>
          </cell>
          <cell r="P2940" t="str">
            <v>3000</v>
          </cell>
          <cell r="R2940">
            <v>1</v>
          </cell>
        </row>
        <row r="2941">
          <cell r="G2941">
            <v>47550000</v>
          </cell>
          <cell r="J2941" t="str">
            <v>02CD08_124058P046</v>
          </cell>
          <cell r="P2941" t="str">
            <v>4000</v>
          </cell>
          <cell r="R2941">
            <v>1</v>
          </cell>
        </row>
        <row r="2942">
          <cell r="G2942">
            <v>67417250</v>
          </cell>
          <cell r="J2942" t="str">
            <v>02CD08_124058P046</v>
          </cell>
          <cell r="P2942" t="str">
            <v>4000</v>
          </cell>
          <cell r="R2942">
            <v>1</v>
          </cell>
        </row>
        <row r="2943">
          <cell r="G2943">
            <v>1000000</v>
          </cell>
          <cell r="J2943" t="str">
            <v>02CD08_124098S186</v>
          </cell>
          <cell r="P2943" t="str">
            <v>3000</v>
          </cell>
          <cell r="R2943">
            <v>1</v>
          </cell>
        </row>
        <row r="2944">
          <cell r="G2944">
            <v>10000000</v>
          </cell>
          <cell r="J2944" t="str">
            <v>02CD08_124098S186</v>
          </cell>
          <cell r="P2944" t="str">
            <v>4000</v>
          </cell>
          <cell r="R2944">
            <v>1</v>
          </cell>
        </row>
        <row r="2945">
          <cell r="G2945">
            <v>5000000</v>
          </cell>
          <cell r="J2945" t="str">
            <v>02CD08_131001O001</v>
          </cell>
          <cell r="P2945" t="str">
            <v>2000</v>
          </cell>
          <cell r="R2945">
            <v>1</v>
          </cell>
        </row>
        <row r="2946">
          <cell r="G2946">
            <v>100000</v>
          </cell>
          <cell r="J2946" t="str">
            <v>02CD08_131001O001</v>
          </cell>
          <cell r="P2946" t="str">
            <v>2000</v>
          </cell>
          <cell r="R2946">
            <v>1</v>
          </cell>
        </row>
        <row r="2947">
          <cell r="G2947">
            <v>1500000</v>
          </cell>
          <cell r="J2947" t="str">
            <v>02CD08_131001O001</v>
          </cell>
          <cell r="P2947" t="str">
            <v>2000</v>
          </cell>
          <cell r="R2947">
            <v>1</v>
          </cell>
        </row>
        <row r="2948">
          <cell r="G2948">
            <v>2000000</v>
          </cell>
          <cell r="J2948" t="str">
            <v>02CD08_131001O001</v>
          </cell>
          <cell r="P2948" t="str">
            <v>2000</v>
          </cell>
          <cell r="R2948">
            <v>1</v>
          </cell>
        </row>
        <row r="2949">
          <cell r="G2949">
            <v>4293120</v>
          </cell>
          <cell r="J2949" t="str">
            <v>02CD08_131001O001</v>
          </cell>
          <cell r="P2949" t="str">
            <v>2000</v>
          </cell>
          <cell r="R2949">
            <v>1</v>
          </cell>
        </row>
        <row r="2950">
          <cell r="G2950">
            <v>3756480</v>
          </cell>
          <cell r="J2950" t="str">
            <v>02CD08_131001O001</v>
          </cell>
          <cell r="P2950" t="str">
            <v>2000</v>
          </cell>
          <cell r="R2950">
            <v>1</v>
          </cell>
        </row>
        <row r="2951">
          <cell r="G2951">
            <v>500000</v>
          </cell>
          <cell r="J2951" t="str">
            <v>02CD08_131001O001</v>
          </cell>
          <cell r="P2951" t="str">
            <v>2000</v>
          </cell>
          <cell r="R2951">
            <v>1</v>
          </cell>
        </row>
        <row r="2952">
          <cell r="G2952">
            <v>15888675</v>
          </cell>
          <cell r="J2952" t="str">
            <v>02CD08_131104M001</v>
          </cell>
          <cell r="P2952" t="str">
            <v>1000</v>
          </cell>
          <cell r="R2952">
            <v>1</v>
          </cell>
        </row>
        <row r="2953">
          <cell r="G2953">
            <v>583307</v>
          </cell>
          <cell r="J2953" t="str">
            <v>02CD08_131104M001</v>
          </cell>
          <cell r="P2953" t="str">
            <v>1000</v>
          </cell>
          <cell r="R2953">
            <v>1</v>
          </cell>
        </row>
        <row r="2954">
          <cell r="G2954">
            <v>6637530</v>
          </cell>
          <cell r="J2954" t="str">
            <v>02CD08_131104M001</v>
          </cell>
          <cell r="P2954" t="str">
            <v>1000</v>
          </cell>
          <cell r="R2954">
            <v>1</v>
          </cell>
        </row>
        <row r="2955">
          <cell r="G2955">
            <v>172582</v>
          </cell>
          <cell r="J2955" t="str">
            <v>02CD08_131104M001</v>
          </cell>
          <cell r="P2955" t="str">
            <v>1000</v>
          </cell>
          <cell r="R2955">
            <v>1</v>
          </cell>
        </row>
        <row r="2956">
          <cell r="G2956">
            <v>4000000</v>
          </cell>
          <cell r="J2956" t="str">
            <v>02CD08_171063E118</v>
          </cell>
          <cell r="P2956" t="str">
            <v>4000</v>
          </cell>
          <cell r="R2956">
            <v>1</v>
          </cell>
        </row>
        <row r="2957">
          <cell r="G2957">
            <v>500000</v>
          </cell>
          <cell r="J2957" t="str">
            <v>02CD08_171063E118</v>
          </cell>
          <cell r="P2957" t="str">
            <v>5000</v>
          </cell>
          <cell r="R2957">
            <v>1</v>
          </cell>
        </row>
        <row r="2958">
          <cell r="G2958">
            <v>4886279</v>
          </cell>
          <cell r="J2958" t="str">
            <v>02CD08_171063E118</v>
          </cell>
          <cell r="P2958" t="str">
            <v>5000</v>
          </cell>
          <cell r="R2958">
            <v>1</v>
          </cell>
        </row>
        <row r="2959">
          <cell r="G2959">
            <v>87856702</v>
          </cell>
          <cell r="J2959" t="str">
            <v>02CD08_171063E118</v>
          </cell>
          <cell r="P2959" t="str">
            <v>3000</v>
          </cell>
          <cell r="R2959">
            <v>1</v>
          </cell>
        </row>
        <row r="2960">
          <cell r="G2960">
            <v>250000</v>
          </cell>
          <cell r="J2960" t="str">
            <v>02CD08_172002N001</v>
          </cell>
          <cell r="P2960" t="str">
            <v>2000</v>
          </cell>
          <cell r="R2960">
            <v>1</v>
          </cell>
        </row>
        <row r="2961">
          <cell r="G2961">
            <v>250000</v>
          </cell>
          <cell r="J2961" t="str">
            <v>02CD08_172002N001</v>
          </cell>
          <cell r="P2961" t="str">
            <v>2000</v>
          </cell>
          <cell r="R2961">
            <v>1</v>
          </cell>
        </row>
        <row r="2962">
          <cell r="G2962">
            <v>500000</v>
          </cell>
          <cell r="J2962" t="str">
            <v>02CD08_172002N001</v>
          </cell>
          <cell r="P2962" t="str">
            <v>2000</v>
          </cell>
          <cell r="R2962">
            <v>1</v>
          </cell>
        </row>
        <row r="2963">
          <cell r="G2963">
            <v>1000000</v>
          </cell>
          <cell r="J2963" t="str">
            <v>02CD08_172002N001</v>
          </cell>
          <cell r="P2963" t="str">
            <v>3000</v>
          </cell>
          <cell r="R2963">
            <v>1</v>
          </cell>
        </row>
        <row r="2964">
          <cell r="G2964">
            <v>625779</v>
          </cell>
          <cell r="J2964" t="str">
            <v>02CD08_172104M001</v>
          </cell>
          <cell r="P2964" t="str">
            <v>1000</v>
          </cell>
          <cell r="R2964">
            <v>1</v>
          </cell>
        </row>
        <row r="2965">
          <cell r="G2965">
            <v>3690650</v>
          </cell>
          <cell r="J2965" t="str">
            <v>02CD08_172104M001</v>
          </cell>
          <cell r="P2965" t="str">
            <v>1000</v>
          </cell>
          <cell r="R2965">
            <v>1</v>
          </cell>
        </row>
        <row r="2966">
          <cell r="G2966">
            <v>8028744</v>
          </cell>
          <cell r="J2966" t="str">
            <v>02CD08_172104M001</v>
          </cell>
          <cell r="P2966" t="str">
            <v>1000</v>
          </cell>
          <cell r="R2966">
            <v>1</v>
          </cell>
        </row>
        <row r="2967">
          <cell r="G2967">
            <v>536492</v>
          </cell>
          <cell r="J2967" t="str">
            <v>02CD08_172104M001</v>
          </cell>
          <cell r="P2967" t="str">
            <v>1000</v>
          </cell>
          <cell r="R2967">
            <v>1</v>
          </cell>
        </row>
        <row r="2968">
          <cell r="G2968">
            <v>47046483</v>
          </cell>
          <cell r="J2968" t="str">
            <v>02CD08_172104M001</v>
          </cell>
          <cell r="P2968" t="str">
            <v>1000</v>
          </cell>
          <cell r="R2968">
            <v>1</v>
          </cell>
        </row>
        <row r="2969">
          <cell r="G2969">
            <v>47731044</v>
          </cell>
          <cell r="J2969" t="str">
            <v>02CD08_172104M001</v>
          </cell>
          <cell r="P2969" t="str">
            <v>1000</v>
          </cell>
          <cell r="R2969">
            <v>1</v>
          </cell>
        </row>
        <row r="2970">
          <cell r="G2970">
            <v>28968000</v>
          </cell>
          <cell r="J2970" t="str">
            <v>02CD08_172104M001</v>
          </cell>
          <cell r="P2970" t="str">
            <v>1000</v>
          </cell>
          <cell r="R2970">
            <v>1</v>
          </cell>
        </row>
        <row r="2971">
          <cell r="G2971">
            <v>30868485</v>
          </cell>
          <cell r="J2971" t="str">
            <v>02CD08_172104M001</v>
          </cell>
          <cell r="P2971" t="str">
            <v>1000</v>
          </cell>
          <cell r="R2971">
            <v>1</v>
          </cell>
        </row>
        <row r="2972">
          <cell r="G2972">
            <v>54176067</v>
          </cell>
          <cell r="J2972" t="str">
            <v>02CD08_172104M001</v>
          </cell>
          <cell r="P2972" t="str">
            <v>1000</v>
          </cell>
          <cell r="R2972">
            <v>1</v>
          </cell>
        </row>
        <row r="2973">
          <cell r="G2973">
            <v>4828812</v>
          </cell>
          <cell r="J2973" t="str">
            <v>02CD08_172104M001</v>
          </cell>
          <cell r="P2973" t="str">
            <v>1000</v>
          </cell>
          <cell r="R2973">
            <v>1</v>
          </cell>
        </row>
        <row r="2974">
          <cell r="G2974">
            <v>4000000</v>
          </cell>
          <cell r="J2974" t="str">
            <v>02CD08_184104M001</v>
          </cell>
          <cell r="P2974" t="str">
            <v>1000</v>
          </cell>
          <cell r="R2974">
            <v>1</v>
          </cell>
        </row>
        <row r="2975">
          <cell r="G2975">
            <v>31898665</v>
          </cell>
          <cell r="J2975" t="str">
            <v>02CD08_185104M001</v>
          </cell>
          <cell r="P2975" t="str">
            <v>1000</v>
          </cell>
          <cell r="R2975">
            <v>1</v>
          </cell>
        </row>
        <row r="2976">
          <cell r="G2976">
            <v>22292841</v>
          </cell>
          <cell r="J2976" t="str">
            <v>02CD08_185104M001</v>
          </cell>
          <cell r="P2976" t="str">
            <v>1000</v>
          </cell>
          <cell r="R2976">
            <v>1</v>
          </cell>
        </row>
        <row r="2977">
          <cell r="G2977">
            <v>2662153</v>
          </cell>
          <cell r="J2977" t="str">
            <v>02CD08_185104M001</v>
          </cell>
          <cell r="P2977" t="str">
            <v>1000</v>
          </cell>
          <cell r="R2977">
            <v>1</v>
          </cell>
        </row>
        <row r="2978">
          <cell r="G2978">
            <v>1279800</v>
          </cell>
          <cell r="J2978" t="str">
            <v>02CD08_185104M001</v>
          </cell>
          <cell r="P2978" t="str">
            <v>1000</v>
          </cell>
          <cell r="R2978">
            <v>1</v>
          </cell>
        </row>
        <row r="2979">
          <cell r="G2979">
            <v>23525746</v>
          </cell>
          <cell r="J2979" t="str">
            <v>02CD08_185104M001</v>
          </cell>
          <cell r="P2979" t="str">
            <v>1000</v>
          </cell>
          <cell r="R2979">
            <v>1</v>
          </cell>
        </row>
        <row r="2980">
          <cell r="G2980">
            <v>4757168</v>
          </cell>
          <cell r="J2980" t="str">
            <v>02CD08_185104M001</v>
          </cell>
          <cell r="P2980" t="str">
            <v>1000</v>
          </cell>
          <cell r="R2980">
            <v>1</v>
          </cell>
        </row>
        <row r="2981">
          <cell r="G2981">
            <v>12320137</v>
          </cell>
          <cell r="J2981" t="str">
            <v>02CD08_185104M001</v>
          </cell>
          <cell r="P2981" t="str">
            <v>1000</v>
          </cell>
          <cell r="R2981">
            <v>1</v>
          </cell>
        </row>
        <row r="2982">
          <cell r="G2982">
            <v>14386588</v>
          </cell>
          <cell r="J2982" t="str">
            <v>02CD08_185104M001</v>
          </cell>
          <cell r="P2982" t="str">
            <v>1000</v>
          </cell>
          <cell r="R2982">
            <v>1</v>
          </cell>
        </row>
        <row r="2983">
          <cell r="G2983">
            <v>8000000</v>
          </cell>
          <cell r="J2983" t="str">
            <v>02CD08_185104M001</v>
          </cell>
          <cell r="P2983" t="str">
            <v>1000</v>
          </cell>
          <cell r="R2983">
            <v>1</v>
          </cell>
        </row>
        <row r="2984">
          <cell r="G2984">
            <v>29477525</v>
          </cell>
          <cell r="J2984" t="str">
            <v>02CD08_185104M001</v>
          </cell>
          <cell r="P2984" t="str">
            <v>1000</v>
          </cell>
          <cell r="R2984">
            <v>1</v>
          </cell>
        </row>
        <row r="2985">
          <cell r="G2985">
            <v>13425513</v>
          </cell>
          <cell r="J2985" t="str">
            <v>02CD08_185104M001</v>
          </cell>
          <cell r="P2985" t="str">
            <v>1000</v>
          </cell>
          <cell r="R2985">
            <v>1</v>
          </cell>
        </row>
        <row r="2986">
          <cell r="G2986">
            <v>1770237</v>
          </cell>
          <cell r="J2986" t="str">
            <v>02CD08_185104M001</v>
          </cell>
          <cell r="P2986" t="str">
            <v>1000</v>
          </cell>
          <cell r="R2986">
            <v>1</v>
          </cell>
        </row>
        <row r="2987">
          <cell r="G2987">
            <v>10835980</v>
          </cell>
          <cell r="J2987" t="str">
            <v>02CD08_185104M001</v>
          </cell>
          <cell r="P2987" t="str">
            <v>1000</v>
          </cell>
          <cell r="R2987">
            <v>1</v>
          </cell>
        </row>
        <row r="2988">
          <cell r="G2988">
            <v>9944873</v>
          </cell>
          <cell r="J2988" t="str">
            <v>02CD08_185104M001</v>
          </cell>
          <cell r="P2988" t="str">
            <v>1000</v>
          </cell>
          <cell r="R2988">
            <v>1</v>
          </cell>
        </row>
        <row r="2989">
          <cell r="G2989">
            <v>16496432</v>
          </cell>
          <cell r="J2989" t="str">
            <v>02CD08_185104M001</v>
          </cell>
          <cell r="P2989" t="str">
            <v>1000</v>
          </cell>
          <cell r="R2989">
            <v>1</v>
          </cell>
        </row>
        <row r="2990">
          <cell r="G2990">
            <v>15377008</v>
          </cell>
          <cell r="J2990" t="str">
            <v>02CD08_185104M001</v>
          </cell>
          <cell r="P2990" t="str">
            <v>1000</v>
          </cell>
          <cell r="R2990">
            <v>1</v>
          </cell>
        </row>
        <row r="2991">
          <cell r="G2991">
            <v>2464920</v>
          </cell>
          <cell r="J2991" t="str">
            <v>02CD08_185104M001</v>
          </cell>
          <cell r="P2991" t="str">
            <v>1000</v>
          </cell>
          <cell r="R2991">
            <v>1</v>
          </cell>
        </row>
        <row r="2992">
          <cell r="G2992">
            <v>35155579</v>
          </cell>
          <cell r="J2992" t="str">
            <v>02CD08_185104M001</v>
          </cell>
          <cell r="P2992" t="str">
            <v>1000</v>
          </cell>
          <cell r="R2992">
            <v>1</v>
          </cell>
        </row>
        <row r="2993">
          <cell r="G2993">
            <v>5341569</v>
          </cell>
          <cell r="J2993" t="str">
            <v>02CD08_185104M001</v>
          </cell>
          <cell r="P2993" t="str">
            <v>1000</v>
          </cell>
          <cell r="R2993">
            <v>1</v>
          </cell>
        </row>
        <row r="2994">
          <cell r="G2994">
            <v>9370744</v>
          </cell>
          <cell r="J2994" t="str">
            <v>02CD08_185104M001</v>
          </cell>
          <cell r="P2994" t="str">
            <v>1000</v>
          </cell>
          <cell r="R2994">
            <v>1</v>
          </cell>
        </row>
        <row r="2995">
          <cell r="G2995">
            <v>10828310</v>
          </cell>
          <cell r="J2995" t="str">
            <v>02CD08_185104M001</v>
          </cell>
          <cell r="P2995" t="str">
            <v>1000</v>
          </cell>
          <cell r="R2995">
            <v>1</v>
          </cell>
        </row>
        <row r="2996">
          <cell r="G2996">
            <v>15583085</v>
          </cell>
          <cell r="J2996" t="str">
            <v>02CD08_185104M001</v>
          </cell>
          <cell r="P2996" t="str">
            <v>1000</v>
          </cell>
          <cell r="R2996">
            <v>1</v>
          </cell>
        </row>
        <row r="2997">
          <cell r="G2997">
            <v>4214934</v>
          </cell>
          <cell r="J2997" t="str">
            <v>02CD08_185104M001</v>
          </cell>
          <cell r="P2997" t="str">
            <v>1000</v>
          </cell>
          <cell r="R2997">
            <v>1</v>
          </cell>
        </row>
        <row r="2998">
          <cell r="G2998">
            <v>6000000</v>
          </cell>
          <cell r="J2998" t="str">
            <v>02CD08_211084E123</v>
          </cell>
          <cell r="P2998" t="str">
            <v>2000</v>
          </cell>
          <cell r="R2998">
            <v>1</v>
          </cell>
        </row>
        <row r="2999">
          <cell r="G2999">
            <v>1000000</v>
          </cell>
          <cell r="J2999" t="str">
            <v>02CD08_211084E123</v>
          </cell>
          <cell r="P2999" t="str">
            <v>2000</v>
          </cell>
          <cell r="R2999">
            <v>1</v>
          </cell>
        </row>
        <row r="3000">
          <cell r="G3000">
            <v>1000000</v>
          </cell>
          <cell r="J3000" t="str">
            <v>02CD08_211084E123</v>
          </cell>
          <cell r="P3000" t="str">
            <v>2000</v>
          </cell>
          <cell r="R3000">
            <v>1</v>
          </cell>
        </row>
        <row r="3001">
          <cell r="G3001">
            <v>1000000</v>
          </cell>
          <cell r="J3001" t="str">
            <v>02CD08_211084E123</v>
          </cell>
          <cell r="P3001" t="str">
            <v>3000</v>
          </cell>
          <cell r="R3001">
            <v>1</v>
          </cell>
        </row>
        <row r="3002">
          <cell r="G3002">
            <v>4000000</v>
          </cell>
          <cell r="J3002" t="str">
            <v>02CD08_211084E123</v>
          </cell>
          <cell r="P3002" t="str">
            <v>3000</v>
          </cell>
          <cell r="R3002">
            <v>1</v>
          </cell>
        </row>
        <row r="3003">
          <cell r="G3003">
            <v>1700000</v>
          </cell>
          <cell r="J3003" t="str">
            <v>02CD08_211084E123</v>
          </cell>
          <cell r="P3003" t="str">
            <v>5000</v>
          </cell>
          <cell r="R3003">
            <v>1</v>
          </cell>
        </row>
        <row r="3004">
          <cell r="G3004">
            <v>1480096</v>
          </cell>
          <cell r="J3004" t="str">
            <v>02CD08_211084E123</v>
          </cell>
          <cell r="P3004" t="str">
            <v>5000</v>
          </cell>
          <cell r="R3004">
            <v>1</v>
          </cell>
        </row>
        <row r="3005">
          <cell r="G3005">
            <v>6936706</v>
          </cell>
          <cell r="J3005" t="str">
            <v>02CD08_211084E123</v>
          </cell>
          <cell r="P3005" t="str">
            <v>5000</v>
          </cell>
          <cell r="R3005">
            <v>1</v>
          </cell>
        </row>
        <row r="3006">
          <cell r="G3006">
            <v>25000000</v>
          </cell>
          <cell r="J3006" t="str">
            <v>02CD08_211084E123</v>
          </cell>
          <cell r="P3006" t="str">
            <v>1000</v>
          </cell>
          <cell r="R3006">
            <v>1</v>
          </cell>
        </row>
        <row r="3007">
          <cell r="G3007">
            <v>20000000</v>
          </cell>
          <cell r="J3007" t="str">
            <v>02CD08_211084E123</v>
          </cell>
          <cell r="P3007" t="str">
            <v>1000</v>
          </cell>
          <cell r="R3007">
            <v>1</v>
          </cell>
        </row>
        <row r="3008">
          <cell r="G3008">
            <v>150000</v>
          </cell>
          <cell r="J3008" t="str">
            <v>02CD08_213273K014</v>
          </cell>
          <cell r="P3008" t="str">
            <v>5000</v>
          </cell>
          <cell r="R3008">
            <v>1</v>
          </cell>
        </row>
        <row r="3009">
          <cell r="G3009">
            <v>900000</v>
          </cell>
          <cell r="J3009" t="str">
            <v>02CD08_213273K014</v>
          </cell>
          <cell r="P3009" t="str">
            <v>5000</v>
          </cell>
          <cell r="R3009">
            <v>1</v>
          </cell>
        </row>
        <row r="3010">
          <cell r="G3010">
            <v>25000000</v>
          </cell>
          <cell r="J3010" t="str">
            <v>02CD08_213273K014</v>
          </cell>
          <cell r="P3010" t="str">
            <v>1000</v>
          </cell>
          <cell r="R3010">
            <v>1</v>
          </cell>
        </row>
        <row r="3011">
          <cell r="G3011">
            <v>20000000</v>
          </cell>
          <cell r="J3011" t="str">
            <v>02CD08_213273K014</v>
          </cell>
          <cell r="P3011" t="str">
            <v>1000</v>
          </cell>
          <cell r="R3011">
            <v>1</v>
          </cell>
        </row>
        <row r="3012">
          <cell r="G3012">
            <v>863725</v>
          </cell>
          <cell r="J3012" t="str">
            <v>02CD08_213273K014</v>
          </cell>
          <cell r="P3012" t="str">
            <v>3000</v>
          </cell>
          <cell r="R3012">
            <v>1</v>
          </cell>
        </row>
        <row r="3013">
          <cell r="G3013">
            <v>27927127</v>
          </cell>
          <cell r="J3013" t="str">
            <v>02CD08_213273K014</v>
          </cell>
          <cell r="P3013" t="str">
            <v>6000</v>
          </cell>
          <cell r="R3013">
            <v>1</v>
          </cell>
        </row>
        <row r="3014">
          <cell r="G3014">
            <v>2000000</v>
          </cell>
          <cell r="J3014" t="str">
            <v>02CD08_221001O001</v>
          </cell>
          <cell r="P3014" t="str">
            <v>2000</v>
          </cell>
          <cell r="R3014">
            <v>1</v>
          </cell>
        </row>
        <row r="3015">
          <cell r="G3015">
            <v>8000000</v>
          </cell>
          <cell r="J3015" t="str">
            <v>02CD08_221001O001</v>
          </cell>
          <cell r="P3015" t="str">
            <v>2000</v>
          </cell>
          <cell r="R3015">
            <v>1</v>
          </cell>
        </row>
        <row r="3016">
          <cell r="G3016">
            <v>13373707</v>
          </cell>
          <cell r="J3016" t="str">
            <v>02CD08_221001O001</v>
          </cell>
          <cell r="P3016" t="str">
            <v>3000</v>
          </cell>
          <cell r="R3016">
            <v>1</v>
          </cell>
        </row>
        <row r="3017">
          <cell r="G3017">
            <v>8650000</v>
          </cell>
          <cell r="J3017" t="str">
            <v>02CD08_221001O001</v>
          </cell>
          <cell r="P3017" t="str">
            <v>3000</v>
          </cell>
          <cell r="R3017">
            <v>1</v>
          </cell>
        </row>
        <row r="3018">
          <cell r="G3018">
            <v>3000000</v>
          </cell>
          <cell r="J3018" t="str">
            <v>02CD08_221001O001</v>
          </cell>
          <cell r="P3018" t="str">
            <v>3000</v>
          </cell>
          <cell r="R3018">
            <v>1</v>
          </cell>
        </row>
        <row r="3019">
          <cell r="G3019">
            <v>2100000</v>
          </cell>
          <cell r="J3019" t="str">
            <v>02CD08_221001O001</v>
          </cell>
          <cell r="P3019" t="str">
            <v>3000</v>
          </cell>
          <cell r="R3019">
            <v>1</v>
          </cell>
        </row>
        <row r="3020">
          <cell r="G3020">
            <v>5000000</v>
          </cell>
          <cell r="J3020" t="str">
            <v>02CD08_221001O001</v>
          </cell>
          <cell r="P3020" t="str">
            <v>5000</v>
          </cell>
          <cell r="R3020">
            <v>1</v>
          </cell>
        </row>
        <row r="3021">
          <cell r="G3021">
            <v>5000000</v>
          </cell>
          <cell r="J3021" t="str">
            <v>02CD08_221001O001</v>
          </cell>
          <cell r="P3021" t="str">
            <v>5000</v>
          </cell>
          <cell r="R3021">
            <v>1</v>
          </cell>
        </row>
        <row r="3022">
          <cell r="G3022">
            <v>300000</v>
          </cell>
          <cell r="J3022" t="str">
            <v>02CD08_221001O001</v>
          </cell>
          <cell r="P3022" t="str">
            <v>5000</v>
          </cell>
          <cell r="R3022">
            <v>1</v>
          </cell>
        </row>
        <row r="3023">
          <cell r="G3023">
            <v>300000</v>
          </cell>
          <cell r="J3023" t="str">
            <v>02CD08_221001O001</v>
          </cell>
          <cell r="P3023" t="str">
            <v>5000</v>
          </cell>
          <cell r="R3023">
            <v>1</v>
          </cell>
        </row>
        <row r="3024">
          <cell r="G3024">
            <v>210000</v>
          </cell>
          <cell r="J3024" t="str">
            <v>02CD08_221001O001</v>
          </cell>
          <cell r="P3024" t="str">
            <v>5000</v>
          </cell>
          <cell r="R3024">
            <v>1</v>
          </cell>
        </row>
        <row r="3025">
          <cell r="G3025">
            <v>59824266</v>
          </cell>
          <cell r="J3025" t="str">
            <v>02CD08_221001O001</v>
          </cell>
          <cell r="P3025" t="str">
            <v>2000</v>
          </cell>
          <cell r="R3025">
            <v>1</v>
          </cell>
        </row>
        <row r="3026">
          <cell r="G3026">
            <v>67044970</v>
          </cell>
          <cell r="J3026" t="str">
            <v>02CD08_221024K015</v>
          </cell>
          <cell r="P3026" t="str">
            <v>6000</v>
          </cell>
          <cell r="R3026">
            <v>1</v>
          </cell>
        </row>
        <row r="3027">
          <cell r="G3027">
            <v>500000</v>
          </cell>
          <cell r="J3027" t="str">
            <v>02CD08_221274K016</v>
          </cell>
          <cell r="P3027" t="str">
            <v>2000</v>
          </cell>
          <cell r="R3027">
            <v>1</v>
          </cell>
        </row>
        <row r="3028">
          <cell r="G3028">
            <v>5000000</v>
          </cell>
          <cell r="J3028" t="str">
            <v>02CD08_221274K016</v>
          </cell>
          <cell r="P3028" t="str">
            <v>2000</v>
          </cell>
          <cell r="R3028">
            <v>1</v>
          </cell>
        </row>
        <row r="3029">
          <cell r="G3029">
            <v>1000000</v>
          </cell>
          <cell r="J3029" t="str">
            <v>02CD08_221274K016</v>
          </cell>
          <cell r="P3029" t="str">
            <v>2000</v>
          </cell>
          <cell r="R3029">
            <v>1</v>
          </cell>
        </row>
        <row r="3030">
          <cell r="G3030">
            <v>2500000</v>
          </cell>
          <cell r="J3030" t="str">
            <v>02CD08_221274K016</v>
          </cell>
          <cell r="P3030" t="str">
            <v>2000</v>
          </cell>
          <cell r="R3030">
            <v>1</v>
          </cell>
        </row>
        <row r="3031">
          <cell r="G3031">
            <v>1000000</v>
          </cell>
          <cell r="J3031" t="str">
            <v>02CD08_221274K016</v>
          </cell>
          <cell r="P3031" t="str">
            <v>2000</v>
          </cell>
          <cell r="R3031">
            <v>1</v>
          </cell>
        </row>
        <row r="3032">
          <cell r="G3032">
            <v>1000000</v>
          </cell>
          <cell r="J3032" t="str">
            <v>02CD08_221274K016</v>
          </cell>
          <cell r="P3032" t="str">
            <v>2000</v>
          </cell>
          <cell r="R3032">
            <v>1</v>
          </cell>
        </row>
        <row r="3033">
          <cell r="G3033">
            <v>500000</v>
          </cell>
          <cell r="J3033" t="str">
            <v>02CD08_221274K016</v>
          </cell>
          <cell r="P3033" t="str">
            <v>2000</v>
          </cell>
          <cell r="R3033">
            <v>1</v>
          </cell>
        </row>
        <row r="3034">
          <cell r="G3034">
            <v>5000000</v>
          </cell>
          <cell r="J3034" t="str">
            <v>02CD08_221274K016</v>
          </cell>
          <cell r="P3034" t="str">
            <v>2000</v>
          </cell>
          <cell r="R3034">
            <v>1</v>
          </cell>
        </row>
        <row r="3035">
          <cell r="G3035">
            <v>1000000</v>
          </cell>
          <cell r="J3035" t="str">
            <v>02CD08_221274K016</v>
          </cell>
          <cell r="P3035" t="str">
            <v>2000</v>
          </cell>
          <cell r="R3035">
            <v>1</v>
          </cell>
        </row>
        <row r="3036">
          <cell r="G3036">
            <v>2000000</v>
          </cell>
          <cell r="J3036" t="str">
            <v>02CD08_221274K016</v>
          </cell>
          <cell r="P3036" t="str">
            <v>2000</v>
          </cell>
          <cell r="R3036">
            <v>1</v>
          </cell>
        </row>
        <row r="3037">
          <cell r="G3037">
            <v>5000000</v>
          </cell>
          <cell r="J3037" t="str">
            <v>02CD08_221274K016</v>
          </cell>
          <cell r="P3037" t="str">
            <v>2000</v>
          </cell>
          <cell r="R3037">
            <v>1</v>
          </cell>
        </row>
        <row r="3038">
          <cell r="G3038">
            <v>3000000</v>
          </cell>
          <cell r="J3038" t="str">
            <v>02CD08_221274K016</v>
          </cell>
          <cell r="P3038" t="str">
            <v>3000</v>
          </cell>
          <cell r="R3038">
            <v>1</v>
          </cell>
        </row>
        <row r="3039">
          <cell r="G3039">
            <v>170000</v>
          </cell>
          <cell r="J3039" t="str">
            <v>02CD08_221274K016</v>
          </cell>
          <cell r="P3039" t="str">
            <v>5000</v>
          </cell>
          <cell r="R3039">
            <v>1</v>
          </cell>
        </row>
        <row r="3040">
          <cell r="G3040">
            <v>5172020</v>
          </cell>
          <cell r="J3040" t="str">
            <v>02CD08_221274K016</v>
          </cell>
          <cell r="P3040" t="str">
            <v>5000</v>
          </cell>
          <cell r="R3040">
            <v>1</v>
          </cell>
        </row>
        <row r="3041">
          <cell r="G3041">
            <v>550000</v>
          </cell>
          <cell r="J3041" t="str">
            <v>02CD08_221274K016</v>
          </cell>
          <cell r="P3041" t="str">
            <v>5000</v>
          </cell>
          <cell r="R3041">
            <v>1</v>
          </cell>
        </row>
        <row r="3042">
          <cell r="G3042">
            <v>140000</v>
          </cell>
          <cell r="J3042" t="str">
            <v>02CD08_221274K016</v>
          </cell>
          <cell r="P3042" t="str">
            <v>5000</v>
          </cell>
          <cell r="R3042">
            <v>1</v>
          </cell>
        </row>
        <row r="3043">
          <cell r="G3043">
            <v>110000</v>
          </cell>
          <cell r="J3043" t="str">
            <v>02CD08_221274K016</v>
          </cell>
          <cell r="P3043" t="str">
            <v>5000</v>
          </cell>
          <cell r="R3043">
            <v>1</v>
          </cell>
        </row>
        <row r="3044">
          <cell r="G3044">
            <v>4500000</v>
          </cell>
          <cell r="J3044" t="str">
            <v>02CD08_221274K016</v>
          </cell>
          <cell r="P3044" t="str">
            <v>5000</v>
          </cell>
          <cell r="R3044">
            <v>1</v>
          </cell>
        </row>
        <row r="3045">
          <cell r="G3045">
            <v>10000000</v>
          </cell>
          <cell r="J3045" t="str">
            <v>02CD08_221274K016</v>
          </cell>
          <cell r="P3045" t="str">
            <v>6000</v>
          </cell>
          <cell r="R3045">
            <v>1</v>
          </cell>
        </row>
        <row r="3046">
          <cell r="G3046">
            <v>6000000</v>
          </cell>
          <cell r="J3046" t="str">
            <v>02CD08_221274K016</v>
          </cell>
          <cell r="P3046" t="str">
            <v>6000</v>
          </cell>
          <cell r="R3046">
            <v>1</v>
          </cell>
        </row>
        <row r="3047">
          <cell r="G3047">
            <v>10000000</v>
          </cell>
          <cell r="J3047" t="str">
            <v>02CD08_221274K016</v>
          </cell>
          <cell r="P3047" t="str">
            <v>6000</v>
          </cell>
          <cell r="R3047">
            <v>1</v>
          </cell>
        </row>
        <row r="3048">
          <cell r="G3048">
            <v>30000000</v>
          </cell>
          <cell r="J3048" t="str">
            <v>02CD08_221274K016</v>
          </cell>
          <cell r="P3048" t="str">
            <v>6000</v>
          </cell>
          <cell r="R3048">
            <v>1</v>
          </cell>
        </row>
        <row r="3049">
          <cell r="G3049">
            <v>10000000</v>
          </cell>
          <cell r="J3049" t="str">
            <v>02CD08_221274K016</v>
          </cell>
          <cell r="P3049" t="str">
            <v>6000</v>
          </cell>
          <cell r="R3049">
            <v>1</v>
          </cell>
        </row>
        <row r="3050">
          <cell r="G3050">
            <v>15000000</v>
          </cell>
          <cell r="J3050" t="str">
            <v>02CD08_221274K016</v>
          </cell>
          <cell r="P3050" t="str">
            <v>6000</v>
          </cell>
          <cell r="R3050">
            <v>1</v>
          </cell>
        </row>
        <row r="3051">
          <cell r="G3051">
            <v>7000000</v>
          </cell>
          <cell r="J3051" t="str">
            <v>02CD08_221274K016</v>
          </cell>
          <cell r="P3051" t="str">
            <v>6000</v>
          </cell>
          <cell r="R3051">
            <v>1</v>
          </cell>
        </row>
        <row r="3052">
          <cell r="G3052">
            <v>10000000</v>
          </cell>
          <cell r="J3052" t="str">
            <v>02CD08_221274K016</v>
          </cell>
          <cell r="P3052" t="str">
            <v>6000</v>
          </cell>
          <cell r="R3052">
            <v>1</v>
          </cell>
        </row>
        <row r="3053">
          <cell r="G3053">
            <v>8000000</v>
          </cell>
          <cell r="J3053" t="str">
            <v>02CD08_221274K016</v>
          </cell>
          <cell r="P3053" t="str">
            <v>6000</v>
          </cell>
          <cell r="R3053">
            <v>1</v>
          </cell>
        </row>
        <row r="3054">
          <cell r="G3054">
            <v>18300772</v>
          </cell>
          <cell r="J3054" t="str">
            <v>02CD08_221274K016</v>
          </cell>
          <cell r="P3054" t="str">
            <v>6000</v>
          </cell>
          <cell r="R3054">
            <v>1</v>
          </cell>
        </row>
        <row r="3055">
          <cell r="G3055">
            <v>25000000</v>
          </cell>
          <cell r="J3055" t="str">
            <v>02CD08_221274K016</v>
          </cell>
          <cell r="P3055" t="str">
            <v>1000</v>
          </cell>
          <cell r="R3055">
            <v>1</v>
          </cell>
        </row>
        <row r="3056">
          <cell r="G3056">
            <v>20000000</v>
          </cell>
          <cell r="J3056" t="str">
            <v>02CD08_221274K016</v>
          </cell>
          <cell r="P3056" t="str">
            <v>1000</v>
          </cell>
          <cell r="R3056">
            <v>1</v>
          </cell>
        </row>
        <row r="3057">
          <cell r="G3057">
            <v>20768753</v>
          </cell>
          <cell r="J3057" t="str">
            <v>02CD08_221274K016</v>
          </cell>
          <cell r="P3057" t="str">
            <v>6000</v>
          </cell>
          <cell r="R3057">
            <v>1</v>
          </cell>
        </row>
        <row r="3058">
          <cell r="G3058">
            <v>1000000</v>
          </cell>
          <cell r="J3058" t="str">
            <v>02CD08_223089E120</v>
          </cell>
          <cell r="P3058" t="str">
            <v>2000</v>
          </cell>
          <cell r="R3058">
            <v>1</v>
          </cell>
        </row>
        <row r="3059">
          <cell r="G3059">
            <v>1000000</v>
          </cell>
          <cell r="J3059" t="str">
            <v>02CD08_223089E120</v>
          </cell>
          <cell r="P3059" t="str">
            <v>2000</v>
          </cell>
          <cell r="R3059">
            <v>1</v>
          </cell>
        </row>
        <row r="3060">
          <cell r="G3060">
            <v>3500000</v>
          </cell>
          <cell r="J3060" t="str">
            <v>02CD08_227001M001</v>
          </cell>
          <cell r="P3060" t="str">
            <v>3000</v>
          </cell>
          <cell r="R3060">
            <v>1</v>
          </cell>
        </row>
        <row r="3061">
          <cell r="G3061">
            <v>100000</v>
          </cell>
          <cell r="J3061" t="str">
            <v>02CD08_227001M001</v>
          </cell>
          <cell r="P3061" t="str">
            <v>3000</v>
          </cell>
          <cell r="R3061">
            <v>1</v>
          </cell>
        </row>
        <row r="3062">
          <cell r="G3062">
            <v>238610</v>
          </cell>
          <cell r="J3062" t="str">
            <v>02CD08_227001M001</v>
          </cell>
          <cell r="P3062" t="str">
            <v>3000</v>
          </cell>
          <cell r="R3062">
            <v>1</v>
          </cell>
        </row>
        <row r="3063">
          <cell r="G3063">
            <v>10000000</v>
          </cell>
          <cell r="J3063" t="str">
            <v>02CD08_227001M001</v>
          </cell>
          <cell r="P3063" t="str">
            <v>3000</v>
          </cell>
          <cell r="R3063">
            <v>1</v>
          </cell>
        </row>
        <row r="3064">
          <cell r="G3064">
            <v>500000</v>
          </cell>
          <cell r="J3064" t="str">
            <v>02CD08_227001M001</v>
          </cell>
          <cell r="P3064" t="str">
            <v>3000</v>
          </cell>
          <cell r="R3064">
            <v>1</v>
          </cell>
        </row>
        <row r="3065">
          <cell r="G3065">
            <v>22500</v>
          </cell>
          <cell r="J3065" t="str">
            <v>02CD08_227001M001</v>
          </cell>
          <cell r="P3065" t="str">
            <v>3000</v>
          </cell>
          <cell r="R3065">
            <v>1</v>
          </cell>
        </row>
        <row r="3066">
          <cell r="G3066">
            <v>2000000</v>
          </cell>
          <cell r="J3066" t="str">
            <v>02CD08_227001M001</v>
          </cell>
          <cell r="P3066" t="str">
            <v>3000</v>
          </cell>
          <cell r="R3066">
            <v>1</v>
          </cell>
        </row>
        <row r="3067">
          <cell r="G3067">
            <v>8000000</v>
          </cell>
          <cell r="J3067" t="str">
            <v>02CD08_227001M001</v>
          </cell>
          <cell r="P3067" t="str">
            <v>3000</v>
          </cell>
          <cell r="R3067">
            <v>1</v>
          </cell>
        </row>
        <row r="3068">
          <cell r="G3068">
            <v>2000000</v>
          </cell>
          <cell r="J3068" t="str">
            <v>02CD08_227001M001</v>
          </cell>
          <cell r="P3068" t="str">
            <v>3000</v>
          </cell>
          <cell r="R3068">
            <v>1</v>
          </cell>
        </row>
        <row r="3069">
          <cell r="G3069">
            <v>1500000</v>
          </cell>
          <cell r="J3069" t="str">
            <v>02CD08_227001M001</v>
          </cell>
          <cell r="P3069" t="str">
            <v>3000</v>
          </cell>
          <cell r="R3069">
            <v>1</v>
          </cell>
        </row>
        <row r="3070">
          <cell r="G3070">
            <v>10000000</v>
          </cell>
          <cell r="J3070" t="str">
            <v>02CD08_227001M001</v>
          </cell>
          <cell r="P3070" t="str">
            <v>3000</v>
          </cell>
          <cell r="R3070">
            <v>1</v>
          </cell>
        </row>
        <row r="3071">
          <cell r="G3071">
            <v>2000000</v>
          </cell>
          <cell r="J3071" t="str">
            <v>02CD08_227001M001</v>
          </cell>
          <cell r="P3071" t="str">
            <v>3000</v>
          </cell>
          <cell r="R3071">
            <v>1</v>
          </cell>
        </row>
        <row r="3072">
          <cell r="G3072">
            <v>8000000</v>
          </cell>
          <cell r="J3072" t="str">
            <v>02CD08_227243E130</v>
          </cell>
          <cell r="P3072" t="str">
            <v>2000</v>
          </cell>
          <cell r="R3072">
            <v>1</v>
          </cell>
        </row>
        <row r="3073">
          <cell r="G3073">
            <v>409767</v>
          </cell>
          <cell r="J3073" t="str">
            <v>02CD08_232104M001</v>
          </cell>
          <cell r="P3073" t="str">
            <v>1000</v>
          </cell>
          <cell r="R3073">
            <v>1</v>
          </cell>
        </row>
        <row r="3074">
          <cell r="G3074">
            <v>27646389</v>
          </cell>
          <cell r="J3074" t="str">
            <v>02CD08_232104M001</v>
          </cell>
          <cell r="P3074" t="str">
            <v>1000</v>
          </cell>
          <cell r="R3074">
            <v>1</v>
          </cell>
        </row>
        <row r="3075">
          <cell r="G3075">
            <v>424371</v>
          </cell>
          <cell r="J3075" t="str">
            <v>02CD08_232104M001</v>
          </cell>
          <cell r="P3075" t="str">
            <v>1000</v>
          </cell>
          <cell r="R3075">
            <v>1</v>
          </cell>
        </row>
        <row r="3076">
          <cell r="G3076">
            <v>37862033</v>
          </cell>
          <cell r="J3076" t="str">
            <v>02CD08_232104M001</v>
          </cell>
          <cell r="P3076" t="str">
            <v>1000</v>
          </cell>
          <cell r="R3076">
            <v>1</v>
          </cell>
        </row>
        <row r="3077">
          <cell r="G3077">
            <v>4380453</v>
          </cell>
          <cell r="J3077" t="str">
            <v>02CD08_232104M001</v>
          </cell>
          <cell r="P3077" t="str">
            <v>1000</v>
          </cell>
          <cell r="R3077">
            <v>1</v>
          </cell>
        </row>
        <row r="3078">
          <cell r="G3078">
            <v>100000</v>
          </cell>
          <cell r="J3078" t="str">
            <v>02CD08_232104M001</v>
          </cell>
          <cell r="P3078" t="str">
            <v>1000</v>
          </cell>
          <cell r="R3078">
            <v>1</v>
          </cell>
        </row>
        <row r="3079">
          <cell r="G3079">
            <v>35534984</v>
          </cell>
          <cell r="J3079" t="str">
            <v>02CD08_232104M001</v>
          </cell>
          <cell r="P3079" t="str">
            <v>1000</v>
          </cell>
          <cell r="R3079">
            <v>1</v>
          </cell>
        </row>
        <row r="3080">
          <cell r="G3080">
            <v>2180128</v>
          </cell>
          <cell r="J3080" t="str">
            <v>02CD08_232104M001</v>
          </cell>
          <cell r="P3080" t="str">
            <v>1000</v>
          </cell>
          <cell r="R3080">
            <v>1</v>
          </cell>
        </row>
        <row r="3081">
          <cell r="G3081">
            <v>100000</v>
          </cell>
          <cell r="J3081" t="str">
            <v>02CD08_232104M001</v>
          </cell>
          <cell r="P3081" t="str">
            <v>1000</v>
          </cell>
          <cell r="R3081">
            <v>1</v>
          </cell>
        </row>
        <row r="3082">
          <cell r="G3082">
            <v>30849451</v>
          </cell>
          <cell r="J3082" t="str">
            <v>02CD08_232104M001</v>
          </cell>
          <cell r="P3082" t="str">
            <v>1000</v>
          </cell>
          <cell r="R3082">
            <v>1</v>
          </cell>
        </row>
        <row r="3083">
          <cell r="G3083">
            <v>190235</v>
          </cell>
          <cell r="J3083" t="str">
            <v>02CD08_232104M001</v>
          </cell>
          <cell r="P3083" t="str">
            <v>1000</v>
          </cell>
          <cell r="R3083">
            <v>1</v>
          </cell>
        </row>
        <row r="3084">
          <cell r="G3084">
            <v>50000</v>
          </cell>
          <cell r="J3084" t="str">
            <v>02CD08_232104M001</v>
          </cell>
          <cell r="P3084" t="str">
            <v>1000</v>
          </cell>
          <cell r="R3084">
            <v>1</v>
          </cell>
        </row>
        <row r="3085">
          <cell r="G3085">
            <v>120362</v>
          </cell>
          <cell r="J3085" t="str">
            <v>02CD08_232104M001</v>
          </cell>
          <cell r="P3085" t="str">
            <v>1000</v>
          </cell>
          <cell r="R3085">
            <v>1</v>
          </cell>
        </row>
        <row r="3086">
          <cell r="G3086">
            <v>1975933</v>
          </cell>
          <cell r="J3086" t="str">
            <v>02CD08_232104M001</v>
          </cell>
          <cell r="P3086" t="str">
            <v>1000</v>
          </cell>
          <cell r="R3086">
            <v>1</v>
          </cell>
        </row>
        <row r="3087">
          <cell r="G3087">
            <v>75092</v>
          </cell>
          <cell r="J3087" t="str">
            <v>02CD08_232104M001</v>
          </cell>
          <cell r="P3087" t="str">
            <v>1000</v>
          </cell>
          <cell r="R3087">
            <v>1</v>
          </cell>
        </row>
        <row r="3088">
          <cell r="G3088">
            <v>10693063</v>
          </cell>
          <cell r="J3088" t="str">
            <v>02CD08_232104M001</v>
          </cell>
          <cell r="P3088" t="str">
            <v>1000</v>
          </cell>
          <cell r="R3088">
            <v>1</v>
          </cell>
        </row>
        <row r="3089">
          <cell r="G3089">
            <v>452403</v>
          </cell>
          <cell r="J3089" t="str">
            <v>02CD08_232104M001</v>
          </cell>
          <cell r="P3089" t="str">
            <v>1000</v>
          </cell>
          <cell r="R3089">
            <v>1</v>
          </cell>
        </row>
        <row r="3090">
          <cell r="G3090">
            <v>437701</v>
          </cell>
          <cell r="J3090" t="str">
            <v>02CD08_232104M001</v>
          </cell>
          <cell r="P3090" t="str">
            <v>1000</v>
          </cell>
          <cell r="R3090">
            <v>1</v>
          </cell>
        </row>
        <row r="3091">
          <cell r="G3091">
            <v>4367107</v>
          </cell>
          <cell r="J3091" t="str">
            <v>02CD08_232104M001</v>
          </cell>
          <cell r="P3091" t="str">
            <v>1000</v>
          </cell>
          <cell r="R3091">
            <v>1</v>
          </cell>
        </row>
        <row r="3092">
          <cell r="G3092">
            <v>19079992</v>
          </cell>
          <cell r="J3092" t="str">
            <v>02CD08_232104M001</v>
          </cell>
          <cell r="P3092" t="str">
            <v>1000</v>
          </cell>
          <cell r="R3092">
            <v>1</v>
          </cell>
        </row>
        <row r="3093">
          <cell r="G3093">
            <v>193990</v>
          </cell>
          <cell r="J3093" t="str">
            <v>02CD08_232104M001</v>
          </cell>
          <cell r="P3093" t="str">
            <v>1000</v>
          </cell>
          <cell r="R3093">
            <v>1</v>
          </cell>
        </row>
        <row r="3094">
          <cell r="G3094">
            <v>688356</v>
          </cell>
          <cell r="J3094" t="str">
            <v>02CD08_232104M001</v>
          </cell>
          <cell r="P3094" t="str">
            <v>1000</v>
          </cell>
          <cell r="R3094">
            <v>1</v>
          </cell>
        </row>
        <row r="3095">
          <cell r="G3095">
            <v>51545137</v>
          </cell>
          <cell r="J3095" t="str">
            <v>02CD08_232104M001</v>
          </cell>
          <cell r="P3095" t="str">
            <v>1000</v>
          </cell>
          <cell r="R3095">
            <v>1</v>
          </cell>
        </row>
        <row r="3096">
          <cell r="G3096">
            <v>32067639</v>
          </cell>
          <cell r="J3096" t="str">
            <v>02CD08_232104M001</v>
          </cell>
          <cell r="P3096" t="str">
            <v>1000</v>
          </cell>
          <cell r="R3096">
            <v>1</v>
          </cell>
        </row>
        <row r="3097">
          <cell r="G3097">
            <v>150000</v>
          </cell>
          <cell r="J3097" t="str">
            <v>02CD08_232104M001</v>
          </cell>
          <cell r="P3097" t="str">
            <v>1000</v>
          </cell>
          <cell r="R3097">
            <v>1</v>
          </cell>
        </row>
        <row r="3098">
          <cell r="G3098">
            <v>15202558</v>
          </cell>
          <cell r="J3098" t="str">
            <v>02CD08_232104M001</v>
          </cell>
          <cell r="P3098" t="str">
            <v>1000</v>
          </cell>
          <cell r="R3098">
            <v>1</v>
          </cell>
        </row>
        <row r="3099">
          <cell r="G3099">
            <v>16674725</v>
          </cell>
          <cell r="J3099" t="str">
            <v>02CD08_232104M001</v>
          </cell>
          <cell r="P3099" t="str">
            <v>1000</v>
          </cell>
          <cell r="R3099">
            <v>1</v>
          </cell>
        </row>
        <row r="3100">
          <cell r="G3100">
            <v>1000000</v>
          </cell>
          <cell r="J3100" t="str">
            <v>02CD08_235064E127</v>
          </cell>
          <cell r="P3100" t="str">
            <v>2000</v>
          </cell>
          <cell r="R3100">
            <v>1</v>
          </cell>
        </row>
        <row r="3101">
          <cell r="G3101">
            <v>1000000</v>
          </cell>
          <cell r="J3101" t="str">
            <v>02CD08_235064E127</v>
          </cell>
          <cell r="P3101" t="str">
            <v>2000</v>
          </cell>
          <cell r="R3101">
            <v>1</v>
          </cell>
        </row>
        <row r="3102">
          <cell r="G3102">
            <v>1000000</v>
          </cell>
          <cell r="J3102" t="str">
            <v>02CD08_235064E127</v>
          </cell>
          <cell r="P3102" t="str">
            <v>3000</v>
          </cell>
          <cell r="R3102">
            <v>1</v>
          </cell>
        </row>
        <row r="3103">
          <cell r="G3103">
            <v>5000000</v>
          </cell>
          <cell r="J3103" t="str">
            <v>02CD08_235064E127</v>
          </cell>
          <cell r="P3103" t="str">
            <v>3000</v>
          </cell>
          <cell r="R3103">
            <v>1</v>
          </cell>
        </row>
        <row r="3104">
          <cell r="G3104">
            <v>2500000</v>
          </cell>
          <cell r="J3104" t="str">
            <v>02CD08_235064E127</v>
          </cell>
          <cell r="P3104" t="str">
            <v>5000</v>
          </cell>
          <cell r="R3104">
            <v>1</v>
          </cell>
        </row>
        <row r="3105">
          <cell r="G3105">
            <v>15500000</v>
          </cell>
          <cell r="J3105" t="str">
            <v>02CD08_241046F032</v>
          </cell>
          <cell r="P3105" t="str">
            <v>3000</v>
          </cell>
          <cell r="R3105">
            <v>1</v>
          </cell>
        </row>
        <row r="3106">
          <cell r="G3106">
            <v>1978471</v>
          </cell>
          <cell r="J3106" t="str">
            <v>02CD08_241046F032</v>
          </cell>
          <cell r="P3106" t="str">
            <v>3000</v>
          </cell>
          <cell r="R3106">
            <v>1</v>
          </cell>
        </row>
        <row r="3107">
          <cell r="G3107">
            <v>2000000</v>
          </cell>
          <cell r="J3107" t="str">
            <v>02CD08_241046F032</v>
          </cell>
          <cell r="P3107" t="str">
            <v>3000</v>
          </cell>
          <cell r="R3107">
            <v>1</v>
          </cell>
        </row>
        <row r="3108">
          <cell r="G3108">
            <v>10000000</v>
          </cell>
          <cell r="J3108" t="str">
            <v>02CD08_241046F032</v>
          </cell>
          <cell r="P3108" t="str">
            <v>3000</v>
          </cell>
          <cell r="R3108">
            <v>1</v>
          </cell>
        </row>
        <row r="3109">
          <cell r="G3109">
            <v>18402663</v>
          </cell>
          <cell r="J3109" t="str">
            <v>02CD08_241046F032</v>
          </cell>
          <cell r="P3109" t="str">
            <v>3000</v>
          </cell>
          <cell r="R3109">
            <v>1</v>
          </cell>
        </row>
        <row r="3110">
          <cell r="G3110">
            <v>5000000</v>
          </cell>
          <cell r="J3110" t="str">
            <v>02CD08_241046F032</v>
          </cell>
          <cell r="P3110" t="str">
            <v>3000</v>
          </cell>
          <cell r="R3110">
            <v>1</v>
          </cell>
        </row>
        <row r="3111">
          <cell r="G3111">
            <v>1000000</v>
          </cell>
          <cell r="J3111" t="str">
            <v>02CD08_241046F032</v>
          </cell>
          <cell r="P3111" t="str">
            <v>4000</v>
          </cell>
          <cell r="R3111">
            <v>1</v>
          </cell>
        </row>
        <row r="3112">
          <cell r="G3112">
            <v>285000</v>
          </cell>
          <cell r="J3112" t="str">
            <v>02CD08_241046F032</v>
          </cell>
          <cell r="P3112" t="str">
            <v>5000</v>
          </cell>
          <cell r="R3112">
            <v>1</v>
          </cell>
        </row>
        <row r="3113">
          <cell r="G3113">
            <v>25000000</v>
          </cell>
          <cell r="J3113" t="str">
            <v>02CD08_241046F032</v>
          </cell>
          <cell r="P3113" t="str">
            <v>1000</v>
          </cell>
          <cell r="R3113">
            <v>1</v>
          </cell>
        </row>
        <row r="3114">
          <cell r="G3114">
            <v>20000000</v>
          </cell>
          <cell r="J3114" t="str">
            <v>02CD08_241046F032</v>
          </cell>
          <cell r="P3114" t="str">
            <v>1000</v>
          </cell>
          <cell r="R3114">
            <v>1</v>
          </cell>
        </row>
        <row r="3115">
          <cell r="G3115">
            <v>3600000</v>
          </cell>
          <cell r="J3115" t="str">
            <v>02CD08_241046S102</v>
          </cell>
          <cell r="P3115" t="str">
            <v>4000</v>
          </cell>
          <cell r="R3115">
            <v>1</v>
          </cell>
        </row>
        <row r="3116">
          <cell r="G3116">
            <v>5000000</v>
          </cell>
          <cell r="J3116" t="str">
            <v>02CD08_242078S184</v>
          </cell>
          <cell r="P3116" t="str">
            <v>3000</v>
          </cell>
          <cell r="R3116">
            <v>1</v>
          </cell>
        </row>
        <row r="3117">
          <cell r="G3117">
            <v>600000</v>
          </cell>
          <cell r="J3117" t="str">
            <v>02CD08_242078S184</v>
          </cell>
          <cell r="P3117" t="str">
            <v>4000</v>
          </cell>
          <cell r="R3117">
            <v>1</v>
          </cell>
        </row>
        <row r="3118">
          <cell r="G3118">
            <v>1300000</v>
          </cell>
          <cell r="J3118" t="str">
            <v>02CD08_242078S184</v>
          </cell>
          <cell r="P3118" t="str">
            <v>5000</v>
          </cell>
          <cell r="R3118">
            <v>1</v>
          </cell>
        </row>
        <row r="3119">
          <cell r="G3119">
            <v>3000000</v>
          </cell>
          <cell r="J3119" t="str">
            <v>02CD08_242078S185</v>
          </cell>
          <cell r="P3119" t="str">
            <v>4000</v>
          </cell>
          <cell r="R3119">
            <v>1</v>
          </cell>
        </row>
        <row r="3120">
          <cell r="G3120">
            <v>15000000</v>
          </cell>
          <cell r="J3120" t="str">
            <v>02CD08_256041S198</v>
          </cell>
          <cell r="P3120" t="str">
            <v>4000</v>
          </cell>
          <cell r="R3120">
            <v>1</v>
          </cell>
        </row>
        <row r="3121">
          <cell r="G3121">
            <v>10000000</v>
          </cell>
          <cell r="J3121" t="str">
            <v>02CD08_268149E137</v>
          </cell>
          <cell r="P3121" t="str">
            <v>2000</v>
          </cell>
          <cell r="R3121">
            <v>1</v>
          </cell>
        </row>
        <row r="3122">
          <cell r="G3122">
            <v>2500000</v>
          </cell>
          <cell r="J3122" t="str">
            <v>02CD08_268149E137</v>
          </cell>
          <cell r="P3122" t="str">
            <v>3000</v>
          </cell>
          <cell r="R3122">
            <v>1</v>
          </cell>
        </row>
        <row r="3123">
          <cell r="G3123">
            <v>700000</v>
          </cell>
          <cell r="J3123" t="str">
            <v>02CD08_268149E137</v>
          </cell>
          <cell r="P3123" t="str">
            <v>5000</v>
          </cell>
          <cell r="R3123">
            <v>1</v>
          </cell>
        </row>
        <row r="3124">
          <cell r="G3124">
            <v>1000000</v>
          </cell>
          <cell r="J3124" t="str">
            <v>02CD08_268149E137</v>
          </cell>
          <cell r="P3124" t="str">
            <v>5000</v>
          </cell>
          <cell r="R3124">
            <v>1</v>
          </cell>
        </row>
        <row r="3125">
          <cell r="G3125">
            <v>25000000</v>
          </cell>
          <cell r="J3125" t="str">
            <v>02CD08_268149E137</v>
          </cell>
          <cell r="P3125" t="str">
            <v>1000</v>
          </cell>
          <cell r="R3125">
            <v>1</v>
          </cell>
        </row>
        <row r="3126">
          <cell r="G3126">
            <v>20000000</v>
          </cell>
          <cell r="J3126" t="str">
            <v>02CD08_268149E137</v>
          </cell>
          <cell r="P3126" t="str">
            <v>1000</v>
          </cell>
          <cell r="R3126">
            <v>1</v>
          </cell>
        </row>
        <row r="3127">
          <cell r="G3127">
            <v>1500000</v>
          </cell>
          <cell r="J3127" t="str">
            <v>02CD08_311060S091</v>
          </cell>
          <cell r="P3127" t="str">
            <v>3000</v>
          </cell>
          <cell r="R3127">
            <v>1</v>
          </cell>
        </row>
        <row r="3128">
          <cell r="G3128">
            <v>2000000</v>
          </cell>
          <cell r="J3128" t="str">
            <v>02CD08_311060S091</v>
          </cell>
          <cell r="P3128" t="str">
            <v>4000</v>
          </cell>
          <cell r="R3128">
            <v>1</v>
          </cell>
        </row>
        <row r="3129">
          <cell r="G3129">
            <v>1000000</v>
          </cell>
          <cell r="J3129" t="str">
            <v>02CD08_371274K016</v>
          </cell>
          <cell r="P3129" t="str">
            <v>2000</v>
          </cell>
          <cell r="R3129">
            <v>1</v>
          </cell>
        </row>
        <row r="3130">
          <cell r="G3130">
            <v>5000000</v>
          </cell>
          <cell r="J3130" t="str">
            <v>02CD08_371274K016</v>
          </cell>
          <cell r="P3130" t="str">
            <v>2000</v>
          </cell>
          <cell r="R3130">
            <v>1</v>
          </cell>
        </row>
        <row r="3131">
          <cell r="G3131">
            <v>6936019</v>
          </cell>
          <cell r="J3131" t="str">
            <v>02CD08_371274K016</v>
          </cell>
          <cell r="P3131" t="str">
            <v>3000</v>
          </cell>
          <cell r="R3131">
            <v>1</v>
          </cell>
        </row>
        <row r="3132">
          <cell r="G3132">
            <v>10000000</v>
          </cell>
          <cell r="J3132" t="str">
            <v>02CD08_371274K016</v>
          </cell>
          <cell r="P3132" t="str">
            <v>3000</v>
          </cell>
          <cell r="R3132">
            <v>1</v>
          </cell>
        </row>
        <row r="3133">
          <cell r="G3133">
            <v>2500000</v>
          </cell>
          <cell r="J3133" t="str">
            <v>02CD08_371274K016</v>
          </cell>
          <cell r="P3133" t="str">
            <v>3000</v>
          </cell>
          <cell r="R3133">
            <v>1</v>
          </cell>
        </row>
        <row r="3134">
          <cell r="G3134">
            <v>4000000</v>
          </cell>
          <cell r="J3134" t="str">
            <v>02CD08_371274K016</v>
          </cell>
          <cell r="P3134" t="str">
            <v>3000</v>
          </cell>
          <cell r="R3134">
            <v>1</v>
          </cell>
        </row>
        <row r="3135">
          <cell r="G3135">
            <v>146144359</v>
          </cell>
          <cell r="J3135" t="str">
            <v>02CD08_371274K016</v>
          </cell>
          <cell r="P3135" t="str">
            <v>3000</v>
          </cell>
          <cell r="R3135">
            <v>1</v>
          </cell>
        </row>
        <row r="3136">
          <cell r="G3136">
            <v>55279</v>
          </cell>
          <cell r="J3136" t="str">
            <v>02CD09_124003P001</v>
          </cell>
          <cell r="P3136" t="str">
            <v>3000</v>
          </cell>
          <cell r="R3136">
            <v>1</v>
          </cell>
        </row>
        <row r="3137">
          <cell r="G3137">
            <v>408208</v>
          </cell>
          <cell r="J3137" t="str">
            <v>02CD09_124003P001</v>
          </cell>
          <cell r="P3137" t="str">
            <v>3000</v>
          </cell>
          <cell r="R3137">
            <v>1</v>
          </cell>
        </row>
        <row r="3138">
          <cell r="G3138">
            <v>610893</v>
          </cell>
          <cell r="J3138" t="str">
            <v>02CD09_124003P001</v>
          </cell>
          <cell r="P3138" t="str">
            <v>3000</v>
          </cell>
          <cell r="R3138">
            <v>1</v>
          </cell>
        </row>
        <row r="3139">
          <cell r="G3139">
            <v>130280</v>
          </cell>
          <cell r="J3139" t="str">
            <v>02CD09_124003P001</v>
          </cell>
          <cell r="P3139" t="str">
            <v>3000</v>
          </cell>
          <cell r="R3139">
            <v>1</v>
          </cell>
        </row>
        <row r="3140">
          <cell r="G3140">
            <v>60870</v>
          </cell>
          <cell r="J3140" t="str">
            <v>02CD09_124003P001</v>
          </cell>
          <cell r="P3140" t="str">
            <v>2000</v>
          </cell>
          <cell r="R3140">
            <v>1</v>
          </cell>
        </row>
        <row r="3141">
          <cell r="G3141">
            <v>255137</v>
          </cell>
          <cell r="J3141" t="str">
            <v>02CD09_124004P002</v>
          </cell>
          <cell r="P3141" t="str">
            <v>2000</v>
          </cell>
          <cell r="R3141">
            <v>1</v>
          </cell>
        </row>
        <row r="3142">
          <cell r="G3142">
            <v>1226172</v>
          </cell>
          <cell r="J3142" t="str">
            <v>02CD09_124004P002</v>
          </cell>
          <cell r="P3142" t="str">
            <v>3000</v>
          </cell>
          <cell r="R3142">
            <v>1</v>
          </cell>
        </row>
        <row r="3143">
          <cell r="G3143">
            <v>596769</v>
          </cell>
          <cell r="J3143" t="str">
            <v>02CD09_124004P002</v>
          </cell>
          <cell r="P3143" t="str">
            <v>3000</v>
          </cell>
          <cell r="R3143">
            <v>1</v>
          </cell>
        </row>
        <row r="3144">
          <cell r="G3144">
            <v>164083</v>
          </cell>
          <cell r="J3144" t="str">
            <v>02CD09_124004P002</v>
          </cell>
          <cell r="P3144" t="str">
            <v>3000</v>
          </cell>
          <cell r="R3144">
            <v>1</v>
          </cell>
        </row>
        <row r="3145">
          <cell r="G3145">
            <v>616435</v>
          </cell>
          <cell r="J3145" t="str">
            <v>02CD09_124004P002</v>
          </cell>
          <cell r="P3145" t="str">
            <v>3000</v>
          </cell>
          <cell r="R3145">
            <v>1</v>
          </cell>
        </row>
        <row r="3146">
          <cell r="G3146">
            <v>950916</v>
          </cell>
          <cell r="J3146" t="str">
            <v>02CD09_124004P002</v>
          </cell>
          <cell r="P3146" t="str">
            <v>3000</v>
          </cell>
          <cell r="R3146">
            <v>1</v>
          </cell>
        </row>
        <row r="3147">
          <cell r="G3147">
            <v>4562000</v>
          </cell>
          <cell r="J3147" t="str">
            <v>02CD09_124004P002</v>
          </cell>
          <cell r="P3147" t="str">
            <v>3000</v>
          </cell>
          <cell r="R3147">
            <v>1</v>
          </cell>
        </row>
        <row r="3148">
          <cell r="G3148">
            <v>1148780</v>
          </cell>
          <cell r="J3148" t="str">
            <v>02CD09_124004P002</v>
          </cell>
          <cell r="P3148" t="str">
            <v>2000</v>
          </cell>
          <cell r="R3148">
            <v>1</v>
          </cell>
        </row>
        <row r="3149">
          <cell r="G3149">
            <v>735355</v>
          </cell>
          <cell r="J3149" t="str">
            <v>02CD09_124004P002</v>
          </cell>
          <cell r="P3149" t="str">
            <v>2000</v>
          </cell>
          <cell r="R3149">
            <v>1</v>
          </cell>
        </row>
        <row r="3150">
          <cell r="G3150">
            <v>745961</v>
          </cell>
          <cell r="J3150" t="str">
            <v>02CD09_124004P002</v>
          </cell>
          <cell r="P3150" t="str">
            <v>2000</v>
          </cell>
          <cell r="R3150">
            <v>1</v>
          </cell>
        </row>
        <row r="3151">
          <cell r="G3151">
            <v>272152</v>
          </cell>
          <cell r="J3151" t="str">
            <v>02CD09_124004P002</v>
          </cell>
          <cell r="P3151" t="str">
            <v>2000</v>
          </cell>
          <cell r="R3151">
            <v>1</v>
          </cell>
        </row>
        <row r="3152">
          <cell r="G3152">
            <v>1040307</v>
          </cell>
          <cell r="J3152" t="str">
            <v>02CD09_124004P002</v>
          </cell>
          <cell r="P3152" t="str">
            <v>2000</v>
          </cell>
          <cell r="R3152">
            <v>1</v>
          </cell>
        </row>
        <row r="3153">
          <cell r="G3153">
            <v>4832830</v>
          </cell>
          <cell r="J3153" t="str">
            <v>02CD09_124004P002</v>
          </cell>
          <cell r="P3153" t="str">
            <v>2000</v>
          </cell>
          <cell r="R3153">
            <v>1</v>
          </cell>
        </row>
        <row r="3154">
          <cell r="G3154">
            <v>34752</v>
          </cell>
          <cell r="J3154" t="str">
            <v>02CD09_124058P046</v>
          </cell>
          <cell r="P3154" t="str">
            <v>2000</v>
          </cell>
          <cell r="R3154">
            <v>1</v>
          </cell>
        </row>
        <row r="3155">
          <cell r="G3155">
            <v>4227113</v>
          </cell>
          <cell r="J3155" t="str">
            <v>02CD09_124058P046</v>
          </cell>
          <cell r="P3155" t="str">
            <v>2000</v>
          </cell>
          <cell r="R3155">
            <v>1</v>
          </cell>
        </row>
        <row r="3156">
          <cell r="G3156">
            <v>887641</v>
          </cell>
          <cell r="J3156" t="str">
            <v>02CD09_124058P046</v>
          </cell>
          <cell r="P3156" t="str">
            <v>2000</v>
          </cell>
          <cell r="R3156">
            <v>1</v>
          </cell>
        </row>
        <row r="3157">
          <cell r="G3157">
            <v>5538181</v>
          </cell>
          <cell r="J3157" t="str">
            <v>02CD09_124058P046</v>
          </cell>
          <cell r="P3157" t="str">
            <v>2000</v>
          </cell>
          <cell r="R3157">
            <v>1</v>
          </cell>
        </row>
        <row r="3158">
          <cell r="G3158">
            <v>4145952</v>
          </cell>
          <cell r="J3158" t="str">
            <v>02CD09_124058P046</v>
          </cell>
          <cell r="P3158" t="str">
            <v>3000</v>
          </cell>
          <cell r="R3158">
            <v>1</v>
          </cell>
        </row>
        <row r="3159">
          <cell r="G3159">
            <v>1116414</v>
          </cell>
          <cell r="J3159" t="str">
            <v>02CD09_124058P046</v>
          </cell>
          <cell r="P3159" t="str">
            <v>3000</v>
          </cell>
          <cell r="R3159">
            <v>1</v>
          </cell>
        </row>
        <row r="3160">
          <cell r="G3160">
            <v>16976792</v>
          </cell>
          <cell r="J3160" t="str">
            <v>02CD09_124058P046</v>
          </cell>
          <cell r="P3160" t="str">
            <v>3000</v>
          </cell>
          <cell r="R3160">
            <v>1</v>
          </cell>
        </row>
        <row r="3161">
          <cell r="G3161">
            <v>12773580</v>
          </cell>
          <cell r="J3161" t="str">
            <v>02CD09_124058P046</v>
          </cell>
          <cell r="P3161" t="str">
            <v>3000</v>
          </cell>
          <cell r="R3161">
            <v>1</v>
          </cell>
        </row>
        <row r="3162">
          <cell r="G3162">
            <v>1778870</v>
          </cell>
          <cell r="J3162" t="str">
            <v>02CD09_124058P046</v>
          </cell>
          <cell r="P3162" t="str">
            <v>3000</v>
          </cell>
          <cell r="R3162">
            <v>1</v>
          </cell>
        </row>
        <row r="3163">
          <cell r="G3163">
            <v>315951</v>
          </cell>
          <cell r="J3163" t="str">
            <v>02CD09_124058P046</v>
          </cell>
          <cell r="P3163" t="str">
            <v>5000</v>
          </cell>
          <cell r="R3163">
            <v>1</v>
          </cell>
        </row>
        <row r="3164">
          <cell r="G3164">
            <v>87901</v>
          </cell>
          <cell r="J3164" t="str">
            <v>02CD09_124058P046</v>
          </cell>
          <cell r="P3164" t="str">
            <v>5000</v>
          </cell>
          <cell r="R3164">
            <v>1</v>
          </cell>
        </row>
        <row r="3165">
          <cell r="G3165">
            <v>10580801</v>
          </cell>
          <cell r="J3165" t="str">
            <v>02CD09_124058P046</v>
          </cell>
          <cell r="P3165" t="str">
            <v>2000</v>
          </cell>
          <cell r="R3165">
            <v>1</v>
          </cell>
        </row>
        <row r="3166">
          <cell r="G3166">
            <v>1571525</v>
          </cell>
          <cell r="J3166" t="str">
            <v>02CD09_124058P046</v>
          </cell>
          <cell r="P3166" t="str">
            <v>2000</v>
          </cell>
          <cell r="R3166">
            <v>1</v>
          </cell>
        </row>
        <row r="3167">
          <cell r="G3167">
            <v>71719</v>
          </cell>
          <cell r="J3167" t="str">
            <v>02CD09_124058P046</v>
          </cell>
          <cell r="P3167" t="str">
            <v>2000</v>
          </cell>
          <cell r="R3167">
            <v>1</v>
          </cell>
        </row>
        <row r="3168">
          <cell r="G3168">
            <v>1925764</v>
          </cell>
          <cell r="J3168" t="str">
            <v>02CD09_124058P046</v>
          </cell>
          <cell r="P3168" t="str">
            <v>2000</v>
          </cell>
          <cell r="R3168">
            <v>1</v>
          </cell>
        </row>
        <row r="3169">
          <cell r="G3169">
            <v>35375</v>
          </cell>
          <cell r="J3169" t="str">
            <v>02CD09_124058P046</v>
          </cell>
          <cell r="P3169" t="str">
            <v>2000</v>
          </cell>
          <cell r="R3169">
            <v>1</v>
          </cell>
        </row>
        <row r="3170">
          <cell r="G3170">
            <v>1718274</v>
          </cell>
          <cell r="J3170" t="str">
            <v>02CD09_124058P046</v>
          </cell>
          <cell r="P3170" t="str">
            <v>2000</v>
          </cell>
          <cell r="R3170">
            <v>1</v>
          </cell>
        </row>
        <row r="3171">
          <cell r="G3171">
            <v>53369293</v>
          </cell>
          <cell r="J3171" t="str">
            <v>02CD09_124058P046</v>
          </cell>
          <cell r="P3171" t="str">
            <v>3000</v>
          </cell>
          <cell r="R3171">
            <v>1</v>
          </cell>
        </row>
        <row r="3172">
          <cell r="G3172">
            <v>54598871</v>
          </cell>
          <cell r="J3172" t="str">
            <v>02CD09_124058P046</v>
          </cell>
          <cell r="P3172" t="str">
            <v>3000</v>
          </cell>
          <cell r="R3172">
            <v>1</v>
          </cell>
        </row>
        <row r="3173">
          <cell r="G3173">
            <v>3389</v>
          </cell>
          <cell r="J3173" t="str">
            <v>02CD09_124058P046</v>
          </cell>
          <cell r="P3173" t="str">
            <v>2000</v>
          </cell>
          <cell r="R3173">
            <v>1</v>
          </cell>
        </row>
        <row r="3174">
          <cell r="G3174">
            <v>86120</v>
          </cell>
          <cell r="J3174" t="str">
            <v>02CD09_124058P046</v>
          </cell>
          <cell r="P3174" t="str">
            <v>2000</v>
          </cell>
          <cell r="R3174">
            <v>1</v>
          </cell>
        </row>
        <row r="3175">
          <cell r="G3175">
            <v>22266701</v>
          </cell>
          <cell r="J3175" t="str">
            <v>02CD09_124058P046</v>
          </cell>
          <cell r="P3175" t="str">
            <v>2000</v>
          </cell>
          <cell r="R3175">
            <v>1</v>
          </cell>
        </row>
        <row r="3176">
          <cell r="G3176">
            <v>6596197</v>
          </cell>
          <cell r="J3176" t="str">
            <v>02CD09_124058P046</v>
          </cell>
          <cell r="P3176" t="str">
            <v>2000</v>
          </cell>
          <cell r="R3176">
            <v>1</v>
          </cell>
        </row>
        <row r="3177">
          <cell r="G3177">
            <v>7417066</v>
          </cell>
          <cell r="J3177" t="str">
            <v>02CD09_124058P046</v>
          </cell>
          <cell r="P3177" t="str">
            <v>2000</v>
          </cell>
          <cell r="R3177">
            <v>1</v>
          </cell>
        </row>
        <row r="3178">
          <cell r="G3178">
            <v>2379073</v>
          </cell>
          <cell r="J3178" t="str">
            <v>02CD09_124058P046</v>
          </cell>
          <cell r="P3178" t="str">
            <v>2000</v>
          </cell>
          <cell r="R3178">
            <v>1</v>
          </cell>
        </row>
        <row r="3179">
          <cell r="G3179">
            <v>44969565</v>
          </cell>
          <cell r="J3179" t="str">
            <v>02CD09_124058P046</v>
          </cell>
          <cell r="P3179" t="str">
            <v>3000</v>
          </cell>
          <cell r="R3179">
            <v>1</v>
          </cell>
        </row>
        <row r="3180">
          <cell r="G3180">
            <v>212163</v>
          </cell>
          <cell r="J3180" t="str">
            <v>02CD09_124058P046</v>
          </cell>
          <cell r="P3180" t="str">
            <v>5000</v>
          </cell>
          <cell r="R3180">
            <v>1</v>
          </cell>
        </row>
        <row r="3181">
          <cell r="G3181">
            <v>1068798</v>
          </cell>
          <cell r="J3181" t="str">
            <v>02CD09_124058P046</v>
          </cell>
          <cell r="P3181" t="str">
            <v>5000</v>
          </cell>
          <cell r="R3181">
            <v>1</v>
          </cell>
        </row>
        <row r="3182">
          <cell r="G3182">
            <v>6956714</v>
          </cell>
          <cell r="J3182" t="str">
            <v>02CD09_124058P046</v>
          </cell>
          <cell r="P3182" t="str">
            <v>5000</v>
          </cell>
          <cell r="R3182">
            <v>1</v>
          </cell>
        </row>
        <row r="3183">
          <cell r="G3183">
            <v>22665000</v>
          </cell>
          <cell r="J3183" t="str">
            <v>02CD09_124103S107</v>
          </cell>
          <cell r="P3183" t="str">
            <v>4000</v>
          </cell>
          <cell r="R3183">
            <v>1</v>
          </cell>
        </row>
        <row r="3184">
          <cell r="G3184">
            <v>15681467</v>
          </cell>
          <cell r="J3184" t="str">
            <v>02CD09_131104M001</v>
          </cell>
          <cell r="P3184" t="str">
            <v>1000</v>
          </cell>
          <cell r="R3184">
            <v>1</v>
          </cell>
        </row>
        <row r="3185">
          <cell r="G3185">
            <v>3422586</v>
          </cell>
          <cell r="J3185" t="str">
            <v>02CD09_131104M001</v>
          </cell>
          <cell r="P3185" t="str">
            <v>1000</v>
          </cell>
          <cell r="R3185">
            <v>1</v>
          </cell>
        </row>
        <row r="3186">
          <cell r="G3186">
            <v>12302105</v>
          </cell>
          <cell r="J3186" t="str">
            <v>02CD09_131104M001</v>
          </cell>
          <cell r="P3186" t="str">
            <v>1000</v>
          </cell>
          <cell r="R3186">
            <v>1</v>
          </cell>
        </row>
        <row r="3187">
          <cell r="G3187">
            <v>11949738</v>
          </cell>
          <cell r="J3187" t="str">
            <v>02CD09_131104M001</v>
          </cell>
          <cell r="P3187" t="str">
            <v>1000</v>
          </cell>
          <cell r="R3187">
            <v>1</v>
          </cell>
        </row>
        <row r="3188">
          <cell r="G3188">
            <v>2003950</v>
          </cell>
          <cell r="J3188" t="str">
            <v>02CD09_131104M001</v>
          </cell>
          <cell r="P3188" t="str">
            <v>1000</v>
          </cell>
          <cell r="R3188">
            <v>1</v>
          </cell>
        </row>
        <row r="3189">
          <cell r="G3189">
            <v>6916304</v>
          </cell>
          <cell r="J3189" t="str">
            <v>02CD09_131104M001</v>
          </cell>
          <cell r="P3189" t="str">
            <v>1000</v>
          </cell>
          <cell r="R3189">
            <v>1</v>
          </cell>
        </row>
        <row r="3190">
          <cell r="G3190">
            <v>5183397</v>
          </cell>
          <cell r="J3190" t="str">
            <v>02CD09_131104M001</v>
          </cell>
          <cell r="P3190" t="str">
            <v>1000</v>
          </cell>
          <cell r="R3190">
            <v>1</v>
          </cell>
        </row>
        <row r="3191">
          <cell r="G3191">
            <v>80680</v>
          </cell>
          <cell r="J3191" t="str">
            <v>02CD09_135053E119</v>
          </cell>
          <cell r="P3191" t="str">
            <v>3000</v>
          </cell>
          <cell r="R3191">
            <v>1</v>
          </cell>
        </row>
        <row r="3192">
          <cell r="G3192">
            <v>19326</v>
          </cell>
          <cell r="J3192" t="str">
            <v>02CD09_135053E119</v>
          </cell>
          <cell r="P3192" t="str">
            <v>3000</v>
          </cell>
          <cell r="R3192">
            <v>1</v>
          </cell>
        </row>
        <row r="3193">
          <cell r="G3193">
            <v>41930</v>
          </cell>
          <cell r="J3193" t="str">
            <v>02CD09_135053E119</v>
          </cell>
          <cell r="P3193" t="str">
            <v>3000</v>
          </cell>
          <cell r="R3193">
            <v>1</v>
          </cell>
        </row>
        <row r="3194">
          <cell r="G3194">
            <v>325503</v>
          </cell>
          <cell r="J3194" t="str">
            <v>02CD09_135053E119</v>
          </cell>
          <cell r="P3194" t="str">
            <v>3000</v>
          </cell>
          <cell r="R3194">
            <v>1</v>
          </cell>
        </row>
        <row r="3195">
          <cell r="G3195">
            <v>1158903</v>
          </cell>
          <cell r="J3195" t="str">
            <v>02CD09_135053E119</v>
          </cell>
          <cell r="P3195" t="str">
            <v>3000</v>
          </cell>
          <cell r="R3195">
            <v>1</v>
          </cell>
        </row>
        <row r="3196">
          <cell r="G3196">
            <v>11930</v>
          </cell>
          <cell r="J3196" t="str">
            <v>02CD09_135053E119</v>
          </cell>
          <cell r="P3196" t="str">
            <v>2000</v>
          </cell>
          <cell r="R3196">
            <v>1</v>
          </cell>
        </row>
        <row r="3197">
          <cell r="G3197">
            <v>6448</v>
          </cell>
          <cell r="J3197" t="str">
            <v>02CD09_135053E119</v>
          </cell>
          <cell r="P3197" t="str">
            <v>3000</v>
          </cell>
          <cell r="R3197">
            <v>1</v>
          </cell>
        </row>
        <row r="3198">
          <cell r="G3198">
            <v>75000</v>
          </cell>
          <cell r="J3198" t="str">
            <v>02CD09_181038E124</v>
          </cell>
          <cell r="P3198" t="str">
            <v>3000</v>
          </cell>
          <cell r="R3198">
            <v>1</v>
          </cell>
        </row>
        <row r="3199">
          <cell r="G3199">
            <v>150000</v>
          </cell>
          <cell r="J3199" t="str">
            <v>02CD09_181038E124</v>
          </cell>
          <cell r="P3199" t="str">
            <v>3000</v>
          </cell>
          <cell r="R3199">
            <v>1</v>
          </cell>
        </row>
        <row r="3200">
          <cell r="G3200">
            <v>4647142</v>
          </cell>
          <cell r="J3200" t="str">
            <v>02CD09_185002N001</v>
          </cell>
          <cell r="P3200" t="str">
            <v>2000</v>
          </cell>
          <cell r="R3200">
            <v>1</v>
          </cell>
        </row>
        <row r="3201">
          <cell r="G3201">
            <v>14913667</v>
          </cell>
          <cell r="J3201" t="str">
            <v>02CD09_185002N001</v>
          </cell>
          <cell r="P3201" t="str">
            <v>3000</v>
          </cell>
          <cell r="R3201">
            <v>1</v>
          </cell>
        </row>
        <row r="3202">
          <cell r="G3202">
            <v>4670348</v>
          </cell>
          <cell r="J3202" t="str">
            <v>02CD09_185002N001</v>
          </cell>
          <cell r="P3202" t="str">
            <v>2000</v>
          </cell>
          <cell r="R3202">
            <v>1</v>
          </cell>
        </row>
        <row r="3203">
          <cell r="G3203">
            <v>1220542</v>
          </cell>
          <cell r="J3203" t="str">
            <v>02CD09_185002N001</v>
          </cell>
          <cell r="P3203" t="str">
            <v>2000</v>
          </cell>
          <cell r="R3203">
            <v>1</v>
          </cell>
        </row>
        <row r="3204">
          <cell r="G3204">
            <v>2541980</v>
          </cell>
          <cell r="J3204" t="str">
            <v>02CD09_185002N001</v>
          </cell>
          <cell r="P3204" t="str">
            <v>2000</v>
          </cell>
          <cell r="R3204">
            <v>1</v>
          </cell>
        </row>
        <row r="3205">
          <cell r="G3205">
            <v>12303775</v>
          </cell>
          <cell r="J3205" t="str">
            <v>02CD09_185002N001</v>
          </cell>
          <cell r="P3205" t="str">
            <v>2000</v>
          </cell>
          <cell r="R3205">
            <v>1</v>
          </cell>
        </row>
        <row r="3206">
          <cell r="G3206">
            <v>8869800</v>
          </cell>
          <cell r="J3206" t="str">
            <v>02CD09_185002N001</v>
          </cell>
          <cell r="P3206" t="str">
            <v>2000</v>
          </cell>
          <cell r="R3206">
            <v>1</v>
          </cell>
        </row>
        <row r="3207">
          <cell r="G3207">
            <v>1265679</v>
          </cell>
          <cell r="J3207" t="str">
            <v>02CD09_185002N001</v>
          </cell>
          <cell r="P3207" t="str">
            <v>2000</v>
          </cell>
          <cell r="R3207">
            <v>1</v>
          </cell>
        </row>
        <row r="3208">
          <cell r="G3208">
            <v>52475306</v>
          </cell>
          <cell r="J3208" t="str">
            <v>02CD09_185104M001</v>
          </cell>
          <cell r="P3208" t="str">
            <v>1000</v>
          </cell>
          <cell r="R3208">
            <v>1</v>
          </cell>
        </row>
        <row r="3209">
          <cell r="G3209">
            <v>108433488</v>
          </cell>
          <cell r="J3209" t="str">
            <v>02CD09_185104M001</v>
          </cell>
          <cell r="P3209" t="str">
            <v>1000</v>
          </cell>
          <cell r="R3209">
            <v>1</v>
          </cell>
        </row>
        <row r="3210">
          <cell r="G3210">
            <v>135094584</v>
          </cell>
          <cell r="J3210" t="str">
            <v>02CD09_185104M001</v>
          </cell>
          <cell r="P3210" t="str">
            <v>1000</v>
          </cell>
          <cell r="R3210">
            <v>1</v>
          </cell>
        </row>
        <row r="3211">
          <cell r="G3211">
            <v>32815098</v>
          </cell>
          <cell r="J3211" t="str">
            <v>02CD09_185104M001</v>
          </cell>
          <cell r="P3211" t="str">
            <v>1000</v>
          </cell>
          <cell r="R3211">
            <v>1</v>
          </cell>
        </row>
        <row r="3212">
          <cell r="G3212">
            <v>71302905</v>
          </cell>
          <cell r="J3212" t="str">
            <v>02CD09_185104M001</v>
          </cell>
          <cell r="P3212" t="str">
            <v>1000</v>
          </cell>
          <cell r="R3212">
            <v>1</v>
          </cell>
        </row>
        <row r="3213">
          <cell r="G3213">
            <v>2903636</v>
          </cell>
          <cell r="J3213" t="str">
            <v>02CD09_185104M001</v>
          </cell>
          <cell r="P3213" t="str">
            <v>1000</v>
          </cell>
          <cell r="R3213">
            <v>1</v>
          </cell>
        </row>
        <row r="3214">
          <cell r="G3214">
            <v>8808614</v>
          </cell>
          <cell r="J3214" t="str">
            <v>02CD09_185104M001</v>
          </cell>
          <cell r="P3214" t="str">
            <v>1000</v>
          </cell>
          <cell r="R3214">
            <v>1</v>
          </cell>
        </row>
        <row r="3215">
          <cell r="G3215">
            <v>21062749</v>
          </cell>
          <cell r="J3215" t="str">
            <v>02CD09_185104M001</v>
          </cell>
          <cell r="P3215" t="str">
            <v>1000</v>
          </cell>
          <cell r="R3215">
            <v>1</v>
          </cell>
        </row>
        <row r="3216">
          <cell r="G3216">
            <v>19243862</v>
          </cell>
          <cell r="J3216" t="str">
            <v>02CD09_185104M001</v>
          </cell>
          <cell r="P3216" t="str">
            <v>1000</v>
          </cell>
          <cell r="R3216">
            <v>1</v>
          </cell>
        </row>
        <row r="3217">
          <cell r="G3217">
            <v>9294114</v>
          </cell>
          <cell r="J3217" t="str">
            <v>02CD09_185104M001</v>
          </cell>
          <cell r="P3217" t="str">
            <v>1000</v>
          </cell>
          <cell r="R3217">
            <v>1</v>
          </cell>
        </row>
        <row r="3218">
          <cell r="G3218">
            <v>14142140</v>
          </cell>
          <cell r="J3218" t="str">
            <v>02CD09_185104M001</v>
          </cell>
          <cell r="P3218" t="str">
            <v>1000</v>
          </cell>
          <cell r="R3218">
            <v>1</v>
          </cell>
        </row>
        <row r="3219">
          <cell r="G3219">
            <v>55389237</v>
          </cell>
          <cell r="J3219" t="str">
            <v>02CD09_185104M001</v>
          </cell>
          <cell r="P3219" t="str">
            <v>1000</v>
          </cell>
          <cell r="R3219">
            <v>1</v>
          </cell>
        </row>
        <row r="3220">
          <cell r="G3220">
            <v>15012215</v>
          </cell>
          <cell r="J3220" t="str">
            <v>02CD09_185104M001</v>
          </cell>
          <cell r="P3220" t="str">
            <v>1000</v>
          </cell>
          <cell r="R3220">
            <v>1</v>
          </cell>
        </row>
        <row r="3221">
          <cell r="G3221">
            <v>2863736</v>
          </cell>
          <cell r="J3221" t="str">
            <v>02CD09_185104M001</v>
          </cell>
          <cell r="P3221" t="str">
            <v>1000</v>
          </cell>
          <cell r="R3221">
            <v>1</v>
          </cell>
        </row>
        <row r="3222">
          <cell r="G3222">
            <v>25904587</v>
          </cell>
          <cell r="J3222" t="str">
            <v>02CD09_185104M001</v>
          </cell>
          <cell r="P3222" t="str">
            <v>1000</v>
          </cell>
          <cell r="R3222">
            <v>1</v>
          </cell>
        </row>
        <row r="3223">
          <cell r="G3223">
            <v>3968101</v>
          </cell>
          <cell r="J3223" t="str">
            <v>02CD09_185104M001</v>
          </cell>
          <cell r="P3223" t="str">
            <v>1000</v>
          </cell>
          <cell r="R3223">
            <v>1</v>
          </cell>
        </row>
        <row r="3224">
          <cell r="G3224">
            <v>20943404</v>
          </cell>
          <cell r="J3224" t="str">
            <v>02CD09_185104M001</v>
          </cell>
          <cell r="P3224" t="str">
            <v>1000</v>
          </cell>
          <cell r="R3224">
            <v>1</v>
          </cell>
        </row>
        <row r="3225">
          <cell r="G3225">
            <v>24183871</v>
          </cell>
          <cell r="J3225" t="str">
            <v>02CD09_185104M001</v>
          </cell>
          <cell r="P3225" t="str">
            <v>1000</v>
          </cell>
          <cell r="R3225">
            <v>1</v>
          </cell>
        </row>
        <row r="3226">
          <cell r="G3226">
            <v>36156290</v>
          </cell>
          <cell r="J3226" t="str">
            <v>02CD09_185104M001</v>
          </cell>
          <cell r="P3226" t="str">
            <v>1000</v>
          </cell>
          <cell r="R3226">
            <v>1</v>
          </cell>
        </row>
        <row r="3227">
          <cell r="G3227">
            <v>24146563</v>
          </cell>
          <cell r="J3227" t="str">
            <v>02CD09_185104M001</v>
          </cell>
          <cell r="P3227" t="str">
            <v>1000</v>
          </cell>
          <cell r="R3227">
            <v>1</v>
          </cell>
        </row>
        <row r="3228">
          <cell r="G3228">
            <v>9817071</v>
          </cell>
          <cell r="J3228" t="str">
            <v>02CD09_185104M001</v>
          </cell>
          <cell r="P3228" t="str">
            <v>1000</v>
          </cell>
          <cell r="R3228">
            <v>1</v>
          </cell>
        </row>
        <row r="3229">
          <cell r="G3229">
            <v>29153170</v>
          </cell>
          <cell r="J3229" t="str">
            <v>02CD09_185104M001</v>
          </cell>
          <cell r="P3229" t="str">
            <v>1000</v>
          </cell>
          <cell r="R3229">
            <v>1</v>
          </cell>
        </row>
        <row r="3230">
          <cell r="G3230">
            <v>19849688</v>
          </cell>
          <cell r="J3230" t="str">
            <v>02CD09_185104M001</v>
          </cell>
          <cell r="P3230" t="str">
            <v>1000</v>
          </cell>
          <cell r="R3230">
            <v>1</v>
          </cell>
        </row>
        <row r="3231">
          <cell r="G3231">
            <v>8462988</v>
          </cell>
          <cell r="J3231" t="str">
            <v>02CD09_185104M001</v>
          </cell>
          <cell r="P3231" t="str">
            <v>1000</v>
          </cell>
          <cell r="R3231">
            <v>1</v>
          </cell>
        </row>
        <row r="3232">
          <cell r="G3232">
            <v>8627393</v>
          </cell>
          <cell r="J3232" t="str">
            <v>02CD09_185104M001</v>
          </cell>
          <cell r="P3232" t="str">
            <v>1000</v>
          </cell>
          <cell r="R3232">
            <v>1</v>
          </cell>
        </row>
        <row r="3233">
          <cell r="G3233">
            <v>9456332</v>
          </cell>
          <cell r="J3233" t="str">
            <v>02CD09_185104M001</v>
          </cell>
          <cell r="P3233" t="str">
            <v>1000</v>
          </cell>
          <cell r="R3233">
            <v>1</v>
          </cell>
        </row>
        <row r="3234">
          <cell r="G3234">
            <v>12479931</v>
          </cell>
          <cell r="J3234" t="str">
            <v>02CD09_185104M001</v>
          </cell>
          <cell r="P3234" t="str">
            <v>1000</v>
          </cell>
          <cell r="R3234">
            <v>1</v>
          </cell>
        </row>
        <row r="3235">
          <cell r="G3235">
            <v>7481200</v>
          </cell>
          <cell r="J3235" t="str">
            <v>02CD09_185104M001</v>
          </cell>
          <cell r="P3235" t="str">
            <v>1000</v>
          </cell>
          <cell r="R3235">
            <v>1</v>
          </cell>
        </row>
        <row r="3236">
          <cell r="G3236">
            <v>11697986</v>
          </cell>
          <cell r="J3236" t="str">
            <v>02CD09_185104M001</v>
          </cell>
          <cell r="P3236" t="str">
            <v>1000</v>
          </cell>
          <cell r="R3236">
            <v>1</v>
          </cell>
        </row>
        <row r="3237">
          <cell r="G3237">
            <v>7386541</v>
          </cell>
          <cell r="J3237" t="str">
            <v>02CD09_185104M001</v>
          </cell>
          <cell r="P3237" t="str">
            <v>1000</v>
          </cell>
          <cell r="R3237">
            <v>1</v>
          </cell>
        </row>
        <row r="3238">
          <cell r="G3238">
            <v>19094711</v>
          </cell>
          <cell r="J3238" t="str">
            <v>02CD09_185104M001</v>
          </cell>
          <cell r="P3238" t="str">
            <v>1000</v>
          </cell>
          <cell r="R3238">
            <v>1</v>
          </cell>
        </row>
        <row r="3239">
          <cell r="G3239">
            <v>7346564</v>
          </cell>
          <cell r="J3239" t="str">
            <v>02CD09_185104M001</v>
          </cell>
          <cell r="P3239" t="str">
            <v>1000</v>
          </cell>
          <cell r="R3239">
            <v>1</v>
          </cell>
        </row>
        <row r="3240">
          <cell r="G3240">
            <v>254698</v>
          </cell>
          <cell r="J3240" t="str">
            <v>02CD09_185104M001</v>
          </cell>
          <cell r="P3240" t="str">
            <v>1000</v>
          </cell>
          <cell r="R3240">
            <v>1</v>
          </cell>
        </row>
        <row r="3241">
          <cell r="G3241">
            <v>24488327</v>
          </cell>
          <cell r="J3241" t="str">
            <v>02CD09_185104M001</v>
          </cell>
          <cell r="P3241" t="str">
            <v>1000</v>
          </cell>
          <cell r="R3241">
            <v>1</v>
          </cell>
        </row>
        <row r="3242">
          <cell r="G3242">
            <v>36449794</v>
          </cell>
          <cell r="J3242" t="str">
            <v>02CD09_185104M001</v>
          </cell>
          <cell r="P3242" t="str">
            <v>1000</v>
          </cell>
          <cell r="R3242">
            <v>1</v>
          </cell>
        </row>
        <row r="3243">
          <cell r="G3243">
            <v>44143446</v>
          </cell>
          <cell r="J3243" t="str">
            <v>02CD09_185104M001</v>
          </cell>
          <cell r="P3243" t="str">
            <v>1000</v>
          </cell>
          <cell r="R3243">
            <v>1</v>
          </cell>
        </row>
        <row r="3244">
          <cell r="G3244">
            <v>28135168</v>
          </cell>
          <cell r="J3244" t="str">
            <v>02CD09_185104M001</v>
          </cell>
          <cell r="P3244" t="str">
            <v>1000</v>
          </cell>
          <cell r="R3244">
            <v>1</v>
          </cell>
        </row>
        <row r="3245">
          <cell r="G3245">
            <v>2854699</v>
          </cell>
          <cell r="J3245" t="str">
            <v>02CD09_185104M001</v>
          </cell>
          <cell r="P3245" t="str">
            <v>1000</v>
          </cell>
          <cell r="R3245">
            <v>1</v>
          </cell>
        </row>
        <row r="3246">
          <cell r="G3246">
            <v>3231862</v>
          </cell>
          <cell r="J3246" t="str">
            <v>02CD09_185104M001</v>
          </cell>
          <cell r="P3246" t="str">
            <v>1000</v>
          </cell>
          <cell r="R3246">
            <v>1</v>
          </cell>
        </row>
        <row r="3247">
          <cell r="G3247">
            <v>9527879</v>
          </cell>
          <cell r="J3247" t="str">
            <v>02CD09_185104M001</v>
          </cell>
          <cell r="P3247" t="str">
            <v>1000</v>
          </cell>
          <cell r="R3247">
            <v>1</v>
          </cell>
        </row>
        <row r="3248">
          <cell r="G3248">
            <v>6481396</v>
          </cell>
          <cell r="J3248" t="str">
            <v>02CD09_185104M001</v>
          </cell>
          <cell r="P3248" t="str">
            <v>1000</v>
          </cell>
          <cell r="R3248">
            <v>1</v>
          </cell>
        </row>
        <row r="3249">
          <cell r="G3249">
            <v>29866488</v>
          </cell>
          <cell r="J3249" t="str">
            <v>02CD09_185104M001</v>
          </cell>
          <cell r="P3249" t="str">
            <v>1000</v>
          </cell>
          <cell r="R3249">
            <v>1</v>
          </cell>
        </row>
        <row r="3250">
          <cell r="G3250">
            <v>1453373</v>
          </cell>
          <cell r="J3250" t="str">
            <v>02CD09_185104M001</v>
          </cell>
          <cell r="P3250" t="str">
            <v>1000</v>
          </cell>
          <cell r="R3250">
            <v>1</v>
          </cell>
        </row>
        <row r="3251">
          <cell r="G3251">
            <v>7966386</v>
          </cell>
          <cell r="J3251" t="str">
            <v>02CD09_185104M001</v>
          </cell>
          <cell r="P3251" t="str">
            <v>1000</v>
          </cell>
          <cell r="R3251">
            <v>1</v>
          </cell>
        </row>
        <row r="3252">
          <cell r="G3252">
            <v>8640325</v>
          </cell>
          <cell r="J3252" t="str">
            <v>02CD09_185104M001</v>
          </cell>
          <cell r="P3252" t="str">
            <v>1000</v>
          </cell>
          <cell r="R3252">
            <v>1</v>
          </cell>
        </row>
        <row r="3253">
          <cell r="G3253">
            <v>1898666</v>
          </cell>
          <cell r="J3253" t="str">
            <v>02CD09_185104M001</v>
          </cell>
          <cell r="P3253" t="str">
            <v>1000</v>
          </cell>
          <cell r="R3253">
            <v>1</v>
          </cell>
        </row>
        <row r="3254">
          <cell r="G3254">
            <v>3334448</v>
          </cell>
          <cell r="J3254" t="str">
            <v>02CD09_211084E123</v>
          </cell>
          <cell r="P3254" t="str">
            <v>2000</v>
          </cell>
          <cell r="R3254">
            <v>1</v>
          </cell>
        </row>
        <row r="3255">
          <cell r="G3255">
            <v>6947183</v>
          </cell>
          <cell r="J3255" t="str">
            <v>02CD09_211084E123</v>
          </cell>
          <cell r="P3255" t="str">
            <v>2000</v>
          </cell>
          <cell r="R3255">
            <v>1</v>
          </cell>
        </row>
        <row r="3256">
          <cell r="G3256">
            <v>344088</v>
          </cell>
          <cell r="J3256" t="str">
            <v>02CD09_211084E123</v>
          </cell>
          <cell r="P3256" t="str">
            <v>2000</v>
          </cell>
          <cell r="R3256">
            <v>1</v>
          </cell>
        </row>
        <row r="3257">
          <cell r="G3257">
            <v>8889837</v>
          </cell>
          <cell r="J3257" t="str">
            <v>02CD09_211084E123</v>
          </cell>
          <cell r="P3257" t="str">
            <v>2000</v>
          </cell>
          <cell r="R3257">
            <v>1</v>
          </cell>
        </row>
        <row r="3258">
          <cell r="G3258">
            <v>2066578</v>
          </cell>
          <cell r="J3258" t="str">
            <v>02CD09_211084E123</v>
          </cell>
          <cell r="P3258" t="str">
            <v>2000</v>
          </cell>
          <cell r="R3258">
            <v>1</v>
          </cell>
        </row>
        <row r="3259">
          <cell r="G3259">
            <v>1068180</v>
          </cell>
          <cell r="J3259" t="str">
            <v>02CD09_211084E123</v>
          </cell>
          <cell r="P3259" t="str">
            <v>2000</v>
          </cell>
          <cell r="R3259">
            <v>1</v>
          </cell>
        </row>
        <row r="3260">
          <cell r="G3260">
            <v>5625297</v>
          </cell>
          <cell r="J3260" t="str">
            <v>02CD09_211084E123</v>
          </cell>
          <cell r="P3260" t="str">
            <v>2000</v>
          </cell>
          <cell r="R3260">
            <v>1</v>
          </cell>
        </row>
        <row r="3261">
          <cell r="G3261">
            <v>19655337</v>
          </cell>
          <cell r="J3261" t="str">
            <v>02CD09_211084E123</v>
          </cell>
          <cell r="P3261" t="str">
            <v>3000</v>
          </cell>
          <cell r="R3261">
            <v>1</v>
          </cell>
        </row>
        <row r="3262">
          <cell r="G3262">
            <v>292758</v>
          </cell>
          <cell r="J3262" t="str">
            <v>02CD09_211084E123</v>
          </cell>
          <cell r="P3262" t="str">
            <v>5000</v>
          </cell>
          <cell r="R3262">
            <v>1</v>
          </cell>
        </row>
        <row r="3263">
          <cell r="G3263">
            <v>3363601</v>
          </cell>
          <cell r="J3263" t="str">
            <v>02CD09_211084E123</v>
          </cell>
          <cell r="P3263" t="str">
            <v>5000</v>
          </cell>
          <cell r="R3263">
            <v>1</v>
          </cell>
        </row>
        <row r="3264">
          <cell r="G3264">
            <v>650120</v>
          </cell>
          <cell r="J3264" t="str">
            <v>02CD09_221001O001</v>
          </cell>
          <cell r="P3264" t="str">
            <v>2000</v>
          </cell>
          <cell r="R3264">
            <v>1</v>
          </cell>
        </row>
        <row r="3265">
          <cell r="G3265">
            <v>3903115</v>
          </cell>
          <cell r="J3265" t="str">
            <v>02CD09_221001O001</v>
          </cell>
          <cell r="P3265" t="str">
            <v>2000</v>
          </cell>
          <cell r="R3265">
            <v>1</v>
          </cell>
        </row>
        <row r="3266">
          <cell r="G3266">
            <v>2941798</v>
          </cell>
          <cell r="J3266" t="str">
            <v>02CD09_221001O001</v>
          </cell>
          <cell r="P3266" t="str">
            <v>2000</v>
          </cell>
          <cell r="R3266">
            <v>1</v>
          </cell>
        </row>
        <row r="3267">
          <cell r="G3267">
            <v>363581</v>
          </cell>
          <cell r="J3267" t="str">
            <v>02CD09_221001O001</v>
          </cell>
          <cell r="P3267" t="str">
            <v>2000</v>
          </cell>
          <cell r="R3267">
            <v>1</v>
          </cell>
        </row>
        <row r="3268">
          <cell r="G3268">
            <v>7500402</v>
          </cell>
          <cell r="J3268" t="str">
            <v>02CD09_221001O001</v>
          </cell>
          <cell r="P3268" t="str">
            <v>2000</v>
          </cell>
          <cell r="R3268">
            <v>1</v>
          </cell>
        </row>
        <row r="3269">
          <cell r="G3269">
            <v>525666</v>
          </cell>
          <cell r="J3269" t="str">
            <v>02CD09_221001O001</v>
          </cell>
          <cell r="P3269" t="str">
            <v>2000</v>
          </cell>
          <cell r="R3269">
            <v>1</v>
          </cell>
        </row>
        <row r="3270">
          <cell r="G3270">
            <v>286000</v>
          </cell>
          <cell r="J3270" t="str">
            <v>02CD09_221001O001</v>
          </cell>
          <cell r="P3270" t="str">
            <v>2000</v>
          </cell>
          <cell r="R3270">
            <v>1</v>
          </cell>
        </row>
        <row r="3271">
          <cell r="G3271">
            <v>16507189</v>
          </cell>
          <cell r="J3271" t="str">
            <v>02CD09_221001O001</v>
          </cell>
          <cell r="P3271" t="str">
            <v>3000</v>
          </cell>
          <cell r="R3271">
            <v>1</v>
          </cell>
        </row>
        <row r="3272">
          <cell r="G3272">
            <v>4007604</v>
          </cell>
          <cell r="J3272" t="str">
            <v>02CD09_221001O001</v>
          </cell>
          <cell r="P3272" t="str">
            <v>3000</v>
          </cell>
          <cell r="R3272">
            <v>1</v>
          </cell>
        </row>
        <row r="3273">
          <cell r="G3273">
            <v>1162940</v>
          </cell>
          <cell r="J3273" t="str">
            <v>02CD09_221001O001</v>
          </cell>
          <cell r="P3273" t="str">
            <v>3000</v>
          </cell>
          <cell r="R3273">
            <v>1</v>
          </cell>
        </row>
        <row r="3274">
          <cell r="G3274">
            <v>31728417</v>
          </cell>
          <cell r="J3274" t="str">
            <v>02CD09_221001O001</v>
          </cell>
          <cell r="P3274" t="str">
            <v>3000</v>
          </cell>
          <cell r="R3274">
            <v>1</v>
          </cell>
        </row>
        <row r="3275">
          <cell r="G3275">
            <v>601000</v>
          </cell>
          <cell r="J3275" t="str">
            <v>02CD09_221001O001</v>
          </cell>
          <cell r="P3275" t="str">
            <v>3000</v>
          </cell>
          <cell r="R3275">
            <v>1</v>
          </cell>
        </row>
        <row r="3276">
          <cell r="G3276">
            <v>11074500</v>
          </cell>
          <cell r="J3276" t="str">
            <v>02CD09_221001O001</v>
          </cell>
          <cell r="P3276" t="str">
            <v>3000</v>
          </cell>
          <cell r="R3276">
            <v>1</v>
          </cell>
        </row>
        <row r="3277">
          <cell r="G3277">
            <v>15325241</v>
          </cell>
          <cell r="J3277" t="str">
            <v>02CD09_221001O001</v>
          </cell>
          <cell r="P3277" t="str">
            <v>3000</v>
          </cell>
          <cell r="R3277">
            <v>1</v>
          </cell>
        </row>
        <row r="3278">
          <cell r="G3278">
            <v>697000</v>
          </cell>
          <cell r="J3278" t="str">
            <v>02CD09_221001O001</v>
          </cell>
          <cell r="P3278" t="str">
            <v>3000</v>
          </cell>
          <cell r="R3278">
            <v>1</v>
          </cell>
        </row>
        <row r="3279">
          <cell r="G3279">
            <v>5396400</v>
          </cell>
          <cell r="J3279" t="str">
            <v>02CD09_221001O001</v>
          </cell>
          <cell r="P3279" t="str">
            <v>3000</v>
          </cell>
          <cell r="R3279">
            <v>1</v>
          </cell>
        </row>
        <row r="3280">
          <cell r="G3280">
            <v>1259797</v>
          </cell>
          <cell r="J3280" t="str">
            <v>02CD09_221001O001</v>
          </cell>
          <cell r="P3280" t="str">
            <v>3000</v>
          </cell>
          <cell r="R3280">
            <v>1</v>
          </cell>
        </row>
        <row r="3281">
          <cell r="G3281">
            <v>1958948</v>
          </cell>
          <cell r="J3281" t="str">
            <v>02CD09_221001O001</v>
          </cell>
          <cell r="P3281" t="str">
            <v>3000</v>
          </cell>
          <cell r="R3281">
            <v>1</v>
          </cell>
        </row>
        <row r="3282">
          <cell r="G3282">
            <v>3304642</v>
          </cell>
          <cell r="J3282" t="str">
            <v>02CD09_221001O001</v>
          </cell>
          <cell r="P3282" t="str">
            <v>3000</v>
          </cell>
          <cell r="R3282">
            <v>1</v>
          </cell>
        </row>
        <row r="3283">
          <cell r="G3283">
            <v>1440000</v>
          </cell>
          <cell r="J3283" t="str">
            <v>02CD09_221001O001</v>
          </cell>
          <cell r="P3283" t="str">
            <v>3000</v>
          </cell>
          <cell r="R3283">
            <v>1</v>
          </cell>
        </row>
        <row r="3284">
          <cell r="G3284">
            <v>1297800</v>
          </cell>
          <cell r="J3284" t="str">
            <v>02CD09_221001O001</v>
          </cell>
          <cell r="P3284" t="str">
            <v>3000</v>
          </cell>
          <cell r="R3284">
            <v>1</v>
          </cell>
        </row>
        <row r="3285">
          <cell r="G3285">
            <v>254453</v>
          </cell>
          <cell r="J3285" t="str">
            <v>02CD09_221001O001</v>
          </cell>
          <cell r="P3285" t="str">
            <v>5000</v>
          </cell>
          <cell r="R3285">
            <v>1</v>
          </cell>
        </row>
        <row r="3286">
          <cell r="G3286">
            <v>641961</v>
          </cell>
          <cell r="J3286" t="str">
            <v>02CD09_221001O001</v>
          </cell>
          <cell r="P3286" t="str">
            <v>5000</v>
          </cell>
          <cell r="R3286">
            <v>1</v>
          </cell>
        </row>
        <row r="3287">
          <cell r="G3287">
            <v>3238701</v>
          </cell>
          <cell r="J3287" t="str">
            <v>02CD09_221001O001</v>
          </cell>
          <cell r="P3287" t="str">
            <v>5000</v>
          </cell>
          <cell r="R3287">
            <v>1</v>
          </cell>
        </row>
        <row r="3288">
          <cell r="G3288">
            <v>64133</v>
          </cell>
          <cell r="J3288" t="str">
            <v>02CD09_221001O001</v>
          </cell>
          <cell r="P3288" t="str">
            <v>5000</v>
          </cell>
          <cell r="R3288">
            <v>1</v>
          </cell>
        </row>
        <row r="3289">
          <cell r="G3289">
            <v>15050000</v>
          </cell>
          <cell r="J3289" t="str">
            <v>02CD09_221001O001</v>
          </cell>
          <cell r="P3289" t="str">
            <v>2000</v>
          </cell>
          <cell r="R3289">
            <v>1</v>
          </cell>
        </row>
        <row r="3290">
          <cell r="G3290">
            <v>3993977</v>
          </cell>
          <cell r="J3290" t="str">
            <v>02CD09_221001O001</v>
          </cell>
          <cell r="P3290" t="str">
            <v>3000</v>
          </cell>
          <cell r="R3290">
            <v>1</v>
          </cell>
        </row>
        <row r="3291">
          <cell r="G3291">
            <v>1597514</v>
          </cell>
          <cell r="J3291" t="str">
            <v>02CD09_221001O001</v>
          </cell>
          <cell r="P3291" t="str">
            <v>3000</v>
          </cell>
          <cell r="R3291">
            <v>1</v>
          </cell>
        </row>
        <row r="3292">
          <cell r="G3292">
            <v>19765447</v>
          </cell>
          <cell r="J3292" t="str">
            <v>02CD09_221001O001</v>
          </cell>
          <cell r="P3292" t="str">
            <v>3000</v>
          </cell>
          <cell r="R3292">
            <v>1</v>
          </cell>
        </row>
        <row r="3293">
          <cell r="G3293">
            <v>10103500</v>
          </cell>
          <cell r="J3293" t="str">
            <v>02CD09_221001O001</v>
          </cell>
          <cell r="P3293" t="str">
            <v>3000</v>
          </cell>
          <cell r="R3293">
            <v>1</v>
          </cell>
        </row>
        <row r="3294">
          <cell r="G3294">
            <v>4739749</v>
          </cell>
          <cell r="J3294" t="str">
            <v>02CD09_221001O001</v>
          </cell>
          <cell r="P3294" t="str">
            <v>2000</v>
          </cell>
          <cell r="R3294">
            <v>1</v>
          </cell>
        </row>
        <row r="3295">
          <cell r="G3295">
            <v>1044402</v>
          </cell>
          <cell r="J3295" t="str">
            <v>02CD09_221001O001</v>
          </cell>
          <cell r="P3295" t="str">
            <v>2000</v>
          </cell>
          <cell r="R3295">
            <v>1</v>
          </cell>
        </row>
        <row r="3296">
          <cell r="G3296">
            <v>4704694</v>
          </cell>
          <cell r="J3296" t="str">
            <v>02CD09_221001O001</v>
          </cell>
          <cell r="P3296" t="str">
            <v>2000</v>
          </cell>
          <cell r="R3296">
            <v>1</v>
          </cell>
        </row>
        <row r="3297">
          <cell r="G3297">
            <v>224425</v>
          </cell>
          <cell r="J3297" t="str">
            <v>02CD09_221001O001</v>
          </cell>
          <cell r="P3297" t="str">
            <v>2000</v>
          </cell>
          <cell r="R3297">
            <v>1</v>
          </cell>
        </row>
        <row r="3298">
          <cell r="G3298">
            <v>513065</v>
          </cell>
          <cell r="J3298" t="str">
            <v>02CD09_221001O001</v>
          </cell>
          <cell r="P3298" t="str">
            <v>2000</v>
          </cell>
          <cell r="R3298">
            <v>1</v>
          </cell>
        </row>
        <row r="3299">
          <cell r="G3299">
            <v>1126692</v>
          </cell>
          <cell r="J3299" t="str">
            <v>02CD09_221001O001</v>
          </cell>
          <cell r="P3299" t="str">
            <v>2000</v>
          </cell>
          <cell r="R3299">
            <v>1</v>
          </cell>
        </row>
        <row r="3300">
          <cell r="G3300">
            <v>3834651</v>
          </cell>
          <cell r="J3300" t="str">
            <v>02CD09_221001O001</v>
          </cell>
          <cell r="P3300" t="str">
            <v>2000</v>
          </cell>
          <cell r="R3300">
            <v>1</v>
          </cell>
        </row>
        <row r="3301">
          <cell r="G3301">
            <v>818986</v>
          </cell>
          <cell r="J3301" t="str">
            <v>02CD09_221001O001</v>
          </cell>
          <cell r="P3301" t="str">
            <v>2000</v>
          </cell>
          <cell r="R3301">
            <v>1</v>
          </cell>
        </row>
        <row r="3302">
          <cell r="G3302">
            <v>521707</v>
          </cell>
          <cell r="J3302" t="str">
            <v>02CD09_221001O001</v>
          </cell>
          <cell r="P3302" t="str">
            <v>2000</v>
          </cell>
          <cell r="R3302">
            <v>1</v>
          </cell>
        </row>
        <row r="3303">
          <cell r="G3303">
            <v>490124</v>
          </cell>
          <cell r="J3303" t="str">
            <v>02CD09_221001O001</v>
          </cell>
          <cell r="P3303" t="str">
            <v>2000</v>
          </cell>
          <cell r="R3303">
            <v>1</v>
          </cell>
        </row>
        <row r="3304">
          <cell r="G3304">
            <v>285000</v>
          </cell>
          <cell r="J3304" t="str">
            <v>02CD09_221001O001</v>
          </cell>
          <cell r="P3304" t="str">
            <v>2000</v>
          </cell>
          <cell r="R3304">
            <v>1</v>
          </cell>
        </row>
        <row r="3305">
          <cell r="G3305">
            <v>353871</v>
          </cell>
          <cell r="J3305" t="str">
            <v>02CD09_221001O001</v>
          </cell>
          <cell r="P3305" t="str">
            <v>2000</v>
          </cell>
          <cell r="R3305">
            <v>1</v>
          </cell>
        </row>
        <row r="3306">
          <cell r="G3306">
            <v>18873472</v>
          </cell>
          <cell r="J3306" t="str">
            <v>02CD09_221001O001</v>
          </cell>
          <cell r="P3306" t="str">
            <v>2000</v>
          </cell>
          <cell r="R3306">
            <v>1</v>
          </cell>
        </row>
        <row r="3307">
          <cell r="G3307">
            <v>2006493</v>
          </cell>
          <cell r="J3307" t="str">
            <v>02CD09_221001O001</v>
          </cell>
          <cell r="P3307" t="str">
            <v>2000</v>
          </cell>
          <cell r="R3307">
            <v>1</v>
          </cell>
        </row>
        <row r="3308">
          <cell r="G3308">
            <v>5449646</v>
          </cell>
          <cell r="J3308" t="str">
            <v>02CD09_221001O001</v>
          </cell>
          <cell r="P3308" t="str">
            <v>2000</v>
          </cell>
          <cell r="R3308">
            <v>1</v>
          </cell>
        </row>
        <row r="3309">
          <cell r="G3309">
            <v>1441576</v>
          </cell>
          <cell r="J3309" t="str">
            <v>02CD09_221001O001</v>
          </cell>
          <cell r="P3309" t="str">
            <v>2000</v>
          </cell>
          <cell r="R3309">
            <v>1</v>
          </cell>
        </row>
        <row r="3310">
          <cell r="G3310">
            <v>5463362</v>
          </cell>
          <cell r="J3310" t="str">
            <v>02CD09_221001O001</v>
          </cell>
          <cell r="P3310" t="str">
            <v>2000</v>
          </cell>
          <cell r="R3310">
            <v>1</v>
          </cell>
        </row>
        <row r="3311">
          <cell r="G3311">
            <v>11330000</v>
          </cell>
          <cell r="J3311" t="str">
            <v>02CD09_221001O001</v>
          </cell>
          <cell r="P3311" t="str">
            <v>2000</v>
          </cell>
          <cell r="R3311">
            <v>1</v>
          </cell>
        </row>
        <row r="3312">
          <cell r="G3312">
            <v>202089073</v>
          </cell>
          <cell r="J3312" t="str">
            <v>02CD09_221001O001</v>
          </cell>
          <cell r="P3312" t="str">
            <v>2000</v>
          </cell>
          <cell r="R3312">
            <v>1</v>
          </cell>
        </row>
        <row r="3313">
          <cell r="G3313">
            <v>13322000</v>
          </cell>
          <cell r="J3313" t="str">
            <v>02CD09_221001O001</v>
          </cell>
          <cell r="P3313" t="str">
            <v>2000</v>
          </cell>
          <cell r="R3313">
            <v>1</v>
          </cell>
        </row>
        <row r="3314">
          <cell r="G3314">
            <v>349707768</v>
          </cell>
          <cell r="J3314" t="str">
            <v>02CD09_221001O001</v>
          </cell>
          <cell r="P3314" t="str">
            <v>3000</v>
          </cell>
          <cell r="R3314">
            <v>1</v>
          </cell>
        </row>
        <row r="3315">
          <cell r="G3315">
            <v>18425866</v>
          </cell>
          <cell r="J3315" t="str">
            <v>02CD09_221001O001</v>
          </cell>
          <cell r="P3315" t="str">
            <v>3000</v>
          </cell>
          <cell r="R3315">
            <v>1</v>
          </cell>
        </row>
        <row r="3316">
          <cell r="G3316">
            <v>2373623</v>
          </cell>
          <cell r="J3316" t="str">
            <v>02CD09_221001O001</v>
          </cell>
          <cell r="P3316" t="str">
            <v>3000</v>
          </cell>
          <cell r="R3316">
            <v>1</v>
          </cell>
        </row>
        <row r="3317">
          <cell r="G3317">
            <v>294809052</v>
          </cell>
          <cell r="J3317" t="str">
            <v>02CD09_221001O001</v>
          </cell>
          <cell r="P3317" t="str">
            <v>3000</v>
          </cell>
          <cell r="R3317">
            <v>1</v>
          </cell>
        </row>
        <row r="3318">
          <cell r="G3318">
            <v>4024910</v>
          </cell>
          <cell r="J3318" t="str">
            <v>02CD09_221001O001</v>
          </cell>
          <cell r="P3318" t="str">
            <v>3000</v>
          </cell>
          <cell r="R3318">
            <v>1</v>
          </cell>
        </row>
        <row r="3319">
          <cell r="G3319">
            <v>37433441</v>
          </cell>
          <cell r="J3319" t="str">
            <v>02CD09_221001O001</v>
          </cell>
          <cell r="P3319" t="str">
            <v>3000</v>
          </cell>
          <cell r="R3319">
            <v>1</v>
          </cell>
        </row>
        <row r="3320">
          <cell r="G3320">
            <v>14812193</v>
          </cell>
          <cell r="J3320" t="str">
            <v>02CD09_221001O001</v>
          </cell>
          <cell r="P3320" t="str">
            <v>3000</v>
          </cell>
          <cell r="R3320">
            <v>1</v>
          </cell>
        </row>
        <row r="3321">
          <cell r="G3321">
            <v>329797</v>
          </cell>
          <cell r="J3321" t="str">
            <v>02CD09_221001O001</v>
          </cell>
          <cell r="P3321" t="str">
            <v>5000</v>
          </cell>
          <cell r="R3321">
            <v>1</v>
          </cell>
        </row>
        <row r="3322">
          <cell r="G3322">
            <v>1688809</v>
          </cell>
          <cell r="J3322" t="str">
            <v>02CD09_221001O001</v>
          </cell>
          <cell r="P3322" t="str">
            <v>5000</v>
          </cell>
          <cell r="R3322">
            <v>1</v>
          </cell>
        </row>
        <row r="3323">
          <cell r="G3323">
            <v>16213750</v>
          </cell>
          <cell r="J3323" t="str">
            <v>02CD09_221001O001</v>
          </cell>
          <cell r="P3323" t="str">
            <v>5000</v>
          </cell>
          <cell r="R3323">
            <v>1</v>
          </cell>
        </row>
        <row r="3324">
          <cell r="G3324">
            <v>427480</v>
          </cell>
          <cell r="J3324" t="str">
            <v>02CD09_221001O001</v>
          </cell>
          <cell r="P3324" t="str">
            <v>5000</v>
          </cell>
          <cell r="R3324">
            <v>1</v>
          </cell>
        </row>
        <row r="3325">
          <cell r="G3325">
            <v>897858</v>
          </cell>
          <cell r="J3325" t="str">
            <v>02CD09_221001O001</v>
          </cell>
          <cell r="P3325" t="str">
            <v>5000</v>
          </cell>
          <cell r="R3325">
            <v>1</v>
          </cell>
        </row>
        <row r="3326">
          <cell r="G3326">
            <v>375260</v>
          </cell>
          <cell r="J3326" t="str">
            <v>02CD09_221001O001</v>
          </cell>
          <cell r="P3326" t="str">
            <v>5000</v>
          </cell>
          <cell r="R3326">
            <v>1</v>
          </cell>
        </row>
        <row r="3327">
          <cell r="G3327">
            <v>513062</v>
          </cell>
          <cell r="J3327" t="str">
            <v>02CD09_221001O001</v>
          </cell>
          <cell r="P3327" t="str">
            <v>5000</v>
          </cell>
          <cell r="R3327">
            <v>1</v>
          </cell>
        </row>
        <row r="3328">
          <cell r="G3328">
            <v>2710861</v>
          </cell>
          <cell r="J3328" t="str">
            <v>02CD09_221001O001</v>
          </cell>
          <cell r="P3328" t="str">
            <v>5000</v>
          </cell>
          <cell r="R3328">
            <v>1</v>
          </cell>
        </row>
        <row r="3329">
          <cell r="G3329">
            <v>44400169</v>
          </cell>
          <cell r="J3329" t="str">
            <v>02CD09_221012K016</v>
          </cell>
          <cell r="P3329" t="str">
            <v>6000</v>
          </cell>
          <cell r="R3329">
            <v>1</v>
          </cell>
        </row>
        <row r="3330">
          <cell r="G3330">
            <v>497500000</v>
          </cell>
          <cell r="J3330" t="str">
            <v>02CD09_221024K015</v>
          </cell>
          <cell r="P3330" t="str">
            <v>6000</v>
          </cell>
          <cell r="R3330">
            <v>1</v>
          </cell>
        </row>
        <row r="3331">
          <cell r="G3331">
            <v>71168045</v>
          </cell>
          <cell r="J3331" t="str">
            <v>02CD09_221024K015</v>
          </cell>
          <cell r="P3331" t="str">
            <v>6000</v>
          </cell>
          <cell r="R3331">
            <v>1</v>
          </cell>
        </row>
        <row r="3332">
          <cell r="G3332">
            <v>266049192</v>
          </cell>
          <cell r="J3332" t="str">
            <v>02CD09_221024K015</v>
          </cell>
          <cell r="P3332" t="str">
            <v>6000</v>
          </cell>
          <cell r="R3332">
            <v>1</v>
          </cell>
        </row>
        <row r="3333">
          <cell r="G3333">
            <v>429296</v>
          </cell>
          <cell r="J3333" t="str">
            <v>02CD09_221049E117</v>
          </cell>
          <cell r="P3333" t="str">
            <v>2000</v>
          </cell>
          <cell r="R3333">
            <v>1</v>
          </cell>
        </row>
        <row r="3334">
          <cell r="G3334">
            <v>5609690</v>
          </cell>
          <cell r="J3334" t="str">
            <v>02CD09_221049E117</v>
          </cell>
          <cell r="P3334" t="str">
            <v>2000</v>
          </cell>
          <cell r="R3334">
            <v>1</v>
          </cell>
        </row>
        <row r="3335">
          <cell r="G3335">
            <v>166338</v>
          </cell>
          <cell r="J3335" t="str">
            <v>02CD09_221049E117</v>
          </cell>
          <cell r="P3335" t="str">
            <v>3000</v>
          </cell>
          <cell r="R3335">
            <v>1</v>
          </cell>
        </row>
        <row r="3336">
          <cell r="G3336">
            <v>3416733</v>
          </cell>
          <cell r="J3336" t="str">
            <v>02CD09_221049E117</v>
          </cell>
          <cell r="P3336" t="str">
            <v>3000</v>
          </cell>
          <cell r="R3336">
            <v>1</v>
          </cell>
        </row>
        <row r="3337">
          <cell r="G3337">
            <v>6980704</v>
          </cell>
          <cell r="J3337" t="str">
            <v>02CD09_221049E117</v>
          </cell>
          <cell r="P3337" t="str">
            <v>3000</v>
          </cell>
          <cell r="R3337">
            <v>1</v>
          </cell>
        </row>
        <row r="3338">
          <cell r="G3338">
            <v>11182063</v>
          </cell>
          <cell r="J3338" t="str">
            <v>02CD09_221049E117</v>
          </cell>
          <cell r="P3338" t="str">
            <v>2000</v>
          </cell>
          <cell r="R3338">
            <v>1</v>
          </cell>
        </row>
        <row r="3339">
          <cell r="G3339">
            <v>491334</v>
          </cell>
          <cell r="J3339" t="str">
            <v>02CD09_221049E117</v>
          </cell>
          <cell r="P3339" t="str">
            <v>2000</v>
          </cell>
          <cell r="R3339">
            <v>1</v>
          </cell>
        </row>
        <row r="3340">
          <cell r="G3340">
            <v>734821</v>
          </cell>
          <cell r="J3340" t="str">
            <v>02CD09_221049E117</v>
          </cell>
          <cell r="P3340" t="str">
            <v>2000</v>
          </cell>
          <cell r="R3340">
            <v>1</v>
          </cell>
        </row>
        <row r="3341">
          <cell r="G3341">
            <v>290003</v>
          </cell>
          <cell r="J3341" t="str">
            <v>02CD09_221049E117</v>
          </cell>
          <cell r="P3341" t="str">
            <v>2000</v>
          </cell>
          <cell r="R3341">
            <v>1</v>
          </cell>
        </row>
        <row r="3342">
          <cell r="G3342">
            <v>2543207</v>
          </cell>
          <cell r="J3342" t="str">
            <v>02CD09_221049E117</v>
          </cell>
          <cell r="P3342" t="str">
            <v>2000</v>
          </cell>
          <cell r="R3342">
            <v>1</v>
          </cell>
        </row>
        <row r="3343">
          <cell r="G3343">
            <v>4611299</v>
          </cell>
          <cell r="J3343" t="str">
            <v>02CD09_221049E117</v>
          </cell>
          <cell r="P3343" t="str">
            <v>2000</v>
          </cell>
          <cell r="R3343">
            <v>1</v>
          </cell>
        </row>
        <row r="3344">
          <cell r="G3344">
            <v>2705409</v>
          </cell>
          <cell r="J3344" t="str">
            <v>02CD09_221049E117</v>
          </cell>
          <cell r="P3344" t="str">
            <v>2000</v>
          </cell>
          <cell r="R3344">
            <v>1</v>
          </cell>
        </row>
        <row r="3345">
          <cell r="G3345">
            <v>5616649</v>
          </cell>
          <cell r="J3345" t="str">
            <v>02CD09_221049E117</v>
          </cell>
          <cell r="P3345" t="str">
            <v>2000</v>
          </cell>
          <cell r="R3345">
            <v>1</v>
          </cell>
        </row>
        <row r="3346">
          <cell r="G3346">
            <v>1652252</v>
          </cell>
          <cell r="J3346" t="str">
            <v>02CD09_221049E117</v>
          </cell>
          <cell r="P3346" t="str">
            <v>2000</v>
          </cell>
          <cell r="R3346">
            <v>1</v>
          </cell>
        </row>
        <row r="3347">
          <cell r="G3347">
            <v>40244591</v>
          </cell>
          <cell r="J3347" t="str">
            <v>02CD09_221049E117</v>
          </cell>
          <cell r="P3347" t="str">
            <v>2000</v>
          </cell>
          <cell r="R3347">
            <v>1</v>
          </cell>
        </row>
        <row r="3348">
          <cell r="G3348">
            <v>22381862</v>
          </cell>
          <cell r="J3348" t="str">
            <v>02CD09_221049E117</v>
          </cell>
          <cell r="P3348" t="str">
            <v>2000</v>
          </cell>
          <cell r="R3348">
            <v>1</v>
          </cell>
        </row>
        <row r="3349">
          <cell r="G3349">
            <v>12263601</v>
          </cell>
          <cell r="J3349" t="str">
            <v>02CD09_221049E117</v>
          </cell>
          <cell r="P3349" t="str">
            <v>2000</v>
          </cell>
          <cell r="R3349">
            <v>1</v>
          </cell>
        </row>
        <row r="3350">
          <cell r="G3350">
            <v>41739122</v>
          </cell>
          <cell r="J3350" t="str">
            <v>02CD09_221049E117</v>
          </cell>
          <cell r="P3350" t="str">
            <v>2000</v>
          </cell>
          <cell r="R3350">
            <v>1</v>
          </cell>
        </row>
        <row r="3351">
          <cell r="G3351">
            <v>6528997</v>
          </cell>
          <cell r="J3351" t="str">
            <v>02CD09_221049E117</v>
          </cell>
          <cell r="P3351" t="str">
            <v>2000</v>
          </cell>
          <cell r="R3351">
            <v>1</v>
          </cell>
        </row>
        <row r="3352">
          <cell r="G3352">
            <v>1361989</v>
          </cell>
          <cell r="J3352" t="str">
            <v>02CD09_221049E117</v>
          </cell>
          <cell r="P3352" t="str">
            <v>5000</v>
          </cell>
          <cell r="R3352">
            <v>1</v>
          </cell>
        </row>
        <row r="3353">
          <cell r="G3353">
            <v>2477695</v>
          </cell>
          <cell r="J3353" t="str">
            <v>02CD09_221049E117</v>
          </cell>
          <cell r="P3353" t="str">
            <v>5000</v>
          </cell>
          <cell r="R3353">
            <v>1</v>
          </cell>
        </row>
        <row r="3354">
          <cell r="G3354">
            <v>71286</v>
          </cell>
          <cell r="J3354" t="str">
            <v>02CD09_221049E124</v>
          </cell>
          <cell r="P3354" t="str">
            <v>3000</v>
          </cell>
          <cell r="R3354">
            <v>1</v>
          </cell>
        </row>
        <row r="3355">
          <cell r="G3355">
            <v>1720182</v>
          </cell>
          <cell r="J3355" t="str">
            <v>02CD09_221049E124</v>
          </cell>
          <cell r="P3355" t="str">
            <v>2000</v>
          </cell>
          <cell r="R3355">
            <v>1</v>
          </cell>
        </row>
        <row r="3356">
          <cell r="G3356">
            <v>1085070</v>
          </cell>
          <cell r="J3356" t="str">
            <v>02CD09_221049E124</v>
          </cell>
          <cell r="P3356" t="str">
            <v>2000</v>
          </cell>
          <cell r="R3356">
            <v>1</v>
          </cell>
        </row>
        <row r="3357">
          <cell r="G3357">
            <v>337668</v>
          </cell>
          <cell r="J3357" t="str">
            <v>02CD09_221049E124</v>
          </cell>
          <cell r="P3357" t="str">
            <v>2000</v>
          </cell>
          <cell r="R3357">
            <v>1</v>
          </cell>
        </row>
        <row r="3358">
          <cell r="G3358">
            <v>53613537</v>
          </cell>
          <cell r="J3358" t="str">
            <v>02CD09_221049E124</v>
          </cell>
          <cell r="P3358" t="str">
            <v>2000</v>
          </cell>
          <cell r="R3358">
            <v>1</v>
          </cell>
        </row>
        <row r="3359">
          <cell r="G3359">
            <v>2198375</v>
          </cell>
          <cell r="J3359" t="str">
            <v>02CD09_221049E124</v>
          </cell>
          <cell r="P3359" t="str">
            <v>2000</v>
          </cell>
          <cell r="R3359">
            <v>1</v>
          </cell>
        </row>
        <row r="3360">
          <cell r="G3360">
            <v>42497208</v>
          </cell>
          <cell r="J3360" t="str">
            <v>02CD09_221049E124</v>
          </cell>
          <cell r="P3360" t="str">
            <v>2000</v>
          </cell>
          <cell r="R3360">
            <v>1</v>
          </cell>
        </row>
        <row r="3361">
          <cell r="G3361">
            <v>6717391</v>
          </cell>
          <cell r="J3361" t="str">
            <v>02CD09_221049E124</v>
          </cell>
          <cell r="P3361" t="str">
            <v>2000</v>
          </cell>
          <cell r="R3361">
            <v>1</v>
          </cell>
        </row>
        <row r="3362">
          <cell r="G3362">
            <v>654143</v>
          </cell>
          <cell r="J3362" t="str">
            <v>02CD09_221049E124</v>
          </cell>
          <cell r="P3362" t="str">
            <v>3000</v>
          </cell>
          <cell r="R3362">
            <v>1</v>
          </cell>
        </row>
        <row r="3363">
          <cell r="G3363">
            <v>3833200</v>
          </cell>
          <cell r="J3363" t="str">
            <v>02CD09_221104M001</v>
          </cell>
          <cell r="P3363" t="str">
            <v>1000</v>
          </cell>
          <cell r="R3363">
            <v>1</v>
          </cell>
        </row>
        <row r="3364">
          <cell r="G3364">
            <v>9260876</v>
          </cell>
          <cell r="J3364" t="str">
            <v>02CD09_221104M001</v>
          </cell>
          <cell r="P3364" t="str">
            <v>1000</v>
          </cell>
          <cell r="R3364">
            <v>1</v>
          </cell>
        </row>
        <row r="3365">
          <cell r="G3365">
            <v>34199819</v>
          </cell>
          <cell r="J3365" t="str">
            <v>02CD09_221104M001</v>
          </cell>
          <cell r="P3365" t="str">
            <v>1000</v>
          </cell>
          <cell r="R3365">
            <v>1</v>
          </cell>
        </row>
        <row r="3366">
          <cell r="G3366">
            <v>14280232</v>
          </cell>
          <cell r="J3366" t="str">
            <v>02CD09_221104M001</v>
          </cell>
          <cell r="P3366" t="str">
            <v>1000</v>
          </cell>
          <cell r="R3366">
            <v>1</v>
          </cell>
        </row>
        <row r="3367">
          <cell r="G3367">
            <v>65396342</v>
          </cell>
          <cell r="J3367" t="str">
            <v>02CD09_221104M001</v>
          </cell>
          <cell r="P3367" t="str">
            <v>1000</v>
          </cell>
          <cell r="R3367">
            <v>1</v>
          </cell>
        </row>
        <row r="3368">
          <cell r="G3368">
            <v>5008765</v>
          </cell>
          <cell r="J3368" t="str">
            <v>02CD09_221104M001</v>
          </cell>
          <cell r="P3368" t="str">
            <v>1000</v>
          </cell>
          <cell r="R3368">
            <v>1</v>
          </cell>
        </row>
        <row r="3369">
          <cell r="G3369">
            <v>37000142</v>
          </cell>
          <cell r="J3369" t="str">
            <v>02CD09_221198K015</v>
          </cell>
          <cell r="P3369" t="str">
            <v>6000</v>
          </cell>
          <cell r="R3369">
            <v>1</v>
          </cell>
        </row>
        <row r="3370">
          <cell r="G3370">
            <v>13234768</v>
          </cell>
          <cell r="J3370" t="str">
            <v>02CD09_221274K016</v>
          </cell>
          <cell r="P3370" t="str">
            <v>6000</v>
          </cell>
          <cell r="R3370">
            <v>1</v>
          </cell>
        </row>
        <row r="3371">
          <cell r="G3371">
            <v>39000000</v>
          </cell>
          <cell r="J3371" t="str">
            <v>02CD09_222138S108</v>
          </cell>
          <cell r="P3371" t="str">
            <v>4000</v>
          </cell>
          <cell r="R3371">
            <v>1</v>
          </cell>
        </row>
        <row r="3372">
          <cell r="G3372">
            <v>663277</v>
          </cell>
          <cell r="J3372" t="str">
            <v>02CD09_223081E122</v>
          </cell>
          <cell r="P3372" t="str">
            <v>2000</v>
          </cell>
          <cell r="R3372">
            <v>1</v>
          </cell>
        </row>
        <row r="3373">
          <cell r="G3373">
            <v>818359</v>
          </cell>
          <cell r="J3373" t="str">
            <v>02CD09_223081E122</v>
          </cell>
          <cell r="P3373" t="str">
            <v>2000</v>
          </cell>
          <cell r="R3373">
            <v>1</v>
          </cell>
        </row>
        <row r="3374">
          <cell r="G3374">
            <v>402950</v>
          </cell>
          <cell r="J3374" t="str">
            <v>02CD09_223081E122</v>
          </cell>
          <cell r="P3374" t="str">
            <v>3000</v>
          </cell>
          <cell r="R3374">
            <v>1</v>
          </cell>
        </row>
        <row r="3375">
          <cell r="G3375">
            <v>215435</v>
          </cell>
          <cell r="J3375" t="str">
            <v>02CD09_223081E122</v>
          </cell>
          <cell r="P3375" t="str">
            <v>3000</v>
          </cell>
          <cell r="R3375">
            <v>1</v>
          </cell>
        </row>
        <row r="3376">
          <cell r="G3376">
            <v>784065</v>
          </cell>
          <cell r="J3376" t="str">
            <v>02CD09_223081E122</v>
          </cell>
          <cell r="P3376" t="str">
            <v>3000</v>
          </cell>
          <cell r="R3376">
            <v>1</v>
          </cell>
        </row>
        <row r="3377">
          <cell r="G3377">
            <v>45414</v>
          </cell>
          <cell r="J3377" t="str">
            <v>02CD09_223081E122</v>
          </cell>
          <cell r="P3377" t="str">
            <v>3000</v>
          </cell>
          <cell r="R3377">
            <v>1</v>
          </cell>
        </row>
        <row r="3378">
          <cell r="G3378">
            <v>153132</v>
          </cell>
          <cell r="J3378" t="str">
            <v>02CD09_223081E122</v>
          </cell>
          <cell r="P3378" t="str">
            <v>5000</v>
          </cell>
          <cell r="R3378">
            <v>1</v>
          </cell>
        </row>
        <row r="3379">
          <cell r="G3379">
            <v>120173</v>
          </cell>
          <cell r="J3379" t="str">
            <v>02CD09_223081E122</v>
          </cell>
          <cell r="P3379" t="str">
            <v>5000</v>
          </cell>
          <cell r="R3379">
            <v>1</v>
          </cell>
        </row>
        <row r="3380">
          <cell r="G3380">
            <v>964296</v>
          </cell>
          <cell r="J3380" t="str">
            <v>02CD09_223081E122</v>
          </cell>
          <cell r="P3380" t="str">
            <v>2000</v>
          </cell>
          <cell r="R3380">
            <v>1</v>
          </cell>
        </row>
        <row r="3381">
          <cell r="G3381">
            <v>762692</v>
          </cell>
          <cell r="J3381" t="str">
            <v>02CD09_223081E122</v>
          </cell>
          <cell r="P3381" t="str">
            <v>2000</v>
          </cell>
          <cell r="R3381">
            <v>1</v>
          </cell>
        </row>
        <row r="3382">
          <cell r="G3382">
            <v>136580</v>
          </cell>
          <cell r="J3382" t="str">
            <v>02CD09_223081E122</v>
          </cell>
          <cell r="P3382" t="str">
            <v>2000</v>
          </cell>
          <cell r="R3382">
            <v>1</v>
          </cell>
        </row>
        <row r="3383">
          <cell r="G3383">
            <v>150216</v>
          </cell>
          <cell r="J3383" t="str">
            <v>02CD09_223081E122</v>
          </cell>
          <cell r="P3383" t="str">
            <v>2000</v>
          </cell>
          <cell r="R3383">
            <v>1</v>
          </cell>
        </row>
        <row r="3384">
          <cell r="G3384">
            <v>75108</v>
          </cell>
          <cell r="J3384" t="str">
            <v>02CD09_223081E122</v>
          </cell>
          <cell r="P3384" t="str">
            <v>2000</v>
          </cell>
          <cell r="R3384">
            <v>1</v>
          </cell>
        </row>
        <row r="3385">
          <cell r="G3385">
            <v>154764</v>
          </cell>
          <cell r="J3385" t="str">
            <v>02CD09_223081E122</v>
          </cell>
          <cell r="P3385" t="str">
            <v>2000</v>
          </cell>
          <cell r="R3385">
            <v>1</v>
          </cell>
        </row>
        <row r="3386">
          <cell r="G3386">
            <v>196942</v>
          </cell>
          <cell r="J3386" t="str">
            <v>02CD09_223081E122</v>
          </cell>
          <cell r="P3386" t="str">
            <v>2000</v>
          </cell>
          <cell r="R3386">
            <v>1</v>
          </cell>
        </row>
        <row r="3387">
          <cell r="G3387">
            <v>560822</v>
          </cell>
          <cell r="J3387" t="str">
            <v>02CD09_223081E122</v>
          </cell>
          <cell r="P3387" t="str">
            <v>2000</v>
          </cell>
          <cell r="R3387">
            <v>1</v>
          </cell>
        </row>
        <row r="3388">
          <cell r="G3388">
            <v>605795</v>
          </cell>
          <cell r="J3388" t="str">
            <v>02CD09_223081E122</v>
          </cell>
          <cell r="P3388" t="str">
            <v>2000</v>
          </cell>
          <cell r="R3388">
            <v>1</v>
          </cell>
        </row>
        <row r="3389">
          <cell r="G3389">
            <v>281135</v>
          </cell>
          <cell r="J3389" t="str">
            <v>02CD09_223081E122</v>
          </cell>
          <cell r="P3389" t="str">
            <v>2000</v>
          </cell>
          <cell r="R3389">
            <v>1</v>
          </cell>
        </row>
        <row r="3390">
          <cell r="G3390">
            <v>151001</v>
          </cell>
          <cell r="J3390" t="str">
            <v>02CD09_223081E122</v>
          </cell>
          <cell r="P3390" t="str">
            <v>2000</v>
          </cell>
          <cell r="R3390">
            <v>1</v>
          </cell>
        </row>
        <row r="3391">
          <cell r="G3391">
            <v>241928</v>
          </cell>
          <cell r="J3391" t="str">
            <v>02CD09_223081E122</v>
          </cell>
          <cell r="P3391" t="str">
            <v>2000</v>
          </cell>
          <cell r="R3391">
            <v>1</v>
          </cell>
        </row>
        <row r="3392">
          <cell r="G3392">
            <v>86826</v>
          </cell>
          <cell r="J3392" t="str">
            <v>02CD09_223081E122</v>
          </cell>
          <cell r="P3392" t="str">
            <v>2000</v>
          </cell>
          <cell r="R3392">
            <v>1</v>
          </cell>
        </row>
        <row r="3393">
          <cell r="G3393">
            <v>1832632</v>
          </cell>
          <cell r="J3393" t="str">
            <v>02CD09_223081E122</v>
          </cell>
          <cell r="P3393" t="str">
            <v>2000</v>
          </cell>
          <cell r="R3393">
            <v>1</v>
          </cell>
        </row>
        <row r="3394">
          <cell r="G3394">
            <v>36582</v>
          </cell>
          <cell r="J3394" t="str">
            <v>02CD09_223081E122</v>
          </cell>
          <cell r="P3394" t="str">
            <v>5000</v>
          </cell>
          <cell r="R3394">
            <v>1</v>
          </cell>
        </row>
        <row r="3395">
          <cell r="G3395">
            <v>450647</v>
          </cell>
          <cell r="J3395" t="str">
            <v>02CD09_223081E122</v>
          </cell>
          <cell r="P3395" t="str">
            <v>5000</v>
          </cell>
          <cell r="R3395">
            <v>1</v>
          </cell>
        </row>
        <row r="3396">
          <cell r="G3396">
            <v>270388</v>
          </cell>
          <cell r="J3396" t="str">
            <v>02CD09_223081E122</v>
          </cell>
          <cell r="P3396" t="str">
            <v>5000</v>
          </cell>
          <cell r="R3396">
            <v>1</v>
          </cell>
        </row>
        <row r="3397">
          <cell r="G3397">
            <v>538181</v>
          </cell>
          <cell r="J3397" t="str">
            <v>02CD09_223089E120</v>
          </cell>
          <cell r="P3397" t="str">
            <v>3000</v>
          </cell>
          <cell r="R3397">
            <v>1</v>
          </cell>
        </row>
        <row r="3398">
          <cell r="G3398">
            <v>718622</v>
          </cell>
          <cell r="J3398" t="str">
            <v>02CD09_223089E120</v>
          </cell>
          <cell r="P3398" t="str">
            <v>2000</v>
          </cell>
          <cell r="R3398">
            <v>1</v>
          </cell>
        </row>
        <row r="3399">
          <cell r="G3399">
            <v>3365667</v>
          </cell>
          <cell r="J3399" t="str">
            <v>02CD09_223089E120</v>
          </cell>
          <cell r="P3399" t="str">
            <v>2000</v>
          </cell>
          <cell r="R3399">
            <v>1</v>
          </cell>
        </row>
        <row r="3400">
          <cell r="G3400">
            <v>1641114</v>
          </cell>
          <cell r="J3400" t="str">
            <v>02CD09_223089E120</v>
          </cell>
          <cell r="P3400" t="str">
            <v>2000</v>
          </cell>
          <cell r="R3400">
            <v>1</v>
          </cell>
        </row>
        <row r="3401">
          <cell r="G3401">
            <v>248654</v>
          </cell>
          <cell r="J3401" t="str">
            <v>02CD09_223089E120</v>
          </cell>
          <cell r="P3401" t="str">
            <v>2000</v>
          </cell>
          <cell r="R3401">
            <v>1</v>
          </cell>
        </row>
        <row r="3402">
          <cell r="G3402">
            <v>2427118</v>
          </cell>
          <cell r="J3402" t="str">
            <v>02CD09_232104M001</v>
          </cell>
          <cell r="P3402" t="str">
            <v>1000</v>
          </cell>
          <cell r="R3402">
            <v>1</v>
          </cell>
        </row>
        <row r="3403">
          <cell r="G3403">
            <v>273018088</v>
          </cell>
          <cell r="J3403" t="str">
            <v>02CD09_232104M001</v>
          </cell>
          <cell r="P3403" t="str">
            <v>1000</v>
          </cell>
          <cell r="R3403">
            <v>1</v>
          </cell>
        </row>
        <row r="3404">
          <cell r="G3404">
            <v>102163725</v>
          </cell>
          <cell r="J3404" t="str">
            <v>02CD09_232104M001</v>
          </cell>
          <cell r="P3404" t="str">
            <v>1000</v>
          </cell>
          <cell r="R3404">
            <v>1</v>
          </cell>
        </row>
        <row r="3405">
          <cell r="G3405">
            <v>1194956</v>
          </cell>
          <cell r="J3405" t="str">
            <v>02CD09_232104M001</v>
          </cell>
          <cell r="P3405" t="str">
            <v>1000</v>
          </cell>
          <cell r="R3405">
            <v>1</v>
          </cell>
        </row>
        <row r="3406">
          <cell r="G3406">
            <v>334584</v>
          </cell>
          <cell r="J3406" t="str">
            <v>02CD09_232104M001</v>
          </cell>
          <cell r="P3406" t="str">
            <v>1000</v>
          </cell>
          <cell r="R3406">
            <v>1</v>
          </cell>
        </row>
        <row r="3407">
          <cell r="G3407">
            <v>13227679</v>
          </cell>
          <cell r="J3407" t="str">
            <v>02CD09_232104M001</v>
          </cell>
          <cell r="P3407" t="str">
            <v>1000</v>
          </cell>
          <cell r="R3407">
            <v>1</v>
          </cell>
        </row>
        <row r="3408">
          <cell r="G3408">
            <v>22875014</v>
          </cell>
          <cell r="J3408" t="str">
            <v>02CD09_232104M001</v>
          </cell>
          <cell r="P3408" t="str">
            <v>1000</v>
          </cell>
          <cell r="R3408">
            <v>1</v>
          </cell>
        </row>
        <row r="3409">
          <cell r="G3409">
            <v>12908255</v>
          </cell>
          <cell r="J3409" t="str">
            <v>02CD09_232104M001</v>
          </cell>
          <cell r="P3409" t="str">
            <v>1000</v>
          </cell>
          <cell r="R3409">
            <v>1</v>
          </cell>
        </row>
        <row r="3410">
          <cell r="G3410">
            <v>1329864</v>
          </cell>
          <cell r="J3410" t="str">
            <v>02CD09_232104M001</v>
          </cell>
          <cell r="P3410" t="str">
            <v>1000</v>
          </cell>
          <cell r="R3410">
            <v>1</v>
          </cell>
        </row>
        <row r="3411">
          <cell r="G3411">
            <v>39672652</v>
          </cell>
          <cell r="J3411" t="str">
            <v>02CD09_232104M001</v>
          </cell>
          <cell r="P3411" t="str">
            <v>1000</v>
          </cell>
          <cell r="R3411">
            <v>1</v>
          </cell>
        </row>
        <row r="3412">
          <cell r="G3412">
            <v>13090031</v>
          </cell>
          <cell r="J3412" t="str">
            <v>02CD09_232104M001</v>
          </cell>
          <cell r="P3412" t="str">
            <v>1000</v>
          </cell>
          <cell r="R3412">
            <v>1</v>
          </cell>
        </row>
        <row r="3413">
          <cell r="G3413">
            <v>23529501</v>
          </cell>
          <cell r="J3413" t="str">
            <v>02CD09_232104M001</v>
          </cell>
          <cell r="P3413" t="str">
            <v>1000</v>
          </cell>
          <cell r="R3413">
            <v>1</v>
          </cell>
        </row>
        <row r="3414">
          <cell r="G3414">
            <v>2237952</v>
          </cell>
          <cell r="J3414" t="str">
            <v>02CD09_232104M001</v>
          </cell>
          <cell r="P3414" t="str">
            <v>1000</v>
          </cell>
          <cell r="R3414">
            <v>1</v>
          </cell>
        </row>
        <row r="3415">
          <cell r="G3415">
            <v>25275105</v>
          </cell>
          <cell r="J3415" t="str">
            <v>02CD09_232104M001</v>
          </cell>
          <cell r="P3415" t="str">
            <v>1000</v>
          </cell>
          <cell r="R3415">
            <v>1</v>
          </cell>
        </row>
        <row r="3416">
          <cell r="G3416">
            <v>7874086</v>
          </cell>
          <cell r="J3416" t="str">
            <v>02CD09_232104M001</v>
          </cell>
          <cell r="P3416" t="str">
            <v>1000</v>
          </cell>
          <cell r="R3416">
            <v>1</v>
          </cell>
        </row>
        <row r="3417">
          <cell r="G3417">
            <v>39141390</v>
          </cell>
          <cell r="J3417" t="str">
            <v>02CD09_232104M001</v>
          </cell>
          <cell r="P3417" t="str">
            <v>1000</v>
          </cell>
          <cell r="R3417">
            <v>1</v>
          </cell>
        </row>
        <row r="3418">
          <cell r="G3418">
            <v>5452969</v>
          </cell>
          <cell r="J3418" t="str">
            <v>02CD09_232104M001</v>
          </cell>
          <cell r="P3418" t="str">
            <v>1000</v>
          </cell>
          <cell r="R3418">
            <v>1</v>
          </cell>
        </row>
        <row r="3419">
          <cell r="G3419">
            <v>327217</v>
          </cell>
          <cell r="J3419" t="str">
            <v>02CD09_232104M001</v>
          </cell>
          <cell r="P3419" t="str">
            <v>1000</v>
          </cell>
          <cell r="R3419">
            <v>1</v>
          </cell>
        </row>
        <row r="3420">
          <cell r="G3420">
            <v>30413423</v>
          </cell>
          <cell r="J3420" t="str">
            <v>02CD09_232104M001</v>
          </cell>
          <cell r="P3420" t="str">
            <v>1000</v>
          </cell>
          <cell r="R3420">
            <v>1</v>
          </cell>
        </row>
        <row r="3421">
          <cell r="G3421">
            <v>45161601</v>
          </cell>
          <cell r="J3421" t="str">
            <v>02CD09_232104M001</v>
          </cell>
          <cell r="P3421" t="str">
            <v>1000</v>
          </cell>
          <cell r="R3421">
            <v>1</v>
          </cell>
        </row>
        <row r="3422">
          <cell r="G3422">
            <v>10042583</v>
          </cell>
          <cell r="J3422" t="str">
            <v>02CD09_232104M001</v>
          </cell>
          <cell r="P3422" t="str">
            <v>1000</v>
          </cell>
          <cell r="R3422">
            <v>1</v>
          </cell>
        </row>
        <row r="3423">
          <cell r="G3423">
            <v>621621</v>
          </cell>
          <cell r="J3423" t="str">
            <v>02CD09_232104M001</v>
          </cell>
          <cell r="P3423" t="str">
            <v>1000</v>
          </cell>
          <cell r="R3423">
            <v>1</v>
          </cell>
        </row>
        <row r="3424">
          <cell r="G3424">
            <v>71709253</v>
          </cell>
          <cell r="J3424" t="str">
            <v>02CD09_232104M001</v>
          </cell>
          <cell r="P3424" t="str">
            <v>1000</v>
          </cell>
          <cell r="R3424">
            <v>1</v>
          </cell>
        </row>
        <row r="3425">
          <cell r="G3425">
            <v>2585521</v>
          </cell>
          <cell r="J3425" t="str">
            <v>02CD09_232104M001</v>
          </cell>
          <cell r="P3425" t="str">
            <v>1000</v>
          </cell>
          <cell r="R3425">
            <v>1</v>
          </cell>
        </row>
        <row r="3426">
          <cell r="G3426">
            <v>188128</v>
          </cell>
          <cell r="J3426" t="str">
            <v>02CD09_232104M001</v>
          </cell>
          <cell r="P3426" t="str">
            <v>1000</v>
          </cell>
          <cell r="R3426">
            <v>1</v>
          </cell>
        </row>
        <row r="3427">
          <cell r="G3427">
            <v>3042323</v>
          </cell>
          <cell r="J3427" t="str">
            <v>02CD09_232104M001</v>
          </cell>
          <cell r="P3427" t="str">
            <v>1000</v>
          </cell>
          <cell r="R3427">
            <v>1</v>
          </cell>
        </row>
        <row r="3428">
          <cell r="G3428">
            <v>1194956</v>
          </cell>
          <cell r="J3428" t="str">
            <v>02CD09_232104M001</v>
          </cell>
          <cell r="P3428" t="str">
            <v>1000</v>
          </cell>
          <cell r="R3428">
            <v>1</v>
          </cell>
        </row>
        <row r="3429">
          <cell r="G3429">
            <v>11949578</v>
          </cell>
          <cell r="J3429" t="str">
            <v>02CD09_232104M001</v>
          </cell>
          <cell r="P3429" t="str">
            <v>1000</v>
          </cell>
          <cell r="R3429">
            <v>1</v>
          </cell>
        </row>
        <row r="3430">
          <cell r="G3430">
            <v>3018955</v>
          </cell>
          <cell r="J3430" t="str">
            <v>02CD09_232104M001</v>
          </cell>
          <cell r="P3430" t="str">
            <v>1000</v>
          </cell>
          <cell r="R3430">
            <v>1</v>
          </cell>
        </row>
        <row r="3431">
          <cell r="G3431">
            <v>3361688</v>
          </cell>
          <cell r="J3431" t="str">
            <v>02CD09_232104M001</v>
          </cell>
          <cell r="P3431" t="str">
            <v>1000</v>
          </cell>
          <cell r="R3431">
            <v>1</v>
          </cell>
        </row>
        <row r="3432">
          <cell r="G3432">
            <v>77813</v>
          </cell>
          <cell r="J3432" t="str">
            <v>02CD09_232104M001</v>
          </cell>
          <cell r="P3432" t="str">
            <v>1000</v>
          </cell>
          <cell r="R3432">
            <v>1</v>
          </cell>
        </row>
        <row r="3433">
          <cell r="G3433">
            <v>34780</v>
          </cell>
          <cell r="J3433" t="str">
            <v>02CD09_232104M001</v>
          </cell>
          <cell r="P3433" t="str">
            <v>1000</v>
          </cell>
          <cell r="R3433">
            <v>1</v>
          </cell>
        </row>
        <row r="3434">
          <cell r="G3434">
            <v>43969291</v>
          </cell>
          <cell r="J3434" t="str">
            <v>02CD09_232104M001</v>
          </cell>
          <cell r="P3434" t="str">
            <v>1000</v>
          </cell>
          <cell r="R3434">
            <v>1</v>
          </cell>
        </row>
        <row r="3435">
          <cell r="G3435">
            <v>65447968</v>
          </cell>
          <cell r="J3435" t="str">
            <v>02CD09_232104M001</v>
          </cell>
          <cell r="P3435" t="str">
            <v>1000</v>
          </cell>
          <cell r="R3435">
            <v>1</v>
          </cell>
        </row>
        <row r="3436">
          <cell r="G3436">
            <v>1623310</v>
          </cell>
          <cell r="J3436" t="str">
            <v>02CD09_232104M001</v>
          </cell>
          <cell r="P3436" t="str">
            <v>1000</v>
          </cell>
          <cell r="R3436">
            <v>1</v>
          </cell>
        </row>
        <row r="3437">
          <cell r="G3437">
            <v>558391</v>
          </cell>
          <cell r="J3437" t="str">
            <v>02CD09_232104M001</v>
          </cell>
          <cell r="P3437" t="str">
            <v>1000</v>
          </cell>
          <cell r="R3437">
            <v>1</v>
          </cell>
        </row>
        <row r="3438">
          <cell r="G3438">
            <v>14386785</v>
          </cell>
          <cell r="J3438" t="str">
            <v>02CD09_232104M001</v>
          </cell>
          <cell r="P3438" t="str">
            <v>1000</v>
          </cell>
          <cell r="R3438">
            <v>1</v>
          </cell>
        </row>
        <row r="3439">
          <cell r="G3439">
            <v>1528029</v>
          </cell>
          <cell r="J3439" t="str">
            <v>02CD09_232104M001</v>
          </cell>
          <cell r="P3439" t="str">
            <v>1000</v>
          </cell>
          <cell r="R3439">
            <v>1</v>
          </cell>
        </row>
        <row r="3440">
          <cell r="G3440">
            <v>47798</v>
          </cell>
          <cell r="J3440" t="str">
            <v>02CD09_232104M001</v>
          </cell>
          <cell r="P3440" t="str">
            <v>1000</v>
          </cell>
          <cell r="R3440">
            <v>1</v>
          </cell>
        </row>
        <row r="3441">
          <cell r="G3441">
            <v>1950936</v>
          </cell>
          <cell r="J3441" t="str">
            <v>02CD09_232104M001</v>
          </cell>
          <cell r="P3441" t="str">
            <v>1000</v>
          </cell>
          <cell r="R3441">
            <v>1</v>
          </cell>
        </row>
        <row r="3442">
          <cell r="G3442">
            <v>238991</v>
          </cell>
          <cell r="J3442" t="str">
            <v>02CD09_232104M001</v>
          </cell>
          <cell r="P3442" t="str">
            <v>1000</v>
          </cell>
          <cell r="R3442">
            <v>1</v>
          </cell>
        </row>
        <row r="3443">
          <cell r="G3443">
            <v>5974789</v>
          </cell>
          <cell r="J3443" t="str">
            <v>02CD09_232104M001</v>
          </cell>
          <cell r="P3443" t="str">
            <v>1000</v>
          </cell>
          <cell r="R3443">
            <v>1</v>
          </cell>
        </row>
        <row r="3444">
          <cell r="G3444">
            <v>9567443</v>
          </cell>
          <cell r="J3444" t="str">
            <v>02CD09_232104M001</v>
          </cell>
          <cell r="P3444" t="str">
            <v>1000</v>
          </cell>
          <cell r="R3444">
            <v>1</v>
          </cell>
        </row>
        <row r="3445">
          <cell r="G3445">
            <v>16278104</v>
          </cell>
          <cell r="J3445" t="str">
            <v>02CD09_232104M001</v>
          </cell>
          <cell r="P3445" t="str">
            <v>1000</v>
          </cell>
          <cell r="R3445">
            <v>1</v>
          </cell>
        </row>
        <row r="3446">
          <cell r="G3446">
            <v>3818349</v>
          </cell>
          <cell r="J3446" t="str">
            <v>02CD09_232104M001</v>
          </cell>
          <cell r="P3446" t="str">
            <v>1000</v>
          </cell>
          <cell r="R3446">
            <v>1</v>
          </cell>
        </row>
        <row r="3447">
          <cell r="G3447">
            <v>5977359</v>
          </cell>
          <cell r="J3447" t="str">
            <v>02CD09_232104M001</v>
          </cell>
          <cell r="P3447" t="str">
            <v>1000</v>
          </cell>
          <cell r="R3447">
            <v>1</v>
          </cell>
        </row>
        <row r="3448">
          <cell r="G3448">
            <v>491384</v>
          </cell>
          <cell r="J3448" t="str">
            <v>02CD09_232104M001</v>
          </cell>
          <cell r="P3448" t="str">
            <v>1000</v>
          </cell>
          <cell r="R3448">
            <v>1</v>
          </cell>
        </row>
        <row r="3449">
          <cell r="G3449">
            <v>67006</v>
          </cell>
          <cell r="J3449" t="str">
            <v>02CD09_232104M001</v>
          </cell>
          <cell r="P3449" t="str">
            <v>1000</v>
          </cell>
          <cell r="R3449">
            <v>1</v>
          </cell>
        </row>
        <row r="3450">
          <cell r="G3450">
            <v>3133036</v>
          </cell>
          <cell r="J3450" t="str">
            <v>02CD09_235064E127</v>
          </cell>
          <cell r="P3450" t="str">
            <v>3000</v>
          </cell>
          <cell r="R3450">
            <v>1</v>
          </cell>
        </row>
        <row r="3451">
          <cell r="G3451">
            <v>26239</v>
          </cell>
          <cell r="J3451" t="str">
            <v>02CD09_235064E127</v>
          </cell>
          <cell r="P3451" t="str">
            <v>3000</v>
          </cell>
          <cell r="R3451">
            <v>1</v>
          </cell>
        </row>
        <row r="3452">
          <cell r="G3452">
            <v>221106</v>
          </cell>
          <cell r="J3452" t="str">
            <v>02CD09_235064E127</v>
          </cell>
          <cell r="P3452" t="str">
            <v>2000</v>
          </cell>
          <cell r="R3452">
            <v>1</v>
          </cell>
        </row>
        <row r="3453">
          <cell r="G3453">
            <v>211356</v>
          </cell>
          <cell r="J3453" t="str">
            <v>02CD09_235064E127</v>
          </cell>
          <cell r="P3453" t="str">
            <v>2000</v>
          </cell>
          <cell r="R3453">
            <v>1</v>
          </cell>
        </row>
        <row r="3454">
          <cell r="G3454">
            <v>6086</v>
          </cell>
          <cell r="J3454" t="str">
            <v>02CD09_235064E127</v>
          </cell>
          <cell r="P3454" t="str">
            <v>3000</v>
          </cell>
          <cell r="R3454">
            <v>1</v>
          </cell>
        </row>
        <row r="3455">
          <cell r="G3455">
            <v>6048686</v>
          </cell>
          <cell r="J3455" t="str">
            <v>02CD09_235064E127</v>
          </cell>
          <cell r="P3455" t="str">
            <v>2000</v>
          </cell>
          <cell r="R3455">
            <v>1</v>
          </cell>
        </row>
        <row r="3456">
          <cell r="G3456">
            <v>1150000</v>
          </cell>
          <cell r="J3456" t="str">
            <v>02CD09_241101S111</v>
          </cell>
          <cell r="P3456" t="str">
            <v>4000</v>
          </cell>
          <cell r="R3456">
            <v>1</v>
          </cell>
        </row>
        <row r="3457">
          <cell r="G3457">
            <v>26938320</v>
          </cell>
          <cell r="J3457" t="str">
            <v>02CD09_241101S111</v>
          </cell>
          <cell r="P3457" t="str">
            <v>4000</v>
          </cell>
          <cell r="R3457">
            <v>1</v>
          </cell>
        </row>
        <row r="3458">
          <cell r="G3458">
            <v>6400000</v>
          </cell>
          <cell r="J3458" t="str">
            <v>02CD09_241101S111</v>
          </cell>
          <cell r="P3458" t="str">
            <v>4000</v>
          </cell>
          <cell r="R3458">
            <v>1</v>
          </cell>
        </row>
        <row r="3459">
          <cell r="G3459">
            <v>29660</v>
          </cell>
          <cell r="J3459" t="str">
            <v>02CD09_242078F031</v>
          </cell>
          <cell r="P3459" t="str">
            <v>2000</v>
          </cell>
          <cell r="R3459">
            <v>1</v>
          </cell>
        </row>
        <row r="3460">
          <cell r="G3460">
            <v>150000</v>
          </cell>
          <cell r="J3460" t="str">
            <v>02CD09_242078F031</v>
          </cell>
          <cell r="P3460" t="str">
            <v>3000</v>
          </cell>
          <cell r="R3460">
            <v>1</v>
          </cell>
        </row>
        <row r="3461">
          <cell r="G3461">
            <v>9643881</v>
          </cell>
          <cell r="J3461" t="str">
            <v>02CD09_242078F031</v>
          </cell>
          <cell r="P3461" t="str">
            <v>3000</v>
          </cell>
          <cell r="R3461">
            <v>1</v>
          </cell>
        </row>
        <row r="3462">
          <cell r="G3462">
            <v>25000000</v>
          </cell>
          <cell r="J3462" t="str">
            <v>02CD09_242078F031</v>
          </cell>
          <cell r="P3462" t="str">
            <v>3000</v>
          </cell>
          <cell r="R3462">
            <v>1</v>
          </cell>
        </row>
        <row r="3463">
          <cell r="G3463">
            <v>22370535</v>
          </cell>
          <cell r="J3463" t="str">
            <v>02CD09_242078F031</v>
          </cell>
          <cell r="P3463" t="str">
            <v>3000</v>
          </cell>
          <cell r="R3463">
            <v>1</v>
          </cell>
        </row>
        <row r="3464">
          <cell r="G3464">
            <v>1590896</v>
          </cell>
          <cell r="J3464" t="str">
            <v>02CD09_242078F031</v>
          </cell>
          <cell r="P3464" t="str">
            <v>3000</v>
          </cell>
          <cell r="R3464">
            <v>1</v>
          </cell>
        </row>
        <row r="3465">
          <cell r="G3465">
            <v>100000</v>
          </cell>
          <cell r="J3465" t="str">
            <v>02CD09_242078F031</v>
          </cell>
          <cell r="P3465" t="str">
            <v>3000</v>
          </cell>
          <cell r="R3465">
            <v>1</v>
          </cell>
        </row>
        <row r="3466">
          <cell r="G3466">
            <v>18343752</v>
          </cell>
          <cell r="J3466" t="str">
            <v>02CD09_242078F031</v>
          </cell>
          <cell r="P3466" t="str">
            <v>3000</v>
          </cell>
          <cell r="R3466">
            <v>1</v>
          </cell>
        </row>
        <row r="3467">
          <cell r="G3467">
            <v>92491</v>
          </cell>
          <cell r="J3467" t="str">
            <v>02CD09_242078F031</v>
          </cell>
          <cell r="P3467" t="str">
            <v>5000</v>
          </cell>
          <cell r="R3467">
            <v>1</v>
          </cell>
        </row>
        <row r="3468">
          <cell r="G3468">
            <v>135000</v>
          </cell>
          <cell r="J3468" t="str">
            <v>02CD09_242078F031</v>
          </cell>
          <cell r="P3468" t="str">
            <v>5000</v>
          </cell>
          <cell r="R3468">
            <v>1</v>
          </cell>
        </row>
        <row r="3469">
          <cell r="G3469">
            <v>125393</v>
          </cell>
          <cell r="J3469" t="str">
            <v>02CD09_242078F031</v>
          </cell>
          <cell r="P3469" t="str">
            <v>5000</v>
          </cell>
          <cell r="R3469">
            <v>1</v>
          </cell>
        </row>
        <row r="3470">
          <cell r="G3470">
            <v>113653</v>
          </cell>
          <cell r="J3470" t="str">
            <v>02CD09_242078F031</v>
          </cell>
          <cell r="P3470" t="str">
            <v>2000</v>
          </cell>
          <cell r="R3470">
            <v>1</v>
          </cell>
        </row>
        <row r="3471">
          <cell r="G3471">
            <v>120340</v>
          </cell>
          <cell r="J3471" t="str">
            <v>02CD09_242078F031</v>
          </cell>
          <cell r="P3471" t="str">
            <v>2000</v>
          </cell>
          <cell r="R3471">
            <v>1</v>
          </cell>
        </row>
        <row r="3472">
          <cell r="G3472">
            <v>408569</v>
          </cell>
          <cell r="J3472" t="str">
            <v>02CD09_242078F031</v>
          </cell>
          <cell r="P3472" t="str">
            <v>3000</v>
          </cell>
          <cell r="R3472">
            <v>1</v>
          </cell>
        </row>
        <row r="3473">
          <cell r="G3473">
            <v>250000</v>
          </cell>
          <cell r="J3473" t="str">
            <v>02CD09_242078F031</v>
          </cell>
          <cell r="P3473" t="str">
            <v>2000</v>
          </cell>
          <cell r="R3473">
            <v>1</v>
          </cell>
        </row>
        <row r="3474">
          <cell r="G3474">
            <v>745000</v>
          </cell>
          <cell r="J3474" t="str">
            <v>02CD09_242078F031</v>
          </cell>
          <cell r="P3474" t="str">
            <v>2000</v>
          </cell>
          <cell r="R3474">
            <v>1</v>
          </cell>
        </row>
        <row r="3475">
          <cell r="G3475">
            <v>56211</v>
          </cell>
          <cell r="J3475" t="str">
            <v>02CD09_242078F031</v>
          </cell>
          <cell r="P3475" t="str">
            <v>2000</v>
          </cell>
          <cell r="R3475">
            <v>1</v>
          </cell>
        </row>
        <row r="3476">
          <cell r="G3476">
            <v>250000</v>
          </cell>
          <cell r="J3476" t="str">
            <v>02CD09_242078F031</v>
          </cell>
          <cell r="P3476" t="str">
            <v>2000</v>
          </cell>
          <cell r="R3476">
            <v>1</v>
          </cell>
        </row>
        <row r="3477">
          <cell r="G3477">
            <v>63952</v>
          </cell>
          <cell r="J3477" t="str">
            <v>02CD09_242078F031</v>
          </cell>
          <cell r="P3477" t="str">
            <v>2000</v>
          </cell>
          <cell r="R3477">
            <v>1</v>
          </cell>
        </row>
        <row r="3478">
          <cell r="G3478">
            <v>2018550</v>
          </cell>
          <cell r="J3478" t="str">
            <v>02CD09_242078F031</v>
          </cell>
          <cell r="P3478" t="str">
            <v>3000</v>
          </cell>
          <cell r="R3478">
            <v>1</v>
          </cell>
        </row>
        <row r="3479">
          <cell r="G3479">
            <v>86977</v>
          </cell>
          <cell r="J3479" t="str">
            <v>02CD09_242078F031</v>
          </cell>
          <cell r="P3479" t="str">
            <v>5000</v>
          </cell>
          <cell r="R3479">
            <v>1</v>
          </cell>
        </row>
        <row r="3480">
          <cell r="G3480">
            <v>55700000</v>
          </cell>
          <cell r="J3480" t="str">
            <v>02CD09_262105S104</v>
          </cell>
          <cell r="P3480" t="str">
            <v>4000</v>
          </cell>
          <cell r="R3480">
            <v>1</v>
          </cell>
        </row>
        <row r="3481">
          <cell r="G3481">
            <v>45000000</v>
          </cell>
          <cell r="J3481" t="str">
            <v>02CD09_262105S105</v>
          </cell>
          <cell r="P3481" t="str">
            <v>4000</v>
          </cell>
          <cell r="R3481">
            <v>1</v>
          </cell>
        </row>
        <row r="3482">
          <cell r="G3482">
            <v>33784139</v>
          </cell>
          <cell r="J3482" t="str">
            <v>02CD09_262105S106</v>
          </cell>
          <cell r="P3482" t="str">
            <v>4000</v>
          </cell>
          <cell r="R3482">
            <v>1</v>
          </cell>
        </row>
        <row r="3483">
          <cell r="G3483">
            <v>60215861</v>
          </cell>
          <cell r="J3483" t="str">
            <v>02CD09_262105S106</v>
          </cell>
          <cell r="P3483" t="str">
            <v>4000</v>
          </cell>
          <cell r="R3483">
            <v>1</v>
          </cell>
        </row>
        <row r="3484">
          <cell r="G3484">
            <v>71760000</v>
          </cell>
          <cell r="J3484" t="str">
            <v>02CD09_262105S109</v>
          </cell>
          <cell r="P3484" t="str">
            <v>4000</v>
          </cell>
          <cell r="R3484">
            <v>1</v>
          </cell>
        </row>
        <row r="3485">
          <cell r="G3485">
            <v>27765000</v>
          </cell>
          <cell r="J3485" t="str">
            <v>02CD09_262105S110</v>
          </cell>
          <cell r="P3485" t="str">
            <v>4000</v>
          </cell>
          <cell r="R3485">
            <v>1</v>
          </cell>
        </row>
        <row r="3486">
          <cell r="G3486">
            <v>56750000</v>
          </cell>
          <cell r="J3486" t="str">
            <v>02CD09_262122S103</v>
          </cell>
          <cell r="P3486" t="str">
            <v>4000</v>
          </cell>
          <cell r="R3486">
            <v>1</v>
          </cell>
        </row>
        <row r="3487">
          <cell r="G3487">
            <v>195376217</v>
          </cell>
          <cell r="J3487" t="str">
            <v>02CD09_262244U026</v>
          </cell>
          <cell r="P3487" t="str">
            <v>4000</v>
          </cell>
          <cell r="R3487">
            <v>1</v>
          </cell>
        </row>
        <row r="3488">
          <cell r="G3488">
            <v>302112567</v>
          </cell>
          <cell r="J3488" t="str">
            <v>02CD09_262244U026</v>
          </cell>
          <cell r="P3488" t="str">
            <v>4000</v>
          </cell>
          <cell r="R3488">
            <v>1</v>
          </cell>
        </row>
        <row r="3489">
          <cell r="G3489">
            <v>5625</v>
          </cell>
          <cell r="J3489" t="str">
            <v>02CD10_124003P001</v>
          </cell>
          <cell r="P3489" t="str">
            <v>3000</v>
          </cell>
          <cell r="R3489">
            <v>1</v>
          </cell>
        </row>
        <row r="3490">
          <cell r="G3490">
            <v>2532</v>
          </cell>
          <cell r="J3490" t="str">
            <v>02CD10_124003P001</v>
          </cell>
          <cell r="P3490" t="str">
            <v>2000</v>
          </cell>
          <cell r="R3490">
            <v>1</v>
          </cell>
        </row>
        <row r="3491">
          <cell r="G3491">
            <v>8437</v>
          </cell>
          <cell r="J3491" t="str">
            <v>02CD10_124003P001</v>
          </cell>
          <cell r="P3491" t="str">
            <v>2000</v>
          </cell>
          <cell r="R3491">
            <v>1</v>
          </cell>
        </row>
        <row r="3492">
          <cell r="G3492">
            <v>34692</v>
          </cell>
          <cell r="J3492" t="str">
            <v>02CD10_124003P001</v>
          </cell>
          <cell r="P3492" t="str">
            <v>2000</v>
          </cell>
          <cell r="R3492">
            <v>1</v>
          </cell>
        </row>
        <row r="3493">
          <cell r="G3493">
            <v>112500</v>
          </cell>
          <cell r="J3493" t="str">
            <v>02CD10_124004P002</v>
          </cell>
          <cell r="P3493" t="str">
            <v>3000</v>
          </cell>
          <cell r="R3493">
            <v>1</v>
          </cell>
        </row>
        <row r="3494">
          <cell r="G3494">
            <v>4609512</v>
          </cell>
          <cell r="J3494" t="str">
            <v>02CD10_131001O001</v>
          </cell>
          <cell r="P3494" t="str">
            <v>4000</v>
          </cell>
          <cell r="R3494">
            <v>1</v>
          </cell>
        </row>
        <row r="3495">
          <cell r="G3495">
            <v>1379523</v>
          </cell>
          <cell r="J3495" t="str">
            <v>02CD10_131001O001</v>
          </cell>
          <cell r="P3495" t="str">
            <v>2000</v>
          </cell>
          <cell r="R3495">
            <v>1</v>
          </cell>
        </row>
        <row r="3496">
          <cell r="G3496">
            <v>1632360</v>
          </cell>
          <cell r="J3496" t="str">
            <v>02CD10_131001O001</v>
          </cell>
          <cell r="P3496" t="str">
            <v>2000</v>
          </cell>
          <cell r="R3496">
            <v>1</v>
          </cell>
        </row>
        <row r="3497">
          <cell r="G3497">
            <v>654875</v>
          </cell>
          <cell r="J3497" t="str">
            <v>02CD10_131001O001</v>
          </cell>
          <cell r="P3497" t="str">
            <v>2000</v>
          </cell>
          <cell r="R3497">
            <v>1</v>
          </cell>
        </row>
        <row r="3498">
          <cell r="G3498">
            <v>465602</v>
          </cell>
          <cell r="J3498" t="str">
            <v>02CD10_131001O001</v>
          </cell>
          <cell r="P3498" t="str">
            <v>2000</v>
          </cell>
          <cell r="R3498">
            <v>1</v>
          </cell>
        </row>
        <row r="3499">
          <cell r="G3499">
            <v>2000</v>
          </cell>
          <cell r="J3499" t="str">
            <v>02CD10_131001O001</v>
          </cell>
          <cell r="P3499" t="str">
            <v>2000</v>
          </cell>
          <cell r="R3499">
            <v>1</v>
          </cell>
        </row>
        <row r="3500">
          <cell r="G3500">
            <v>5500</v>
          </cell>
          <cell r="J3500" t="str">
            <v>02CD10_131001O001</v>
          </cell>
          <cell r="P3500" t="str">
            <v>2000</v>
          </cell>
          <cell r="R3500">
            <v>1</v>
          </cell>
        </row>
        <row r="3501">
          <cell r="G3501">
            <v>3400</v>
          </cell>
          <cell r="J3501" t="str">
            <v>02CD10_131001O001</v>
          </cell>
          <cell r="P3501" t="str">
            <v>2000</v>
          </cell>
          <cell r="R3501">
            <v>1</v>
          </cell>
        </row>
        <row r="3502">
          <cell r="G3502">
            <v>21400</v>
          </cell>
          <cell r="J3502" t="str">
            <v>02CD10_131001O001</v>
          </cell>
          <cell r="P3502" t="str">
            <v>2000</v>
          </cell>
          <cell r="R3502">
            <v>1</v>
          </cell>
        </row>
        <row r="3503">
          <cell r="G3503">
            <v>14082669</v>
          </cell>
          <cell r="J3503" t="str">
            <v>02CD10_131104M001</v>
          </cell>
          <cell r="P3503" t="str">
            <v>1000</v>
          </cell>
          <cell r="R3503">
            <v>1</v>
          </cell>
        </row>
        <row r="3504">
          <cell r="G3504">
            <v>717331</v>
          </cell>
          <cell r="J3504" t="str">
            <v>02CD10_131104M001</v>
          </cell>
          <cell r="P3504" t="str">
            <v>1000</v>
          </cell>
          <cell r="R3504">
            <v>1</v>
          </cell>
        </row>
        <row r="3505">
          <cell r="G3505">
            <v>3850000</v>
          </cell>
          <cell r="J3505" t="str">
            <v>02CD10_131104M001</v>
          </cell>
          <cell r="P3505" t="str">
            <v>1000</v>
          </cell>
          <cell r="R3505">
            <v>1</v>
          </cell>
        </row>
        <row r="3506">
          <cell r="G3506">
            <v>150000</v>
          </cell>
          <cell r="J3506" t="str">
            <v>02CD10_131104M001</v>
          </cell>
          <cell r="P3506" t="str">
            <v>1000</v>
          </cell>
          <cell r="R3506">
            <v>1</v>
          </cell>
        </row>
        <row r="3507">
          <cell r="G3507">
            <v>7500</v>
          </cell>
          <cell r="J3507" t="str">
            <v>02CD10_171063E118</v>
          </cell>
          <cell r="P3507" t="str">
            <v>2000</v>
          </cell>
          <cell r="R3507">
            <v>1</v>
          </cell>
        </row>
        <row r="3508">
          <cell r="G3508">
            <v>135067174</v>
          </cell>
          <cell r="J3508" t="str">
            <v>02CD10_171063E118</v>
          </cell>
          <cell r="P3508" t="str">
            <v>3000</v>
          </cell>
          <cell r="R3508">
            <v>1</v>
          </cell>
        </row>
        <row r="3509">
          <cell r="G3509">
            <v>901</v>
          </cell>
          <cell r="J3509" t="str">
            <v>02CD10_172002N001</v>
          </cell>
          <cell r="P3509" t="str">
            <v>2000</v>
          </cell>
          <cell r="R3509">
            <v>1</v>
          </cell>
        </row>
        <row r="3510">
          <cell r="G3510">
            <v>9437</v>
          </cell>
          <cell r="J3510" t="str">
            <v>02CD10_172002N001</v>
          </cell>
          <cell r="P3510" t="str">
            <v>2000</v>
          </cell>
          <cell r="R3510">
            <v>1</v>
          </cell>
        </row>
        <row r="3511">
          <cell r="G3511">
            <v>88477</v>
          </cell>
          <cell r="J3511" t="str">
            <v>02CD10_172002N001</v>
          </cell>
          <cell r="P3511" t="str">
            <v>2000</v>
          </cell>
          <cell r="R3511">
            <v>1</v>
          </cell>
        </row>
        <row r="3512">
          <cell r="G3512">
            <v>35638</v>
          </cell>
          <cell r="J3512" t="str">
            <v>02CD10_172002N001</v>
          </cell>
          <cell r="P3512" t="str">
            <v>2000</v>
          </cell>
          <cell r="R3512">
            <v>1</v>
          </cell>
        </row>
        <row r="3513">
          <cell r="G3513">
            <v>4109</v>
          </cell>
          <cell r="J3513" t="str">
            <v>02CD10_172002N001</v>
          </cell>
          <cell r="P3513" t="str">
            <v>2000</v>
          </cell>
          <cell r="R3513">
            <v>1</v>
          </cell>
        </row>
        <row r="3514">
          <cell r="G3514">
            <v>139101</v>
          </cell>
          <cell r="J3514" t="str">
            <v>02CD10_172002N001</v>
          </cell>
          <cell r="P3514" t="str">
            <v>2000</v>
          </cell>
          <cell r="R3514">
            <v>1</v>
          </cell>
        </row>
        <row r="3515">
          <cell r="G3515">
            <v>18097</v>
          </cell>
          <cell r="J3515" t="str">
            <v>02CD10_172002N001</v>
          </cell>
          <cell r="P3515" t="str">
            <v>2000</v>
          </cell>
          <cell r="R3515">
            <v>1</v>
          </cell>
        </row>
        <row r="3516">
          <cell r="G3516">
            <v>41200</v>
          </cell>
          <cell r="J3516" t="str">
            <v>02CD10_172002N001</v>
          </cell>
          <cell r="P3516" t="str">
            <v>2000</v>
          </cell>
          <cell r="R3516">
            <v>1</v>
          </cell>
        </row>
        <row r="3517">
          <cell r="G3517">
            <v>52221</v>
          </cell>
          <cell r="J3517" t="str">
            <v>02CD10_172002N001</v>
          </cell>
          <cell r="P3517" t="str">
            <v>2000</v>
          </cell>
          <cell r="R3517">
            <v>1</v>
          </cell>
        </row>
        <row r="3518">
          <cell r="G3518">
            <v>294983</v>
          </cell>
          <cell r="J3518" t="str">
            <v>02CD10_172002N001</v>
          </cell>
          <cell r="P3518" t="str">
            <v>2000</v>
          </cell>
          <cell r="R3518">
            <v>1</v>
          </cell>
        </row>
        <row r="3519">
          <cell r="G3519">
            <v>24709</v>
          </cell>
          <cell r="J3519" t="str">
            <v>02CD10_172002N001</v>
          </cell>
          <cell r="P3519" t="str">
            <v>2000</v>
          </cell>
          <cell r="R3519">
            <v>1</v>
          </cell>
        </row>
        <row r="3520">
          <cell r="G3520">
            <v>31703</v>
          </cell>
          <cell r="J3520" t="str">
            <v>02CD10_172002N001</v>
          </cell>
          <cell r="P3520" t="str">
            <v>2000</v>
          </cell>
          <cell r="R3520">
            <v>1</v>
          </cell>
        </row>
        <row r="3521">
          <cell r="G3521">
            <v>1822680</v>
          </cell>
          <cell r="J3521" t="str">
            <v>02CD10_172002N001</v>
          </cell>
          <cell r="P3521" t="str">
            <v>3000</v>
          </cell>
          <cell r="R3521">
            <v>1</v>
          </cell>
        </row>
        <row r="3522">
          <cell r="G3522">
            <v>2000000</v>
          </cell>
          <cell r="J3522" t="str">
            <v>02CD10_172002N001</v>
          </cell>
          <cell r="P3522" t="str">
            <v>3000</v>
          </cell>
          <cell r="R3522">
            <v>1</v>
          </cell>
        </row>
        <row r="3523">
          <cell r="G3523">
            <v>12051</v>
          </cell>
          <cell r="J3523" t="str">
            <v>02CD10_172002N001</v>
          </cell>
          <cell r="P3523" t="str">
            <v>5000</v>
          </cell>
          <cell r="R3523">
            <v>1</v>
          </cell>
        </row>
        <row r="3524">
          <cell r="G3524">
            <v>536288</v>
          </cell>
          <cell r="J3524" t="str">
            <v>02CD10_172002N001</v>
          </cell>
          <cell r="P3524" t="str">
            <v>5000</v>
          </cell>
          <cell r="R3524">
            <v>1</v>
          </cell>
        </row>
        <row r="3525">
          <cell r="G3525">
            <v>125800</v>
          </cell>
          <cell r="J3525" t="str">
            <v>02CD10_172002N001</v>
          </cell>
          <cell r="P3525" t="str">
            <v>5000</v>
          </cell>
          <cell r="R3525">
            <v>1</v>
          </cell>
        </row>
        <row r="3526">
          <cell r="G3526">
            <v>133900</v>
          </cell>
          <cell r="J3526" t="str">
            <v>02CD10_172002N001</v>
          </cell>
          <cell r="P3526" t="str">
            <v>5000</v>
          </cell>
          <cell r="R3526">
            <v>1</v>
          </cell>
        </row>
        <row r="3527">
          <cell r="G3527">
            <v>82400</v>
          </cell>
          <cell r="J3527" t="str">
            <v>02CD10_172002N001</v>
          </cell>
          <cell r="P3527" t="str">
            <v>5000</v>
          </cell>
          <cell r="R3527">
            <v>1</v>
          </cell>
        </row>
        <row r="3528">
          <cell r="G3528">
            <v>85096</v>
          </cell>
          <cell r="J3528" t="str">
            <v>02CD10_172002N001</v>
          </cell>
          <cell r="P3528" t="str">
            <v>5000</v>
          </cell>
          <cell r="R3528">
            <v>1</v>
          </cell>
        </row>
        <row r="3529">
          <cell r="G3529">
            <v>190000</v>
          </cell>
          <cell r="J3529" t="str">
            <v>02CD10_172002N001</v>
          </cell>
          <cell r="P3529" t="str">
            <v>5000</v>
          </cell>
          <cell r="R3529">
            <v>1</v>
          </cell>
        </row>
        <row r="3530">
          <cell r="G3530">
            <v>396503</v>
          </cell>
          <cell r="J3530" t="str">
            <v>02CD10_172002N001</v>
          </cell>
          <cell r="P3530" t="str">
            <v>5000</v>
          </cell>
          <cell r="R3530">
            <v>1</v>
          </cell>
        </row>
        <row r="3531">
          <cell r="G3531">
            <v>3294</v>
          </cell>
          <cell r="J3531" t="str">
            <v>02CD10_172002N001</v>
          </cell>
          <cell r="P3531" t="str">
            <v>2000</v>
          </cell>
          <cell r="R3531">
            <v>1</v>
          </cell>
        </row>
        <row r="3532">
          <cell r="G3532">
            <v>44187</v>
          </cell>
          <cell r="J3532" t="str">
            <v>02CD10_172002N001</v>
          </cell>
          <cell r="P3532" t="str">
            <v>2000</v>
          </cell>
          <cell r="R3532">
            <v>1</v>
          </cell>
        </row>
        <row r="3533">
          <cell r="G3533">
            <v>280000</v>
          </cell>
          <cell r="J3533" t="str">
            <v>02CD10_172002N001</v>
          </cell>
          <cell r="P3533" t="str">
            <v>2000</v>
          </cell>
          <cell r="R3533">
            <v>1</v>
          </cell>
        </row>
        <row r="3534">
          <cell r="G3534">
            <v>65271323</v>
          </cell>
          <cell r="J3534" t="str">
            <v>02CD10_172104M001</v>
          </cell>
          <cell r="P3534" t="str">
            <v>1000</v>
          </cell>
          <cell r="R3534">
            <v>1</v>
          </cell>
        </row>
        <row r="3535">
          <cell r="G3535">
            <v>46243561</v>
          </cell>
          <cell r="J3535" t="str">
            <v>02CD10_172104M001</v>
          </cell>
          <cell r="P3535" t="str">
            <v>1000</v>
          </cell>
          <cell r="R3535">
            <v>1</v>
          </cell>
        </row>
        <row r="3536">
          <cell r="G3536">
            <v>23251852</v>
          </cell>
          <cell r="J3536" t="str">
            <v>02CD10_172104M001</v>
          </cell>
          <cell r="P3536" t="str">
            <v>1000</v>
          </cell>
          <cell r="R3536">
            <v>1</v>
          </cell>
        </row>
        <row r="3537">
          <cell r="G3537">
            <v>928365</v>
          </cell>
          <cell r="J3537" t="str">
            <v>02CD10_172104M001</v>
          </cell>
          <cell r="P3537" t="str">
            <v>1000</v>
          </cell>
          <cell r="R3537">
            <v>1</v>
          </cell>
        </row>
        <row r="3538">
          <cell r="G3538">
            <v>2403003</v>
          </cell>
          <cell r="J3538" t="str">
            <v>02CD10_172104M001</v>
          </cell>
          <cell r="P3538" t="str">
            <v>1000</v>
          </cell>
          <cell r="R3538">
            <v>1</v>
          </cell>
        </row>
        <row r="3539">
          <cell r="G3539">
            <v>5894419</v>
          </cell>
          <cell r="J3539" t="str">
            <v>02CD10_172104M001</v>
          </cell>
          <cell r="P3539" t="str">
            <v>1000</v>
          </cell>
          <cell r="R3539">
            <v>1</v>
          </cell>
        </row>
        <row r="3540">
          <cell r="G3540">
            <v>275248</v>
          </cell>
          <cell r="J3540" t="str">
            <v>02CD10_172104M001</v>
          </cell>
          <cell r="P3540" t="str">
            <v>1000</v>
          </cell>
          <cell r="R3540">
            <v>1</v>
          </cell>
        </row>
        <row r="3541">
          <cell r="G3541">
            <v>28000908</v>
          </cell>
          <cell r="J3541" t="str">
            <v>02CD10_172104M001</v>
          </cell>
          <cell r="P3541" t="str">
            <v>1000</v>
          </cell>
          <cell r="R3541">
            <v>1</v>
          </cell>
        </row>
        <row r="3542">
          <cell r="G3542">
            <v>3877216</v>
          </cell>
          <cell r="J3542" t="str">
            <v>02CD10_172104M001</v>
          </cell>
          <cell r="P3542" t="str">
            <v>1000</v>
          </cell>
          <cell r="R3542">
            <v>1</v>
          </cell>
        </row>
        <row r="3543">
          <cell r="G3543">
            <v>14148399</v>
          </cell>
          <cell r="J3543" t="str">
            <v>02CD10_172104M001</v>
          </cell>
          <cell r="P3543" t="str">
            <v>1000</v>
          </cell>
          <cell r="R3543">
            <v>1</v>
          </cell>
        </row>
        <row r="3544">
          <cell r="G3544">
            <v>5100000</v>
          </cell>
          <cell r="J3544" t="str">
            <v>02CD10_215092E122</v>
          </cell>
          <cell r="P3544" t="str">
            <v>2000</v>
          </cell>
          <cell r="R3544">
            <v>1</v>
          </cell>
        </row>
        <row r="3545">
          <cell r="G3545">
            <v>311850</v>
          </cell>
          <cell r="J3545" t="str">
            <v>02CD10_215092E122</v>
          </cell>
          <cell r="P3545" t="str">
            <v>2000</v>
          </cell>
          <cell r="R3545">
            <v>1</v>
          </cell>
        </row>
        <row r="3546">
          <cell r="G3546">
            <v>1551400</v>
          </cell>
          <cell r="J3546" t="str">
            <v>02CD10_215092E122</v>
          </cell>
          <cell r="P3546" t="str">
            <v>2000</v>
          </cell>
          <cell r="R3546">
            <v>1</v>
          </cell>
        </row>
        <row r="3547">
          <cell r="G3547">
            <v>7400</v>
          </cell>
          <cell r="J3547" t="str">
            <v>02CD10_215092E122</v>
          </cell>
          <cell r="P3547" t="str">
            <v>2000</v>
          </cell>
          <cell r="R3547">
            <v>1</v>
          </cell>
        </row>
        <row r="3548">
          <cell r="G3548">
            <v>270000</v>
          </cell>
          <cell r="J3548" t="str">
            <v>02CD10_215092E122</v>
          </cell>
          <cell r="P3548" t="str">
            <v>2000</v>
          </cell>
          <cell r="R3548">
            <v>1</v>
          </cell>
        </row>
        <row r="3549">
          <cell r="G3549">
            <v>32000</v>
          </cell>
          <cell r="J3549" t="str">
            <v>02CD10_215092E122</v>
          </cell>
          <cell r="P3549" t="str">
            <v>2000</v>
          </cell>
          <cell r="R3549">
            <v>1</v>
          </cell>
        </row>
        <row r="3550">
          <cell r="G3550">
            <v>40000</v>
          </cell>
          <cell r="J3550" t="str">
            <v>02CD10_215092E122</v>
          </cell>
          <cell r="P3550" t="str">
            <v>2000</v>
          </cell>
          <cell r="R3550">
            <v>1</v>
          </cell>
        </row>
        <row r="3551">
          <cell r="G3551">
            <v>992025</v>
          </cell>
          <cell r="J3551" t="str">
            <v>02CD10_215092E122</v>
          </cell>
          <cell r="P3551" t="str">
            <v>2000</v>
          </cell>
          <cell r="R3551">
            <v>1</v>
          </cell>
        </row>
        <row r="3552">
          <cell r="G3552">
            <v>36000</v>
          </cell>
          <cell r="J3552" t="str">
            <v>02CD10_215092E122</v>
          </cell>
          <cell r="P3552" t="str">
            <v>2000</v>
          </cell>
          <cell r="R3552">
            <v>1</v>
          </cell>
        </row>
        <row r="3553">
          <cell r="G3553">
            <v>354000</v>
          </cell>
          <cell r="J3553" t="str">
            <v>02CD10_215092E122</v>
          </cell>
          <cell r="P3553" t="str">
            <v>2000</v>
          </cell>
          <cell r="R3553">
            <v>1</v>
          </cell>
        </row>
        <row r="3554">
          <cell r="G3554">
            <v>30000</v>
          </cell>
          <cell r="J3554" t="str">
            <v>02CD10_215092E122</v>
          </cell>
          <cell r="P3554" t="str">
            <v>2000</v>
          </cell>
          <cell r="R3554">
            <v>1</v>
          </cell>
        </row>
        <row r="3555">
          <cell r="G3555">
            <v>1330000</v>
          </cell>
          <cell r="J3555" t="str">
            <v>02CD10_215092E122</v>
          </cell>
          <cell r="P3555" t="str">
            <v>2000</v>
          </cell>
          <cell r="R3555">
            <v>1</v>
          </cell>
        </row>
        <row r="3556">
          <cell r="G3556">
            <v>93500</v>
          </cell>
          <cell r="J3556" t="str">
            <v>02CD10_215092E122</v>
          </cell>
          <cell r="P3556" t="str">
            <v>2000</v>
          </cell>
          <cell r="R3556">
            <v>1</v>
          </cell>
        </row>
        <row r="3557">
          <cell r="G3557">
            <v>192950</v>
          </cell>
          <cell r="J3557" t="str">
            <v>02CD10_215092E122</v>
          </cell>
          <cell r="P3557" t="str">
            <v>2000</v>
          </cell>
          <cell r="R3557">
            <v>1</v>
          </cell>
        </row>
        <row r="3558">
          <cell r="G3558">
            <v>735235</v>
          </cell>
          <cell r="J3558" t="str">
            <v>02CD10_215092E122</v>
          </cell>
          <cell r="P3558" t="str">
            <v>2000</v>
          </cell>
          <cell r="R3558">
            <v>1</v>
          </cell>
        </row>
        <row r="3559">
          <cell r="G3559">
            <v>12500</v>
          </cell>
          <cell r="J3559" t="str">
            <v>02CD10_215092E122</v>
          </cell>
          <cell r="P3559" t="str">
            <v>2000</v>
          </cell>
          <cell r="R3559">
            <v>1</v>
          </cell>
        </row>
        <row r="3560">
          <cell r="G3560">
            <v>96400</v>
          </cell>
          <cell r="J3560" t="str">
            <v>02CD10_215092E122</v>
          </cell>
          <cell r="P3560" t="str">
            <v>2000</v>
          </cell>
          <cell r="R3560">
            <v>1</v>
          </cell>
        </row>
        <row r="3561">
          <cell r="G3561">
            <v>1600</v>
          </cell>
          <cell r="J3561" t="str">
            <v>02CD10_215092E122</v>
          </cell>
          <cell r="P3561" t="str">
            <v>5000</v>
          </cell>
          <cell r="R3561">
            <v>1</v>
          </cell>
        </row>
        <row r="3562">
          <cell r="G3562">
            <v>256795</v>
          </cell>
          <cell r="J3562" t="str">
            <v>02CD10_215092E122</v>
          </cell>
          <cell r="P3562" t="str">
            <v>5000</v>
          </cell>
          <cell r="R3562">
            <v>1</v>
          </cell>
        </row>
        <row r="3563">
          <cell r="G3563">
            <v>3600</v>
          </cell>
          <cell r="J3563" t="str">
            <v>02CD10_215092E122</v>
          </cell>
          <cell r="P3563" t="str">
            <v>5000</v>
          </cell>
          <cell r="R3563">
            <v>1</v>
          </cell>
        </row>
        <row r="3564">
          <cell r="G3564">
            <v>124500</v>
          </cell>
          <cell r="J3564" t="str">
            <v>02CD10_215092E122</v>
          </cell>
          <cell r="P3564" t="str">
            <v>2000</v>
          </cell>
          <cell r="R3564">
            <v>1</v>
          </cell>
        </row>
        <row r="3565">
          <cell r="G3565">
            <v>3000</v>
          </cell>
          <cell r="J3565" t="str">
            <v>02CD10_215092E136</v>
          </cell>
          <cell r="P3565" t="str">
            <v>2000</v>
          </cell>
          <cell r="R3565">
            <v>1</v>
          </cell>
        </row>
        <row r="3566">
          <cell r="G3566">
            <v>161600</v>
          </cell>
          <cell r="J3566" t="str">
            <v>02CD10_215092E136</v>
          </cell>
          <cell r="P3566" t="str">
            <v>2000</v>
          </cell>
          <cell r="R3566">
            <v>1</v>
          </cell>
        </row>
        <row r="3567">
          <cell r="G3567">
            <v>400</v>
          </cell>
          <cell r="J3567" t="str">
            <v>02CD10_215092E136</v>
          </cell>
          <cell r="P3567" t="str">
            <v>2000</v>
          </cell>
          <cell r="R3567">
            <v>1</v>
          </cell>
        </row>
        <row r="3568">
          <cell r="G3568">
            <v>163000</v>
          </cell>
          <cell r="J3568" t="str">
            <v>02CD10_215092E136</v>
          </cell>
          <cell r="P3568" t="str">
            <v>5000</v>
          </cell>
          <cell r="R3568">
            <v>1</v>
          </cell>
        </row>
        <row r="3569">
          <cell r="G3569">
            <v>4800</v>
          </cell>
          <cell r="J3569" t="str">
            <v>02CD10_215092G021</v>
          </cell>
          <cell r="P3569" t="str">
            <v>2000</v>
          </cell>
          <cell r="R3569">
            <v>1</v>
          </cell>
        </row>
        <row r="3570">
          <cell r="G3570">
            <v>4000</v>
          </cell>
          <cell r="J3570" t="str">
            <v>02CD10_215092G021</v>
          </cell>
          <cell r="P3570" t="str">
            <v>2000</v>
          </cell>
          <cell r="R3570">
            <v>1</v>
          </cell>
        </row>
        <row r="3571">
          <cell r="G3571">
            <v>27000</v>
          </cell>
          <cell r="J3571" t="str">
            <v>02CD10_215092G021</v>
          </cell>
          <cell r="P3571" t="str">
            <v>2000</v>
          </cell>
          <cell r="R3571">
            <v>1</v>
          </cell>
        </row>
        <row r="3572">
          <cell r="G3572">
            <v>338180</v>
          </cell>
          <cell r="J3572" t="str">
            <v>02CD10_215092G021</v>
          </cell>
          <cell r="P3572" t="str">
            <v>2000</v>
          </cell>
          <cell r="R3572">
            <v>1</v>
          </cell>
        </row>
        <row r="3573">
          <cell r="G3573">
            <v>15000</v>
          </cell>
          <cell r="J3573" t="str">
            <v>02CD10_215092G021</v>
          </cell>
          <cell r="P3573" t="str">
            <v>2000</v>
          </cell>
          <cell r="R3573">
            <v>1</v>
          </cell>
        </row>
        <row r="3574">
          <cell r="G3574">
            <v>89800</v>
          </cell>
          <cell r="J3574" t="str">
            <v>02CD10_215092G021</v>
          </cell>
          <cell r="P3574" t="str">
            <v>5000</v>
          </cell>
          <cell r="R3574">
            <v>1</v>
          </cell>
        </row>
        <row r="3575">
          <cell r="G3575">
            <v>8000</v>
          </cell>
          <cell r="J3575" t="str">
            <v>02CD10_215092G021</v>
          </cell>
          <cell r="P3575" t="str">
            <v>5000</v>
          </cell>
          <cell r="R3575">
            <v>1</v>
          </cell>
        </row>
        <row r="3576">
          <cell r="G3576">
            <v>20000</v>
          </cell>
          <cell r="J3576" t="str">
            <v>02CD10_215092G021</v>
          </cell>
          <cell r="P3576" t="str">
            <v>5000</v>
          </cell>
          <cell r="R3576">
            <v>1</v>
          </cell>
        </row>
        <row r="3577">
          <cell r="G3577">
            <v>22000</v>
          </cell>
          <cell r="J3577" t="str">
            <v>02CD10_215092G021</v>
          </cell>
          <cell r="P3577" t="str">
            <v>5000</v>
          </cell>
          <cell r="R3577">
            <v>1</v>
          </cell>
        </row>
        <row r="3578">
          <cell r="G3578">
            <v>26500</v>
          </cell>
          <cell r="J3578" t="str">
            <v>02CD10_215092G021</v>
          </cell>
          <cell r="P3578" t="str">
            <v>5000</v>
          </cell>
          <cell r="R3578">
            <v>1</v>
          </cell>
        </row>
        <row r="3579">
          <cell r="G3579">
            <v>12000</v>
          </cell>
          <cell r="J3579" t="str">
            <v>02CD10_215092G021</v>
          </cell>
          <cell r="P3579" t="str">
            <v>5000</v>
          </cell>
          <cell r="R3579">
            <v>1</v>
          </cell>
        </row>
        <row r="3580">
          <cell r="G3580">
            <v>70000</v>
          </cell>
          <cell r="J3580" t="str">
            <v>02CD10_215092G021</v>
          </cell>
          <cell r="P3580" t="str">
            <v>5000</v>
          </cell>
          <cell r="R3580">
            <v>1</v>
          </cell>
        </row>
        <row r="3581">
          <cell r="G3581">
            <v>6922934</v>
          </cell>
          <cell r="J3581" t="str">
            <v>02CD10_221001O001</v>
          </cell>
          <cell r="P3581" t="str">
            <v>2000</v>
          </cell>
          <cell r="R3581">
            <v>1</v>
          </cell>
        </row>
        <row r="3582">
          <cell r="G3582">
            <v>2242000</v>
          </cell>
          <cell r="J3582" t="str">
            <v>02CD10_221001O001</v>
          </cell>
          <cell r="P3582" t="str">
            <v>2000</v>
          </cell>
          <cell r="R3582">
            <v>1</v>
          </cell>
        </row>
        <row r="3583">
          <cell r="G3583">
            <v>5102000</v>
          </cell>
          <cell r="J3583" t="str">
            <v>02CD10_221001O001</v>
          </cell>
          <cell r="P3583" t="str">
            <v>2000</v>
          </cell>
          <cell r="R3583">
            <v>1</v>
          </cell>
        </row>
        <row r="3584">
          <cell r="G3584">
            <v>1330536</v>
          </cell>
          <cell r="J3584" t="str">
            <v>02CD10_221001O001</v>
          </cell>
          <cell r="P3584" t="str">
            <v>2000</v>
          </cell>
          <cell r="R3584">
            <v>1</v>
          </cell>
        </row>
        <row r="3585">
          <cell r="G3585">
            <v>1630604</v>
          </cell>
          <cell r="J3585" t="str">
            <v>02CD10_221001O001</v>
          </cell>
          <cell r="P3585" t="str">
            <v>2000</v>
          </cell>
          <cell r="R3585">
            <v>1</v>
          </cell>
        </row>
        <row r="3586">
          <cell r="G3586">
            <v>5809793</v>
          </cell>
          <cell r="J3586" t="str">
            <v>02CD10_221001O001</v>
          </cell>
          <cell r="P3586" t="str">
            <v>3000</v>
          </cell>
          <cell r="R3586">
            <v>1</v>
          </cell>
        </row>
        <row r="3587">
          <cell r="G3587">
            <v>25216590</v>
          </cell>
          <cell r="J3587" t="str">
            <v>02CD10_221001O001</v>
          </cell>
          <cell r="P3587" t="str">
            <v>3000</v>
          </cell>
          <cell r="R3587">
            <v>1</v>
          </cell>
        </row>
        <row r="3588">
          <cell r="G3588">
            <v>3115200</v>
          </cell>
          <cell r="J3588" t="str">
            <v>02CD10_221001O001</v>
          </cell>
          <cell r="P3588" t="str">
            <v>3000</v>
          </cell>
          <cell r="R3588">
            <v>1</v>
          </cell>
        </row>
        <row r="3589">
          <cell r="G3589">
            <v>5219997</v>
          </cell>
          <cell r="J3589" t="str">
            <v>02CD10_221001O001</v>
          </cell>
          <cell r="P3589" t="str">
            <v>3000</v>
          </cell>
          <cell r="R3589">
            <v>1</v>
          </cell>
        </row>
        <row r="3590">
          <cell r="G3590">
            <v>4000000</v>
          </cell>
          <cell r="J3590" t="str">
            <v>02CD10_221001O001</v>
          </cell>
          <cell r="P3590" t="str">
            <v>3000</v>
          </cell>
          <cell r="R3590">
            <v>1</v>
          </cell>
        </row>
        <row r="3591">
          <cell r="G3591">
            <v>1800000</v>
          </cell>
          <cell r="J3591" t="str">
            <v>02CD10_221001O001</v>
          </cell>
          <cell r="P3591" t="str">
            <v>3000</v>
          </cell>
          <cell r="R3591">
            <v>1</v>
          </cell>
        </row>
        <row r="3592">
          <cell r="G3592">
            <v>1589510</v>
          </cell>
          <cell r="J3592" t="str">
            <v>02CD10_221001O001</v>
          </cell>
          <cell r="P3592" t="str">
            <v>3000</v>
          </cell>
          <cell r="R3592">
            <v>1</v>
          </cell>
        </row>
        <row r="3593">
          <cell r="G3593">
            <v>2512000</v>
          </cell>
          <cell r="J3593" t="str">
            <v>02CD10_221001O001</v>
          </cell>
          <cell r="P3593" t="str">
            <v>3000</v>
          </cell>
          <cell r="R3593">
            <v>1</v>
          </cell>
        </row>
        <row r="3594">
          <cell r="G3594">
            <v>457795</v>
          </cell>
          <cell r="J3594" t="str">
            <v>02CD10_221001O001</v>
          </cell>
          <cell r="P3594" t="str">
            <v>3000</v>
          </cell>
          <cell r="R3594">
            <v>1</v>
          </cell>
        </row>
        <row r="3595">
          <cell r="G3595">
            <v>1632000</v>
          </cell>
          <cell r="J3595" t="str">
            <v>02CD10_221001O001</v>
          </cell>
          <cell r="P3595" t="str">
            <v>3000</v>
          </cell>
          <cell r="R3595">
            <v>1</v>
          </cell>
        </row>
        <row r="3596">
          <cell r="G3596">
            <v>150318</v>
          </cell>
          <cell r="J3596" t="str">
            <v>02CD10_221001O001</v>
          </cell>
          <cell r="P3596" t="str">
            <v>3000</v>
          </cell>
          <cell r="R3596">
            <v>1</v>
          </cell>
        </row>
        <row r="3597">
          <cell r="G3597">
            <v>11161882</v>
          </cell>
          <cell r="J3597" t="str">
            <v>02CD10_221001O001</v>
          </cell>
          <cell r="P3597" t="str">
            <v>3000</v>
          </cell>
          <cell r="R3597">
            <v>1</v>
          </cell>
        </row>
        <row r="3598">
          <cell r="G3598">
            <v>1500000</v>
          </cell>
          <cell r="J3598" t="str">
            <v>02CD10_221001O001</v>
          </cell>
          <cell r="P3598" t="str">
            <v>3000</v>
          </cell>
          <cell r="R3598">
            <v>1</v>
          </cell>
        </row>
        <row r="3599">
          <cell r="G3599">
            <v>450000</v>
          </cell>
          <cell r="J3599" t="str">
            <v>02CD10_221001O001</v>
          </cell>
          <cell r="P3599" t="str">
            <v>3000</v>
          </cell>
          <cell r="R3599">
            <v>1</v>
          </cell>
        </row>
        <row r="3600">
          <cell r="G3600">
            <v>4966937</v>
          </cell>
          <cell r="J3600" t="str">
            <v>02CD10_221001O001</v>
          </cell>
          <cell r="P3600" t="str">
            <v>3000</v>
          </cell>
          <cell r="R3600">
            <v>1</v>
          </cell>
        </row>
        <row r="3601">
          <cell r="G3601">
            <v>1113468</v>
          </cell>
          <cell r="J3601" t="str">
            <v>02CD10_221001O001</v>
          </cell>
          <cell r="P3601" t="str">
            <v>3000</v>
          </cell>
          <cell r="R3601">
            <v>1</v>
          </cell>
        </row>
        <row r="3602">
          <cell r="G3602">
            <v>822438</v>
          </cell>
          <cell r="J3602" t="str">
            <v>02CD10_221001O001</v>
          </cell>
          <cell r="P3602" t="str">
            <v>3000</v>
          </cell>
          <cell r="R3602">
            <v>1</v>
          </cell>
        </row>
        <row r="3603">
          <cell r="G3603">
            <v>551000</v>
          </cell>
          <cell r="J3603" t="str">
            <v>02CD10_221001O001</v>
          </cell>
          <cell r="P3603" t="str">
            <v>5000</v>
          </cell>
          <cell r="R3603">
            <v>1</v>
          </cell>
        </row>
        <row r="3604">
          <cell r="G3604">
            <v>30000</v>
          </cell>
          <cell r="J3604" t="str">
            <v>02CD10_221001O001</v>
          </cell>
          <cell r="P3604" t="str">
            <v>5000</v>
          </cell>
          <cell r="R3604">
            <v>1</v>
          </cell>
        </row>
        <row r="3605">
          <cell r="G3605">
            <v>4770000</v>
          </cell>
          <cell r="J3605" t="str">
            <v>02CD10_221001O001</v>
          </cell>
          <cell r="P3605" t="str">
            <v>5000</v>
          </cell>
          <cell r="R3605">
            <v>1</v>
          </cell>
        </row>
        <row r="3606">
          <cell r="G3606">
            <v>220000</v>
          </cell>
          <cell r="J3606" t="str">
            <v>02CD10_221001O001</v>
          </cell>
          <cell r="P3606" t="str">
            <v>5000</v>
          </cell>
          <cell r="R3606">
            <v>1</v>
          </cell>
        </row>
        <row r="3607">
          <cell r="G3607">
            <v>300000</v>
          </cell>
          <cell r="J3607" t="str">
            <v>02CD10_221001O001</v>
          </cell>
          <cell r="P3607" t="str">
            <v>5000</v>
          </cell>
          <cell r="R3607">
            <v>1</v>
          </cell>
        </row>
        <row r="3608">
          <cell r="G3608">
            <v>165000</v>
          </cell>
          <cell r="J3608" t="str">
            <v>02CD10_221001O001</v>
          </cell>
          <cell r="P3608" t="str">
            <v>5000</v>
          </cell>
          <cell r="R3608">
            <v>1</v>
          </cell>
        </row>
        <row r="3609">
          <cell r="G3609">
            <v>202600</v>
          </cell>
          <cell r="J3609" t="str">
            <v>02CD10_221001O001</v>
          </cell>
          <cell r="P3609" t="str">
            <v>5000</v>
          </cell>
          <cell r="R3609">
            <v>1</v>
          </cell>
        </row>
        <row r="3610">
          <cell r="G3610">
            <v>15000</v>
          </cell>
          <cell r="J3610" t="str">
            <v>02CD10_221001O001</v>
          </cell>
          <cell r="P3610" t="str">
            <v>5000</v>
          </cell>
          <cell r="R3610">
            <v>1</v>
          </cell>
        </row>
        <row r="3611">
          <cell r="G3611">
            <v>96800</v>
          </cell>
          <cell r="J3611" t="str">
            <v>02CD10_221001O001</v>
          </cell>
          <cell r="P3611" t="str">
            <v>5000</v>
          </cell>
          <cell r="R3611">
            <v>1</v>
          </cell>
        </row>
        <row r="3612">
          <cell r="G3612">
            <v>765000</v>
          </cell>
          <cell r="J3612" t="str">
            <v>02CD10_221001O001</v>
          </cell>
          <cell r="P3612" t="str">
            <v>5000</v>
          </cell>
          <cell r="R3612">
            <v>1</v>
          </cell>
        </row>
        <row r="3613">
          <cell r="G3613">
            <v>96598</v>
          </cell>
          <cell r="J3613" t="str">
            <v>02CD10_221001O001</v>
          </cell>
          <cell r="P3613" t="str">
            <v>5000</v>
          </cell>
          <cell r="R3613">
            <v>1</v>
          </cell>
        </row>
        <row r="3614">
          <cell r="G3614">
            <v>60000</v>
          </cell>
          <cell r="J3614" t="str">
            <v>02CD10_221001O001</v>
          </cell>
          <cell r="P3614" t="str">
            <v>5000</v>
          </cell>
          <cell r="R3614">
            <v>1</v>
          </cell>
        </row>
        <row r="3615">
          <cell r="G3615">
            <v>150000</v>
          </cell>
          <cell r="J3615" t="str">
            <v>02CD10_221001O001</v>
          </cell>
          <cell r="P3615" t="str">
            <v>5000</v>
          </cell>
          <cell r="R3615">
            <v>1</v>
          </cell>
        </row>
        <row r="3616">
          <cell r="G3616">
            <v>21000</v>
          </cell>
          <cell r="J3616" t="str">
            <v>02CD10_221001O001</v>
          </cell>
          <cell r="P3616" t="str">
            <v>5000</v>
          </cell>
          <cell r="R3616">
            <v>1</v>
          </cell>
        </row>
        <row r="3617">
          <cell r="G3617">
            <v>730000</v>
          </cell>
          <cell r="J3617" t="str">
            <v>02CD10_221001O001</v>
          </cell>
          <cell r="P3617" t="str">
            <v>4000</v>
          </cell>
          <cell r="R3617">
            <v>1</v>
          </cell>
        </row>
        <row r="3618">
          <cell r="G3618">
            <v>4500000</v>
          </cell>
          <cell r="J3618" t="str">
            <v>02CD10_221001O001</v>
          </cell>
          <cell r="P3618" t="str">
            <v>2000</v>
          </cell>
          <cell r="R3618">
            <v>1</v>
          </cell>
        </row>
        <row r="3619">
          <cell r="G3619">
            <v>8000000</v>
          </cell>
          <cell r="J3619" t="str">
            <v>02CD10_221001O001</v>
          </cell>
          <cell r="P3619" t="str">
            <v>2000</v>
          </cell>
          <cell r="R3619">
            <v>1</v>
          </cell>
        </row>
        <row r="3620">
          <cell r="G3620">
            <v>98200</v>
          </cell>
          <cell r="J3620" t="str">
            <v>02CD10_221001O001</v>
          </cell>
          <cell r="P3620" t="str">
            <v>2000</v>
          </cell>
          <cell r="R3620">
            <v>1</v>
          </cell>
        </row>
        <row r="3621">
          <cell r="G3621">
            <v>505300</v>
          </cell>
          <cell r="J3621" t="str">
            <v>02CD10_221001O001</v>
          </cell>
          <cell r="P3621" t="str">
            <v>2000</v>
          </cell>
          <cell r="R3621">
            <v>1</v>
          </cell>
        </row>
        <row r="3622">
          <cell r="G3622">
            <v>2886200</v>
          </cell>
          <cell r="J3622" t="str">
            <v>02CD10_221001O001</v>
          </cell>
          <cell r="P3622" t="str">
            <v>2000</v>
          </cell>
          <cell r="R3622">
            <v>1</v>
          </cell>
        </row>
        <row r="3623">
          <cell r="G3623">
            <v>117880</v>
          </cell>
          <cell r="J3623" t="str">
            <v>02CD10_221001O001</v>
          </cell>
          <cell r="P3623" t="str">
            <v>2000</v>
          </cell>
          <cell r="R3623">
            <v>1</v>
          </cell>
        </row>
        <row r="3624">
          <cell r="G3624">
            <v>147845</v>
          </cell>
          <cell r="J3624" t="str">
            <v>02CD10_221001O001</v>
          </cell>
          <cell r="P3624" t="str">
            <v>2000</v>
          </cell>
          <cell r="R3624">
            <v>1</v>
          </cell>
        </row>
        <row r="3625">
          <cell r="G3625">
            <v>45000</v>
          </cell>
          <cell r="J3625" t="str">
            <v>02CD10_221001O001</v>
          </cell>
          <cell r="P3625" t="str">
            <v>2000</v>
          </cell>
          <cell r="R3625">
            <v>1</v>
          </cell>
        </row>
        <row r="3626">
          <cell r="G3626">
            <v>10000</v>
          </cell>
          <cell r="J3626" t="str">
            <v>02CD10_221001O001</v>
          </cell>
          <cell r="P3626" t="str">
            <v>2000</v>
          </cell>
          <cell r="R3626">
            <v>1</v>
          </cell>
        </row>
        <row r="3627">
          <cell r="G3627">
            <v>30000</v>
          </cell>
          <cell r="J3627" t="str">
            <v>02CD10_221001O001</v>
          </cell>
          <cell r="P3627" t="str">
            <v>2000</v>
          </cell>
          <cell r="R3627">
            <v>1</v>
          </cell>
        </row>
        <row r="3628">
          <cell r="G3628">
            <v>10624642</v>
          </cell>
          <cell r="J3628" t="str">
            <v>02CD10_221001O001</v>
          </cell>
          <cell r="P3628" t="str">
            <v>2000</v>
          </cell>
          <cell r="R3628">
            <v>1</v>
          </cell>
        </row>
        <row r="3629">
          <cell r="G3629">
            <v>120000</v>
          </cell>
          <cell r="J3629" t="str">
            <v>02CD10_221001O001</v>
          </cell>
          <cell r="P3629" t="str">
            <v>2000</v>
          </cell>
          <cell r="R3629">
            <v>1</v>
          </cell>
        </row>
        <row r="3630">
          <cell r="G3630">
            <v>4214842</v>
          </cell>
          <cell r="J3630" t="str">
            <v>02CD10_221001O001</v>
          </cell>
          <cell r="P3630" t="str">
            <v>2000</v>
          </cell>
          <cell r="R3630">
            <v>1</v>
          </cell>
        </row>
        <row r="3631">
          <cell r="G3631">
            <v>1940822</v>
          </cell>
          <cell r="J3631" t="str">
            <v>02CD10_221001O001</v>
          </cell>
          <cell r="P3631" t="str">
            <v>2000</v>
          </cell>
          <cell r="R3631">
            <v>1</v>
          </cell>
        </row>
        <row r="3632">
          <cell r="G3632">
            <v>20000</v>
          </cell>
          <cell r="J3632" t="str">
            <v>02CD10_221001O001</v>
          </cell>
          <cell r="P3632" t="str">
            <v>2000</v>
          </cell>
          <cell r="R3632">
            <v>1</v>
          </cell>
        </row>
        <row r="3633">
          <cell r="G3633">
            <v>82500</v>
          </cell>
          <cell r="J3633" t="str">
            <v>02CD10_221001O001</v>
          </cell>
          <cell r="P3633" t="str">
            <v>2000</v>
          </cell>
          <cell r="R3633">
            <v>1</v>
          </cell>
        </row>
        <row r="3634">
          <cell r="G3634">
            <v>1800</v>
          </cell>
          <cell r="J3634" t="str">
            <v>02CD10_221001O001</v>
          </cell>
          <cell r="P3634" t="str">
            <v>2000</v>
          </cell>
          <cell r="R3634">
            <v>1</v>
          </cell>
        </row>
        <row r="3635">
          <cell r="G3635">
            <v>9234996</v>
          </cell>
          <cell r="J3635" t="str">
            <v>02CD10_221001O001</v>
          </cell>
          <cell r="P3635" t="str">
            <v>2000</v>
          </cell>
          <cell r="R3635">
            <v>1</v>
          </cell>
        </row>
        <row r="3636">
          <cell r="G3636">
            <v>13290137</v>
          </cell>
          <cell r="J3636" t="str">
            <v>02CD10_221001O001</v>
          </cell>
          <cell r="P3636" t="str">
            <v>2000</v>
          </cell>
          <cell r="R3636">
            <v>1</v>
          </cell>
        </row>
        <row r="3637">
          <cell r="G3637">
            <v>3594735</v>
          </cell>
          <cell r="J3637" t="str">
            <v>02CD10_221001O001</v>
          </cell>
          <cell r="P3637" t="str">
            <v>2000</v>
          </cell>
          <cell r="R3637">
            <v>1</v>
          </cell>
        </row>
        <row r="3638">
          <cell r="G3638">
            <v>5609096</v>
          </cell>
          <cell r="J3638" t="str">
            <v>02CD10_221024E124</v>
          </cell>
          <cell r="P3638" t="str">
            <v>4000</v>
          </cell>
          <cell r="R3638">
            <v>1</v>
          </cell>
        </row>
        <row r="3639">
          <cell r="G3639">
            <v>50481864</v>
          </cell>
          <cell r="J3639" t="str">
            <v>02CD10_221024E124</v>
          </cell>
          <cell r="P3639" t="str">
            <v>6000</v>
          </cell>
          <cell r="R3639">
            <v>1</v>
          </cell>
        </row>
        <row r="3640">
          <cell r="G3640">
            <v>10000000</v>
          </cell>
          <cell r="J3640" t="str">
            <v>02CD10_221024K015</v>
          </cell>
          <cell r="P3640" t="str">
            <v>6000</v>
          </cell>
          <cell r="R3640">
            <v>1</v>
          </cell>
        </row>
        <row r="3641">
          <cell r="G3641">
            <v>20000000</v>
          </cell>
          <cell r="J3641" t="str">
            <v>02CD10_221024K015</v>
          </cell>
          <cell r="P3641" t="str">
            <v>6000</v>
          </cell>
          <cell r="R3641">
            <v>1</v>
          </cell>
        </row>
        <row r="3642">
          <cell r="G3642">
            <v>20000000</v>
          </cell>
          <cell r="J3642" t="str">
            <v>02CD10_221024K015</v>
          </cell>
          <cell r="P3642" t="str">
            <v>6000</v>
          </cell>
          <cell r="R3642">
            <v>1</v>
          </cell>
        </row>
        <row r="3643">
          <cell r="G3643">
            <v>35000000</v>
          </cell>
          <cell r="J3643" t="str">
            <v>02CD10_221024K015</v>
          </cell>
          <cell r="P3643" t="str">
            <v>6000</v>
          </cell>
          <cell r="R3643">
            <v>1</v>
          </cell>
        </row>
        <row r="3644">
          <cell r="G3644">
            <v>45000000</v>
          </cell>
          <cell r="J3644" t="str">
            <v>02CD10_221024K015</v>
          </cell>
          <cell r="P3644" t="str">
            <v>6000</v>
          </cell>
          <cell r="R3644">
            <v>1</v>
          </cell>
        </row>
        <row r="3645">
          <cell r="G3645">
            <v>10000000</v>
          </cell>
          <cell r="J3645" t="str">
            <v>02CD10_221024K015</v>
          </cell>
          <cell r="P3645" t="str">
            <v>6000</v>
          </cell>
          <cell r="R3645">
            <v>1</v>
          </cell>
        </row>
        <row r="3646">
          <cell r="G3646">
            <v>12000000</v>
          </cell>
          <cell r="J3646" t="str">
            <v>02CD10_221024K015</v>
          </cell>
          <cell r="P3646" t="str">
            <v>6000</v>
          </cell>
          <cell r="R3646">
            <v>1</v>
          </cell>
        </row>
        <row r="3647">
          <cell r="G3647">
            <v>11218289</v>
          </cell>
          <cell r="J3647" t="str">
            <v>02CD10_221104M001</v>
          </cell>
          <cell r="P3647" t="str">
            <v>1000</v>
          </cell>
          <cell r="R3647">
            <v>1</v>
          </cell>
        </row>
        <row r="3648">
          <cell r="G3648">
            <v>6709265</v>
          </cell>
          <cell r="J3648" t="str">
            <v>02CD10_221104M001</v>
          </cell>
          <cell r="P3648" t="str">
            <v>1000</v>
          </cell>
          <cell r="R3648">
            <v>1</v>
          </cell>
        </row>
        <row r="3649">
          <cell r="G3649">
            <v>1214448</v>
          </cell>
          <cell r="J3649" t="str">
            <v>02CD10_221104M001</v>
          </cell>
          <cell r="P3649" t="str">
            <v>1000</v>
          </cell>
          <cell r="R3649">
            <v>1</v>
          </cell>
        </row>
        <row r="3650">
          <cell r="G3650">
            <v>103880</v>
          </cell>
          <cell r="J3650" t="str">
            <v>02CD10_221104M001</v>
          </cell>
          <cell r="P3650" t="str">
            <v>1000</v>
          </cell>
          <cell r="R3650">
            <v>1</v>
          </cell>
        </row>
        <row r="3651">
          <cell r="G3651">
            <v>1469179</v>
          </cell>
          <cell r="J3651" t="str">
            <v>02CD10_221104M001</v>
          </cell>
          <cell r="P3651" t="str">
            <v>1000</v>
          </cell>
          <cell r="R3651">
            <v>1</v>
          </cell>
        </row>
        <row r="3652">
          <cell r="G3652">
            <v>697099</v>
          </cell>
          <cell r="J3652" t="str">
            <v>02CD10_221104M001</v>
          </cell>
          <cell r="P3652" t="str">
            <v>1000</v>
          </cell>
          <cell r="R3652">
            <v>1</v>
          </cell>
        </row>
        <row r="3653">
          <cell r="G3653">
            <v>20882414</v>
          </cell>
          <cell r="J3653" t="str">
            <v>02CD10_221104M001</v>
          </cell>
          <cell r="P3653" t="str">
            <v>1000</v>
          </cell>
          <cell r="R3653">
            <v>1</v>
          </cell>
        </row>
        <row r="3654">
          <cell r="G3654">
            <v>21853943</v>
          </cell>
          <cell r="J3654" t="str">
            <v>02CD10_221104M001</v>
          </cell>
          <cell r="P3654" t="str">
            <v>1000</v>
          </cell>
          <cell r="R3654">
            <v>1</v>
          </cell>
        </row>
        <row r="3655">
          <cell r="G3655">
            <v>12438245</v>
          </cell>
          <cell r="J3655" t="str">
            <v>02CD10_221104M001</v>
          </cell>
          <cell r="P3655" t="str">
            <v>1000</v>
          </cell>
          <cell r="R3655">
            <v>1</v>
          </cell>
        </row>
        <row r="3656">
          <cell r="G3656">
            <v>3008733</v>
          </cell>
          <cell r="J3656" t="str">
            <v>02CD10_221104M001</v>
          </cell>
          <cell r="P3656" t="str">
            <v>1000</v>
          </cell>
          <cell r="R3656">
            <v>1</v>
          </cell>
        </row>
        <row r="3657">
          <cell r="G3657">
            <v>3547978</v>
          </cell>
          <cell r="J3657" t="str">
            <v>02CD10_221104M001</v>
          </cell>
          <cell r="P3657" t="str">
            <v>1000</v>
          </cell>
          <cell r="R3657">
            <v>1</v>
          </cell>
        </row>
        <row r="3658">
          <cell r="G3658">
            <v>8974245</v>
          </cell>
          <cell r="J3658" t="str">
            <v>02CD10_221104M001</v>
          </cell>
          <cell r="P3658" t="str">
            <v>1000</v>
          </cell>
          <cell r="R3658">
            <v>1</v>
          </cell>
        </row>
        <row r="3659">
          <cell r="G3659">
            <v>6641052</v>
          </cell>
          <cell r="J3659" t="str">
            <v>02CD10_221104M001</v>
          </cell>
          <cell r="P3659" t="str">
            <v>1000</v>
          </cell>
          <cell r="R3659">
            <v>1</v>
          </cell>
        </row>
        <row r="3660">
          <cell r="G3660">
            <v>9603081</v>
          </cell>
          <cell r="J3660" t="str">
            <v>02CD10_221104M001</v>
          </cell>
          <cell r="P3660" t="str">
            <v>1000</v>
          </cell>
          <cell r="R3660">
            <v>1</v>
          </cell>
        </row>
        <row r="3661">
          <cell r="G3661">
            <v>1667737</v>
          </cell>
          <cell r="J3661" t="str">
            <v>02CD10_221104M001</v>
          </cell>
          <cell r="P3661" t="str">
            <v>1000</v>
          </cell>
          <cell r="R3661">
            <v>1</v>
          </cell>
        </row>
        <row r="3662">
          <cell r="G3662">
            <v>24236294</v>
          </cell>
          <cell r="J3662" t="str">
            <v>02CD10_221104M001</v>
          </cell>
          <cell r="P3662" t="str">
            <v>1000</v>
          </cell>
          <cell r="R3662">
            <v>1</v>
          </cell>
        </row>
        <row r="3663">
          <cell r="G3663">
            <v>26324462</v>
          </cell>
          <cell r="J3663" t="str">
            <v>02CD10_221104M001</v>
          </cell>
          <cell r="P3663" t="str">
            <v>1000</v>
          </cell>
          <cell r="R3663">
            <v>1</v>
          </cell>
        </row>
        <row r="3664">
          <cell r="G3664">
            <v>10418719</v>
          </cell>
          <cell r="J3664" t="str">
            <v>02CD10_221104M001</v>
          </cell>
          <cell r="P3664" t="str">
            <v>1000</v>
          </cell>
          <cell r="R3664">
            <v>1</v>
          </cell>
        </row>
        <row r="3665">
          <cell r="G3665">
            <v>4203037</v>
          </cell>
          <cell r="J3665" t="str">
            <v>02CD10_221104M001</v>
          </cell>
          <cell r="P3665" t="str">
            <v>1000</v>
          </cell>
          <cell r="R3665">
            <v>1</v>
          </cell>
        </row>
        <row r="3666">
          <cell r="G3666">
            <v>5202235</v>
          </cell>
          <cell r="J3666" t="str">
            <v>02CD10_221166P049</v>
          </cell>
          <cell r="P3666" t="str">
            <v>3000</v>
          </cell>
          <cell r="R3666">
            <v>1</v>
          </cell>
        </row>
        <row r="3667">
          <cell r="G3667">
            <v>100000</v>
          </cell>
          <cell r="J3667" t="str">
            <v>02CD10_221177E119</v>
          </cell>
          <cell r="P3667" t="str">
            <v>2000</v>
          </cell>
          <cell r="R3667">
            <v>1</v>
          </cell>
        </row>
        <row r="3668">
          <cell r="G3668">
            <v>100000</v>
          </cell>
          <cell r="J3668" t="str">
            <v>02CD10_221177E119</v>
          </cell>
          <cell r="P3668" t="str">
            <v>2000</v>
          </cell>
          <cell r="R3668">
            <v>1</v>
          </cell>
        </row>
        <row r="3669">
          <cell r="G3669">
            <v>400000</v>
          </cell>
          <cell r="J3669" t="str">
            <v>02CD10_221177E119</v>
          </cell>
          <cell r="P3669" t="str">
            <v>5000</v>
          </cell>
          <cell r="R3669">
            <v>1</v>
          </cell>
        </row>
        <row r="3670">
          <cell r="G3670">
            <v>650000</v>
          </cell>
          <cell r="J3670" t="str">
            <v>02CD10_221177E119</v>
          </cell>
          <cell r="P3670" t="str">
            <v>5000</v>
          </cell>
          <cell r="R3670">
            <v>1</v>
          </cell>
        </row>
        <row r="3671">
          <cell r="G3671">
            <v>1200000</v>
          </cell>
          <cell r="J3671" t="str">
            <v>02CD10_221274K014</v>
          </cell>
          <cell r="P3671" t="str">
            <v>6000</v>
          </cell>
          <cell r="R3671">
            <v>1</v>
          </cell>
        </row>
        <row r="3672">
          <cell r="G3672">
            <v>56000</v>
          </cell>
          <cell r="J3672" t="str">
            <v>02CD10_221274K014</v>
          </cell>
          <cell r="P3672" t="str">
            <v>2000</v>
          </cell>
          <cell r="R3672">
            <v>1</v>
          </cell>
        </row>
        <row r="3673">
          <cell r="G3673">
            <v>30000</v>
          </cell>
          <cell r="J3673" t="str">
            <v>02CD10_221274K014</v>
          </cell>
          <cell r="P3673" t="str">
            <v>2000</v>
          </cell>
          <cell r="R3673">
            <v>1</v>
          </cell>
        </row>
        <row r="3674">
          <cell r="G3674">
            <v>6750</v>
          </cell>
          <cell r="J3674" t="str">
            <v>02CD10_221274K014</v>
          </cell>
          <cell r="P3674" t="str">
            <v>2000</v>
          </cell>
          <cell r="R3674">
            <v>1</v>
          </cell>
        </row>
        <row r="3675">
          <cell r="G3675">
            <v>2723100</v>
          </cell>
          <cell r="J3675" t="str">
            <v>02CD10_221274K014</v>
          </cell>
          <cell r="P3675" t="str">
            <v>2000</v>
          </cell>
          <cell r="R3675">
            <v>1</v>
          </cell>
        </row>
        <row r="3676">
          <cell r="G3676">
            <v>15000</v>
          </cell>
          <cell r="J3676" t="str">
            <v>02CD10_221274K014</v>
          </cell>
          <cell r="P3676" t="str">
            <v>2000</v>
          </cell>
          <cell r="R3676">
            <v>1</v>
          </cell>
        </row>
        <row r="3677">
          <cell r="G3677">
            <v>2020500</v>
          </cell>
          <cell r="J3677" t="str">
            <v>02CD10_221274K014</v>
          </cell>
          <cell r="P3677" t="str">
            <v>2000</v>
          </cell>
          <cell r="R3677">
            <v>1</v>
          </cell>
        </row>
        <row r="3678">
          <cell r="G3678">
            <v>347200</v>
          </cell>
          <cell r="J3678" t="str">
            <v>02CD10_221274K014</v>
          </cell>
          <cell r="P3678" t="str">
            <v>2000</v>
          </cell>
          <cell r="R3678">
            <v>1</v>
          </cell>
        </row>
        <row r="3679">
          <cell r="G3679">
            <v>60000</v>
          </cell>
          <cell r="J3679" t="str">
            <v>02CD10_221274K014</v>
          </cell>
          <cell r="P3679" t="str">
            <v>2000</v>
          </cell>
          <cell r="R3679">
            <v>1</v>
          </cell>
        </row>
        <row r="3680">
          <cell r="G3680">
            <v>60000</v>
          </cell>
          <cell r="J3680" t="str">
            <v>02CD10_221274K014</v>
          </cell>
          <cell r="P3680" t="str">
            <v>2000</v>
          </cell>
          <cell r="R3680">
            <v>1</v>
          </cell>
        </row>
        <row r="3681">
          <cell r="G3681">
            <v>15000</v>
          </cell>
          <cell r="J3681" t="str">
            <v>02CD10_221274K014</v>
          </cell>
          <cell r="P3681" t="str">
            <v>2000</v>
          </cell>
          <cell r="R3681">
            <v>1</v>
          </cell>
        </row>
        <row r="3682">
          <cell r="G3682">
            <v>2127800</v>
          </cell>
          <cell r="J3682" t="str">
            <v>02CD10_221274K014</v>
          </cell>
          <cell r="P3682" t="str">
            <v>5000</v>
          </cell>
          <cell r="R3682">
            <v>1</v>
          </cell>
        </row>
        <row r="3683">
          <cell r="G3683">
            <v>15000</v>
          </cell>
          <cell r="J3683" t="str">
            <v>02CD10_221274K014</v>
          </cell>
          <cell r="P3683" t="str">
            <v>5000</v>
          </cell>
          <cell r="R3683">
            <v>1</v>
          </cell>
        </row>
        <row r="3684">
          <cell r="G3684">
            <v>85000</v>
          </cell>
          <cell r="J3684" t="str">
            <v>02CD10_221274K014</v>
          </cell>
          <cell r="P3684" t="str">
            <v>5000</v>
          </cell>
          <cell r="R3684">
            <v>1</v>
          </cell>
        </row>
        <row r="3685">
          <cell r="G3685">
            <v>927819</v>
          </cell>
          <cell r="J3685" t="str">
            <v>02CD10_221274K014</v>
          </cell>
          <cell r="P3685" t="str">
            <v>3000</v>
          </cell>
          <cell r="R3685">
            <v>1</v>
          </cell>
        </row>
        <row r="3686">
          <cell r="G3686">
            <v>22000000</v>
          </cell>
          <cell r="J3686" t="str">
            <v>02CD10_221274K014</v>
          </cell>
          <cell r="P3686" t="str">
            <v>6000</v>
          </cell>
          <cell r="R3686">
            <v>1</v>
          </cell>
        </row>
        <row r="3687">
          <cell r="G3687">
            <v>8000000</v>
          </cell>
          <cell r="J3687" t="str">
            <v>02CD10_221274K014</v>
          </cell>
          <cell r="P3687" t="str">
            <v>6000</v>
          </cell>
          <cell r="R3687">
            <v>1</v>
          </cell>
        </row>
        <row r="3688">
          <cell r="G3688">
            <v>8800000</v>
          </cell>
          <cell r="J3688" t="str">
            <v>02CD10_221274K016</v>
          </cell>
          <cell r="P3688" t="str">
            <v>6000</v>
          </cell>
          <cell r="R3688">
            <v>1</v>
          </cell>
        </row>
        <row r="3689">
          <cell r="G3689">
            <v>4000000</v>
          </cell>
          <cell r="J3689" t="str">
            <v>02CD10_221274K016</v>
          </cell>
          <cell r="P3689" t="str">
            <v>6000</v>
          </cell>
          <cell r="R3689">
            <v>1</v>
          </cell>
        </row>
        <row r="3690">
          <cell r="G3690">
            <v>8000000</v>
          </cell>
          <cell r="J3690" t="str">
            <v>02CD10_221274K016</v>
          </cell>
          <cell r="P3690" t="str">
            <v>6000</v>
          </cell>
          <cell r="R3690">
            <v>1</v>
          </cell>
        </row>
        <row r="3691">
          <cell r="G3691">
            <v>4000000</v>
          </cell>
          <cell r="J3691" t="str">
            <v>02CD10_221274K016</v>
          </cell>
          <cell r="P3691" t="str">
            <v>6000</v>
          </cell>
          <cell r="R3691">
            <v>1</v>
          </cell>
        </row>
        <row r="3692">
          <cell r="G3692">
            <v>3000000</v>
          </cell>
          <cell r="J3692" t="str">
            <v>02CD10_221274K016</v>
          </cell>
          <cell r="P3692" t="str">
            <v>6000</v>
          </cell>
          <cell r="R3692">
            <v>1</v>
          </cell>
        </row>
        <row r="3693">
          <cell r="G3693">
            <v>4000000</v>
          </cell>
          <cell r="J3693" t="str">
            <v>02CD10_221274K016</v>
          </cell>
          <cell r="P3693" t="str">
            <v>6000</v>
          </cell>
          <cell r="R3693">
            <v>1</v>
          </cell>
        </row>
        <row r="3694">
          <cell r="G3694">
            <v>4704943</v>
          </cell>
          <cell r="J3694" t="str">
            <v>02CD10_221274K016</v>
          </cell>
          <cell r="P3694" t="str">
            <v>6000</v>
          </cell>
          <cell r="R3694">
            <v>1</v>
          </cell>
        </row>
        <row r="3695">
          <cell r="G3695">
            <v>14511559</v>
          </cell>
          <cell r="J3695" t="str">
            <v>02CD10_221274K016</v>
          </cell>
          <cell r="P3695" t="str">
            <v>6000</v>
          </cell>
          <cell r="R3695">
            <v>1</v>
          </cell>
        </row>
        <row r="3696">
          <cell r="G3696">
            <v>10000000</v>
          </cell>
          <cell r="J3696" t="str">
            <v>02CD10_221274K016</v>
          </cell>
          <cell r="P3696" t="str">
            <v>6000</v>
          </cell>
          <cell r="R3696">
            <v>1</v>
          </cell>
        </row>
        <row r="3697">
          <cell r="G3697">
            <v>8268000</v>
          </cell>
          <cell r="J3697" t="str">
            <v>02CD10_221274K016</v>
          </cell>
          <cell r="P3697" t="str">
            <v>2000</v>
          </cell>
          <cell r="R3697">
            <v>1</v>
          </cell>
        </row>
        <row r="3698">
          <cell r="G3698">
            <v>452750</v>
          </cell>
          <cell r="J3698" t="str">
            <v>02CD10_221274K016</v>
          </cell>
          <cell r="P3698" t="str">
            <v>2000</v>
          </cell>
          <cell r="R3698">
            <v>1</v>
          </cell>
        </row>
        <row r="3699">
          <cell r="G3699">
            <v>354000</v>
          </cell>
          <cell r="J3699" t="str">
            <v>02CD10_221274K016</v>
          </cell>
          <cell r="P3699" t="str">
            <v>2000</v>
          </cell>
          <cell r="R3699">
            <v>1</v>
          </cell>
        </row>
        <row r="3700">
          <cell r="G3700">
            <v>24000</v>
          </cell>
          <cell r="J3700" t="str">
            <v>02CD10_221274K016</v>
          </cell>
          <cell r="P3700" t="str">
            <v>2000</v>
          </cell>
          <cell r="R3700">
            <v>1</v>
          </cell>
        </row>
        <row r="3701">
          <cell r="G3701">
            <v>464000</v>
          </cell>
          <cell r="J3701" t="str">
            <v>02CD10_221274K016</v>
          </cell>
          <cell r="P3701" t="str">
            <v>2000</v>
          </cell>
          <cell r="R3701">
            <v>1</v>
          </cell>
        </row>
        <row r="3702">
          <cell r="G3702">
            <v>36800</v>
          </cell>
          <cell r="J3702" t="str">
            <v>02CD10_221274K016</v>
          </cell>
          <cell r="P3702" t="str">
            <v>2000</v>
          </cell>
          <cell r="R3702">
            <v>1</v>
          </cell>
        </row>
        <row r="3703">
          <cell r="G3703">
            <v>24380300</v>
          </cell>
          <cell r="J3703" t="str">
            <v>02CD10_221274K016</v>
          </cell>
          <cell r="P3703" t="str">
            <v>2000</v>
          </cell>
          <cell r="R3703">
            <v>1</v>
          </cell>
        </row>
        <row r="3704">
          <cell r="G3704">
            <v>1658125</v>
          </cell>
          <cell r="J3704" t="str">
            <v>02CD10_221274K016</v>
          </cell>
          <cell r="P3704" t="str">
            <v>2000</v>
          </cell>
          <cell r="R3704">
            <v>1</v>
          </cell>
        </row>
        <row r="3705">
          <cell r="G3705">
            <v>45000</v>
          </cell>
          <cell r="J3705" t="str">
            <v>02CD10_221274K016</v>
          </cell>
          <cell r="P3705" t="str">
            <v>2000</v>
          </cell>
          <cell r="R3705">
            <v>1</v>
          </cell>
        </row>
        <row r="3706">
          <cell r="G3706">
            <v>9590250</v>
          </cell>
          <cell r="J3706" t="str">
            <v>02CD10_221274K016</v>
          </cell>
          <cell r="P3706" t="str">
            <v>2000</v>
          </cell>
          <cell r="R3706">
            <v>1</v>
          </cell>
        </row>
        <row r="3707">
          <cell r="G3707">
            <v>136675</v>
          </cell>
          <cell r="J3707" t="str">
            <v>02CD10_221274K016</v>
          </cell>
          <cell r="P3707" t="str">
            <v>2000</v>
          </cell>
          <cell r="R3707">
            <v>1</v>
          </cell>
        </row>
        <row r="3708">
          <cell r="G3708">
            <v>1500</v>
          </cell>
          <cell r="J3708" t="str">
            <v>02CD10_221274K016</v>
          </cell>
          <cell r="P3708" t="str">
            <v>2000</v>
          </cell>
          <cell r="R3708">
            <v>1</v>
          </cell>
        </row>
        <row r="3709">
          <cell r="G3709">
            <v>835435</v>
          </cell>
          <cell r="J3709" t="str">
            <v>02CD10_221274K016</v>
          </cell>
          <cell r="P3709" t="str">
            <v>2000</v>
          </cell>
          <cell r="R3709">
            <v>1</v>
          </cell>
        </row>
        <row r="3710">
          <cell r="G3710">
            <v>145525</v>
          </cell>
          <cell r="J3710" t="str">
            <v>02CD10_221274K016</v>
          </cell>
          <cell r="P3710" t="str">
            <v>2000</v>
          </cell>
          <cell r="R3710">
            <v>1</v>
          </cell>
        </row>
        <row r="3711">
          <cell r="G3711">
            <v>4033870</v>
          </cell>
          <cell r="J3711" t="str">
            <v>02CD10_221274K016</v>
          </cell>
          <cell r="P3711" t="str">
            <v>3000</v>
          </cell>
          <cell r="R3711">
            <v>1</v>
          </cell>
        </row>
        <row r="3712">
          <cell r="G3712">
            <v>2120000</v>
          </cell>
          <cell r="J3712" t="str">
            <v>02CD10_221274K016</v>
          </cell>
          <cell r="P3712" t="str">
            <v>3000</v>
          </cell>
          <cell r="R3712">
            <v>1</v>
          </cell>
        </row>
        <row r="3713">
          <cell r="G3713">
            <v>3410000</v>
          </cell>
          <cell r="J3713" t="str">
            <v>02CD10_221274K016</v>
          </cell>
          <cell r="P3713" t="str">
            <v>3000</v>
          </cell>
          <cell r="R3713">
            <v>1</v>
          </cell>
        </row>
        <row r="3714">
          <cell r="G3714">
            <v>4621000</v>
          </cell>
          <cell r="J3714" t="str">
            <v>02CD10_221274K016</v>
          </cell>
          <cell r="P3714" t="str">
            <v>3000</v>
          </cell>
          <cell r="R3714">
            <v>1</v>
          </cell>
        </row>
        <row r="3715">
          <cell r="G3715">
            <v>12445437</v>
          </cell>
          <cell r="J3715" t="str">
            <v>02CD10_221274K016</v>
          </cell>
          <cell r="P3715" t="str">
            <v>3000</v>
          </cell>
          <cell r="R3715">
            <v>1</v>
          </cell>
        </row>
        <row r="3716">
          <cell r="G3716">
            <v>652874</v>
          </cell>
          <cell r="J3716" t="str">
            <v>02CD10_221274K016</v>
          </cell>
          <cell r="P3716" t="str">
            <v>3000</v>
          </cell>
          <cell r="R3716">
            <v>1</v>
          </cell>
        </row>
        <row r="3717">
          <cell r="G3717">
            <v>1724447</v>
          </cell>
          <cell r="J3717" t="str">
            <v>02CD10_221274K016</v>
          </cell>
          <cell r="P3717" t="str">
            <v>3000</v>
          </cell>
          <cell r="R3717">
            <v>1</v>
          </cell>
        </row>
        <row r="3718">
          <cell r="G3718">
            <v>2786059</v>
          </cell>
          <cell r="J3718" t="str">
            <v>02CD10_221274K016</v>
          </cell>
          <cell r="P3718" t="str">
            <v>3000</v>
          </cell>
          <cell r="R3718">
            <v>1</v>
          </cell>
        </row>
        <row r="3719">
          <cell r="G3719">
            <v>2800000</v>
          </cell>
          <cell r="J3719" t="str">
            <v>02CD10_221274K016</v>
          </cell>
          <cell r="P3719" t="str">
            <v>5000</v>
          </cell>
          <cell r="R3719">
            <v>1</v>
          </cell>
        </row>
        <row r="3720">
          <cell r="G3720">
            <v>600000</v>
          </cell>
          <cell r="J3720" t="str">
            <v>02CD10_221274K016</v>
          </cell>
          <cell r="P3720" t="str">
            <v>5000</v>
          </cell>
          <cell r="R3720">
            <v>1</v>
          </cell>
        </row>
        <row r="3721">
          <cell r="G3721">
            <v>80000</v>
          </cell>
          <cell r="J3721" t="str">
            <v>02CD10_221274K016</v>
          </cell>
          <cell r="P3721" t="str">
            <v>5000</v>
          </cell>
          <cell r="R3721">
            <v>1</v>
          </cell>
        </row>
        <row r="3722">
          <cell r="G3722">
            <v>22000</v>
          </cell>
          <cell r="J3722" t="str">
            <v>02CD10_221274K016</v>
          </cell>
          <cell r="P3722" t="str">
            <v>5000</v>
          </cell>
          <cell r="R3722">
            <v>1</v>
          </cell>
        </row>
        <row r="3723">
          <cell r="G3723">
            <v>25000000</v>
          </cell>
          <cell r="J3723" t="str">
            <v>02CD10_221274K016</v>
          </cell>
          <cell r="P3723" t="str">
            <v>6000</v>
          </cell>
          <cell r="R3723">
            <v>1</v>
          </cell>
        </row>
        <row r="3724">
          <cell r="G3724">
            <v>10295056</v>
          </cell>
          <cell r="J3724" t="str">
            <v>02CD10_221274K016</v>
          </cell>
          <cell r="P3724" t="str">
            <v>6000</v>
          </cell>
          <cell r="R3724">
            <v>1</v>
          </cell>
        </row>
        <row r="3725">
          <cell r="G3725">
            <v>687839</v>
          </cell>
          <cell r="J3725" t="str">
            <v>02CD10_221274K016</v>
          </cell>
          <cell r="P3725" t="str">
            <v>2000</v>
          </cell>
          <cell r="R3725">
            <v>1</v>
          </cell>
        </row>
        <row r="3726">
          <cell r="G3726">
            <v>15000000</v>
          </cell>
          <cell r="J3726" t="str">
            <v>02CD10_221274K016</v>
          </cell>
          <cell r="P3726" t="str">
            <v>6000</v>
          </cell>
          <cell r="R3726">
            <v>1</v>
          </cell>
        </row>
        <row r="3727">
          <cell r="G3727">
            <v>20000000</v>
          </cell>
          <cell r="J3727" t="str">
            <v>02CD10_221274K016</v>
          </cell>
          <cell r="P3727" t="str">
            <v>6000</v>
          </cell>
          <cell r="R3727">
            <v>1</v>
          </cell>
        </row>
        <row r="3728">
          <cell r="G3728">
            <v>11000000</v>
          </cell>
          <cell r="J3728" t="str">
            <v>02CD10_221274K016</v>
          </cell>
          <cell r="P3728" t="str">
            <v>6000</v>
          </cell>
          <cell r="R3728">
            <v>1</v>
          </cell>
        </row>
        <row r="3729">
          <cell r="G3729">
            <v>12000000</v>
          </cell>
          <cell r="J3729" t="str">
            <v>02CD10_221274K016</v>
          </cell>
          <cell r="P3729" t="str">
            <v>6000</v>
          </cell>
          <cell r="R3729">
            <v>1</v>
          </cell>
        </row>
        <row r="3730">
          <cell r="G3730">
            <v>3488442</v>
          </cell>
          <cell r="J3730" t="str">
            <v>02CD10_221274K016</v>
          </cell>
          <cell r="P3730" t="str">
            <v>6000</v>
          </cell>
          <cell r="R3730">
            <v>1</v>
          </cell>
        </row>
        <row r="3731">
          <cell r="G3731">
            <v>95925</v>
          </cell>
          <cell r="J3731" t="str">
            <v>02CD10_221274K016</v>
          </cell>
          <cell r="P3731" t="str">
            <v>3000</v>
          </cell>
          <cell r="R3731">
            <v>1</v>
          </cell>
        </row>
        <row r="3732">
          <cell r="G3732">
            <v>3101058</v>
          </cell>
          <cell r="J3732" t="str">
            <v>02CD10_221274K016</v>
          </cell>
          <cell r="P3732" t="str">
            <v>6000</v>
          </cell>
          <cell r="R3732">
            <v>1</v>
          </cell>
        </row>
        <row r="3733">
          <cell r="G3733">
            <v>480</v>
          </cell>
          <cell r="J3733" t="str">
            <v>02CD10_223089G023</v>
          </cell>
          <cell r="P3733" t="str">
            <v>2000</v>
          </cell>
          <cell r="R3733">
            <v>1</v>
          </cell>
        </row>
        <row r="3734">
          <cell r="G3734">
            <v>28000</v>
          </cell>
          <cell r="J3734" t="str">
            <v>02CD10_223089G023</v>
          </cell>
          <cell r="P3734" t="str">
            <v>2000</v>
          </cell>
          <cell r="R3734">
            <v>1</v>
          </cell>
        </row>
        <row r="3735">
          <cell r="G3735">
            <v>263430</v>
          </cell>
          <cell r="J3735" t="str">
            <v>02CD10_223089G023</v>
          </cell>
          <cell r="P3735" t="str">
            <v>2000</v>
          </cell>
          <cell r="R3735">
            <v>1</v>
          </cell>
        </row>
        <row r="3736">
          <cell r="G3736">
            <v>11875</v>
          </cell>
          <cell r="J3736" t="str">
            <v>02CD10_223089G023</v>
          </cell>
          <cell r="P3736" t="str">
            <v>2000</v>
          </cell>
          <cell r="R3736">
            <v>1</v>
          </cell>
        </row>
        <row r="3737">
          <cell r="G3737">
            <v>7767</v>
          </cell>
          <cell r="J3737" t="str">
            <v>02CD10_223089G023</v>
          </cell>
          <cell r="P3737" t="str">
            <v>2000</v>
          </cell>
          <cell r="R3737">
            <v>1</v>
          </cell>
        </row>
        <row r="3738">
          <cell r="G3738">
            <v>173200</v>
          </cell>
          <cell r="J3738" t="str">
            <v>02CD10_223089G023</v>
          </cell>
          <cell r="P3738" t="str">
            <v>2000</v>
          </cell>
          <cell r="R3738">
            <v>1</v>
          </cell>
        </row>
        <row r="3739">
          <cell r="G3739">
            <v>437745</v>
          </cell>
          <cell r="J3739" t="str">
            <v>02CD10_223089G023</v>
          </cell>
          <cell r="P3739" t="str">
            <v>2000</v>
          </cell>
          <cell r="R3739">
            <v>1</v>
          </cell>
        </row>
        <row r="3740">
          <cell r="G3740">
            <v>2546600</v>
          </cell>
          <cell r="J3740" t="str">
            <v>02CD10_223089G023</v>
          </cell>
          <cell r="P3740" t="str">
            <v>2000</v>
          </cell>
          <cell r="R3740">
            <v>1</v>
          </cell>
        </row>
        <row r="3741">
          <cell r="G3741">
            <v>124250</v>
          </cell>
          <cell r="J3741" t="str">
            <v>02CD10_223089G023</v>
          </cell>
          <cell r="P3741" t="str">
            <v>2000</v>
          </cell>
          <cell r="R3741">
            <v>1</v>
          </cell>
        </row>
        <row r="3742">
          <cell r="G3742">
            <v>7400</v>
          </cell>
          <cell r="J3742" t="str">
            <v>02CD10_223089G023</v>
          </cell>
          <cell r="P3742" t="str">
            <v>2000</v>
          </cell>
          <cell r="R3742">
            <v>1</v>
          </cell>
        </row>
        <row r="3743">
          <cell r="G3743">
            <v>44000</v>
          </cell>
          <cell r="J3743" t="str">
            <v>02CD10_223089G023</v>
          </cell>
          <cell r="P3743" t="str">
            <v>2000</v>
          </cell>
          <cell r="R3743">
            <v>1</v>
          </cell>
        </row>
        <row r="3744">
          <cell r="G3744">
            <v>33180</v>
          </cell>
          <cell r="J3744" t="str">
            <v>02CD10_223089G023</v>
          </cell>
          <cell r="P3744" t="str">
            <v>2000</v>
          </cell>
          <cell r="R3744">
            <v>1</v>
          </cell>
        </row>
        <row r="3745">
          <cell r="G3745">
            <v>2159</v>
          </cell>
          <cell r="J3745" t="str">
            <v>02CD10_223089G023</v>
          </cell>
          <cell r="P3745" t="str">
            <v>2000</v>
          </cell>
          <cell r="R3745">
            <v>1</v>
          </cell>
        </row>
        <row r="3746">
          <cell r="G3746">
            <v>1159</v>
          </cell>
          <cell r="J3746" t="str">
            <v>02CD10_223089G023</v>
          </cell>
          <cell r="P3746" t="str">
            <v>2000</v>
          </cell>
          <cell r="R3746">
            <v>1</v>
          </cell>
        </row>
        <row r="3747">
          <cell r="G3747">
            <v>51975</v>
          </cell>
          <cell r="J3747" t="str">
            <v>02CD10_223089G023</v>
          </cell>
          <cell r="P3747" t="str">
            <v>2000</v>
          </cell>
          <cell r="R3747">
            <v>1</v>
          </cell>
        </row>
        <row r="3748">
          <cell r="G3748">
            <v>4000</v>
          </cell>
          <cell r="J3748" t="str">
            <v>02CD10_223089G023</v>
          </cell>
          <cell r="P3748" t="str">
            <v>2000</v>
          </cell>
          <cell r="R3748">
            <v>1</v>
          </cell>
        </row>
        <row r="3749">
          <cell r="G3749">
            <v>598200</v>
          </cell>
          <cell r="J3749" t="str">
            <v>02CD10_223089G023</v>
          </cell>
          <cell r="P3749" t="str">
            <v>5000</v>
          </cell>
          <cell r="R3749">
            <v>1</v>
          </cell>
        </row>
        <row r="3750">
          <cell r="G3750">
            <v>224500</v>
          </cell>
          <cell r="J3750" t="str">
            <v>02CD10_223089G023</v>
          </cell>
          <cell r="P3750" t="str">
            <v>5000</v>
          </cell>
          <cell r="R3750">
            <v>1</v>
          </cell>
        </row>
        <row r="3751">
          <cell r="G3751">
            <v>3500000</v>
          </cell>
          <cell r="J3751" t="str">
            <v>02CD10_223089G023</v>
          </cell>
          <cell r="P3751" t="str">
            <v>5000</v>
          </cell>
          <cell r="R3751">
            <v>1</v>
          </cell>
        </row>
        <row r="3752">
          <cell r="G3752">
            <v>1000</v>
          </cell>
          <cell r="J3752" t="str">
            <v>02CD10_223089G023</v>
          </cell>
          <cell r="P3752" t="str">
            <v>5000</v>
          </cell>
          <cell r="R3752">
            <v>1</v>
          </cell>
        </row>
        <row r="3753">
          <cell r="G3753">
            <v>1525000</v>
          </cell>
          <cell r="J3753" t="str">
            <v>02CD10_223089G023</v>
          </cell>
          <cell r="P3753" t="str">
            <v>5000</v>
          </cell>
          <cell r="R3753">
            <v>1</v>
          </cell>
        </row>
        <row r="3754">
          <cell r="G3754">
            <v>9600</v>
          </cell>
          <cell r="J3754" t="str">
            <v>02CD10_223089G023</v>
          </cell>
          <cell r="P3754" t="str">
            <v>5000</v>
          </cell>
          <cell r="R3754">
            <v>1</v>
          </cell>
        </row>
        <row r="3755">
          <cell r="G3755">
            <v>139400</v>
          </cell>
          <cell r="J3755" t="str">
            <v>02CD10_223089G023</v>
          </cell>
          <cell r="P3755" t="str">
            <v>2000</v>
          </cell>
          <cell r="R3755">
            <v>1</v>
          </cell>
        </row>
        <row r="3756">
          <cell r="G3756">
            <v>3340</v>
          </cell>
          <cell r="J3756" t="str">
            <v>02CD10_223089G023</v>
          </cell>
          <cell r="P3756" t="str">
            <v>2000</v>
          </cell>
          <cell r="R3756">
            <v>1</v>
          </cell>
        </row>
        <row r="3757">
          <cell r="G3757">
            <v>1900000</v>
          </cell>
          <cell r="J3757" t="str">
            <v>02CD10_225001O001</v>
          </cell>
          <cell r="P3757" t="str">
            <v>3000</v>
          </cell>
          <cell r="R3757">
            <v>1</v>
          </cell>
        </row>
        <row r="3758">
          <cell r="G3758">
            <v>1800000</v>
          </cell>
          <cell r="J3758" t="str">
            <v>02CD10_225001O001</v>
          </cell>
          <cell r="P3758" t="str">
            <v>3000</v>
          </cell>
          <cell r="R3758">
            <v>1</v>
          </cell>
        </row>
        <row r="3759">
          <cell r="G3759">
            <v>15000000</v>
          </cell>
          <cell r="J3759" t="str">
            <v>02CD10_225001O001</v>
          </cell>
          <cell r="P3759" t="str">
            <v>3000</v>
          </cell>
          <cell r="R3759">
            <v>1</v>
          </cell>
        </row>
        <row r="3760">
          <cell r="G3760">
            <v>1400000</v>
          </cell>
          <cell r="J3760" t="str">
            <v>02CD10_225001O001</v>
          </cell>
          <cell r="P3760" t="str">
            <v>3000</v>
          </cell>
          <cell r="R3760">
            <v>1</v>
          </cell>
        </row>
        <row r="3761">
          <cell r="G3761">
            <v>155000</v>
          </cell>
          <cell r="J3761" t="str">
            <v>02CD10_225001O001</v>
          </cell>
          <cell r="P3761" t="str">
            <v>3000</v>
          </cell>
          <cell r="R3761">
            <v>1</v>
          </cell>
        </row>
        <row r="3762">
          <cell r="G3762">
            <v>2850000</v>
          </cell>
          <cell r="J3762" t="str">
            <v>02CD10_225104M001</v>
          </cell>
          <cell r="P3762" t="str">
            <v>5000</v>
          </cell>
          <cell r="R3762">
            <v>1</v>
          </cell>
        </row>
        <row r="3763">
          <cell r="G3763">
            <v>800000</v>
          </cell>
          <cell r="J3763" t="str">
            <v>02CD10_225104M001</v>
          </cell>
          <cell r="P3763" t="str">
            <v>5000</v>
          </cell>
          <cell r="R3763">
            <v>1</v>
          </cell>
        </row>
        <row r="3764">
          <cell r="G3764">
            <v>6000</v>
          </cell>
          <cell r="J3764" t="str">
            <v>02CD10_225104M001</v>
          </cell>
          <cell r="P3764" t="str">
            <v>5000</v>
          </cell>
          <cell r="R3764">
            <v>1</v>
          </cell>
        </row>
        <row r="3765">
          <cell r="G3765">
            <v>5594</v>
          </cell>
          <cell r="J3765" t="str">
            <v>02CD10_225104M001</v>
          </cell>
          <cell r="P3765" t="str">
            <v>5000</v>
          </cell>
          <cell r="R3765">
            <v>1</v>
          </cell>
        </row>
        <row r="3766">
          <cell r="G3766">
            <v>68300</v>
          </cell>
          <cell r="J3766" t="str">
            <v>02CD10_225104M001</v>
          </cell>
          <cell r="P3766" t="str">
            <v>5000</v>
          </cell>
          <cell r="R3766">
            <v>1</v>
          </cell>
        </row>
        <row r="3767">
          <cell r="G3767">
            <v>135423240</v>
          </cell>
          <cell r="J3767" t="str">
            <v>02CD10_232104M001</v>
          </cell>
          <cell r="P3767" t="str">
            <v>1000</v>
          </cell>
          <cell r="R3767">
            <v>1</v>
          </cell>
        </row>
        <row r="3768">
          <cell r="G3768">
            <v>27557743</v>
          </cell>
          <cell r="J3768" t="str">
            <v>02CD10_232104M001</v>
          </cell>
          <cell r="P3768" t="str">
            <v>1000</v>
          </cell>
          <cell r="R3768">
            <v>1</v>
          </cell>
        </row>
        <row r="3769">
          <cell r="G3769">
            <v>306312</v>
          </cell>
          <cell r="J3769" t="str">
            <v>02CD10_232104M001</v>
          </cell>
          <cell r="P3769" t="str">
            <v>1000</v>
          </cell>
          <cell r="R3769">
            <v>1</v>
          </cell>
        </row>
        <row r="3770">
          <cell r="G3770">
            <v>61299</v>
          </cell>
          <cell r="J3770" t="str">
            <v>02CD10_232104M001</v>
          </cell>
          <cell r="P3770" t="str">
            <v>1000</v>
          </cell>
          <cell r="R3770">
            <v>1</v>
          </cell>
        </row>
        <row r="3771">
          <cell r="G3771">
            <v>13182392</v>
          </cell>
          <cell r="J3771" t="str">
            <v>02CD10_232104M001</v>
          </cell>
          <cell r="P3771" t="str">
            <v>1000</v>
          </cell>
          <cell r="R3771">
            <v>1</v>
          </cell>
        </row>
        <row r="3772">
          <cell r="G3772">
            <v>161940</v>
          </cell>
          <cell r="J3772" t="str">
            <v>02CD10_232104M001</v>
          </cell>
          <cell r="P3772" t="str">
            <v>1000</v>
          </cell>
          <cell r="R3772">
            <v>1</v>
          </cell>
        </row>
        <row r="3773">
          <cell r="G3773">
            <v>462058</v>
          </cell>
          <cell r="J3773" t="str">
            <v>02CD10_232104M001</v>
          </cell>
          <cell r="P3773" t="str">
            <v>1000</v>
          </cell>
          <cell r="R3773">
            <v>1</v>
          </cell>
        </row>
        <row r="3774">
          <cell r="G3774">
            <v>11736764</v>
          </cell>
          <cell r="J3774" t="str">
            <v>02CD10_232104M001</v>
          </cell>
          <cell r="P3774" t="str">
            <v>1000</v>
          </cell>
          <cell r="R3774">
            <v>1</v>
          </cell>
        </row>
        <row r="3775">
          <cell r="G3775">
            <v>6111302</v>
          </cell>
          <cell r="J3775" t="str">
            <v>02CD10_232104M001</v>
          </cell>
          <cell r="P3775" t="str">
            <v>1000</v>
          </cell>
          <cell r="R3775">
            <v>1</v>
          </cell>
        </row>
        <row r="3776">
          <cell r="G3776">
            <v>37334</v>
          </cell>
          <cell r="J3776" t="str">
            <v>02CD10_232104M001</v>
          </cell>
          <cell r="P3776" t="str">
            <v>1000</v>
          </cell>
          <cell r="R3776">
            <v>1</v>
          </cell>
        </row>
        <row r="3777">
          <cell r="G3777">
            <v>4662220</v>
          </cell>
          <cell r="J3777" t="str">
            <v>02CD10_232104M001</v>
          </cell>
          <cell r="P3777" t="str">
            <v>1000</v>
          </cell>
          <cell r="R3777">
            <v>1</v>
          </cell>
        </row>
        <row r="3778">
          <cell r="G3778">
            <v>18924949</v>
          </cell>
          <cell r="J3778" t="str">
            <v>02CD10_232104M001</v>
          </cell>
          <cell r="P3778" t="str">
            <v>1000</v>
          </cell>
          <cell r="R3778">
            <v>1</v>
          </cell>
        </row>
        <row r="3779">
          <cell r="G3779">
            <v>102403</v>
          </cell>
          <cell r="J3779" t="str">
            <v>02CD10_232104M001</v>
          </cell>
          <cell r="P3779" t="str">
            <v>1000</v>
          </cell>
          <cell r="R3779">
            <v>1</v>
          </cell>
        </row>
        <row r="3780">
          <cell r="G3780">
            <v>1178425</v>
          </cell>
          <cell r="J3780" t="str">
            <v>02CD10_232104M001</v>
          </cell>
          <cell r="P3780" t="str">
            <v>1000</v>
          </cell>
          <cell r="R3780">
            <v>1</v>
          </cell>
        </row>
        <row r="3781">
          <cell r="G3781">
            <v>19143819</v>
          </cell>
          <cell r="J3781" t="str">
            <v>02CD10_232104M001</v>
          </cell>
          <cell r="P3781" t="str">
            <v>1000</v>
          </cell>
          <cell r="R3781">
            <v>1</v>
          </cell>
        </row>
        <row r="3782">
          <cell r="G3782">
            <v>4988230</v>
          </cell>
          <cell r="J3782" t="str">
            <v>02CD10_232104M001</v>
          </cell>
          <cell r="P3782" t="str">
            <v>1000</v>
          </cell>
          <cell r="R3782">
            <v>1</v>
          </cell>
        </row>
        <row r="3783">
          <cell r="G3783">
            <v>46506</v>
          </cell>
          <cell r="J3783" t="str">
            <v>02CD10_232104M001</v>
          </cell>
          <cell r="P3783" t="str">
            <v>1000</v>
          </cell>
          <cell r="R3783">
            <v>1</v>
          </cell>
        </row>
        <row r="3784">
          <cell r="G3784">
            <v>44723208</v>
          </cell>
          <cell r="J3784" t="str">
            <v>02CD10_232104M001</v>
          </cell>
          <cell r="P3784" t="str">
            <v>1000</v>
          </cell>
          <cell r="R3784">
            <v>1</v>
          </cell>
        </row>
        <row r="3785">
          <cell r="G3785">
            <v>762931</v>
          </cell>
          <cell r="J3785" t="str">
            <v>02CD10_232104M001</v>
          </cell>
          <cell r="P3785" t="str">
            <v>1000</v>
          </cell>
          <cell r="R3785">
            <v>1</v>
          </cell>
        </row>
        <row r="3786">
          <cell r="G3786">
            <v>31608</v>
          </cell>
          <cell r="J3786" t="str">
            <v>02CD10_232104M001</v>
          </cell>
          <cell r="P3786" t="str">
            <v>1000</v>
          </cell>
          <cell r="R3786">
            <v>1</v>
          </cell>
        </row>
        <row r="3787">
          <cell r="G3787">
            <v>2216991</v>
          </cell>
          <cell r="J3787" t="str">
            <v>02CD10_232104M001</v>
          </cell>
          <cell r="P3787" t="str">
            <v>1000</v>
          </cell>
          <cell r="R3787">
            <v>1</v>
          </cell>
        </row>
        <row r="3788">
          <cell r="G3788">
            <v>212500</v>
          </cell>
          <cell r="J3788" t="str">
            <v>02CD10_232104M001</v>
          </cell>
          <cell r="P3788" t="str">
            <v>1000</v>
          </cell>
          <cell r="R3788">
            <v>1</v>
          </cell>
        </row>
        <row r="3789">
          <cell r="G3789">
            <v>2768246</v>
          </cell>
          <cell r="J3789" t="str">
            <v>02CD10_232104M001</v>
          </cell>
          <cell r="P3789" t="str">
            <v>1000</v>
          </cell>
          <cell r="R3789">
            <v>1</v>
          </cell>
        </row>
        <row r="3790">
          <cell r="G3790">
            <v>88680</v>
          </cell>
          <cell r="J3790" t="str">
            <v>02CD10_232104M001</v>
          </cell>
          <cell r="P3790" t="str">
            <v>1000</v>
          </cell>
          <cell r="R3790">
            <v>1</v>
          </cell>
        </row>
        <row r="3791">
          <cell r="G3791">
            <v>10833542</v>
          </cell>
          <cell r="J3791" t="str">
            <v>02CD10_232104M001</v>
          </cell>
          <cell r="P3791" t="str">
            <v>1000</v>
          </cell>
          <cell r="R3791">
            <v>1</v>
          </cell>
        </row>
        <row r="3792">
          <cell r="G3792">
            <v>6880</v>
          </cell>
          <cell r="J3792" t="str">
            <v>02CD10_235064E127</v>
          </cell>
          <cell r="P3792" t="str">
            <v>2000</v>
          </cell>
          <cell r="R3792">
            <v>1</v>
          </cell>
        </row>
        <row r="3793">
          <cell r="G3793">
            <v>240500</v>
          </cell>
          <cell r="J3793" t="str">
            <v>02CD10_235064E127</v>
          </cell>
          <cell r="P3793" t="str">
            <v>2000</v>
          </cell>
          <cell r="R3793">
            <v>1</v>
          </cell>
        </row>
        <row r="3794">
          <cell r="G3794">
            <v>3600</v>
          </cell>
          <cell r="J3794" t="str">
            <v>02CD10_235064E127</v>
          </cell>
          <cell r="P3794" t="str">
            <v>2000</v>
          </cell>
          <cell r="R3794">
            <v>1</v>
          </cell>
        </row>
        <row r="3795">
          <cell r="G3795">
            <v>1083849</v>
          </cell>
          <cell r="J3795" t="str">
            <v>02CD10_235064E127</v>
          </cell>
          <cell r="P3795" t="str">
            <v>2000</v>
          </cell>
          <cell r="R3795">
            <v>1</v>
          </cell>
        </row>
        <row r="3796">
          <cell r="G3796">
            <v>447505</v>
          </cell>
          <cell r="J3796" t="str">
            <v>02CD10_235064E127</v>
          </cell>
          <cell r="P3796" t="str">
            <v>2000</v>
          </cell>
          <cell r="R3796">
            <v>1</v>
          </cell>
        </row>
        <row r="3797">
          <cell r="G3797">
            <v>16000</v>
          </cell>
          <cell r="J3797" t="str">
            <v>02CD10_235064E127</v>
          </cell>
          <cell r="P3797" t="str">
            <v>2000</v>
          </cell>
          <cell r="R3797">
            <v>1</v>
          </cell>
        </row>
        <row r="3798">
          <cell r="G3798">
            <v>300000</v>
          </cell>
          <cell r="J3798" t="str">
            <v>02CD10_235064E127</v>
          </cell>
          <cell r="P3798" t="str">
            <v>3000</v>
          </cell>
          <cell r="R3798">
            <v>1</v>
          </cell>
        </row>
        <row r="3799">
          <cell r="G3799">
            <v>6880</v>
          </cell>
          <cell r="J3799" t="str">
            <v>02CD10_242078F031</v>
          </cell>
          <cell r="P3799" t="str">
            <v>2000</v>
          </cell>
          <cell r="R3799">
            <v>1</v>
          </cell>
        </row>
        <row r="3800">
          <cell r="G3800">
            <v>1554829</v>
          </cell>
          <cell r="J3800" t="str">
            <v>02CD10_242078F031</v>
          </cell>
          <cell r="P3800" t="str">
            <v>2000</v>
          </cell>
          <cell r="R3800">
            <v>1</v>
          </cell>
        </row>
        <row r="3801">
          <cell r="G3801">
            <v>240500</v>
          </cell>
          <cell r="J3801" t="str">
            <v>02CD10_242078F031</v>
          </cell>
          <cell r="P3801" t="str">
            <v>2000</v>
          </cell>
          <cell r="R3801">
            <v>1</v>
          </cell>
        </row>
        <row r="3802">
          <cell r="G3802">
            <v>50566</v>
          </cell>
          <cell r="J3802" t="str">
            <v>02CD10_242078F031</v>
          </cell>
          <cell r="P3802" t="str">
            <v>2000</v>
          </cell>
          <cell r="R3802">
            <v>1</v>
          </cell>
        </row>
        <row r="3803">
          <cell r="G3803">
            <v>12000</v>
          </cell>
          <cell r="J3803" t="str">
            <v>02CD10_242078F031</v>
          </cell>
          <cell r="P3803" t="str">
            <v>2000</v>
          </cell>
          <cell r="R3803">
            <v>1</v>
          </cell>
        </row>
        <row r="3804">
          <cell r="G3804">
            <v>19550</v>
          </cell>
          <cell r="J3804" t="str">
            <v>02CD10_242078F031</v>
          </cell>
          <cell r="P3804" t="str">
            <v>2000</v>
          </cell>
          <cell r="R3804">
            <v>1</v>
          </cell>
        </row>
        <row r="3805">
          <cell r="G3805">
            <v>121500</v>
          </cell>
          <cell r="J3805" t="str">
            <v>02CD10_242078F031</v>
          </cell>
          <cell r="P3805" t="str">
            <v>2000</v>
          </cell>
          <cell r="R3805">
            <v>1</v>
          </cell>
        </row>
        <row r="3806">
          <cell r="G3806">
            <v>92475</v>
          </cell>
          <cell r="J3806" t="str">
            <v>02CD10_242078F031</v>
          </cell>
          <cell r="P3806" t="str">
            <v>2000</v>
          </cell>
          <cell r="R3806">
            <v>1</v>
          </cell>
        </row>
        <row r="3807">
          <cell r="G3807">
            <v>107404</v>
          </cell>
          <cell r="J3807" t="str">
            <v>02CD10_242078F031</v>
          </cell>
          <cell r="P3807" t="str">
            <v>2000</v>
          </cell>
          <cell r="R3807">
            <v>1</v>
          </cell>
        </row>
        <row r="3808">
          <cell r="G3808">
            <v>57789</v>
          </cell>
          <cell r="J3808" t="str">
            <v>02CD10_242078F031</v>
          </cell>
          <cell r="P3808" t="str">
            <v>2000</v>
          </cell>
          <cell r="R3808">
            <v>1</v>
          </cell>
        </row>
        <row r="3809">
          <cell r="G3809">
            <v>151440</v>
          </cell>
          <cell r="J3809" t="str">
            <v>02CD10_242078F031</v>
          </cell>
          <cell r="P3809" t="str">
            <v>2000</v>
          </cell>
          <cell r="R3809">
            <v>1</v>
          </cell>
        </row>
        <row r="3810">
          <cell r="G3810">
            <v>16250</v>
          </cell>
          <cell r="J3810" t="str">
            <v>02CD10_242078F031</v>
          </cell>
          <cell r="P3810" t="str">
            <v>2000</v>
          </cell>
          <cell r="R3810">
            <v>1</v>
          </cell>
        </row>
        <row r="3811">
          <cell r="G3811">
            <v>1106449</v>
          </cell>
          <cell r="J3811" t="str">
            <v>02CD10_242078F031</v>
          </cell>
          <cell r="P3811" t="str">
            <v>2000</v>
          </cell>
          <cell r="R3811">
            <v>1</v>
          </cell>
        </row>
        <row r="3812">
          <cell r="G3812">
            <v>449230</v>
          </cell>
          <cell r="J3812" t="str">
            <v>02CD10_242078F031</v>
          </cell>
          <cell r="P3812" t="str">
            <v>2000</v>
          </cell>
          <cell r="R3812">
            <v>1</v>
          </cell>
        </row>
        <row r="3813">
          <cell r="G3813">
            <v>16000</v>
          </cell>
          <cell r="J3813" t="str">
            <v>02CD10_242078F031</v>
          </cell>
          <cell r="P3813" t="str">
            <v>2000</v>
          </cell>
          <cell r="R3813">
            <v>1</v>
          </cell>
        </row>
        <row r="3814">
          <cell r="G3814">
            <v>3600</v>
          </cell>
          <cell r="J3814" t="str">
            <v>02CD10_242078F031</v>
          </cell>
          <cell r="P3814" t="str">
            <v>2000</v>
          </cell>
          <cell r="R3814">
            <v>1</v>
          </cell>
        </row>
        <row r="3815">
          <cell r="G3815">
            <v>6000</v>
          </cell>
          <cell r="J3815" t="str">
            <v>02CD10_242078F031</v>
          </cell>
          <cell r="P3815" t="str">
            <v>2000</v>
          </cell>
          <cell r="R3815">
            <v>1</v>
          </cell>
        </row>
        <row r="3816">
          <cell r="G3816">
            <v>418362</v>
          </cell>
          <cell r="J3816" t="str">
            <v>02CD10_242078F031</v>
          </cell>
          <cell r="P3816" t="str">
            <v>2000</v>
          </cell>
          <cell r="R3816">
            <v>1</v>
          </cell>
        </row>
        <row r="3817">
          <cell r="G3817">
            <v>250</v>
          </cell>
          <cell r="J3817" t="str">
            <v>02CD10_242078F031</v>
          </cell>
          <cell r="P3817" t="str">
            <v>2000</v>
          </cell>
          <cell r="R3817">
            <v>1</v>
          </cell>
        </row>
        <row r="3818">
          <cell r="G3818">
            <v>6170</v>
          </cell>
          <cell r="J3818" t="str">
            <v>02CD10_242078F031</v>
          </cell>
          <cell r="P3818" t="str">
            <v>2000</v>
          </cell>
          <cell r="R3818">
            <v>1</v>
          </cell>
        </row>
        <row r="3819">
          <cell r="G3819">
            <v>39730</v>
          </cell>
          <cell r="J3819" t="str">
            <v>02CD10_242078F031</v>
          </cell>
          <cell r="P3819" t="str">
            <v>2000</v>
          </cell>
          <cell r="R3819">
            <v>1</v>
          </cell>
        </row>
        <row r="3820">
          <cell r="G3820">
            <v>30000</v>
          </cell>
          <cell r="J3820" t="str">
            <v>02CD10_242078F031</v>
          </cell>
          <cell r="P3820" t="str">
            <v>2000</v>
          </cell>
          <cell r="R3820">
            <v>1</v>
          </cell>
        </row>
        <row r="3821">
          <cell r="G3821">
            <v>4290</v>
          </cell>
          <cell r="J3821" t="str">
            <v>02CD10_242078F031</v>
          </cell>
          <cell r="P3821" t="str">
            <v>3000</v>
          </cell>
          <cell r="R3821">
            <v>1</v>
          </cell>
        </row>
        <row r="3822">
          <cell r="G3822">
            <v>200000</v>
          </cell>
          <cell r="J3822" t="str">
            <v>02CD10_242078F031</v>
          </cell>
          <cell r="P3822" t="str">
            <v>3000</v>
          </cell>
          <cell r="R3822">
            <v>1</v>
          </cell>
        </row>
        <row r="3823">
          <cell r="G3823">
            <v>400000</v>
          </cell>
          <cell r="J3823" t="str">
            <v>02CD10_242078F031</v>
          </cell>
          <cell r="P3823" t="str">
            <v>3000</v>
          </cell>
          <cell r="R3823">
            <v>1</v>
          </cell>
        </row>
        <row r="3824">
          <cell r="G3824">
            <v>30000000</v>
          </cell>
          <cell r="J3824" t="str">
            <v>02CD10_242078F031</v>
          </cell>
          <cell r="P3824" t="str">
            <v>3000</v>
          </cell>
          <cell r="R3824">
            <v>1</v>
          </cell>
        </row>
        <row r="3825">
          <cell r="G3825">
            <v>20000000</v>
          </cell>
          <cell r="J3825" t="str">
            <v>02CD10_242078F031</v>
          </cell>
          <cell r="P3825" t="str">
            <v>3000</v>
          </cell>
          <cell r="R3825">
            <v>1</v>
          </cell>
        </row>
        <row r="3826">
          <cell r="G3826">
            <v>650000</v>
          </cell>
          <cell r="J3826" t="str">
            <v>02CD10_242078F031</v>
          </cell>
          <cell r="P3826" t="str">
            <v>5000</v>
          </cell>
          <cell r="R3826">
            <v>1</v>
          </cell>
        </row>
        <row r="3827">
          <cell r="G3827">
            <v>1282940</v>
          </cell>
          <cell r="J3827" t="str">
            <v>02CD10_242078F031</v>
          </cell>
          <cell r="P3827" t="str">
            <v>5000</v>
          </cell>
          <cell r="R3827">
            <v>1</v>
          </cell>
        </row>
        <row r="3828">
          <cell r="G3828">
            <v>1650000</v>
          </cell>
          <cell r="J3828" t="str">
            <v>02CD10_242078F031</v>
          </cell>
          <cell r="P3828" t="str">
            <v>5000</v>
          </cell>
          <cell r="R3828">
            <v>1</v>
          </cell>
        </row>
        <row r="3829">
          <cell r="G3829">
            <v>10000000</v>
          </cell>
          <cell r="J3829" t="str">
            <v>02CD10_262244E144</v>
          </cell>
          <cell r="P3829" t="str">
            <v>4000</v>
          </cell>
          <cell r="R3829">
            <v>1</v>
          </cell>
        </row>
        <row r="3830">
          <cell r="G3830">
            <v>1550000</v>
          </cell>
          <cell r="J3830" t="str">
            <v>02CD10_262244E144</v>
          </cell>
          <cell r="P3830" t="str">
            <v>4000</v>
          </cell>
          <cell r="R3830">
            <v>1</v>
          </cell>
        </row>
        <row r="3831">
          <cell r="G3831">
            <v>9000000</v>
          </cell>
          <cell r="J3831" t="str">
            <v>02CD10_262244S112</v>
          </cell>
          <cell r="P3831" t="str">
            <v>4000</v>
          </cell>
          <cell r="R3831">
            <v>1</v>
          </cell>
        </row>
        <row r="3832">
          <cell r="G3832">
            <v>16500000</v>
          </cell>
          <cell r="J3832" t="str">
            <v>02CD10_262244S113</v>
          </cell>
          <cell r="P3832" t="str">
            <v>4000</v>
          </cell>
          <cell r="R3832">
            <v>1</v>
          </cell>
        </row>
        <row r="3833">
          <cell r="G3833">
            <v>2000000</v>
          </cell>
          <cell r="J3833" t="str">
            <v>02CD10_262244S116</v>
          </cell>
          <cell r="P3833" t="str">
            <v>4000</v>
          </cell>
          <cell r="R3833">
            <v>1</v>
          </cell>
        </row>
        <row r="3834">
          <cell r="G3834">
            <v>11100000</v>
          </cell>
          <cell r="J3834" t="str">
            <v>02CD10_262244S151</v>
          </cell>
          <cell r="P3834" t="str">
            <v>4000</v>
          </cell>
          <cell r="R3834">
            <v>1</v>
          </cell>
        </row>
        <row r="3835">
          <cell r="G3835">
            <v>3000000</v>
          </cell>
          <cell r="J3835" t="str">
            <v>02CD10_262244U026</v>
          </cell>
          <cell r="P3835" t="str">
            <v>4000</v>
          </cell>
          <cell r="R3835">
            <v>1</v>
          </cell>
        </row>
        <row r="3836">
          <cell r="G3836">
            <v>32330000</v>
          </cell>
          <cell r="J3836" t="str">
            <v>02CD10_262244U026</v>
          </cell>
          <cell r="P3836" t="str">
            <v>4000</v>
          </cell>
          <cell r="R3836">
            <v>1</v>
          </cell>
        </row>
        <row r="3837">
          <cell r="G3837">
            <v>2550000</v>
          </cell>
          <cell r="J3837" t="str">
            <v>02CD10_262244U026</v>
          </cell>
          <cell r="P3837" t="str">
            <v>4000</v>
          </cell>
          <cell r="R3837">
            <v>1</v>
          </cell>
        </row>
        <row r="3838">
          <cell r="G3838">
            <v>9000000</v>
          </cell>
          <cell r="J3838" t="str">
            <v>02CD10_262244U026</v>
          </cell>
          <cell r="P3838" t="str">
            <v>4000</v>
          </cell>
          <cell r="R3838">
            <v>1</v>
          </cell>
        </row>
        <row r="3839">
          <cell r="G3839">
            <v>5500000</v>
          </cell>
          <cell r="J3839" t="str">
            <v>02CD10_321102F029</v>
          </cell>
          <cell r="P3839" t="str">
            <v>4000</v>
          </cell>
          <cell r="R3839">
            <v>1</v>
          </cell>
        </row>
        <row r="3840">
          <cell r="G3840">
            <v>1180000</v>
          </cell>
          <cell r="J3840" t="str">
            <v>02CD10_321102F029</v>
          </cell>
          <cell r="P3840" t="str">
            <v>4000</v>
          </cell>
          <cell r="R3840">
            <v>1</v>
          </cell>
        </row>
        <row r="3841">
          <cell r="G3841">
            <v>38000</v>
          </cell>
          <cell r="J3841" t="str">
            <v>02CD10_321102F033</v>
          </cell>
          <cell r="P3841" t="str">
            <v>2000</v>
          </cell>
          <cell r="R3841">
            <v>1</v>
          </cell>
        </row>
        <row r="3842">
          <cell r="G3842">
            <v>13000</v>
          </cell>
          <cell r="J3842" t="str">
            <v>02CD10_321102F033</v>
          </cell>
          <cell r="P3842" t="str">
            <v>2000</v>
          </cell>
          <cell r="R3842">
            <v>1</v>
          </cell>
        </row>
        <row r="3843">
          <cell r="G3843">
            <v>400000</v>
          </cell>
          <cell r="J3843" t="str">
            <v>02CD10_321102F033</v>
          </cell>
          <cell r="P3843" t="str">
            <v>3000</v>
          </cell>
          <cell r="R3843">
            <v>1</v>
          </cell>
        </row>
        <row r="3844">
          <cell r="G3844">
            <v>100000</v>
          </cell>
          <cell r="J3844" t="str">
            <v>02CD10_321102F033</v>
          </cell>
          <cell r="P3844" t="str">
            <v>3000</v>
          </cell>
          <cell r="R3844">
            <v>1</v>
          </cell>
        </row>
        <row r="3845">
          <cell r="G3845">
            <v>4396400</v>
          </cell>
          <cell r="J3845" t="str">
            <v>02CD10_321102F033</v>
          </cell>
          <cell r="P3845" t="str">
            <v>3000</v>
          </cell>
          <cell r="R3845">
            <v>1</v>
          </cell>
        </row>
        <row r="3846">
          <cell r="G3846">
            <v>1000000</v>
          </cell>
          <cell r="J3846" t="str">
            <v>02CD10_321102F033</v>
          </cell>
          <cell r="P3846" t="str">
            <v>3000</v>
          </cell>
          <cell r="R3846">
            <v>1</v>
          </cell>
        </row>
        <row r="3847">
          <cell r="G3847">
            <v>5430000</v>
          </cell>
          <cell r="J3847" t="str">
            <v>02CD10_321102F033</v>
          </cell>
          <cell r="P3847" t="str">
            <v>4000</v>
          </cell>
          <cell r="R3847">
            <v>1</v>
          </cell>
        </row>
        <row r="3848">
          <cell r="G3848">
            <v>5000000</v>
          </cell>
          <cell r="J3848" t="str">
            <v>02CD10_321102F033</v>
          </cell>
          <cell r="P3848" t="str">
            <v>4000</v>
          </cell>
          <cell r="R3848">
            <v>1</v>
          </cell>
        </row>
        <row r="3849">
          <cell r="G3849">
            <v>1750000</v>
          </cell>
          <cell r="J3849" t="str">
            <v>02CD10_321102F033</v>
          </cell>
          <cell r="P3849" t="str">
            <v>4000</v>
          </cell>
          <cell r="R3849">
            <v>1</v>
          </cell>
        </row>
        <row r="3850">
          <cell r="G3850">
            <v>2500000</v>
          </cell>
          <cell r="J3850" t="str">
            <v>02CD10_321102F033</v>
          </cell>
          <cell r="P3850" t="str">
            <v>4000</v>
          </cell>
          <cell r="R3850">
            <v>1</v>
          </cell>
        </row>
        <row r="3851">
          <cell r="G3851">
            <v>250000</v>
          </cell>
          <cell r="J3851" t="str">
            <v>02CD11_124003P001</v>
          </cell>
          <cell r="P3851" t="str">
            <v>3000</v>
          </cell>
          <cell r="R3851">
            <v>1</v>
          </cell>
        </row>
        <row r="3852">
          <cell r="G3852">
            <v>50000</v>
          </cell>
          <cell r="J3852" t="str">
            <v>02CD11_124003P001</v>
          </cell>
          <cell r="P3852" t="str">
            <v>3000</v>
          </cell>
          <cell r="R3852">
            <v>1</v>
          </cell>
        </row>
        <row r="3853">
          <cell r="G3853">
            <v>150000</v>
          </cell>
          <cell r="J3853" t="str">
            <v>02CD11_124003P001</v>
          </cell>
          <cell r="P3853" t="str">
            <v>3000</v>
          </cell>
          <cell r="R3853">
            <v>1</v>
          </cell>
        </row>
        <row r="3854">
          <cell r="G3854">
            <v>50000</v>
          </cell>
          <cell r="J3854" t="str">
            <v>02CD11_124004P002</v>
          </cell>
          <cell r="P3854" t="str">
            <v>2000</v>
          </cell>
          <cell r="R3854">
            <v>1</v>
          </cell>
        </row>
        <row r="3855">
          <cell r="G3855">
            <v>200000</v>
          </cell>
          <cell r="J3855" t="str">
            <v>02CD11_124004P002</v>
          </cell>
          <cell r="P3855" t="str">
            <v>3000</v>
          </cell>
          <cell r="R3855">
            <v>1</v>
          </cell>
        </row>
        <row r="3856">
          <cell r="G3856">
            <v>300000</v>
          </cell>
          <cell r="J3856" t="str">
            <v>02CD11_124004P002</v>
          </cell>
          <cell r="P3856" t="str">
            <v>3000</v>
          </cell>
          <cell r="R3856">
            <v>1</v>
          </cell>
        </row>
        <row r="3857">
          <cell r="G3857">
            <v>64656</v>
          </cell>
          <cell r="J3857" t="str">
            <v>02CD11_131104M001</v>
          </cell>
          <cell r="P3857" t="str">
            <v>1000</v>
          </cell>
          <cell r="R3857">
            <v>1</v>
          </cell>
        </row>
        <row r="3858">
          <cell r="G3858">
            <v>16786</v>
          </cell>
          <cell r="J3858" t="str">
            <v>02CD11_131104M001</v>
          </cell>
          <cell r="P3858" t="str">
            <v>1000</v>
          </cell>
          <cell r="R3858">
            <v>1</v>
          </cell>
        </row>
        <row r="3859">
          <cell r="G3859">
            <v>628606</v>
          </cell>
          <cell r="J3859" t="str">
            <v>02CD11_131104M001</v>
          </cell>
          <cell r="P3859" t="str">
            <v>1000</v>
          </cell>
          <cell r="R3859">
            <v>1</v>
          </cell>
        </row>
        <row r="3860">
          <cell r="G3860">
            <v>379454</v>
          </cell>
          <cell r="J3860" t="str">
            <v>02CD11_131104M001</v>
          </cell>
          <cell r="P3860" t="str">
            <v>1000</v>
          </cell>
          <cell r="R3860">
            <v>1</v>
          </cell>
        </row>
        <row r="3861">
          <cell r="G3861">
            <v>15657779</v>
          </cell>
          <cell r="J3861" t="str">
            <v>02CD11_131104M001</v>
          </cell>
          <cell r="P3861" t="str">
            <v>1000</v>
          </cell>
          <cell r="R3861">
            <v>1</v>
          </cell>
        </row>
        <row r="3862">
          <cell r="G3862">
            <v>476887</v>
          </cell>
          <cell r="J3862" t="str">
            <v>02CD11_131104M001</v>
          </cell>
          <cell r="P3862" t="str">
            <v>1000</v>
          </cell>
          <cell r="R3862">
            <v>1</v>
          </cell>
        </row>
        <row r="3863">
          <cell r="G3863">
            <v>2073723</v>
          </cell>
          <cell r="J3863" t="str">
            <v>02CD11_131104M001</v>
          </cell>
          <cell r="P3863" t="str">
            <v>1000</v>
          </cell>
          <cell r="R3863">
            <v>1</v>
          </cell>
        </row>
        <row r="3864">
          <cell r="G3864">
            <v>218186</v>
          </cell>
          <cell r="J3864" t="str">
            <v>02CD11_131104M001</v>
          </cell>
          <cell r="P3864" t="str">
            <v>1000</v>
          </cell>
          <cell r="R3864">
            <v>1</v>
          </cell>
        </row>
        <row r="3865">
          <cell r="G3865">
            <v>7449452</v>
          </cell>
          <cell r="J3865" t="str">
            <v>02CD11_131104M001</v>
          </cell>
          <cell r="P3865" t="str">
            <v>1000</v>
          </cell>
          <cell r="R3865">
            <v>1</v>
          </cell>
        </row>
        <row r="3866">
          <cell r="G3866">
            <v>49950</v>
          </cell>
          <cell r="J3866" t="str">
            <v>02CD11_131104M001</v>
          </cell>
          <cell r="P3866" t="str">
            <v>1000</v>
          </cell>
          <cell r="R3866">
            <v>1</v>
          </cell>
        </row>
        <row r="3867">
          <cell r="G3867">
            <v>1220232</v>
          </cell>
          <cell r="J3867" t="str">
            <v>02CD11_131104M001</v>
          </cell>
          <cell r="P3867" t="str">
            <v>1000</v>
          </cell>
          <cell r="R3867">
            <v>1</v>
          </cell>
        </row>
        <row r="3868">
          <cell r="G3868">
            <v>11759</v>
          </cell>
          <cell r="J3868" t="str">
            <v>02CD11_131104M001</v>
          </cell>
          <cell r="P3868" t="str">
            <v>1000</v>
          </cell>
          <cell r="R3868">
            <v>1</v>
          </cell>
        </row>
        <row r="3869">
          <cell r="G3869">
            <v>1472656</v>
          </cell>
          <cell r="J3869" t="str">
            <v>02CD11_131104M001</v>
          </cell>
          <cell r="P3869" t="str">
            <v>1000</v>
          </cell>
          <cell r="R3869">
            <v>1</v>
          </cell>
        </row>
        <row r="3870">
          <cell r="G3870">
            <v>72305</v>
          </cell>
          <cell r="J3870" t="str">
            <v>02CD11_131104M001</v>
          </cell>
          <cell r="P3870" t="str">
            <v>1000</v>
          </cell>
          <cell r="R3870">
            <v>1</v>
          </cell>
        </row>
        <row r="3871">
          <cell r="G3871">
            <v>533160</v>
          </cell>
          <cell r="J3871" t="str">
            <v>02CD11_131104M001</v>
          </cell>
          <cell r="P3871" t="str">
            <v>1000</v>
          </cell>
          <cell r="R3871">
            <v>1</v>
          </cell>
        </row>
        <row r="3872">
          <cell r="G3872">
            <v>202</v>
          </cell>
          <cell r="J3872" t="str">
            <v>02CD11_131104M001</v>
          </cell>
          <cell r="P3872" t="str">
            <v>1000</v>
          </cell>
          <cell r="R3872">
            <v>1</v>
          </cell>
        </row>
        <row r="3873">
          <cell r="G3873">
            <v>653220</v>
          </cell>
          <cell r="J3873" t="str">
            <v>02CD11_131104M001</v>
          </cell>
          <cell r="P3873" t="str">
            <v>1000</v>
          </cell>
          <cell r="R3873">
            <v>1</v>
          </cell>
        </row>
        <row r="3874">
          <cell r="G3874">
            <v>19250</v>
          </cell>
          <cell r="J3874" t="str">
            <v>02CD11_131104M001</v>
          </cell>
          <cell r="P3874" t="str">
            <v>1000</v>
          </cell>
          <cell r="R3874">
            <v>1</v>
          </cell>
        </row>
        <row r="3875">
          <cell r="G3875">
            <v>1128609</v>
          </cell>
          <cell r="J3875" t="str">
            <v>02CD11_131104M001</v>
          </cell>
          <cell r="P3875" t="str">
            <v>1000</v>
          </cell>
          <cell r="R3875">
            <v>1</v>
          </cell>
        </row>
        <row r="3876">
          <cell r="G3876">
            <v>665480</v>
          </cell>
          <cell r="J3876" t="str">
            <v>02CD11_131104M001</v>
          </cell>
          <cell r="P3876" t="str">
            <v>1000</v>
          </cell>
          <cell r="R3876">
            <v>1</v>
          </cell>
        </row>
        <row r="3877">
          <cell r="G3877">
            <v>668800</v>
          </cell>
          <cell r="J3877" t="str">
            <v>02CD11_131104M001</v>
          </cell>
          <cell r="P3877" t="str">
            <v>1000</v>
          </cell>
          <cell r="R3877">
            <v>1</v>
          </cell>
        </row>
        <row r="3878">
          <cell r="G3878">
            <v>14186</v>
          </cell>
          <cell r="J3878" t="str">
            <v>02CD11_131104M001</v>
          </cell>
          <cell r="P3878" t="str">
            <v>1000</v>
          </cell>
          <cell r="R3878">
            <v>1</v>
          </cell>
        </row>
        <row r="3879">
          <cell r="G3879">
            <v>285490</v>
          </cell>
          <cell r="J3879" t="str">
            <v>02CD11_131104M001</v>
          </cell>
          <cell r="P3879" t="str">
            <v>1000</v>
          </cell>
          <cell r="R3879">
            <v>1</v>
          </cell>
        </row>
        <row r="3880">
          <cell r="G3880">
            <v>3464</v>
          </cell>
          <cell r="J3880" t="str">
            <v>02CD11_131104M001</v>
          </cell>
          <cell r="P3880" t="str">
            <v>1000</v>
          </cell>
          <cell r="R3880">
            <v>1</v>
          </cell>
        </row>
        <row r="3881">
          <cell r="G3881">
            <v>237933</v>
          </cell>
          <cell r="J3881" t="str">
            <v>02CD11_131104M001</v>
          </cell>
          <cell r="P3881" t="str">
            <v>1000</v>
          </cell>
          <cell r="R3881">
            <v>1</v>
          </cell>
        </row>
        <row r="3882">
          <cell r="G3882">
            <v>10405</v>
          </cell>
          <cell r="J3882" t="str">
            <v>02CD11_131104M001</v>
          </cell>
          <cell r="P3882" t="str">
            <v>1000</v>
          </cell>
          <cell r="R3882">
            <v>1</v>
          </cell>
        </row>
        <row r="3883">
          <cell r="G3883">
            <v>74411</v>
          </cell>
          <cell r="J3883" t="str">
            <v>02CD11_131104M001</v>
          </cell>
          <cell r="P3883" t="str">
            <v>1000</v>
          </cell>
          <cell r="R3883">
            <v>1</v>
          </cell>
        </row>
        <row r="3884">
          <cell r="G3884">
            <v>4064</v>
          </cell>
          <cell r="J3884" t="str">
            <v>02CD11_131104M001</v>
          </cell>
          <cell r="P3884" t="str">
            <v>1000</v>
          </cell>
          <cell r="R3884">
            <v>1</v>
          </cell>
        </row>
        <row r="3885">
          <cell r="G3885">
            <v>1668</v>
          </cell>
          <cell r="J3885" t="str">
            <v>02CD11_131104M001</v>
          </cell>
          <cell r="P3885" t="str">
            <v>1000</v>
          </cell>
          <cell r="R3885">
            <v>1</v>
          </cell>
        </row>
        <row r="3886">
          <cell r="G3886">
            <v>311894</v>
          </cell>
          <cell r="J3886" t="str">
            <v>02CD11_131104M001</v>
          </cell>
          <cell r="P3886" t="str">
            <v>1000</v>
          </cell>
          <cell r="R3886">
            <v>1</v>
          </cell>
        </row>
        <row r="3887">
          <cell r="G3887">
            <v>81147</v>
          </cell>
          <cell r="J3887" t="str">
            <v>02CD11_131104M001</v>
          </cell>
          <cell r="P3887" t="str">
            <v>1000</v>
          </cell>
          <cell r="R3887">
            <v>1</v>
          </cell>
        </row>
        <row r="3888">
          <cell r="G3888">
            <v>102510</v>
          </cell>
          <cell r="J3888" t="str">
            <v>02CD11_131104M001</v>
          </cell>
          <cell r="P3888" t="str">
            <v>1000</v>
          </cell>
          <cell r="R3888">
            <v>1</v>
          </cell>
        </row>
        <row r="3889">
          <cell r="G3889">
            <v>24894</v>
          </cell>
          <cell r="J3889" t="str">
            <v>02CD11_131104M001</v>
          </cell>
          <cell r="P3889" t="str">
            <v>1000</v>
          </cell>
          <cell r="R3889">
            <v>1</v>
          </cell>
        </row>
        <row r="3890">
          <cell r="G3890">
            <v>7304416</v>
          </cell>
          <cell r="J3890" t="str">
            <v>02CD11_131263U026</v>
          </cell>
          <cell r="P3890" t="str">
            <v>4000</v>
          </cell>
          <cell r="R3890">
            <v>1</v>
          </cell>
        </row>
        <row r="3891">
          <cell r="G3891">
            <v>879026</v>
          </cell>
          <cell r="J3891" t="str">
            <v>02CD11_132058P046</v>
          </cell>
          <cell r="P3891" t="str">
            <v>3000</v>
          </cell>
          <cell r="R3891">
            <v>1</v>
          </cell>
        </row>
        <row r="3892">
          <cell r="G3892">
            <v>174398</v>
          </cell>
          <cell r="J3892" t="str">
            <v>02CD11_132058P046</v>
          </cell>
          <cell r="P3892" t="str">
            <v>3000</v>
          </cell>
          <cell r="R3892">
            <v>1</v>
          </cell>
        </row>
        <row r="3893">
          <cell r="G3893">
            <v>396870</v>
          </cell>
          <cell r="J3893" t="str">
            <v>02CD11_132058P046</v>
          </cell>
          <cell r="P3893" t="str">
            <v>3000</v>
          </cell>
          <cell r="R3893">
            <v>1</v>
          </cell>
        </row>
        <row r="3894">
          <cell r="G3894">
            <v>250000</v>
          </cell>
          <cell r="J3894" t="str">
            <v>02CD11_132058P046</v>
          </cell>
          <cell r="P3894" t="str">
            <v>3000</v>
          </cell>
          <cell r="R3894">
            <v>1</v>
          </cell>
        </row>
        <row r="3895">
          <cell r="G3895">
            <v>440600</v>
          </cell>
          <cell r="J3895" t="str">
            <v>02CD11_132058P046</v>
          </cell>
          <cell r="P3895" t="str">
            <v>3000</v>
          </cell>
          <cell r="R3895">
            <v>1</v>
          </cell>
        </row>
        <row r="3896">
          <cell r="G3896">
            <v>17864</v>
          </cell>
          <cell r="J3896" t="str">
            <v>02CD11_132058P046</v>
          </cell>
          <cell r="P3896" t="str">
            <v>5000</v>
          </cell>
          <cell r="R3896">
            <v>1</v>
          </cell>
        </row>
        <row r="3897">
          <cell r="G3897">
            <v>339878</v>
          </cell>
          <cell r="J3897" t="str">
            <v>02CD11_132058P046</v>
          </cell>
          <cell r="P3897" t="str">
            <v>5000</v>
          </cell>
          <cell r="R3897">
            <v>1</v>
          </cell>
        </row>
        <row r="3898">
          <cell r="G3898">
            <v>74104</v>
          </cell>
          <cell r="J3898" t="str">
            <v>02CD11_132058P046</v>
          </cell>
          <cell r="P3898" t="str">
            <v>5000</v>
          </cell>
          <cell r="R3898">
            <v>1</v>
          </cell>
        </row>
        <row r="3899">
          <cell r="G3899">
            <v>27260</v>
          </cell>
          <cell r="J3899" t="str">
            <v>02CD11_132058P046</v>
          </cell>
          <cell r="P3899" t="str">
            <v>5000</v>
          </cell>
          <cell r="R3899">
            <v>1</v>
          </cell>
        </row>
        <row r="3900">
          <cell r="G3900">
            <v>375690</v>
          </cell>
          <cell r="J3900" t="str">
            <v>02CD11_135164E119</v>
          </cell>
          <cell r="P3900" t="str">
            <v>3000</v>
          </cell>
          <cell r="R3900">
            <v>1</v>
          </cell>
        </row>
        <row r="3901">
          <cell r="G3901">
            <v>700000</v>
          </cell>
          <cell r="J3901" t="str">
            <v>02CD11_135164E119</v>
          </cell>
          <cell r="P3901" t="str">
            <v>3000</v>
          </cell>
          <cell r="R3901">
            <v>1</v>
          </cell>
        </row>
        <row r="3902">
          <cell r="G3902">
            <v>1200000</v>
          </cell>
          <cell r="J3902" t="str">
            <v>02CD11_135164E119</v>
          </cell>
          <cell r="P3902" t="str">
            <v>3000</v>
          </cell>
          <cell r="R3902">
            <v>1</v>
          </cell>
        </row>
        <row r="3903">
          <cell r="G3903">
            <v>187888</v>
          </cell>
          <cell r="J3903" t="str">
            <v>02CD11_135164E119</v>
          </cell>
          <cell r="P3903" t="str">
            <v>3000</v>
          </cell>
          <cell r="R3903">
            <v>1</v>
          </cell>
        </row>
        <row r="3904">
          <cell r="G3904">
            <v>12675</v>
          </cell>
          <cell r="J3904" t="str">
            <v>02CD11_171063E118</v>
          </cell>
          <cell r="P3904" t="str">
            <v>2000</v>
          </cell>
          <cell r="R3904">
            <v>1</v>
          </cell>
        </row>
        <row r="3905">
          <cell r="G3905">
            <v>302600</v>
          </cell>
          <cell r="J3905" t="str">
            <v>02CD11_171063E118</v>
          </cell>
          <cell r="P3905" t="str">
            <v>2000</v>
          </cell>
          <cell r="R3905">
            <v>1</v>
          </cell>
        </row>
        <row r="3906">
          <cell r="G3906">
            <v>1500</v>
          </cell>
          <cell r="J3906" t="str">
            <v>02CD11_171063E118</v>
          </cell>
          <cell r="P3906" t="str">
            <v>2000</v>
          </cell>
          <cell r="R3906">
            <v>1</v>
          </cell>
        </row>
        <row r="3907">
          <cell r="G3907">
            <v>500000</v>
          </cell>
          <cell r="J3907" t="str">
            <v>02CD11_171063E118</v>
          </cell>
          <cell r="P3907" t="str">
            <v>2000</v>
          </cell>
          <cell r="R3907">
            <v>1</v>
          </cell>
        </row>
        <row r="3908">
          <cell r="G3908">
            <v>1640</v>
          </cell>
          <cell r="J3908" t="str">
            <v>02CD11_171063E118</v>
          </cell>
          <cell r="P3908" t="str">
            <v>2000</v>
          </cell>
          <cell r="R3908">
            <v>1</v>
          </cell>
        </row>
        <row r="3909">
          <cell r="G3909">
            <v>22000</v>
          </cell>
          <cell r="J3909" t="str">
            <v>02CD11_171063E118</v>
          </cell>
          <cell r="P3909" t="str">
            <v>2000</v>
          </cell>
          <cell r="R3909">
            <v>1</v>
          </cell>
        </row>
        <row r="3910">
          <cell r="G3910">
            <v>1797290</v>
          </cell>
          <cell r="J3910" t="str">
            <v>02CD11_171063E118</v>
          </cell>
          <cell r="P3910" t="str">
            <v>2000</v>
          </cell>
          <cell r="R3910">
            <v>1</v>
          </cell>
        </row>
        <row r="3911">
          <cell r="G3911">
            <v>720</v>
          </cell>
          <cell r="J3911" t="str">
            <v>02CD11_171063E118</v>
          </cell>
          <cell r="P3911" t="str">
            <v>2000</v>
          </cell>
          <cell r="R3911">
            <v>1</v>
          </cell>
        </row>
        <row r="3912">
          <cell r="G3912">
            <v>1410</v>
          </cell>
          <cell r="J3912" t="str">
            <v>02CD11_171063E118</v>
          </cell>
          <cell r="P3912" t="str">
            <v>2000</v>
          </cell>
          <cell r="R3912">
            <v>1</v>
          </cell>
        </row>
        <row r="3913">
          <cell r="G3913">
            <v>120000</v>
          </cell>
          <cell r="J3913" t="str">
            <v>02CD11_171063E118</v>
          </cell>
          <cell r="P3913" t="str">
            <v>2000</v>
          </cell>
          <cell r="R3913">
            <v>1</v>
          </cell>
        </row>
        <row r="3914">
          <cell r="G3914">
            <v>15562501</v>
          </cell>
          <cell r="J3914" t="str">
            <v>02CD11_171063E118</v>
          </cell>
          <cell r="P3914" t="str">
            <v>3000</v>
          </cell>
          <cell r="R3914">
            <v>1</v>
          </cell>
        </row>
        <row r="3915">
          <cell r="G3915">
            <v>800000</v>
          </cell>
          <cell r="J3915" t="str">
            <v>02CD11_171063E118</v>
          </cell>
          <cell r="P3915" t="str">
            <v>3000</v>
          </cell>
          <cell r="R3915">
            <v>1</v>
          </cell>
        </row>
        <row r="3916">
          <cell r="G3916">
            <v>2000000</v>
          </cell>
          <cell r="J3916" t="str">
            <v>02CD11_171063E118</v>
          </cell>
          <cell r="P3916" t="str">
            <v>3000</v>
          </cell>
          <cell r="R3916">
            <v>1</v>
          </cell>
        </row>
        <row r="3917">
          <cell r="G3917">
            <v>3450885</v>
          </cell>
          <cell r="J3917" t="str">
            <v>02CD11_171063E118</v>
          </cell>
          <cell r="P3917" t="str">
            <v>3000</v>
          </cell>
          <cell r="R3917">
            <v>1</v>
          </cell>
        </row>
        <row r="3918">
          <cell r="G3918">
            <v>576000</v>
          </cell>
          <cell r="J3918" t="str">
            <v>02CD11_171063E118</v>
          </cell>
          <cell r="P3918" t="str">
            <v>3000</v>
          </cell>
          <cell r="R3918">
            <v>1</v>
          </cell>
        </row>
        <row r="3919">
          <cell r="G3919">
            <v>79500</v>
          </cell>
          <cell r="J3919" t="str">
            <v>02CD11_171063E118</v>
          </cell>
          <cell r="P3919" t="str">
            <v>3000</v>
          </cell>
          <cell r="R3919">
            <v>1</v>
          </cell>
        </row>
        <row r="3920">
          <cell r="G3920">
            <v>268018</v>
          </cell>
          <cell r="J3920" t="str">
            <v>02CD11_171063E118</v>
          </cell>
          <cell r="P3920" t="str">
            <v>3000</v>
          </cell>
          <cell r="R3920">
            <v>1</v>
          </cell>
        </row>
        <row r="3921">
          <cell r="G3921">
            <v>300000</v>
          </cell>
          <cell r="J3921" t="str">
            <v>02CD11_171063E118</v>
          </cell>
          <cell r="P3921" t="str">
            <v>3000</v>
          </cell>
          <cell r="R3921">
            <v>1</v>
          </cell>
        </row>
        <row r="3922">
          <cell r="G3922">
            <v>1180000</v>
          </cell>
          <cell r="J3922" t="str">
            <v>02CD11_171063E118</v>
          </cell>
          <cell r="P3922" t="str">
            <v>3000</v>
          </cell>
          <cell r="R3922">
            <v>1</v>
          </cell>
        </row>
        <row r="3923">
          <cell r="G3923">
            <v>52792</v>
          </cell>
          <cell r="J3923" t="str">
            <v>02CD11_171063E118</v>
          </cell>
          <cell r="P3923" t="str">
            <v>5000</v>
          </cell>
          <cell r="R3923">
            <v>1</v>
          </cell>
        </row>
        <row r="3924">
          <cell r="G3924">
            <v>40447</v>
          </cell>
          <cell r="J3924" t="str">
            <v>02CD11_171063E118</v>
          </cell>
          <cell r="P3924" t="str">
            <v>5000</v>
          </cell>
          <cell r="R3924">
            <v>1</v>
          </cell>
        </row>
        <row r="3925">
          <cell r="G3925">
            <v>318298</v>
          </cell>
          <cell r="J3925" t="str">
            <v>02CD11_171063E118</v>
          </cell>
          <cell r="P3925" t="str">
            <v>5000</v>
          </cell>
          <cell r="R3925">
            <v>1</v>
          </cell>
        </row>
        <row r="3926">
          <cell r="G3926">
            <v>10990</v>
          </cell>
          <cell r="J3926" t="str">
            <v>02CD11_171063E118</v>
          </cell>
          <cell r="P3926" t="str">
            <v>5000</v>
          </cell>
          <cell r="R3926">
            <v>1</v>
          </cell>
        </row>
        <row r="3927">
          <cell r="G3927">
            <v>30173</v>
          </cell>
          <cell r="J3927" t="str">
            <v>02CD11_171063E118</v>
          </cell>
          <cell r="P3927" t="str">
            <v>5000</v>
          </cell>
          <cell r="R3927">
            <v>1</v>
          </cell>
        </row>
        <row r="3928">
          <cell r="G3928">
            <v>1012148</v>
          </cell>
          <cell r="J3928" t="str">
            <v>02CD11_171063E118</v>
          </cell>
          <cell r="P3928" t="str">
            <v>5000</v>
          </cell>
          <cell r="R3928">
            <v>1</v>
          </cell>
        </row>
        <row r="3929">
          <cell r="G3929">
            <v>10000</v>
          </cell>
          <cell r="J3929" t="str">
            <v>02CD11_171063E118</v>
          </cell>
          <cell r="P3929" t="str">
            <v>5000</v>
          </cell>
          <cell r="R3929">
            <v>1</v>
          </cell>
        </row>
        <row r="3930">
          <cell r="G3930">
            <v>450000</v>
          </cell>
          <cell r="J3930" t="str">
            <v>02CD11_171063E118</v>
          </cell>
          <cell r="P3930" t="str">
            <v>5000</v>
          </cell>
          <cell r="R3930">
            <v>1</v>
          </cell>
        </row>
        <row r="3931">
          <cell r="G3931">
            <v>3217050</v>
          </cell>
          <cell r="J3931" t="str">
            <v>02CD11_171063E118</v>
          </cell>
          <cell r="P3931" t="str">
            <v>2000</v>
          </cell>
          <cell r="R3931">
            <v>1</v>
          </cell>
        </row>
        <row r="3932">
          <cell r="G3932">
            <v>100104713</v>
          </cell>
          <cell r="J3932" t="str">
            <v>02CD11_171063E118</v>
          </cell>
          <cell r="P3932" t="str">
            <v>3000</v>
          </cell>
          <cell r="R3932">
            <v>1</v>
          </cell>
        </row>
        <row r="3933">
          <cell r="G3933">
            <v>13500</v>
          </cell>
          <cell r="J3933" t="str">
            <v>02CD11_172002N001</v>
          </cell>
          <cell r="P3933" t="str">
            <v>2000</v>
          </cell>
          <cell r="R3933">
            <v>1</v>
          </cell>
        </row>
        <row r="3934">
          <cell r="G3934">
            <v>50000</v>
          </cell>
          <cell r="J3934" t="str">
            <v>02CD11_172002N001</v>
          </cell>
          <cell r="P3934" t="str">
            <v>2000</v>
          </cell>
          <cell r="R3934">
            <v>1</v>
          </cell>
        </row>
        <row r="3935">
          <cell r="G3935">
            <v>250400</v>
          </cell>
          <cell r="J3935" t="str">
            <v>02CD11_172002N001</v>
          </cell>
          <cell r="P3935" t="str">
            <v>2000</v>
          </cell>
          <cell r="R3935">
            <v>1</v>
          </cell>
        </row>
        <row r="3936">
          <cell r="G3936">
            <v>1225300</v>
          </cell>
          <cell r="J3936" t="str">
            <v>02CD11_172002N001</v>
          </cell>
          <cell r="P3936" t="str">
            <v>2000</v>
          </cell>
          <cell r="R3936">
            <v>1</v>
          </cell>
        </row>
        <row r="3937">
          <cell r="G3937">
            <v>60000</v>
          </cell>
          <cell r="J3937" t="str">
            <v>02CD11_172002N001</v>
          </cell>
          <cell r="P3937" t="str">
            <v>2000</v>
          </cell>
          <cell r="R3937">
            <v>1</v>
          </cell>
        </row>
        <row r="3938">
          <cell r="G3938">
            <v>130300</v>
          </cell>
          <cell r="J3938" t="str">
            <v>02CD11_172002N001</v>
          </cell>
          <cell r="P3938" t="str">
            <v>2000</v>
          </cell>
          <cell r="R3938">
            <v>1</v>
          </cell>
        </row>
        <row r="3939">
          <cell r="G3939">
            <v>69000</v>
          </cell>
          <cell r="J3939" t="str">
            <v>02CD11_172002N001</v>
          </cell>
          <cell r="P3939" t="str">
            <v>3000</v>
          </cell>
          <cell r="R3939">
            <v>1</v>
          </cell>
        </row>
        <row r="3940">
          <cell r="G3940">
            <v>250000</v>
          </cell>
          <cell r="J3940" t="str">
            <v>02CD11_172002N001</v>
          </cell>
          <cell r="P3940" t="str">
            <v>3000</v>
          </cell>
          <cell r="R3940">
            <v>1</v>
          </cell>
        </row>
        <row r="3941">
          <cell r="G3941">
            <v>700000</v>
          </cell>
          <cell r="J3941" t="str">
            <v>02CD11_172002N001</v>
          </cell>
          <cell r="P3941" t="str">
            <v>3000</v>
          </cell>
          <cell r="R3941">
            <v>1</v>
          </cell>
        </row>
        <row r="3942">
          <cell r="G3942">
            <v>45000</v>
          </cell>
          <cell r="J3942" t="str">
            <v>02CD11_172002N001</v>
          </cell>
          <cell r="P3942" t="str">
            <v>5000</v>
          </cell>
          <cell r="R3942">
            <v>1</v>
          </cell>
        </row>
        <row r="3943">
          <cell r="G3943">
            <v>17000</v>
          </cell>
          <cell r="J3943" t="str">
            <v>02CD11_172002N001</v>
          </cell>
          <cell r="P3943" t="str">
            <v>5000</v>
          </cell>
          <cell r="R3943">
            <v>1</v>
          </cell>
        </row>
        <row r="3944">
          <cell r="G3944">
            <v>297000</v>
          </cell>
          <cell r="J3944" t="str">
            <v>02CD11_172002N001</v>
          </cell>
          <cell r="P3944" t="str">
            <v>5000</v>
          </cell>
          <cell r="R3944">
            <v>1</v>
          </cell>
        </row>
        <row r="3945">
          <cell r="G3945">
            <v>8000</v>
          </cell>
          <cell r="J3945" t="str">
            <v>02CD11_172002N001</v>
          </cell>
          <cell r="P3945" t="str">
            <v>5000</v>
          </cell>
          <cell r="R3945">
            <v>1</v>
          </cell>
        </row>
        <row r="3946">
          <cell r="G3946">
            <v>1400000</v>
          </cell>
          <cell r="J3946" t="str">
            <v>02CD11_172002N001</v>
          </cell>
          <cell r="P3946" t="str">
            <v>5000</v>
          </cell>
          <cell r="R3946">
            <v>1</v>
          </cell>
        </row>
        <row r="3947">
          <cell r="G3947">
            <v>60000</v>
          </cell>
          <cell r="J3947" t="str">
            <v>02CD11_172002N001</v>
          </cell>
          <cell r="P3947" t="str">
            <v>5000</v>
          </cell>
          <cell r="R3947">
            <v>1</v>
          </cell>
        </row>
        <row r="3948">
          <cell r="G3948">
            <v>124500</v>
          </cell>
          <cell r="J3948" t="str">
            <v>02CD11_172002N001</v>
          </cell>
          <cell r="P3948" t="str">
            <v>5000</v>
          </cell>
          <cell r="R3948">
            <v>1</v>
          </cell>
        </row>
        <row r="3949">
          <cell r="G3949">
            <v>4264200</v>
          </cell>
          <cell r="J3949" t="str">
            <v>02CD11_172002N001</v>
          </cell>
          <cell r="P3949" t="str">
            <v>2000</v>
          </cell>
          <cell r="R3949">
            <v>1</v>
          </cell>
        </row>
        <row r="3950">
          <cell r="G3950">
            <v>42651609</v>
          </cell>
          <cell r="J3950" t="str">
            <v>02CD11_172104M001</v>
          </cell>
          <cell r="P3950" t="str">
            <v>1000</v>
          </cell>
          <cell r="R3950">
            <v>1</v>
          </cell>
        </row>
        <row r="3951">
          <cell r="G3951">
            <v>2421041</v>
          </cell>
          <cell r="J3951" t="str">
            <v>02CD11_172104M001</v>
          </cell>
          <cell r="P3951" t="str">
            <v>1000</v>
          </cell>
          <cell r="R3951">
            <v>1</v>
          </cell>
        </row>
        <row r="3952">
          <cell r="G3952">
            <v>314712</v>
          </cell>
          <cell r="J3952" t="str">
            <v>02CD11_172104M001</v>
          </cell>
          <cell r="P3952" t="str">
            <v>1000</v>
          </cell>
          <cell r="R3952">
            <v>1</v>
          </cell>
        </row>
        <row r="3953">
          <cell r="G3953">
            <v>60068901</v>
          </cell>
          <cell r="J3953" t="str">
            <v>02CD11_172104M001</v>
          </cell>
          <cell r="P3953" t="str">
            <v>1000</v>
          </cell>
          <cell r="R3953">
            <v>1</v>
          </cell>
        </row>
        <row r="3954">
          <cell r="G3954">
            <v>37448824</v>
          </cell>
          <cell r="J3954" t="str">
            <v>02CD11_172104M001</v>
          </cell>
          <cell r="P3954" t="str">
            <v>1000</v>
          </cell>
          <cell r="R3954">
            <v>1</v>
          </cell>
        </row>
        <row r="3955">
          <cell r="G3955">
            <v>18629650</v>
          </cell>
          <cell r="J3955" t="str">
            <v>02CD11_172104M001</v>
          </cell>
          <cell r="P3955" t="str">
            <v>1000</v>
          </cell>
          <cell r="R3955">
            <v>1</v>
          </cell>
        </row>
        <row r="3956">
          <cell r="G3956">
            <v>19469944</v>
          </cell>
          <cell r="J3956" t="str">
            <v>02CD11_172104M001</v>
          </cell>
          <cell r="P3956" t="str">
            <v>1000</v>
          </cell>
          <cell r="R3956">
            <v>1</v>
          </cell>
        </row>
        <row r="3957">
          <cell r="G3957">
            <v>3131748</v>
          </cell>
          <cell r="J3957" t="str">
            <v>02CD11_172104M001</v>
          </cell>
          <cell r="P3957" t="str">
            <v>1000</v>
          </cell>
          <cell r="R3957">
            <v>1</v>
          </cell>
        </row>
        <row r="3958">
          <cell r="G3958">
            <v>519062</v>
          </cell>
          <cell r="J3958" t="str">
            <v>02CD11_172104M001</v>
          </cell>
          <cell r="P3958" t="str">
            <v>1000</v>
          </cell>
          <cell r="R3958">
            <v>1</v>
          </cell>
        </row>
        <row r="3959">
          <cell r="G3959">
            <v>949740</v>
          </cell>
          <cell r="J3959" t="str">
            <v>02CD11_172104M001</v>
          </cell>
          <cell r="P3959" t="str">
            <v>1000</v>
          </cell>
          <cell r="R3959">
            <v>1</v>
          </cell>
        </row>
        <row r="3960">
          <cell r="G3960">
            <v>1204552</v>
          </cell>
          <cell r="J3960" t="str">
            <v>02CD11_172104M001</v>
          </cell>
          <cell r="P3960" t="str">
            <v>1000</v>
          </cell>
          <cell r="R3960">
            <v>1</v>
          </cell>
        </row>
        <row r="3961">
          <cell r="G3961">
            <v>3382736</v>
          </cell>
          <cell r="J3961" t="str">
            <v>02CD11_172104M001</v>
          </cell>
          <cell r="P3961" t="str">
            <v>1000</v>
          </cell>
          <cell r="R3961">
            <v>1</v>
          </cell>
        </row>
        <row r="3962">
          <cell r="G3962">
            <v>3630675</v>
          </cell>
          <cell r="J3962" t="str">
            <v>02CD11_172104M001</v>
          </cell>
          <cell r="P3962" t="str">
            <v>1000</v>
          </cell>
          <cell r="R3962">
            <v>1</v>
          </cell>
        </row>
        <row r="3963">
          <cell r="G3963">
            <v>60146</v>
          </cell>
          <cell r="J3963" t="str">
            <v>02CD11_172104M001</v>
          </cell>
          <cell r="P3963" t="str">
            <v>1000</v>
          </cell>
          <cell r="R3963">
            <v>1</v>
          </cell>
        </row>
        <row r="3964">
          <cell r="G3964">
            <v>51870</v>
          </cell>
          <cell r="J3964" t="str">
            <v>02CD11_172104M001</v>
          </cell>
          <cell r="P3964" t="str">
            <v>1000</v>
          </cell>
          <cell r="R3964">
            <v>1</v>
          </cell>
        </row>
        <row r="3965">
          <cell r="G3965">
            <v>10929129</v>
          </cell>
          <cell r="J3965" t="str">
            <v>02CD11_172104M001</v>
          </cell>
          <cell r="P3965" t="str">
            <v>1000</v>
          </cell>
          <cell r="R3965">
            <v>1</v>
          </cell>
        </row>
        <row r="3966">
          <cell r="G3966">
            <v>1863955</v>
          </cell>
          <cell r="J3966" t="str">
            <v>02CD11_172104M001</v>
          </cell>
          <cell r="P3966" t="str">
            <v>1000</v>
          </cell>
          <cell r="R3966">
            <v>1</v>
          </cell>
        </row>
        <row r="3967">
          <cell r="G3967">
            <v>5670142</v>
          </cell>
          <cell r="J3967" t="str">
            <v>02CD11_172104M001</v>
          </cell>
          <cell r="P3967" t="str">
            <v>1000</v>
          </cell>
          <cell r="R3967">
            <v>1</v>
          </cell>
        </row>
        <row r="3968">
          <cell r="G3968">
            <v>352446</v>
          </cell>
          <cell r="J3968" t="str">
            <v>02CD11_172104M001</v>
          </cell>
          <cell r="P3968" t="str">
            <v>1000</v>
          </cell>
          <cell r="R3968">
            <v>1</v>
          </cell>
        </row>
        <row r="3969">
          <cell r="G3969">
            <v>37291816</v>
          </cell>
          <cell r="J3969" t="str">
            <v>02CD11_172104M001</v>
          </cell>
          <cell r="P3969" t="str">
            <v>1000</v>
          </cell>
          <cell r="R3969">
            <v>1</v>
          </cell>
        </row>
        <row r="3970">
          <cell r="G3970">
            <v>12191789</v>
          </cell>
          <cell r="J3970" t="str">
            <v>02CD11_172104M001</v>
          </cell>
          <cell r="P3970" t="str">
            <v>1000</v>
          </cell>
          <cell r="R3970">
            <v>1</v>
          </cell>
        </row>
        <row r="3971">
          <cell r="G3971">
            <v>2408940</v>
          </cell>
          <cell r="J3971" t="str">
            <v>02CD11_172104M001</v>
          </cell>
          <cell r="P3971" t="str">
            <v>1000</v>
          </cell>
          <cell r="R3971">
            <v>1</v>
          </cell>
        </row>
        <row r="3972">
          <cell r="G3972">
            <v>225792</v>
          </cell>
          <cell r="J3972" t="str">
            <v>02CD11_172104M001</v>
          </cell>
          <cell r="P3972" t="str">
            <v>1000</v>
          </cell>
          <cell r="R3972">
            <v>1</v>
          </cell>
        </row>
        <row r="3973">
          <cell r="G3973">
            <v>664672</v>
          </cell>
          <cell r="J3973" t="str">
            <v>02CD11_172104M001</v>
          </cell>
          <cell r="P3973" t="str">
            <v>1000</v>
          </cell>
          <cell r="R3973">
            <v>1</v>
          </cell>
        </row>
        <row r="3974">
          <cell r="G3974">
            <v>183060</v>
          </cell>
          <cell r="J3974" t="str">
            <v>02CD11_172104M001</v>
          </cell>
          <cell r="P3974" t="str">
            <v>1000</v>
          </cell>
          <cell r="R3974">
            <v>1</v>
          </cell>
        </row>
        <row r="3975">
          <cell r="G3975">
            <v>1249300</v>
          </cell>
          <cell r="J3975" t="str">
            <v>02CD11_172104M001</v>
          </cell>
          <cell r="P3975" t="str">
            <v>1000</v>
          </cell>
          <cell r="R3975">
            <v>1</v>
          </cell>
        </row>
        <row r="3976">
          <cell r="G3976">
            <v>493550</v>
          </cell>
          <cell r="J3976" t="str">
            <v>02CD11_172104M001</v>
          </cell>
          <cell r="P3976" t="str">
            <v>1000</v>
          </cell>
          <cell r="R3976">
            <v>1</v>
          </cell>
        </row>
        <row r="3977">
          <cell r="G3977">
            <v>15342</v>
          </cell>
          <cell r="J3977" t="str">
            <v>02CD11_172104M001</v>
          </cell>
          <cell r="P3977" t="str">
            <v>1000</v>
          </cell>
          <cell r="R3977">
            <v>1</v>
          </cell>
        </row>
        <row r="3978">
          <cell r="G3978">
            <v>3124350</v>
          </cell>
          <cell r="J3978" t="str">
            <v>02CD11_172104M001</v>
          </cell>
          <cell r="P3978" t="str">
            <v>1000</v>
          </cell>
          <cell r="R3978">
            <v>1</v>
          </cell>
        </row>
        <row r="3979">
          <cell r="G3979">
            <v>277974</v>
          </cell>
          <cell r="J3979" t="str">
            <v>02CD11_172104M001</v>
          </cell>
          <cell r="P3979" t="str">
            <v>1000</v>
          </cell>
          <cell r="R3979">
            <v>1</v>
          </cell>
        </row>
        <row r="3980">
          <cell r="G3980">
            <v>2478321</v>
          </cell>
          <cell r="J3980" t="str">
            <v>02CD11_172104M001</v>
          </cell>
          <cell r="P3980" t="str">
            <v>1000</v>
          </cell>
          <cell r="R3980">
            <v>1</v>
          </cell>
        </row>
        <row r="3981">
          <cell r="G3981">
            <v>7524</v>
          </cell>
          <cell r="J3981" t="str">
            <v>02CD11_172104M001</v>
          </cell>
          <cell r="P3981" t="str">
            <v>1000</v>
          </cell>
          <cell r="R3981">
            <v>1</v>
          </cell>
        </row>
        <row r="3982">
          <cell r="G3982">
            <v>6442134</v>
          </cell>
          <cell r="J3982" t="str">
            <v>02CD11_172104M001</v>
          </cell>
          <cell r="P3982" t="str">
            <v>1000</v>
          </cell>
          <cell r="R3982">
            <v>1</v>
          </cell>
        </row>
        <row r="3983">
          <cell r="G3983">
            <v>447456</v>
          </cell>
          <cell r="J3983" t="str">
            <v>02CD11_172104M001</v>
          </cell>
          <cell r="P3983" t="str">
            <v>1000</v>
          </cell>
          <cell r="R3983">
            <v>1</v>
          </cell>
        </row>
        <row r="3984">
          <cell r="G3984">
            <v>47628</v>
          </cell>
          <cell r="J3984" t="str">
            <v>02CD11_172104M001</v>
          </cell>
          <cell r="P3984" t="str">
            <v>1000</v>
          </cell>
          <cell r="R3984">
            <v>1</v>
          </cell>
        </row>
        <row r="3985">
          <cell r="G3985">
            <v>99453</v>
          </cell>
          <cell r="J3985" t="str">
            <v>02CD11_172104M001</v>
          </cell>
          <cell r="P3985" t="str">
            <v>1000</v>
          </cell>
          <cell r="R3985">
            <v>1</v>
          </cell>
        </row>
        <row r="3986">
          <cell r="G3986">
            <v>1409395</v>
          </cell>
          <cell r="J3986" t="str">
            <v>02CD11_172104M001</v>
          </cell>
          <cell r="P3986" t="str">
            <v>1000</v>
          </cell>
          <cell r="R3986">
            <v>1</v>
          </cell>
        </row>
        <row r="3987">
          <cell r="G3987">
            <v>214912</v>
          </cell>
          <cell r="J3987" t="str">
            <v>02CD11_172104M001</v>
          </cell>
          <cell r="P3987" t="str">
            <v>1000</v>
          </cell>
          <cell r="R3987">
            <v>1</v>
          </cell>
        </row>
        <row r="3988">
          <cell r="G3988">
            <v>10234275</v>
          </cell>
          <cell r="J3988" t="str">
            <v>02CD11_172104M001</v>
          </cell>
          <cell r="P3988" t="str">
            <v>1000</v>
          </cell>
          <cell r="R3988">
            <v>1</v>
          </cell>
        </row>
        <row r="3989">
          <cell r="G3989">
            <v>236028</v>
          </cell>
          <cell r="J3989" t="str">
            <v>02CD11_172104M001</v>
          </cell>
          <cell r="P3989" t="str">
            <v>1000</v>
          </cell>
          <cell r="R3989">
            <v>1</v>
          </cell>
        </row>
        <row r="3990">
          <cell r="G3990">
            <v>258400</v>
          </cell>
          <cell r="J3990" t="str">
            <v>02CD11_172104M001</v>
          </cell>
          <cell r="P3990" t="str">
            <v>1000</v>
          </cell>
          <cell r="R3990">
            <v>1</v>
          </cell>
        </row>
        <row r="3991">
          <cell r="G3991">
            <v>15204</v>
          </cell>
          <cell r="J3991" t="str">
            <v>02CD11_172104M001</v>
          </cell>
          <cell r="P3991" t="str">
            <v>1000</v>
          </cell>
          <cell r="R3991">
            <v>1</v>
          </cell>
        </row>
        <row r="3992">
          <cell r="G3992">
            <v>1775706</v>
          </cell>
          <cell r="J3992" t="str">
            <v>02CD11_172104M001</v>
          </cell>
          <cell r="P3992" t="str">
            <v>1000</v>
          </cell>
          <cell r="R3992">
            <v>1</v>
          </cell>
        </row>
        <row r="3993">
          <cell r="G3993">
            <v>1316790</v>
          </cell>
          <cell r="J3993" t="str">
            <v>02CD11_172104M001</v>
          </cell>
          <cell r="P3993" t="str">
            <v>1000</v>
          </cell>
          <cell r="R3993">
            <v>1</v>
          </cell>
        </row>
        <row r="3994">
          <cell r="G3994">
            <v>2548104</v>
          </cell>
          <cell r="J3994" t="str">
            <v>02CD11_172104M001</v>
          </cell>
          <cell r="P3994" t="str">
            <v>1000</v>
          </cell>
          <cell r="R3994">
            <v>1</v>
          </cell>
        </row>
        <row r="3995">
          <cell r="G3995">
            <v>72108</v>
          </cell>
          <cell r="J3995" t="str">
            <v>02CD11_172104M001</v>
          </cell>
          <cell r="P3995" t="str">
            <v>1000</v>
          </cell>
          <cell r="R3995">
            <v>1</v>
          </cell>
        </row>
        <row r="3996">
          <cell r="G3996">
            <v>165750</v>
          </cell>
          <cell r="J3996" t="str">
            <v>02CD11_172104M001</v>
          </cell>
          <cell r="P3996" t="str">
            <v>1000</v>
          </cell>
          <cell r="R3996">
            <v>1</v>
          </cell>
        </row>
        <row r="3997">
          <cell r="G3997">
            <v>19120</v>
          </cell>
          <cell r="J3997" t="str">
            <v>02CD11_172104M001</v>
          </cell>
          <cell r="P3997" t="str">
            <v>1000</v>
          </cell>
          <cell r="R3997">
            <v>1</v>
          </cell>
        </row>
        <row r="3998">
          <cell r="G3998">
            <v>453495</v>
          </cell>
          <cell r="J3998" t="str">
            <v>02CD11_172104M001</v>
          </cell>
          <cell r="P3998" t="str">
            <v>1000</v>
          </cell>
          <cell r="R3998">
            <v>1</v>
          </cell>
        </row>
        <row r="3999">
          <cell r="G3999">
            <v>283340</v>
          </cell>
          <cell r="J3999" t="str">
            <v>02CD11_172104M001</v>
          </cell>
          <cell r="P3999" t="str">
            <v>1000</v>
          </cell>
          <cell r="R3999">
            <v>1</v>
          </cell>
        </row>
        <row r="4000">
          <cell r="G4000">
            <v>5248282</v>
          </cell>
          <cell r="J4000" t="str">
            <v>02CD11_172104M001</v>
          </cell>
          <cell r="P4000" t="str">
            <v>1000</v>
          </cell>
          <cell r="R4000">
            <v>1</v>
          </cell>
        </row>
        <row r="4001">
          <cell r="G4001">
            <v>329724</v>
          </cell>
          <cell r="J4001" t="str">
            <v>02CD11_172104M001</v>
          </cell>
          <cell r="P4001" t="str">
            <v>1000</v>
          </cell>
          <cell r="R4001">
            <v>1</v>
          </cell>
        </row>
        <row r="4002">
          <cell r="G4002">
            <v>142212</v>
          </cell>
          <cell r="J4002" t="str">
            <v>02CD11_172104M001</v>
          </cell>
          <cell r="P4002" t="str">
            <v>1000</v>
          </cell>
          <cell r="R4002">
            <v>1</v>
          </cell>
        </row>
        <row r="4003">
          <cell r="G4003">
            <v>264650</v>
          </cell>
          <cell r="J4003" t="str">
            <v>02CD11_172104M001</v>
          </cell>
          <cell r="P4003" t="str">
            <v>1000</v>
          </cell>
          <cell r="R4003">
            <v>1</v>
          </cell>
        </row>
        <row r="4004">
          <cell r="G4004">
            <v>1968123</v>
          </cell>
          <cell r="J4004" t="str">
            <v>02CD11_172104M001</v>
          </cell>
          <cell r="P4004" t="str">
            <v>1000</v>
          </cell>
          <cell r="R4004">
            <v>1</v>
          </cell>
        </row>
        <row r="4005">
          <cell r="G4005">
            <v>210546</v>
          </cell>
          <cell r="J4005" t="str">
            <v>02CD11_172104M001</v>
          </cell>
          <cell r="P4005" t="str">
            <v>1000</v>
          </cell>
          <cell r="R4005">
            <v>1</v>
          </cell>
        </row>
        <row r="4006">
          <cell r="G4006">
            <v>2481513</v>
          </cell>
          <cell r="J4006" t="str">
            <v>02CD11_172104M001</v>
          </cell>
          <cell r="P4006" t="str">
            <v>1000</v>
          </cell>
          <cell r="R4006">
            <v>1</v>
          </cell>
        </row>
        <row r="4007">
          <cell r="G4007">
            <v>201600</v>
          </cell>
          <cell r="J4007" t="str">
            <v>02CD11_211084E123</v>
          </cell>
          <cell r="P4007" t="str">
            <v>2000</v>
          </cell>
          <cell r="R4007">
            <v>1</v>
          </cell>
        </row>
        <row r="4008">
          <cell r="G4008">
            <v>63820</v>
          </cell>
          <cell r="J4008" t="str">
            <v>02CD11_211084E123</v>
          </cell>
          <cell r="P4008" t="str">
            <v>2000</v>
          </cell>
          <cell r="R4008">
            <v>1</v>
          </cell>
        </row>
        <row r="4009">
          <cell r="G4009">
            <v>4158000</v>
          </cell>
          <cell r="J4009" t="str">
            <v>02CD11_211084E123</v>
          </cell>
          <cell r="P4009" t="str">
            <v>2000</v>
          </cell>
          <cell r="R4009">
            <v>1</v>
          </cell>
        </row>
        <row r="4010">
          <cell r="G4010">
            <v>219600</v>
          </cell>
          <cell r="J4010" t="str">
            <v>02CD11_211084E123</v>
          </cell>
          <cell r="P4010" t="str">
            <v>2000</v>
          </cell>
          <cell r="R4010">
            <v>1</v>
          </cell>
        </row>
        <row r="4011">
          <cell r="G4011">
            <v>267620</v>
          </cell>
          <cell r="J4011" t="str">
            <v>02CD11_211084E123</v>
          </cell>
          <cell r="P4011" t="str">
            <v>2000</v>
          </cell>
          <cell r="R4011">
            <v>1</v>
          </cell>
        </row>
        <row r="4012">
          <cell r="G4012">
            <v>925160</v>
          </cell>
          <cell r="J4012" t="str">
            <v>02CD11_211084E123</v>
          </cell>
          <cell r="P4012" t="str">
            <v>2000</v>
          </cell>
          <cell r="R4012">
            <v>1</v>
          </cell>
        </row>
        <row r="4013">
          <cell r="G4013">
            <v>2000000</v>
          </cell>
          <cell r="J4013" t="str">
            <v>02CD11_211084E123</v>
          </cell>
          <cell r="P4013" t="str">
            <v>2000</v>
          </cell>
          <cell r="R4013">
            <v>1</v>
          </cell>
        </row>
        <row r="4014">
          <cell r="G4014">
            <v>195000</v>
          </cell>
          <cell r="J4014" t="str">
            <v>02CD11_211084E123</v>
          </cell>
          <cell r="P4014" t="str">
            <v>2000</v>
          </cell>
          <cell r="R4014">
            <v>1</v>
          </cell>
        </row>
        <row r="4015">
          <cell r="G4015">
            <v>234000</v>
          </cell>
          <cell r="J4015" t="str">
            <v>02CD11_211084E123</v>
          </cell>
          <cell r="P4015" t="str">
            <v>3000</v>
          </cell>
          <cell r="R4015">
            <v>1</v>
          </cell>
        </row>
        <row r="4016">
          <cell r="G4016">
            <v>555600</v>
          </cell>
          <cell r="J4016" t="str">
            <v>02CD11_211084E123</v>
          </cell>
          <cell r="P4016" t="str">
            <v>3000</v>
          </cell>
          <cell r="R4016">
            <v>1</v>
          </cell>
        </row>
        <row r="4017">
          <cell r="G4017">
            <v>2097359</v>
          </cell>
          <cell r="J4017" t="str">
            <v>02CD11_211084E123</v>
          </cell>
          <cell r="P4017" t="str">
            <v>3000</v>
          </cell>
          <cell r="R4017">
            <v>1</v>
          </cell>
        </row>
        <row r="4018">
          <cell r="G4018">
            <v>21707985</v>
          </cell>
          <cell r="J4018" t="str">
            <v>02CD11_211084E123</v>
          </cell>
          <cell r="P4018" t="str">
            <v>3000</v>
          </cell>
          <cell r="R4018">
            <v>1</v>
          </cell>
        </row>
        <row r="4019">
          <cell r="G4019">
            <v>13889458</v>
          </cell>
          <cell r="J4019" t="str">
            <v>02CD11_211084E123</v>
          </cell>
          <cell r="P4019" t="str">
            <v>3000</v>
          </cell>
          <cell r="R4019">
            <v>1</v>
          </cell>
        </row>
        <row r="4020">
          <cell r="G4020">
            <v>700000</v>
          </cell>
          <cell r="J4020" t="str">
            <v>02CD11_211084E123</v>
          </cell>
          <cell r="P4020" t="str">
            <v>3000</v>
          </cell>
          <cell r="R4020">
            <v>1</v>
          </cell>
        </row>
        <row r="4021">
          <cell r="G4021">
            <v>2050800</v>
          </cell>
          <cell r="J4021" t="str">
            <v>02CD11_211084E123</v>
          </cell>
          <cell r="P4021" t="str">
            <v>5000</v>
          </cell>
          <cell r="R4021">
            <v>1</v>
          </cell>
        </row>
        <row r="4022">
          <cell r="G4022">
            <v>1693782</v>
          </cell>
          <cell r="J4022" t="str">
            <v>02CD11_211084E123</v>
          </cell>
          <cell r="P4022" t="str">
            <v>5000</v>
          </cell>
          <cell r="R4022">
            <v>1</v>
          </cell>
        </row>
        <row r="4023">
          <cell r="G4023">
            <v>43640164</v>
          </cell>
          <cell r="J4023" t="str">
            <v>02CD11_211084E123</v>
          </cell>
          <cell r="P4023" t="str">
            <v>2000</v>
          </cell>
          <cell r="R4023">
            <v>1</v>
          </cell>
        </row>
        <row r="4024">
          <cell r="G4024">
            <v>230838</v>
          </cell>
          <cell r="J4024" t="str">
            <v>02CD11_213273K016</v>
          </cell>
          <cell r="P4024" t="str">
            <v>2000</v>
          </cell>
          <cell r="R4024">
            <v>1</v>
          </cell>
        </row>
        <row r="4025">
          <cell r="G4025">
            <v>136254</v>
          </cell>
          <cell r="J4025" t="str">
            <v>02CD11_213273K016</v>
          </cell>
          <cell r="P4025" t="str">
            <v>2000</v>
          </cell>
          <cell r="R4025">
            <v>1</v>
          </cell>
        </row>
        <row r="4026">
          <cell r="G4026">
            <v>646862</v>
          </cell>
          <cell r="J4026" t="str">
            <v>02CD11_213273K016</v>
          </cell>
          <cell r="P4026" t="str">
            <v>2000</v>
          </cell>
          <cell r="R4026">
            <v>1</v>
          </cell>
        </row>
        <row r="4027">
          <cell r="G4027">
            <v>20850</v>
          </cell>
          <cell r="J4027" t="str">
            <v>02CD11_213273K016</v>
          </cell>
          <cell r="P4027" t="str">
            <v>2000</v>
          </cell>
          <cell r="R4027">
            <v>1</v>
          </cell>
        </row>
        <row r="4028">
          <cell r="G4028">
            <v>39585</v>
          </cell>
          <cell r="J4028" t="str">
            <v>02CD11_213273K016</v>
          </cell>
          <cell r="P4028" t="str">
            <v>2000</v>
          </cell>
          <cell r="R4028">
            <v>1</v>
          </cell>
        </row>
        <row r="4029">
          <cell r="G4029">
            <v>2927700</v>
          </cell>
          <cell r="J4029" t="str">
            <v>02CD11_213273K016</v>
          </cell>
          <cell r="P4029" t="str">
            <v>2000</v>
          </cell>
          <cell r="R4029">
            <v>1</v>
          </cell>
        </row>
        <row r="4030">
          <cell r="G4030">
            <v>414207</v>
          </cell>
          <cell r="J4030" t="str">
            <v>02CD11_213273K016</v>
          </cell>
          <cell r="P4030" t="str">
            <v>2000</v>
          </cell>
          <cell r="R4030">
            <v>1</v>
          </cell>
        </row>
        <row r="4031">
          <cell r="G4031">
            <v>998069</v>
          </cell>
          <cell r="J4031" t="str">
            <v>02CD11_213273K016</v>
          </cell>
          <cell r="P4031" t="str">
            <v>2000</v>
          </cell>
          <cell r="R4031">
            <v>1</v>
          </cell>
        </row>
        <row r="4032">
          <cell r="G4032">
            <v>3813633</v>
          </cell>
          <cell r="J4032" t="str">
            <v>02CD11_213273K016</v>
          </cell>
          <cell r="P4032" t="str">
            <v>3000</v>
          </cell>
          <cell r="R4032">
            <v>1</v>
          </cell>
        </row>
        <row r="4033">
          <cell r="G4033">
            <v>8025200</v>
          </cell>
          <cell r="J4033" t="str">
            <v>02CD11_213273K016</v>
          </cell>
          <cell r="P4033" t="str">
            <v>3000</v>
          </cell>
          <cell r="R4033">
            <v>1</v>
          </cell>
        </row>
        <row r="4034">
          <cell r="G4034">
            <v>226715</v>
          </cell>
          <cell r="J4034" t="str">
            <v>02CD11_213273K016</v>
          </cell>
          <cell r="P4034" t="str">
            <v>5000</v>
          </cell>
          <cell r="R4034">
            <v>1</v>
          </cell>
        </row>
        <row r="4035">
          <cell r="G4035">
            <v>20000000</v>
          </cell>
          <cell r="J4035" t="str">
            <v>02CD11_213273K016</v>
          </cell>
          <cell r="P4035" t="str">
            <v>6000</v>
          </cell>
          <cell r="R4035">
            <v>1</v>
          </cell>
        </row>
        <row r="4036">
          <cell r="G4036">
            <v>16600000</v>
          </cell>
          <cell r="J4036" t="str">
            <v>02CD11_222104M001</v>
          </cell>
          <cell r="P4036" t="str">
            <v>1000</v>
          </cell>
          <cell r="R4036">
            <v>1</v>
          </cell>
        </row>
        <row r="4037">
          <cell r="G4037">
            <v>252056</v>
          </cell>
          <cell r="J4037" t="str">
            <v>02CD11_223089E120</v>
          </cell>
          <cell r="P4037" t="str">
            <v>2000</v>
          </cell>
          <cell r="R4037">
            <v>1</v>
          </cell>
        </row>
        <row r="4038">
          <cell r="G4038">
            <v>1009904</v>
          </cell>
          <cell r="J4038" t="str">
            <v>02CD11_223089E120</v>
          </cell>
          <cell r="P4038" t="str">
            <v>2000</v>
          </cell>
          <cell r="R4038">
            <v>1</v>
          </cell>
        </row>
        <row r="4039">
          <cell r="G4039">
            <v>598040</v>
          </cell>
          <cell r="J4039" t="str">
            <v>02CD11_223089E120</v>
          </cell>
          <cell r="P4039" t="str">
            <v>2000</v>
          </cell>
          <cell r="R4039">
            <v>1</v>
          </cell>
        </row>
        <row r="4040">
          <cell r="G4040">
            <v>400000</v>
          </cell>
          <cell r="J4040" t="str">
            <v>02CD11_223089E120</v>
          </cell>
          <cell r="P4040" t="str">
            <v>3000</v>
          </cell>
          <cell r="R4040">
            <v>1</v>
          </cell>
        </row>
        <row r="4041">
          <cell r="G4041">
            <v>50000</v>
          </cell>
          <cell r="J4041" t="str">
            <v>02CD11_223089E120</v>
          </cell>
          <cell r="P4041" t="str">
            <v>3000</v>
          </cell>
          <cell r="R4041">
            <v>1</v>
          </cell>
        </row>
        <row r="4042">
          <cell r="G4042">
            <v>160000</v>
          </cell>
          <cell r="J4042" t="str">
            <v>02CD11_223089E120</v>
          </cell>
          <cell r="P4042" t="str">
            <v>3000</v>
          </cell>
          <cell r="R4042">
            <v>1</v>
          </cell>
        </row>
        <row r="4043">
          <cell r="G4043">
            <v>530000</v>
          </cell>
          <cell r="J4043" t="str">
            <v>02CD11_223089E120</v>
          </cell>
          <cell r="P4043" t="str">
            <v>5000</v>
          </cell>
          <cell r="R4043">
            <v>1</v>
          </cell>
        </row>
        <row r="4044">
          <cell r="G4044">
            <v>100000</v>
          </cell>
          <cell r="J4044" t="str">
            <v>02CD11_223089E120</v>
          </cell>
          <cell r="P4044" t="str">
            <v>2000</v>
          </cell>
          <cell r="R4044">
            <v>1</v>
          </cell>
        </row>
        <row r="4045">
          <cell r="G4045">
            <v>400000</v>
          </cell>
          <cell r="J4045" t="str">
            <v>02CD11_223089E120</v>
          </cell>
          <cell r="P4045" t="str">
            <v>2000</v>
          </cell>
          <cell r="R4045">
            <v>1</v>
          </cell>
        </row>
        <row r="4046">
          <cell r="G4046">
            <v>163080</v>
          </cell>
          <cell r="J4046" t="str">
            <v>02CD11_223089E120</v>
          </cell>
          <cell r="P4046" t="str">
            <v>3000</v>
          </cell>
          <cell r="R4046">
            <v>1</v>
          </cell>
        </row>
        <row r="4047">
          <cell r="G4047">
            <v>91789</v>
          </cell>
          <cell r="J4047" t="str">
            <v>02CD11_223202K016</v>
          </cell>
          <cell r="P4047" t="str">
            <v>2000</v>
          </cell>
          <cell r="R4047">
            <v>1</v>
          </cell>
        </row>
        <row r="4048">
          <cell r="G4048">
            <v>13600</v>
          </cell>
          <cell r="J4048" t="str">
            <v>02CD11_223202K016</v>
          </cell>
          <cell r="P4048" t="str">
            <v>2000</v>
          </cell>
          <cell r="R4048">
            <v>1</v>
          </cell>
        </row>
        <row r="4049">
          <cell r="G4049">
            <v>50</v>
          </cell>
          <cell r="J4049" t="str">
            <v>02CD11_223202K016</v>
          </cell>
          <cell r="P4049" t="str">
            <v>2000</v>
          </cell>
          <cell r="R4049">
            <v>1</v>
          </cell>
        </row>
        <row r="4050">
          <cell r="G4050">
            <v>60420</v>
          </cell>
          <cell r="J4050" t="str">
            <v>02CD11_223202K016</v>
          </cell>
          <cell r="P4050" t="str">
            <v>2000</v>
          </cell>
          <cell r="R4050">
            <v>1</v>
          </cell>
        </row>
        <row r="4051">
          <cell r="G4051">
            <v>96000</v>
          </cell>
          <cell r="J4051" t="str">
            <v>02CD11_223202K016</v>
          </cell>
          <cell r="P4051" t="str">
            <v>2000</v>
          </cell>
          <cell r="R4051">
            <v>1</v>
          </cell>
        </row>
        <row r="4052">
          <cell r="G4052">
            <v>30412</v>
          </cell>
          <cell r="J4052" t="str">
            <v>02CD11_223202K016</v>
          </cell>
          <cell r="P4052" t="str">
            <v>2000</v>
          </cell>
          <cell r="R4052">
            <v>1</v>
          </cell>
        </row>
        <row r="4053">
          <cell r="G4053">
            <v>3854210</v>
          </cell>
          <cell r="J4053" t="str">
            <v>02CD11_223202K016</v>
          </cell>
          <cell r="P4053" t="str">
            <v>2000</v>
          </cell>
          <cell r="R4053">
            <v>1</v>
          </cell>
        </row>
        <row r="4054">
          <cell r="G4054">
            <v>42340</v>
          </cell>
          <cell r="J4054" t="str">
            <v>02CD11_223202K016</v>
          </cell>
          <cell r="P4054" t="str">
            <v>2000</v>
          </cell>
          <cell r="R4054">
            <v>1</v>
          </cell>
        </row>
        <row r="4055">
          <cell r="G4055">
            <v>83200</v>
          </cell>
          <cell r="J4055" t="str">
            <v>02CD11_223202K016</v>
          </cell>
          <cell r="P4055" t="str">
            <v>2000</v>
          </cell>
          <cell r="R4055">
            <v>1</v>
          </cell>
        </row>
        <row r="4056">
          <cell r="G4056">
            <v>4800</v>
          </cell>
          <cell r="J4056" t="str">
            <v>02CD11_223202K016</v>
          </cell>
          <cell r="P4056" t="str">
            <v>2000</v>
          </cell>
          <cell r="R4056">
            <v>1</v>
          </cell>
        </row>
        <row r="4057">
          <cell r="G4057">
            <v>1124614</v>
          </cell>
          <cell r="J4057" t="str">
            <v>02CD11_223202K016</v>
          </cell>
          <cell r="P4057" t="str">
            <v>2000</v>
          </cell>
          <cell r="R4057">
            <v>1</v>
          </cell>
        </row>
        <row r="4058">
          <cell r="G4058">
            <v>7200</v>
          </cell>
          <cell r="J4058" t="str">
            <v>02CD11_223202K016</v>
          </cell>
          <cell r="P4058" t="str">
            <v>2000</v>
          </cell>
          <cell r="R4058">
            <v>1</v>
          </cell>
        </row>
        <row r="4059">
          <cell r="G4059">
            <v>24840</v>
          </cell>
          <cell r="J4059" t="str">
            <v>02CD11_223202K016</v>
          </cell>
          <cell r="P4059" t="str">
            <v>2000</v>
          </cell>
          <cell r="R4059">
            <v>1</v>
          </cell>
        </row>
        <row r="4060">
          <cell r="G4060">
            <v>354000</v>
          </cell>
          <cell r="J4060" t="str">
            <v>02CD11_223202K016</v>
          </cell>
          <cell r="P4060" t="str">
            <v>2000</v>
          </cell>
          <cell r="R4060">
            <v>1</v>
          </cell>
        </row>
        <row r="4061">
          <cell r="G4061">
            <v>77700</v>
          </cell>
          <cell r="J4061" t="str">
            <v>02CD11_223202K016</v>
          </cell>
          <cell r="P4061" t="str">
            <v>5000</v>
          </cell>
          <cell r="R4061">
            <v>1</v>
          </cell>
        </row>
        <row r="4062">
          <cell r="G4062">
            <v>156270</v>
          </cell>
          <cell r="J4062" t="str">
            <v>02CD11_223202K016</v>
          </cell>
          <cell r="P4062" t="str">
            <v>5000</v>
          </cell>
          <cell r="R4062">
            <v>1</v>
          </cell>
        </row>
        <row r="4063">
          <cell r="G4063">
            <v>650</v>
          </cell>
          <cell r="J4063" t="str">
            <v>02CD11_223202K016</v>
          </cell>
          <cell r="P4063" t="str">
            <v>5000</v>
          </cell>
          <cell r="R4063">
            <v>1</v>
          </cell>
        </row>
        <row r="4064">
          <cell r="G4064">
            <v>164360</v>
          </cell>
          <cell r="J4064" t="str">
            <v>02CD11_223202K016</v>
          </cell>
          <cell r="P4064" t="str">
            <v>5000</v>
          </cell>
          <cell r="R4064">
            <v>1</v>
          </cell>
        </row>
        <row r="4065">
          <cell r="G4065">
            <v>9800</v>
          </cell>
          <cell r="J4065" t="str">
            <v>02CD11_223202K016</v>
          </cell>
          <cell r="P4065" t="str">
            <v>5000</v>
          </cell>
          <cell r="R4065">
            <v>1</v>
          </cell>
        </row>
        <row r="4066">
          <cell r="G4066">
            <v>8520</v>
          </cell>
          <cell r="J4066" t="str">
            <v>02CD11_223202K016</v>
          </cell>
          <cell r="P4066" t="str">
            <v>5000</v>
          </cell>
          <cell r="R4066">
            <v>1</v>
          </cell>
        </row>
        <row r="4067">
          <cell r="G4067">
            <v>2000000</v>
          </cell>
          <cell r="J4067" t="str">
            <v>02CD11_223202K016</v>
          </cell>
          <cell r="P4067" t="str">
            <v>6000</v>
          </cell>
          <cell r="R4067">
            <v>1</v>
          </cell>
        </row>
        <row r="4068">
          <cell r="G4068">
            <v>3194415</v>
          </cell>
          <cell r="J4068" t="str">
            <v>02CD11_224001O001</v>
          </cell>
          <cell r="P4068" t="str">
            <v>2000</v>
          </cell>
          <cell r="R4068">
            <v>1</v>
          </cell>
        </row>
        <row r="4069">
          <cell r="G4069">
            <v>1500000</v>
          </cell>
          <cell r="J4069" t="str">
            <v>02CD11_224001O001</v>
          </cell>
          <cell r="P4069" t="str">
            <v>2000</v>
          </cell>
          <cell r="R4069">
            <v>1</v>
          </cell>
        </row>
        <row r="4070">
          <cell r="G4070">
            <v>551180</v>
          </cell>
          <cell r="J4070" t="str">
            <v>02CD11_224001O001</v>
          </cell>
          <cell r="P4070" t="str">
            <v>2000</v>
          </cell>
          <cell r="R4070">
            <v>1</v>
          </cell>
        </row>
        <row r="4071">
          <cell r="G4071">
            <v>69000</v>
          </cell>
          <cell r="J4071" t="str">
            <v>02CD11_224001O001</v>
          </cell>
          <cell r="P4071" t="str">
            <v>2000</v>
          </cell>
          <cell r="R4071">
            <v>1</v>
          </cell>
        </row>
        <row r="4072">
          <cell r="G4072">
            <v>5120948</v>
          </cell>
          <cell r="J4072" t="str">
            <v>02CD11_224001O001</v>
          </cell>
          <cell r="P4072" t="str">
            <v>2000</v>
          </cell>
          <cell r="R4072">
            <v>1</v>
          </cell>
        </row>
        <row r="4073">
          <cell r="G4073">
            <v>317400</v>
          </cell>
          <cell r="J4073" t="str">
            <v>02CD11_224001O001</v>
          </cell>
          <cell r="P4073" t="str">
            <v>2000</v>
          </cell>
          <cell r="R4073">
            <v>1</v>
          </cell>
        </row>
        <row r="4074">
          <cell r="G4074">
            <v>204800</v>
          </cell>
          <cell r="J4074" t="str">
            <v>02CD11_224001O001</v>
          </cell>
          <cell r="P4074" t="str">
            <v>2000</v>
          </cell>
          <cell r="R4074">
            <v>1</v>
          </cell>
        </row>
        <row r="4075">
          <cell r="G4075">
            <v>46801</v>
          </cell>
          <cell r="J4075" t="str">
            <v>02CD11_224001O001</v>
          </cell>
          <cell r="P4075" t="str">
            <v>2000</v>
          </cell>
          <cell r="R4075">
            <v>1</v>
          </cell>
        </row>
        <row r="4076">
          <cell r="G4076">
            <v>2036370</v>
          </cell>
          <cell r="J4076" t="str">
            <v>02CD11_224001O001</v>
          </cell>
          <cell r="P4076" t="str">
            <v>2000</v>
          </cell>
          <cell r="R4076">
            <v>1</v>
          </cell>
        </row>
        <row r="4077">
          <cell r="G4077">
            <v>1750000</v>
          </cell>
          <cell r="J4077" t="str">
            <v>02CD11_224001O001</v>
          </cell>
          <cell r="P4077" t="str">
            <v>2000</v>
          </cell>
          <cell r="R4077">
            <v>1</v>
          </cell>
        </row>
        <row r="4078">
          <cell r="G4078">
            <v>686103</v>
          </cell>
          <cell r="J4078" t="str">
            <v>02CD11_224001O001</v>
          </cell>
          <cell r="P4078" t="str">
            <v>2000</v>
          </cell>
          <cell r="R4078">
            <v>1</v>
          </cell>
        </row>
        <row r="4079">
          <cell r="G4079">
            <v>9702</v>
          </cell>
          <cell r="J4079" t="str">
            <v>02CD11_224001O001</v>
          </cell>
          <cell r="P4079" t="str">
            <v>2000</v>
          </cell>
          <cell r="R4079">
            <v>1</v>
          </cell>
        </row>
        <row r="4080">
          <cell r="G4080">
            <v>98</v>
          </cell>
          <cell r="J4080" t="str">
            <v>02CD11_224001O001</v>
          </cell>
          <cell r="P4080" t="str">
            <v>2000</v>
          </cell>
          <cell r="R4080">
            <v>1</v>
          </cell>
        </row>
        <row r="4081">
          <cell r="G4081">
            <v>1000000</v>
          </cell>
          <cell r="J4081" t="str">
            <v>02CD11_224001O001</v>
          </cell>
          <cell r="P4081" t="str">
            <v>2000</v>
          </cell>
          <cell r="R4081">
            <v>1</v>
          </cell>
        </row>
        <row r="4082">
          <cell r="G4082">
            <v>693418</v>
          </cell>
          <cell r="J4082" t="str">
            <v>02CD11_224001O001</v>
          </cell>
          <cell r="P4082" t="str">
            <v>2000</v>
          </cell>
          <cell r="R4082">
            <v>1</v>
          </cell>
        </row>
        <row r="4083">
          <cell r="G4083">
            <v>991175</v>
          </cell>
          <cell r="J4083" t="str">
            <v>02CD11_224001O001</v>
          </cell>
          <cell r="P4083" t="str">
            <v>2000</v>
          </cell>
          <cell r="R4083">
            <v>1</v>
          </cell>
        </row>
        <row r="4084">
          <cell r="G4084">
            <v>48500</v>
          </cell>
          <cell r="J4084" t="str">
            <v>02CD11_224001O001</v>
          </cell>
          <cell r="P4084" t="str">
            <v>2000</v>
          </cell>
          <cell r="R4084">
            <v>1</v>
          </cell>
        </row>
        <row r="4085">
          <cell r="G4085">
            <v>1648470</v>
          </cell>
          <cell r="J4085" t="str">
            <v>02CD11_224001O001</v>
          </cell>
          <cell r="P4085" t="str">
            <v>2000</v>
          </cell>
          <cell r="R4085">
            <v>1</v>
          </cell>
        </row>
        <row r="4086">
          <cell r="G4086">
            <v>1358342</v>
          </cell>
          <cell r="J4086" t="str">
            <v>02CD11_224001O001</v>
          </cell>
          <cell r="P4086" t="str">
            <v>2000</v>
          </cell>
          <cell r="R4086">
            <v>1</v>
          </cell>
        </row>
        <row r="4087">
          <cell r="G4087">
            <v>2306214</v>
          </cell>
          <cell r="J4087" t="str">
            <v>02CD11_224001O001</v>
          </cell>
          <cell r="P4087" t="str">
            <v>2000</v>
          </cell>
          <cell r="R4087">
            <v>1</v>
          </cell>
        </row>
        <row r="4088">
          <cell r="G4088">
            <v>2106100</v>
          </cell>
          <cell r="J4088" t="str">
            <v>02CD11_224001O001</v>
          </cell>
          <cell r="P4088" t="str">
            <v>2000</v>
          </cell>
          <cell r="R4088">
            <v>1</v>
          </cell>
        </row>
        <row r="4089">
          <cell r="G4089">
            <v>20200</v>
          </cell>
          <cell r="J4089" t="str">
            <v>02CD11_224001O001</v>
          </cell>
          <cell r="P4089" t="str">
            <v>2000</v>
          </cell>
          <cell r="R4089">
            <v>1</v>
          </cell>
        </row>
        <row r="4090">
          <cell r="G4090">
            <v>4387705</v>
          </cell>
          <cell r="J4090" t="str">
            <v>02CD11_224001O001</v>
          </cell>
          <cell r="P4090" t="str">
            <v>2000</v>
          </cell>
          <cell r="R4090">
            <v>1</v>
          </cell>
        </row>
        <row r="4091">
          <cell r="G4091">
            <v>500000</v>
          </cell>
          <cell r="J4091" t="str">
            <v>02CD11_224001O001</v>
          </cell>
          <cell r="P4091" t="str">
            <v>2000</v>
          </cell>
          <cell r="R4091">
            <v>1</v>
          </cell>
        </row>
        <row r="4092">
          <cell r="G4092">
            <v>2230735</v>
          </cell>
          <cell r="J4092" t="str">
            <v>02CD11_224001O001</v>
          </cell>
          <cell r="P4092" t="str">
            <v>2000</v>
          </cell>
          <cell r="R4092">
            <v>1</v>
          </cell>
        </row>
        <row r="4093">
          <cell r="G4093">
            <v>25280</v>
          </cell>
          <cell r="J4093" t="str">
            <v>02CD11_224001O001</v>
          </cell>
          <cell r="P4093" t="str">
            <v>2000</v>
          </cell>
          <cell r="R4093">
            <v>1</v>
          </cell>
        </row>
        <row r="4094">
          <cell r="G4094">
            <v>5850</v>
          </cell>
          <cell r="J4094" t="str">
            <v>02CD11_224001O001</v>
          </cell>
          <cell r="P4094" t="str">
            <v>2000</v>
          </cell>
          <cell r="R4094">
            <v>1</v>
          </cell>
        </row>
        <row r="4095">
          <cell r="G4095">
            <v>5000</v>
          </cell>
          <cell r="J4095" t="str">
            <v>02CD11_224001O001</v>
          </cell>
          <cell r="P4095" t="str">
            <v>2000</v>
          </cell>
          <cell r="R4095">
            <v>1</v>
          </cell>
        </row>
        <row r="4096">
          <cell r="G4096">
            <v>436500</v>
          </cell>
          <cell r="J4096" t="str">
            <v>02CD11_224001O001</v>
          </cell>
          <cell r="P4096" t="str">
            <v>2000</v>
          </cell>
          <cell r="R4096">
            <v>1</v>
          </cell>
        </row>
        <row r="4097">
          <cell r="G4097">
            <v>500000</v>
          </cell>
          <cell r="J4097" t="str">
            <v>02CD11_224001O001</v>
          </cell>
          <cell r="P4097" t="str">
            <v>2000</v>
          </cell>
          <cell r="R4097">
            <v>1</v>
          </cell>
        </row>
        <row r="4098">
          <cell r="G4098">
            <v>1000000</v>
          </cell>
          <cell r="J4098" t="str">
            <v>02CD11_224001O001</v>
          </cell>
          <cell r="P4098" t="str">
            <v>2000</v>
          </cell>
          <cell r="R4098">
            <v>1</v>
          </cell>
        </row>
        <row r="4099">
          <cell r="G4099">
            <v>1489473</v>
          </cell>
          <cell r="J4099" t="str">
            <v>02CD11_224001O001</v>
          </cell>
          <cell r="P4099" t="str">
            <v>2000</v>
          </cell>
          <cell r="R4099">
            <v>1</v>
          </cell>
        </row>
        <row r="4100">
          <cell r="G4100">
            <v>8511906</v>
          </cell>
          <cell r="J4100" t="str">
            <v>02CD11_224001O001</v>
          </cell>
          <cell r="P4100" t="str">
            <v>2000</v>
          </cell>
          <cell r="R4100">
            <v>1</v>
          </cell>
        </row>
        <row r="4101">
          <cell r="G4101">
            <v>1361582</v>
          </cell>
          <cell r="J4101" t="str">
            <v>02CD11_224001O001</v>
          </cell>
          <cell r="P4101" t="str">
            <v>2000</v>
          </cell>
          <cell r="R4101">
            <v>1</v>
          </cell>
        </row>
        <row r="4102">
          <cell r="G4102">
            <v>26000</v>
          </cell>
          <cell r="J4102" t="str">
            <v>02CD11_224001O001</v>
          </cell>
          <cell r="P4102" t="str">
            <v>2000</v>
          </cell>
          <cell r="R4102">
            <v>1</v>
          </cell>
        </row>
        <row r="4103">
          <cell r="G4103">
            <v>2729135</v>
          </cell>
          <cell r="J4103" t="str">
            <v>02CD11_224001O001</v>
          </cell>
          <cell r="P4103" t="str">
            <v>2000</v>
          </cell>
          <cell r="R4103">
            <v>1</v>
          </cell>
        </row>
        <row r="4104">
          <cell r="G4104">
            <v>64825</v>
          </cell>
          <cell r="J4104" t="str">
            <v>02CD11_224001O001</v>
          </cell>
          <cell r="P4104" t="str">
            <v>2000</v>
          </cell>
          <cell r="R4104">
            <v>1</v>
          </cell>
        </row>
        <row r="4105">
          <cell r="G4105">
            <v>922236</v>
          </cell>
          <cell r="J4105" t="str">
            <v>02CD11_224001O001</v>
          </cell>
          <cell r="P4105" t="str">
            <v>2000</v>
          </cell>
          <cell r="R4105">
            <v>1</v>
          </cell>
        </row>
        <row r="4106">
          <cell r="G4106">
            <v>31044</v>
          </cell>
          <cell r="J4106" t="str">
            <v>02CD11_224001O001</v>
          </cell>
          <cell r="P4106" t="str">
            <v>2000</v>
          </cell>
          <cell r="R4106">
            <v>1</v>
          </cell>
        </row>
        <row r="4107">
          <cell r="G4107">
            <v>4090</v>
          </cell>
          <cell r="J4107" t="str">
            <v>02CD11_224001O001</v>
          </cell>
          <cell r="P4107" t="str">
            <v>2000</v>
          </cell>
          <cell r="R4107">
            <v>1</v>
          </cell>
        </row>
        <row r="4108">
          <cell r="G4108">
            <v>1112800</v>
          </cell>
          <cell r="J4108" t="str">
            <v>02CD11_224001O001</v>
          </cell>
          <cell r="P4108" t="str">
            <v>2000</v>
          </cell>
          <cell r="R4108">
            <v>1</v>
          </cell>
        </row>
        <row r="4109">
          <cell r="G4109">
            <v>797095</v>
          </cell>
          <cell r="J4109" t="str">
            <v>02CD11_224001O001</v>
          </cell>
          <cell r="P4109" t="str">
            <v>2000</v>
          </cell>
          <cell r="R4109">
            <v>1</v>
          </cell>
        </row>
        <row r="4110">
          <cell r="G4110">
            <v>1000000</v>
          </cell>
          <cell r="J4110" t="str">
            <v>02CD11_224001O001</v>
          </cell>
          <cell r="P4110" t="str">
            <v>2000</v>
          </cell>
          <cell r="R4110">
            <v>1</v>
          </cell>
        </row>
        <row r="4111">
          <cell r="G4111">
            <v>160450</v>
          </cell>
          <cell r="J4111" t="str">
            <v>02CD11_224001O001</v>
          </cell>
          <cell r="P4111" t="str">
            <v>2000</v>
          </cell>
          <cell r="R4111">
            <v>1</v>
          </cell>
        </row>
        <row r="4112">
          <cell r="G4112">
            <v>13920</v>
          </cell>
          <cell r="J4112" t="str">
            <v>02CD11_224001O001</v>
          </cell>
          <cell r="P4112" t="str">
            <v>2000</v>
          </cell>
          <cell r="R4112">
            <v>1</v>
          </cell>
        </row>
        <row r="4113">
          <cell r="G4113">
            <v>1200</v>
          </cell>
          <cell r="J4113" t="str">
            <v>02CD11_224001O001</v>
          </cell>
          <cell r="P4113" t="str">
            <v>2000</v>
          </cell>
          <cell r="R4113">
            <v>1</v>
          </cell>
        </row>
        <row r="4114">
          <cell r="G4114">
            <v>51200</v>
          </cell>
          <cell r="J4114" t="str">
            <v>02CD11_224001O001</v>
          </cell>
          <cell r="P4114" t="str">
            <v>2000</v>
          </cell>
          <cell r="R4114">
            <v>1</v>
          </cell>
        </row>
        <row r="4115">
          <cell r="G4115">
            <v>1001160</v>
          </cell>
          <cell r="J4115" t="str">
            <v>02CD11_224001O001</v>
          </cell>
          <cell r="P4115" t="str">
            <v>2000</v>
          </cell>
          <cell r="R4115">
            <v>1</v>
          </cell>
        </row>
        <row r="4116">
          <cell r="G4116">
            <v>2241858</v>
          </cell>
          <cell r="J4116" t="str">
            <v>02CD11_224001O001</v>
          </cell>
          <cell r="P4116" t="str">
            <v>2000</v>
          </cell>
          <cell r="R4116">
            <v>1</v>
          </cell>
        </row>
        <row r="4117">
          <cell r="G4117">
            <v>137861</v>
          </cell>
          <cell r="J4117" t="str">
            <v>02CD11_224001O001</v>
          </cell>
          <cell r="P4117" t="str">
            <v>2000</v>
          </cell>
          <cell r="R4117">
            <v>1</v>
          </cell>
        </row>
        <row r="4118">
          <cell r="G4118">
            <v>12100000</v>
          </cell>
          <cell r="J4118" t="str">
            <v>02CD11_224001O001</v>
          </cell>
          <cell r="P4118" t="str">
            <v>3000</v>
          </cell>
          <cell r="R4118">
            <v>1</v>
          </cell>
        </row>
        <row r="4119">
          <cell r="G4119">
            <v>58880201</v>
          </cell>
          <cell r="J4119" t="str">
            <v>02CD11_224001O001</v>
          </cell>
          <cell r="P4119" t="str">
            <v>3000</v>
          </cell>
          <cell r="R4119">
            <v>1</v>
          </cell>
        </row>
        <row r="4120">
          <cell r="G4120">
            <v>8890000</v>
          </cell>
          <cell r="J4120" t="str">
            <v>02CD11_224001O001</v>
          </cell>
          <cell r="P4120" t="str">
            <v>3000</v>
          </cell>
          <cell r="R4120">
            <v>1</v>
          </cell>
        </row>
        <row r="4121">
          <cell r="G4121">
            <v>17774324</v>
          </cell>
          <cell r="J4121" t="str">
            <v>02CD11_224001O001</v>
          </cell>
          <cell r="P4121" t="str">
            <v>3000</v>
          </cell>
          <cell r="R4121">
            <v>1</v>
          </cell>
        </row>
        <row r="4122">
          <cell r="G4122">
            <v>20000</v>
          </cell>
          <cell r="J4122" t="str">
            <v>02CD11_224001O001</v>
          </cell>
          <cell r="P4122" t="str">
            <v>3000</v>
          </cell>
          <cell r="R4122">
            <v>1</v>
          </cell>
        </row>
        <row r="4123">
          <cell r="G4123">
            <v>5300000</v>
          </cell>
          <cell r="J4123" t="str">
            <v>02CD11_224001O001</v>
          </cell>
          <cell r="P4123" t="str">
            <v>3000</v>
          </cell>
          <cell r="R4123">
            <v>1</v>
          </cell>
        </row>
        <row r="4124">
          <cell r="G4124">
            <v>56205</v>
          </cell>
          <cell r="J4124" t="str">
            <v>02CD11_224001O001</v>
          </cell>
          <cell r="P4124" t="str">
            <v>3000</v>
          </cell>
          <cell r="R4124">
            <v>1</v>
          </cell>
        </row>
        <row r="4125">
          <cell r="G4125">
            <v>12275000</v>
          </cell>
          <cell r="J4125" t="str">
            <v>02CD11_224001O001</v>
          </cell>
          <cell r="P4125" t="str">
            <v>3000</v>
          </cell>
          <cell r="R4125">
            <v>1</v>
          </cell>
        </row>
        <row r="4126">
          <cell r="G4126">
            <v>1038610</v>
          </cell>
          <cell r="J4126" t="str">
            <v>02CD11_224001O001</v>
          </cell>
          <cell r="P4126" t="str">
            <v>3000</v>
          </cell>
          <cell r="R4126">
            <v>1</v>
          </cell>
        </row>
        <row r="4127">
          <cell r="G4127">
            <v>6500000</v>
          </cell>
          <cell r="J4127" t="str">
            <v>02CD11_224001O001</v>
          </cell>
          <cell r="P4127" t="str">
            <v>3000</v>
          </cell>
          <cell r="R4127">
            <v>1</v>
          </cell>
        </row>
        <row r="4128">
          <cell r="G4128">
            <v>2497000</v>
          </cell>
          <cell r="J4128" t="str">
            <v>02CD11_224001O001</v>
          </cell>
          <cell r="P4128" t="str">
            <v>3000</v>
          </cell>
          <cell r="R4128">
            <v>1</v>
          </cell>
        </row>
        <row r="4129">
          <cell r="G4129">
            <v>308000</v>
          </cell>
          <cell r="J4129" t="str">
            <v>02CD11_224001O001</v>
          </cell>
          <cell r="P4129" t="str">
            <v>3000</v>
          </cell>
          <cell r="R4129">
            <v>1</v>
          </cell>
        </row>
        <row r="4130">
          <cell r="G4130">
            <v>1100000</v>
          </cell>
          <cell r="J4130" t="str">
            <v>02CD11_224001O001</v>
          </cell>
          <cell r="P4130" t="str">
            <v>3000</v>
          </cell>
          <cell r="R4130">
            <v>1</v>
          </cell>
        </row>
        <row r="4131">
          <cell r="G4131">
            <v>9340974</v>
          </cell>
          <cell r="J4131" t="str">
            <v>02CD11_224001O001</v>
          </cell>
          <cell r="P4131" t="str">
            <v>3000</v>
          </cell>
          <cell r="R4131">
            <v>1</v>
          </cell>
        </row>
        <row r="4132">
          <cell r="G4132">
            <v>9457000</v>
          </cell>
          <cell r="J4132" t="str">
            <v>02CD11_224001O001</v>
          </cell>
          <cell r="P4132" t="str">
            <v>3000</v>
          </cell>
          <cell r="R4132">
            <v>1</v>
          </cell>
        </row>
        <row r="4133">
          <cell r="G4133">
            <v>900000</v>
          </cell>
          <cell r="J4133" t="str">
            <v>02CD11_224001O001</v>
          </cell>
          <cell r="P4133" t="str">
            <v>3000</v>
          </cell>
          <cell r="R4133">
            <v>1</v>
          </cell>
        </row>
        <row r="4134">
          <cell r="G4134">
            <v>197400</v>
          </cell>
          <cell r="J4134" t="str">
            <v>02CD11_224001O001</v>
          </cell>
          <cell r="P4134" t="str">
            <v>3000</v>
          </cell>
          <cell r="R4134">
            <v>1</v>
          </cell>
        </row>
        <row r="4135">
          <cell r="G4135">
            <v>582353</v>
          </cell>
          <cell r="J4135" t="str">
            <v>02CD11_224001O001</v>
          </cell>
          <cell r="P4135" t="str">
            <v>3000</v>
          </cell>
          <cell r="R4135">
            <v>1</v>
          </cell>
        </row>
        <row r="4136">
          <cell r="G4136">
            <v>9522948</v>
          </cell>
          <cell r="J4136" t="str">
            <v>02CD11_224001O001</v>
          </cell>
          <cell r="P4136" t="str">
            <v>3000</v>
          </cell>
          <cell r="R4136">
            <v>1</v>
          </cell>
        </row>
        <row r="4137">
          <cell r="G4137">
            <v>170000</v>
          </cell>
          <cell r="J4137" t="str">
            <v>02CD11_224001O001</v>
          </cell>
          <cell r="P4137" t="str">
            <v>3000</v>
          </cell>
          <cell r="R4137">
            <v>1</v>
          </cell>
        </row>
        <row r="4138">
          <cell r="G4138">
            <v>60000</v>
          </cell>
          <cell r="J4138" t="str">
            <v>02CD11_224001O001</v>
          </cell>
          <cell r="P4138" t="str">
            <v>3000</v>
          </cell>
          <cell r="R4138">
            <v>1</v>
          </cell>
        </row>
        <row r="4139">
          <cell r="G4139">
            <v>17812666</v>
          </cell>
          <cell r="J4139" t="str">
            <v>02CD11_224001O001</v>
          </cell>
          <cell r="P4139" t="str">
            <v>3000</v>
          </cell>
          <cell r="R4139">
            <v>1</v>
          </cell>
        </row>
        <row r="4140">
          <cell r="G4140">
            <v>360000</v>
          </cell>
          <cell r="J4140" t="str">
            <v>02CD11_224001O001</v>
          </cell>
          <cell r="P4140" t="str">
            <v>3000</v>
          </cell>
          <cell r="R4140">
            <v>1</v>
          </cell>
        </row>
        <row r="4141">
          <cell r="G4141">
            <v>369483</v>
          </cell>
          <cell r="J4141" t="str">
            <v>02CD11_224001O001</v>
          </cell>
          <cell r="P4141" t="str">
            <v>3000</v>
          </cell>
          <cell r="R4141">
            <v>1</v>
          </cell>
        </row>
        <row r="4142">
          <cell r="G4142">
            <v>456219</v>
          </cell>
          <cell r="J4142" t="str">
            <v>02CD11_224001O001</v>
          </cell>
          <cell r="P4142" t="str">
            <v>3000</v>
          </cell>
          <cell r="R4142">
            <v>1</v>
          </cell>
        </row>
        <row r="4143">
          <cell r="G4143">
            <v>350000</v>
          </cell>
          <cell r="J4143" t="str">
            <v>02CD11_224001O001</v>
          </cell>
          <cell r="P4143" t="str">
            <v>3000</v>
          </cell>
          <cell r="R4143">
            <v>1</v>
          </cell>
        </row>
        <row r="4144">
          <cell r="G4144">
            <v>520000</v>
          </cell>
          <cell r="J4144" t="str">
            <v>02CD11_224001O001</v>
          </cell>
          <cell r="P4144" t="str">
            <v>3000</v>
          </cell>
          <cell r="R4144">
            <v>1</v>
          </cell>
        </row>
        <row r="4145">
          <cell r="G4145">
            <v>900000</v>
          </cell>
          <cell r="J4145" t="str">
            <v>02CD11_224001O001</v>
          </cell>
          <cell r="P4145" t="str">
            <v>3000</v>
          </cell>
          <cell r="R4145">
            <v>1</v>
          </cell>
        </row>
        <row r="4146">
          <cell r="G4146">
            <v>864255</v>
          </cell>
          <cell r="J4146" t="str">
            <v>02CD11_224001O001</v>
          </cell>
          <cell r="P4146" t="str">
            <v>3000</v>
          </cell>
          <cell r="R4146">
            <v>1</v>
          </cell>
        </row>
        <row r="4147">
          <cell r="G4147">
            <v>150000</v>
          </cell>
          <cell r="J4147" t="str">
            <v>02CD11_224001O001</v>
          </cell>
          <cell r="P4147" t="str">
            <v>3000</v>
          </cell>
          <cell r="R4147">
            <v>1</v>
          </cell>
        </row>
        <row r="4148">
          <cell r="G4148">
            <v>15119053</v>
          </cell>
          <cell r="J4148" t="str">
            <v>02CD11_224001O001</v>
          </cell>
          <cell r="P4148" t="str">
            <v>3000</v>
          </cell>
          <cell r="R4148">
            <v>1</v>
          </cell>
        </row>
        <row r="4149">
          <cell r="G4149">
            <v>10440</v>
          </cell>
          <cell r="J4149" t="str">
            <v>02CD11_224001O001</v>
          </cell>
          <cell r="P4149" t="str">
            <v>3000</v>
          </cell>
          <cell r="R4149">
            <v>1</v>
          </cell>
        </row>
        <row r="4150">
          <cell r="G4150">
            <v>1919333</v>
          </cell>
          <cell r="J4150" t="str">
            <v>02CD11_224001O001</v>
          </cell>
          <cell r="P4150" t="str">
            <v>3000</v>
          </cell>
          <cell r="R4150">
            <v>1</v>
          </cell>
        </row>
        <row r="4151">
          <cell r="G4151">
            <v>3750000</v>
          </cell>
          <cell r="J4151" t="str">
            <v>02CD11_224001O001</v>
          </cell>
          <cell r="P4151" t="str">
            <v>3000</v>
          </cell>
          <cell r="R4151">
            <v>1</v>
          </cell>
        </row>
        <row r="4152">
          <cell r="G4152">
            <v>35844795</v>
          </cell>
          <cell r="J4152" t="str">
            <v>02CD11_224001O001</v>
          </cell>
          <cell r="P4152" t="str">
            <v>3000</v>
          </cell>
          <cell r="R4152">
            <v>1</v>
          </cell>
        </row>
        <row r="4153">
          <cell r="G4153">
            <v>13400000</v>
          </cell>
          <cell r="J4153" t="str">
            <v>02CD11_224001O001</v>
          </cell>
          <cell r="P4153" t="str">
            <v>3000</v>
          </cell>
          <cell r="R4153">
            <v>1</v>
          </cell>
        </row>
        <row r="4154">
          <cell r="G4154">
            <v>600000</v>
          </cell>
          <cell r="J4154" t="str">
            <v>02CD11_224001O001</v>
          </cell>
          <cell r="P4154" t="str">
            <v>3000</v>
          </cell>
          <cell r="R4154">
            <v>1</v>
          </cell>
        </row>
        <row r="4155">
          <cell r="G4155">
            <v>750000</v>
          </cell>
          <cell r="J4155" t="str">
            <v>02CD11_224001O001</v>
          </cell>
          <cell r="P4155" t="str">
            <v>3000</v>
          </cell>
          <cell r="R4155">
            <v>1</v>
          </cell>
        </row>
        <row r="4156">
          <cell r="G4156">
            <v>3620000</v>
          </cell>
          <cell r="J4156" t="str">
            <v>02CD11_224001O001</v>
          </cell>
          <cell r="P4156" t="str">
            <v>3000</v>
          </cell>
          <cell r="R4156">
            <v>1</v>
          </cell>
        </row>
        <row r="4157">
          <cell r="G4157">
            <v>500000</v>
          </cell>
          <cell r="J4157" t="str">
            <v>02CD11_224001O001</v>
          </cell>
          <cell r="P4157" t="str">
            <v>3000</v>
          </cell>
          <cell r="R4157">
            <v>1</v>
          </cell>
        </row>
        <row r="4158">
          <cell r="G4158">
            <v>2500000</v>
          </cell>
          <cell r="J4158" t="str">
            <v>02CD11_224001O001</v>
          </cell>
          <cell r="P4158" t="str">
            <v>3000</v>
          </cell>
          <cell r="R4158">
            <v>1</v>
          </cell>
        </row>
        <row r="4159">
          <cell r="G4159">
            <v>500000</v>
          </cell>
          <cell r="J4159" t="str">
            <v>02CD11_224001O001</v>
          </cell>
          <cell r="P4159" t="str">
            <v>3000</v>
          </cell>
          <cell r="R4159">
            <v>1</v>
          </cell>
        </row>
        <row r="4160">
          <cell r="G4160">
            <v>1500000</v>
          </cell>
          <cell r="J4160" t="str">
            <v>02CD11_224001O001</v>
          </cell>
          <cell r="P4160" t="str">
            <v>3000</v>
          </cell>
          <cell r="R4160">
            <v>1</v>
          </cell>
        </row>
        <row r="4161">
          <cell r="G4161">
            <v>3534800</v>
          </cell>
          <cell r="J4161" t="str">
            <v>02CD11_224001O001</v>
          </cell>
          <cell r="P4161" t="str">
            <v>3000</v>
          </cell>
          <cell r="R4161">
            <v>1</v>
          </cell>
        </row>
        <row r="4162">
          <cell r="G4162">
            <v>350000</v>
          </cell>
          <cell r="J4162" t="str">
            <v>02CD11_224001O001</v>
          </cell>
          <cell r="P4162" t="str">
            <v>3000</v>
          </cell>
          <cell r="R4162">
            <v>1</v>
          </cell>
        </row>
        <row r="4163">
          <cell r="G4163">
            <v>1300000</v>
          </cell>
          <cell r="J4163" t="str">
            <v>02CD11_224001O001</v>
          </cell>
          <cell r="P4163" t="str">
            <v>3000</v>
          </cell>
          <cell r="R4163">
            <v>1</v>
          </cell>
        </row>
        <row r="4164">
          <cell r="G4164">
            <v>1800000</v>
          </cell>
          <cell r="J4164" t="str">
            <v>02CD11_224001O001</v>
          </cell>
          <cell r="P4164" t="str">
            <v>3000</v>
          </cell>
          <cell r="R4164">
            <v>1</v>
          </cell>
        </row>
        <row r="4165">
          <cell r="G4165">
            <v>4080214</v>
          </cell>
          <cell r="J4165" t="str">
            <v>02CD11_224001O001</v>
          </cell>
          <cell r="P4165" t="str">
            <v>3000</v>
          </cell>
          <cell r="R4165">
            <v>1</v>
          </cell>
        </row>
        <row r="4166">
          <cell r="G4166">
            <v>63700</v>
          </cell>
          <cell r="J4166" t="str">
            <v>02CD11_224001O001</v>
          </cell>
          <cell r="P4166" t="str">
            <v>5000</v>
          </cell>
          <cell r="R4166">
            <v>1</v>
          </cell>
        </row>
        <row r="4167">
          <cell r="G4167">
            <v>100000</v>
          </cell>
          <cell r="J4167" t="str">
            <v>02CD11_224001O001</v>
          </cell>
          <cell r="P4167" t="str">
            <v>5000</v>
          </cell>
          <cell r="R4167">
            <v>1</v>
          </cell>
        </row>
        <row r="4168">
          <cell r="G4168">
            <v>617592</v>
          </cell>
          <cell r="J4168" t="str">
            <v>02CD11_224001O001</v>
          </cell>
          <cell r="P4168" t="str">
            <v>5000</v>
          </cell>
          <cell r="R4168">
            <v>1</v>
          </cell>
        </row>
        <row r="4169">
          <cell r="G4169">
            <v>175500</v>
          </cell>
          <cell r="J4169" t="str">
            <v>02CD11_224001O001</v>
          </cell>
          <cell r="P4169" t="str">
            <v>5000</v>
          </cell>
          <cell r="R4169">
            <v>1</v>
          </cell>
        </row>
        <row r="4170">
          <cell r="G4170">
            <v>3387</v>
          </cell>
          <cell r="J4170" t="str">
            <v>02CD11_224001O001</v>
          </cell>
          <cell r="P4170" t="str">
            <v>5000</v>
          </cell>
          <cell r="R4170">
            <v>1</v>
          </cell>
        </row>
        <row r="4171">
          <cell r="G4171">
            <v>93250</v>
          </cell>
          <cell r="J4171" t="str">
            <v>02CD11_224001O001</v>
          </cell>
          <cell r="P4171" t="str">
            <v>5000</v>
          </cell>
          <cell r="R4171">
            <v>1</v>
          </cell>
        </row>
        <row r="4172">
          <cell r="G4172">
            <v>20000</v>
          </cell>
          <cell r="J4172" t="str">
            <v>02CD11_224001O001</v>
          </cell>
          <cell r="P4172" t="str">
            <v>5000</v>
          </cell>
          <cell r="R4172">
            <v>1</v>
          </cell>
        </row>
        <row r="4173">
          <cell r="G4173">
            <v>90000</v>
          </cell>
          <cell r="J4173" t="str">
            <v>02CD11_224001O001</v>
          </cell>
          <cell r="P4173" t="str">
            <v>5000</v>
          </cell>
          <cell r="R4173">
            <v>1</v>
          </cell>
        </row>
        <row r="4174">
          <cell r="G4174">
            <v>1377357</v>
          </cell>
          <cell r="J4174" t="str">
            <v>02CD11_224001O001</v>
          </cell>
          <cell r="P4174" t="str">
            <v>5000</v>
          </cell>
          <cell r="R4174">
            <v>1</v>
          </cell>
        </row>
        <row r="4175">
          <cell r="G4175">
            <v>41025</v>
          </cell>
          <cell r="J4175" t="str">
            <v>02CD11_224001O001</v>
          </cell>
          <cell r="P4175" t="str">
            <v>5000</v>
          </cell>
          <cell r="R4175">
            <v>1</v>
          </cell>
        </row>
        <row r="4176">
          <cell r="G4176">
            <v>10000</v>
          </cell>
          <cell r="J4176" t="str">
            <v>02CD11_224001O001</v>
          </cell>
          <cell r="P4176" t="str">
            <v>5000</v>
          </cell>
          <cell r="R4176">
            <v>1</v>
          </cell>
        </row>
        <row r="4177">
          <cell r="G4177">
            <v>4290</v>
          </cell>
          <cell r="J4177" t="str">
            <v>02CD11_224001O001</v>
          </cell>
          <cell r="P4177" t="str">
            <v>5000</v>
          </cell>
          <cell r="R4177">
            <v>1</v>
          </cell>
        </row>
        <row r="4178">
          <cell r="G4178">
            <v>74717</v>
          </cell>
          <cell r="J4178" t="str">
            <v>02CD11_224001O001</v>
          </cell>
          <cell r="P4178" t="str">
            <v>5000</v>
          </cell>
          <cell r="R4178">
            <v>1</v>
          </cell>
        </row>
        <row r="4179">
          <cell r="G4179">
            <v>24400</v>
          </cell>
          <cell r="J4179" t="str">
            <v>02CD11_224001O001</v>
          </cell>
          <cell r="P4179" t="str">
            <v>5000</v>
          </cell>
          <cell r="R4179">
            <v>1</v>
          </cell>
        </row>
        <row r="4180">
          <cell r="G4180">
            <v>20000</v>
          </cell>
          <cell r="J4180" t="str">
            <v>02CD11_224001O001</v>
          </cell>
          <cell r="P4180" t="str">
            <v>5000</v>
          </cell>
          <cell r="R4180">
            <v>1</v>
          </cell>
        </row>
        <row r="4181">
          <cell r="G4181">
            <v>234770</v>
          </cell>
          <cell r="J4181" t="str">
            <v>02CD11_224001O001</v>
          </cell>
          <cell r="P4181" t="str">
            <v>5000</v>
          </cell>
          <cell r="R4181">
            <v>1</v>
          </cell>
        </row>
        <row r="4182">
          <cell r="G4182">
            <v>928</v>
          </cell>
          <cell r="J4182" t="str">
            <v>02CD11_224001O001</v>
          </cell>
          <cell r="P4182" t="str">
            <v>5000</v>
          </cell>
          <cell r="R4182">
            <v>1</v>
          </cell>
        </row>
        <row r="4183">
          <cell r="G4183">
            <v>115872</v>
          </cell>
          <cell r="J4183" t="str">
            <v>02CD11_224001O001</v>
          </cell>
          <cell r="P4183" t="str">
            <v>5000</v>
          </cell>
          <cell r="R4183">
            <v>1</v>
          </cell>
        </row>
        <row r="4184">
          <cell r="G4184">
            <v>130000</v>
          </cell>
          <cell r="J4184" t="str">
            <v>02CD11_224001O001</v>
          </cell>
          <cell r="P4184" t="str">
            <v>5000</v>
          </cell>
          <cell r="R4184">
            <v>1</v>
          </cell>
        </row>
        <row r="4185">
          <cell r="G4185">
            <v>2210</v>
          </cell>
          <cell r="J4185" t="str">
            <v>02CD11_224001O001</v>
          </cell>
          <cell r="P4185" t="str">
            <v>5000</v>
          </cell>
          <cell r="R4185">
            <v>1</v>
          </cell>
        </row>
        <row r="4186">
          <cell r="G4186">
            <v>725000</v>
          </cell>
          <cell r="J4186" t="str">
            <v>02CD11_224001O001</v>
          </cell>
          <cell r="P4186" t="str">
            <v>5000</v>
          </cell>
          <cell r="R4186">
            <v>1</v>
          </cell>
        </row>
        <row r="4187">
          <cell r="G4187">
            <v>1000000</v>
          </cell>
          <cell r="J4187" t="str">
            <v>02CD11_224001O001</v>
          </cell>
          <cell r="P4187" t="str">
            <v>5000</v>
          </cell>
          <cell r="R4187">
            <v>1</v>
          </cell>
        </row>
        <row r="4188">
          <cell r="G4188">
            <v>1300</v>
          </cell>
          <cell r="J4188" t="str">
            <v>02CD11_224001O001</v>
          </cell>
          <cell r="P4188" t="str">
            <v>5000</v>
          </cell>
          <cell r="R4188">
            <v>1</v>
          </cell>
        </row>
        <row r="4189">
          <cell r="G4189">
            <v>24454</v>
          </cell>
          <cell r="J4189" t="str">
            <v>02CD11_224001O001</v>
          </cell>
          <cell r="P4189" t="str">
            <v>5000</v>
          </cell>
          <cell r="R4189">
            <v>1</v>
          </cell>
        </row>
        <row r="4190">
          <cell r="G4190">
            <v>42920</v>
          </cell>
          <cell r="J4190" t="str">
            <v>02CD11_224001O001</v>
          </cell>
          <cell r="P4190" t="str">
            <v>5000</v>
          </cell>
          <cell r="R4190">
            <v>1</v>
          </cell>
        </row>
        <row r="4191">
          <cell r="G4191">
            <v>78000</v>
          </cell>
          <cell r="J4191" t="str">
            <v>02CD11_224001O001</v>
          </cell>
          <cell r="P4191" t="str">
            <v>5000</v>
          </cell>
          <cell r="R4191">
            <v>1</v>
          </cell>
        </row>
        <row r="4192">
          <cell r="G4192">
            <v>1392</v>
          </cell>
          <cell r="J4192" t="str">
            <v>02CD11_224001O001</v>
          </cell>
          <cell r="P4192" t="str">
            <v>5000</v>
          </cell>
          <cell r="R4192">
            <v>1</v>
          </cell>
        </row>
        <row r="4193">
          <cell r="G4193">
            <v>95138</v>
          </cell>
          <cell r="J4193" t="str">
            <v>02CD11_224001O001</v>
          </cell>
          <cell r="P4193" t="str">
            <v>5000</v>
          </cell>
          <cell r="R4193">
            <v>1</v>
          </cell>
        </row>
        <row r="4194">
          <cell r="G4194">
            <v>7888</v>
          </cell>
          <cell r="J4194" t="str">
            <v>02CD11_224001O001</v>
          </cell>
          <cell r="P4194" t="str">
            <v>5000</v>
          </cell>
          <cell r="R4194">
            <v>1</v>
          </cell>
        </row>
        <row r="4195">
          <cell r="G4195">
            <v>1580000</v>
          </cell>
          <cell r="J4195" t="str">
            <v>02CD11_224001O001</v>
          </cell>
          <cell r="P4195" t="str">
            <v>5000</v>
          </cell>
          <cell r="R4195">
            <v>1</v>
          </cell>
        </row>
        <row r="4196">
          <cell r="G4196">
            <v>379223</v>
          </cell>
          <cell r="J4196" t="str">
            <v>02CD11_224001O001</v>
          </cell>
          <cell r="P4196" t="str">
            <v>2000</v>
          </cell>
          <cell r="R4196">
            <v>1</v>
          </cell>
        </row>
        <row r="4197">
          <cell r="G4197">
            <v>200000</v>
          </cell>
          <cell r="J4197" t="str">
            <v>02CD11_224001O001</v>
          </cell>
          <cell r="P4197" t="str">
            <v>2000</v>
          </cell>
          <cell r="R4197">
            <v>1</v>
          </cell>
        </row>
        <row r="4198">
          <cell r="G4198">
            <v>1100000</v>
          </cell>
          <cell r="J4198" t="str">
            <v>02CD11_224001O001</v>
          </cell>
          <cell r="P4198" t="str">
            <v>3000</v>
          </cell>
          <cell r="R4198">
            <v>1</v>
          </cell>
        </row>
        <row r="4199">
          <cell r="G4199">
            <v>200000</v>
          </cell>
          <cell r="J4199" t="str">
            <v>02CD11_224001O001</v>
          </cell>
          <cell r="P4199" t="str">
            <v>3000</v>
          </cell>
          <cell r="R4199">
            <v>1</v>
          </cell>
        </row>
        <row r="4200">
          <cell r="G4200">
            <v>163080</v>
          </cell>
          <cell r="J4200" t="str">
            <v>02CD11_224001O001</v>
          </cell>
          <cell r="P4200" t="str">
            <v>3000</v>
          </cell>
          <cell r="R4200">
            <v>1</v>
          </cell>
        </row>
        <row r="4201">
          <cell r="G4201">
            <v>100000</v>
          </cell>
          <cell r="J4201" t="str">
            <v>02CD11_224001O001</v>
          </cell>
          <cell r="P4201" t="str">
            <v>3000</v>
          </cell>
          <cell r="R4201">
            <v>1</v>
          </cell>
        </row>
        <row r="4202">
          <cell r="G4202">
            <v>64558</v>
          </cell>
          <cell r="J4202" t="str">
            <v>02CD11_224001O001</v>
          </cell>
          <cell r="P4202" t="str">
            <v>5000</v>
          </cell>
          <cell r="R4202">
            <v>1</v>
          </cell>
        </row>
        <row r="4203">
          <cell r="G4203">
            <v>4000000</v>
          </cell>
          <cell r="J4203" t="str">
            <v>02CD11_224001O001</v>
          </cell>
          <cell r="P4203" t="str">
            <v>3000</v>
          </cell>
          <cell r="R4203">
            <v>1</v>
          </cell>
        </row>
        <row r="4204">
          <cell r="G4204">
            <v>12114253</v>
          </cell>
          <cell r="J4204" t="str">
            <v>02CD11_224001O001</v>
          </cell>
          <cell r="P4204" t="str">
            <v>2000</v>
          </cell>
          <cell r="R4204">
            <v>1</v>
          </cell>
        </row>
        <row r="4205">
          <cell r="G4205">
            <v>109830799</v>
          </cell>
          <cell r="J4205" t="str">
            <v>02CD11_224001O001</v>
          </cell>
          <cell r="P4205" t="str">
            <v>3000</v>
          </cell>
          <cell r="R4205">
            <v>1</v>
          </cell>
        </row>
        <row r="4206">
          <cell r="G4206">
            <v>130500</v>
          </cell>
          <cell r="J4206" t="str">
            <v>02CD11_224012K016</v>
          </cell>
          <cell r="P4206" t="str">
            <v>2000</v>
          </cell>
          <cell r="R4206">
            <v>1</v>
          </cell>
        </row>
        <row r="4207">
          <cell r="G4207">
            <v>116800</v>
          </cell>
          <cell r="J4207" t="str">
            <v>02CD11_224012K016</v>
          </cell>
          <cell r="P4207" t="str">
            <v>2000</v>
          </cell>
          <cell r="R4207">
            <v>1</v>
          </cell>
        </row>
        <row r="4208">
          <cell r="G4208">
            <v>15261274</v>
          </cell>
          <cell r="J4208" t="str">
            <v>02CD11_224012K016</v>
          </cell>
          <cell r="P4208" t="str">
            <v>2000</v>
          </cell>
          <cell r="R4208">
            <v>1</v>
          </cell>
        </row>
        <row r="4209">
          <cell r="G4209">
            <v>210700</v>
          </cell>
          <cell r="J4209" t="str">
            <v>02CD11_224012K016</v>
          </cell>
          <cell r="P4209" t="str">
            <v>2000</v>
          </cell>
          <cell r="R4209">
            <v>1</v>
          </cell>
        </row>
        <row r="4210">
          <cell r="G4210">
            <v>135365</v>
          </cell>
          <cell r="J4210" t="str">
            <v>02CD11_224012K016</v>
          </cell>
          <cell r="P4210" t="str">
            <v>2000</v>
          </cell>
          <cell r="R4210">
            <v>1</v>
          </cell>
        </row>
        <row r="4211">
          <cell r="G4211">
            <v>5460</v>
          </cell>
          <cell r="J4211" t="str">
            <v>02CD11_224012K016</v>
          </cell>
          <cell r="P4211" t="str">
            <v>2000</v>
          </cell>
          <cell r="R4211">
            <v>1</v>
          </cell>
        </row>
        <row r="4212">
          <cell r="G4212">
            <v>7685000</v>
          </cell>
          <cell r="J4212" t="str">
            <v>02CD11_224012K016</v>
          </cell>
          <cell r="P4212" t="str">
            <v>3000</v>
          </cell>
          <cell r="R4212">
            <v>1</v>
          </cell>
        </row>
        <row r="4213">
          <cell r="G4213">
            <v>2612982</v>
          </cell>
          <cell r="J4213" t="str">
            <v>02CD11_224012K016</v>
          </cell>
          <cell r="P4213" t="str">
            <v>5000</v>
          </cell>
          <cell r="R4213">
            <v>1</v>
          </cell>
        </row>
        <row r="4214">
          <cell r="G4214">
            <v>15000</v>
          </cell>
          <cell r="J4214" t="str">
            <v>02CD11_224012K016</v>
          </cell>
          <cell r="P4214" t="str">
            <v>5000</v>
          </cell>
          <cell r="R4214">
            <v>1</v>
          </cell>
        </row>
        <row r="4215">
          <cell r="G4215">
            <v>15000000</v>
          </cell>
          <cell r="J4215" t="str">
            <v>02CD11_224012K016</v>
          </cell>
          <cell r="P4215" t="str">
            <v>6000</v>
          </cell>
          <cell r="R4215">
            <v>1</v>
          </cell>
        </row>
        <row r="4216">
          <cell r="G4216">
            <v>20000000</v>
          </cell>
          <cell r="J4216" t="str">
            <v>02CD11_224024K015</v>
          </cell>
          <cell r="P4216" t="str">
            <v>6000</v>
          </cell>
          <cell r="R4216">
            <v>1</v>
          </cell>
        </row>
        <row r="4217">
          <cell r="G4217">
            <v>74120</v>
          </cell>
          <cell r="J4217" t="str">
            <v>02CD11_224049K016</v>
          </cell>
          <cell r="P4217" t="str">
            <v>2000</v>
          </cell>
          <cell r="R4217">
            <v>1</v>
          </cell>
        </row>
        <row r="4218">
          <cell r="G4218">
            <v>134125</v>
          </cell>
          <cell r="J4218" t="str">
            <v>02CD11_224049K016</v>
          </cell>
          <cell r="P4218" t="str">
            <v>2000</v>
          </cell>
          <cell r="R4218">
            <v>1</v>
          </cell>
        </row>
        <row r="4219">
          <cell r="G4219">
            <v>720000</v>
          </cell>
          <cell r="J4219" t="str">
            <v>02CD11_224049K016</v>
          </cell>
          <cell r="P4219" t="str">
            <v>2000</v>
          </cell>
          <cell r="R4219">
            <v>1</v>
          </cell>
        </row>
        <row r="4220">
          <cell r="G4220">
            <v>31620</v>
          </cell>
          <cell r="J4220" t="str">
            <v>02CD11_224049K016</v>
          </cell>
          <cell r="P4220" t="str">
            <v>2000</v>
          </cell>
          <cell r="R4220">
            <v>1</v>
          </cell>
        </row>
        <row r="4221">
          <cell r="G4221">
            <v>17850</v>
          </cell>
          <cell r="J4221" t="str">
            <v>02CD11_224049K016</v>
          </cell>
          <cell r="P4221" t="str">
            <v>2000</v>
          </cell>
          <cell r="R4221">
            <v>1</v>
          </cell>
        </row>
        <row r="4222">
          <cell r="G4222">
            <v>684780</v>
          </cell>
          <cell r="J4222" t="str">
            <v>02CD11_224049K016</v>
          </cell>
          <cell r="P4222" t="str">
            <v>2000</v>
          </cell>
          <cell r="R4222">
            <v>1</v>
          </cell>
        </row>
        <row r="4223">
          <cell r="G4223">
            <v>2801060</v>
          </cell>
          <cell r="J4223" t="str">
            <v>02CD11_224049K016</v>
          </cell>
          <cell r="P4223" t="str">
            <v>2000</v>
          </cell>
          <cell r="R4223">
            <v>1</v>
          </cell>
        </row>
        <row r="4224">
          <cell r="G4224">
            <v>6611340</v>
          </cell>
          <cell r="J4224" t="str">
            <v>02CD11_224049K016</v>
          </cell>
          <cell r="P4224" t="str">
            <v>2000</v>
          </cell>
          <cell r="R4224">
            <v>1</v>
          </cell>
        </row>
        <row r="4225">
          <cell r="G4225">
            <v>176000</v>
          </cell>
          <cell r="J4225" t="str">
            <v>02CD11_224049K016</v>
          </cell>
          <cell r="P4225" t="str">
            <v>2000</v>
          </cell>
          <cell r="R4225">
            <v>1</v>
          </cell>
        </row>
        <row r="4226">
          <cell r="G4226">
            <v>4880</v>
          </cell>
          <cell r="J4226" t="str">
            <v>02CD11_224049K016</v>
          </cell>
          <cell r="P4226" t="str">
            <v>2000</v>
          </cell>
          <cell r="R4226">
            <v>1</v>
          </cell>
        </row>
        <row r="4227">
          <cell r="G4227">
            <v>24000</v>
          </cell>
          <cell r="J4227" t="str">
            <v>02CD11_224049K016</v>
          </cell>
          <cell r="P4227" t="str">
            <v>2000</v>
          </cell>
          <cell r="R4227">
            <v>1</v>
          </cell>
        </row>
        <row r="4228">
          <cell r="G4228">
            <v>836100</v>
          </cell>
          <cell r="J4228" t="str">
            <v>02CD11_224049K016</v>
          </cell>
          <cell r="P4228" t="str">
            <v>2000</v>
          </cell>
          <cell r="R4228">
            <v>1</v>
          </cell>
        </row>
        <row r="4229">
          <cell r="G4229">
            <v>40000</v>
          </cell>
          <cell r="J4229" t="str">
            <v>02CD11_224049K016</v>
          </cell>
          <cell r="P4229" t="str">
            <v>2000</v>
          </cell>
          <cell r="R4229">
            <v>1</v>
          </cell>
        </row>
        <row r="4230">
          <cell r="G4230">
            <v>4748250</v>
          </cell>
          <cell r="J4230" t="str">
            <v>02CD11_224049K016</v>
          </cell>
          <cell r="P4230" t="str">
            <v>2000</v>
          </cell>
          <cell r="R4230">
            <v>1</v>
          </cell>
        </row>
        <row r="4231">
          <cell r="G4231">
            <v>5100</v>
          </cell>
          <cell r="J4231" t="str">
            <v>02CD11_224049K016</v>
          </cell>
          <cell r="P4231" t="str">
            <v>2000</v>
          </cell>
          <cell r="R4231">
            <v>1</v>
          </cell>
        </row>
        <row r="4232">
          <cell r="G4232">
            <v>256000</v>
          </cell>
          <cell r="J4232" t="str">
            <v>02CD11_224049K016</v>
          </cell>
          <cell r="P4232" t="str">
            <v>2000</v>
          </cell>
          <cell r="R4232">
            <v>1</v>
          </cell>
        </row>
        <row r="4233">
          <cell r="G4233">
            <v>72480</v>
          </cell>
          <cell r="J4233" t="str">
            <v>02CD11_224049K016</v>
          </cell>
          <cell r="P4233" t="str">
            <v>2000</v>
          </cell>
          <cell r="R4233">
            <v>1</v>
          </cell>
        </row>
        <row r="4234">
          <cell r="G4234">
            <v>156200</v>
          </cell>
          <cell r="J4234" t="str">
            <v>02CD11_224049K016</v>
          </cell>
          <cell r="P4234" t="str">
            <v>2000</v>
          </cell>
          <cell r="R4234">
            <v>1</v>
          </cell>
        </row>
        <row r="4235">
          <cell r="G4235">
            <v>829065</v>
          </cell>
          <cell r="J4235" t="str">
            <v>02CD11_224049K016</v>
          </cell>
          <cell r="P4235" t="str">
            <v>2000</v>
          </cell>
          <cell r="R4235">
            <v>1</v>
          </cell>
        </row>
        <row r="4236">
          <cell r="G4236">
            <v>69500</v>
          </cell>
          <cell r="J4236" t="str">
            <v>02CD11_224049K016</v>
          </cell>
          <cell r="P4236" t="str">
            <v>2000</v>
          </cell>
          <cell r="R4236">
            <v>1</v>
          </cell>
        </row>
        <row r="4237">
          <cell r="G4237">
            <v>382988</v>
          </cell>
          <cell r="J4237" t="str">
            <v>02CD11_224049K016</v>
          </cell>
          <cell r="P4237" t="str">
            <v>2000</v>
          </cell>
          <cell r="R4237">
            <v>1</v>
          </cell>
        </row>
        <row r="4238">
          <cell r="G4238">
            <v>214200</v>
          </cell>
          <cell r="J4238" t="str">
            <v>02CD11_224049K016</v>
          </cell>
          <cell r="P4238" t="str">
            <v>3000</v>
          </cell>
          <cell r="R4238">
            <v>1</v>
          </cell>
        </row>
        <row r="4239">
          <cell r="G4239">
            <v>240000</v>
          </cell>
          <cell r="J4239" t="str">
            <v>02CD11_224049K016</v>
          </cell>
          <cell r="P4239" t="str">
            <v>3000</v>
          </cell>
          <cell r="R4239">
            <v>1</v>
          </cell>
        </row>
        <row r="4240">
          <cell r="G4240">
            <v>511048</v>
          </cell>
          <cell r="J4240" t="str">
            <v>02CD11_224049K016</v>
          </cell>
          <cell r="P4240" t="str">
            <v>3000</v>
          </cell>
          <cell r="R4240">
            <v>1</v>
          </cell>
        </row>
        <row r="4241">
          <cell r="G4241">
            <v>43850000</v>
          </cell>
          <cell r="J4241" t="str">
            <v>02CD11_224049K016</v>
          </cell>
          <cell r="P4241" t="str">
            <v>3000</v>
          </cell>
          <cell r="R4241">
            <v>1</v>
          </cell>
        </row>
        <row r="4242">
          <cell r="G4242">
            <v>27900</v>
          </cell>
          <cell r="J4242" t="str">
            <v>02CD11_224049K016</v>
          </cell>
          <cell r="P4242" t="str">
            <v>5000</v>
          </cell>
          <cell r="R4242">
            <v>1</v>
          </cell>
        </row>
        <row r="4243">
          <cell r="G4243">
            <v>2303800</v>
          </cell>
          <cell r="J4243" t="str">
            <v>02CD11_224049K016</v>
          </cell>
          <cell r="P4243" t="str">
            <v>5000</v>
          </cell>
          <cell r="R4243">
            <v>1</v>
          </cell>
        </row>
        <row r="4244">
          <cell r="G4244">
            <v>362400</v>
          </cell>
          <cell r="J4244" t="str">
            <v>02CD11_224049K016</v>
          </cell>
          <cell r="P4244" t="str">
            <v>5000</v>
          </cell>
          <cell r="R4244">
            <v>1</v>
          </cell>
        </row>
        <row r="4245">
          <cell r="G4245">
            <v>795000</v>
          </cell>
          <cell r="J4245" t="str">
            <v>02CD11_224049K016</v>
          </cell>
          <cell r="P4245" t="str">
            <v>5000</v>
          </cell>
          <cell r="R4245">
            <v>1</v>
          </cell>
        </row>
        <row r="4246">
          <cell r="G4246">
            <v>20000000</v>
          </cell>
          <cell r="J4246" t="str">
            <v>02CD11_224049K016</v>
          </cell>
          <cell r="P4246" t="str">
            <v>6000</v>
          </cell>
          <cell r="R4246">
            <v>1</v>
          </cell>
        </row>
        <row r="4247">
          <cell r="G4247">
            <v>30000000</v>
          </cell>
          <cell r="J4247" t="str">
            <v>02CD11_224049K016</v>
          </cell>
          <cell r="P4247" t="str">
            <v>6000</v>
          </cell>
          <cell r="R4247">
            <v>1</v>
          </cell>
        </row>
        <row r="4248">
          <cell r="G4248">
            <v>30500000</v>
          </cell>
          <cell r="J4248" t="str">
            <v>02CD11_224049K016</v>
          </cell>
          <cell r="P4248" t="str">
            <v>6000</v>
          </cell>
          <cell r="R4248">
            <v>1</v>
          </cell>
        </row>
        <row r="4249">
          <cell r="G4249">
            <v>50000000</v>
          </cell>
          <cell r="J4249" t="str">
            <v>02CD11_224049K016</v>
          </cell>
          <cell r="P4249" t="str">
            <v>6000</v>
          </cell>
          <cell r="R4249">
            <v>1</v>
          </cell>
        </row>
        <row r="4250">
          <cell r="G4250">
            <v>217043</v>
          </cell>
          <cell r="J4250" t="str">
            <v>02CD11_224104M001</v>
          </cell>
          <cell r="P4250" t="str">
            <v>1000</v>
          </cell>
          <cell r="R4250">
            <v>1</v>
          </cell>
        </row>
        <row r="4251">
          <cell r="G4251">
            <v>9777761</v>
          </cell>
          <cell r="J4251" t="str">
            <v>02CD11_224104M001</v>
          </cell>
          <cell r="P4251" t="str">
            <v>1000</v>
          </cell>
          <cell r="R4251">
            <v>1</v>
          </cell>
        </row>
        <row r="4252">
          <cell r="G4252">
            <v>20639544</v>
          </cell>
          <cell r="J4252" t="str">
            <v>02CD11_224104M001</v>
          </cell>
          <cell r="P4252" t="str">
            <v>1000</v>
          </cell>
          <cell r="R4252">
            <v>1</v>
          </cell>
        </row>
        <row r="4253">
          <cell r="G4253">
            <v>6008050</v>
          </cell>
          <cell r="J4253" t="str">
            <v>02CD11_224104M001</v>
          </cell>
          <cell r="P4253" t="str">
            <v>1000</v>
          </cell>
          <cell r="R4253">
            <v>1</v>
          </cell>
        </row>
        <row r="4254">
          <cell r="G4254">
            <v>7940571</v>
          </cell>
          <cell r="J4254" t="str">
            <v>02CD11_224104M001</v>
          </cell>
          <cell r="P4254" t="str">
            <v>1000</v>
          </cell>
          <cell r="R4254">
            <v>1</v>
          </cell>
        </row>
        <row r="4255">
          <cell r="G4255">
            <v>1288946</v>
          </cell>
          <cell r="J4255" t="str">
            <v>02CD11_224104M001</v>
          </cell>
          <cell r="P4255" t="str">
            <v>1000</v>
          </cell>
          <cell r="R4255">
            <v>1</v>
          </cell>
        </row>
        <row r="4256">
          <cell r="G4256">
            <v>192998</v>
          </cell>
          <cell r="J4256" t="str">
            <v>02CD11_224104M001</v>
          </cell>
          <cell r="P4256" t="str">
            <v>1000</v>
          </cell>
          <cell r="R4256">
            <v>1</v>
          </cell>
        </row>
        <row r="4257">
          <cell r="G4257">
            <v>1994556</v>
          </cell>
          <cell r="J4257" t="str">
            <v>02CD11_224104M001</v>
          </cell>
          <cell r="P4257" t="str">
            <v>1000</v>
          </cell>
          <cell r="R4257">
            <v>1</v>
          </cell>
        </row>
        <row r="4258">
          <cell r="G4258">
            <v>478568</v>
          </cell>
          <cell r="J4258" t="str">
            <v>02CD11_224104M001</v>
          </cell>
          <cell r="P4258" t="str">
            <v>1000</v>
          </cell>
          <cell r="R4258">
            <v>1</v>
          </cell>
        </row>
        <row r="4259">
          <cell r="G4259">
            <v>2066364</v>
          </cell>
          <cell r="J4259" t="str">
            <v>02CD11_224104M001</v>
          </cell>
          <cell r="P4259" t="str">
            <v>1000</v>
          </cell>
          <cell r="R4259">
            <v>1</v>
          </cell>
        </row>
        <row r="4260">
          <cell r="G4260">
            <v>11312184</v>
          </cell>
          <cell r="J4260" t="str">
            <v>02CD11_224104M001</v>
          </cell>
          <cell r="P4260" t="str">
            <v>1000</v>
          </cell>
          <cell r="R4260">
            <v>1</v>
          </cell>
        </row>
        <row r="4261">
          <cell r="G4261">
            <v>11899729</v>
          </cell>
          <cell r="J4261" t="str">
            <v>02CD11_224104M001</v>
          </cell>
          <cell r="P4261" t="str">
            <v>1000</v>
          </cell>
          <cell r="R4261">
            <v>1</v>
          </cell>
        </row>
        <row r="4262">
          <cell r="G4262">
            <v>3830540</v>
          </cell>
          <cell r="J4262" t="str">
            <v>02CD11_224104M001</v>
          </cell>
          <cell r="P4262" t="str">
            <v>1000</v>
          </cell>
          <cell r="R4262">
            <v>1</v>
          </cell>
        </row>
        <row r="4263">
          <cell r="G4263">
            <v>1952721</v>
          </cell>
          <cell r="J4263" t="str">
            <v>02CD11_224104M001</v>
          </cell>
          <cell r="P4263" t="str">
            <v>1000</v>
          </cell>
          <cell r="R4263">
            <v>1</v>
          </cell>
        </row>
        <row r="4264">
          <cell r="G4264">
            <v>7914908</v>
          </cell>
          <cell r="J4264" t="str">
            <v>02CD11_224104M001</v>
          </cell>
          <cell r="P4264" t="str">
            <v>1000</v>
          </cell>
          <cell r="R4264">
            <v>1</v>
          </cell>
        </row>
        <row r="4265">
          <cell r="G4265">
            <v>6154634</v>
          </cell>
          <cell r="J4265" t="str">
            <v>02CD11_224104M001</v>
          </cell>
          <cell r="P4265" t="str">
            <v>1000</v>
          </cell>
          <cell r="R4265">
            <v>1</v>
          </cell>
        </row>
        <row r="4266">
          <cell r="G4266">
            <v>201654</v>
          </cell>
          <cell r="J4266" t="str">
            <v>02CD11_224104M001</v>
          </cell>
          <cell r="P4266" t="str">
            <v>1000</v>
          </cell>
          <cell r="R4266">
            <v>1</v>
          </cell>
        </row>
        <row r="4267">
          <cell r="G4267">
            <v>4696808</v>
          </cell>
          <cell r="J4267" t="str">
            <v>02CD11_224104M001</v>
          </cell>
          <cell r="P4267" t="str">
            <v>1000</v>
          </cell>
          <cell r="R4267">
            <v>1</v>
          </cell>
        </row>
        <row r="4268">
          <cell r="G4268">
            <v>2971962</v>
          </cell>
          <cell r="J4268" t="str">
            <v>02CD11_224104M001</v>
          </cell>
          <cell r="P4268" t="str">
            <v>1000</v>
          </cell>
          <cell r="R4268">
            <v>1</v>
          </cell>
        </row>
        <row r="4269">
          <cell r="G4269">
            <v>1031691</v>
          </cell>
          <cell r="J4269" t="str">
            <v>02CD11_224104M001</v>
          </cell>
          <cell r="P4269" t="str">
            <v>1000</v>
          </cell>
          <cell r="R4269">
            <v>1</v>
          </cell>
        </row>
        <row r="4270">
          <cell r="G4270">
            <v>4713652</v>
          </cell>
          <cell r="J4270" t="str">
            <v>02CD11_224104M001</v>
          </cell>
          <cell r="P4270" t="str">
            <v>1000</v>
          </cell>
          <cell r="R4270">
            <v>1</v>
          </cell>
        </row>
        <row r="4271">
          <cell r="G4271">
            <v>3508249</v>
          </cell>
          <cell r="J4271" t="str">
            <v>02CD11_224104M001</v>
          </cell>
          <cell r="P4271" t="str">
            <v>1000</v>
          </cell>
          <cell r="R4271">
            <v>1</v>
          </cell>
        </row>
        <row r="4272">
          <cell r="G4272">
            <v>3116585</v>
          </cell>
          <cell r="J4272" t="str">
            <v>02CD11_224104M001</v>
          </cell>
          <cell r="P4272" t="str">
            <v>1000</v>
          </cell>
          <cell r="R4272">
            <v>1</v>
          </cell>
        </row>
        <row r="4273">
          <cell r="G4273">
            <v>6369520</v>
          </cell>
          <cell r="J4273" t="str">
            <v>02CD11_224104M001</v>
          </cell>
          <cell r="P4273" t="str">
            <v>1000</v>
          </cell>
          <cell r="R4273">
            <v>1</v>
          </cell>
        </row>
        <row r="4274">
          <cell r="G4274">
            <v>5709817</v>
          </cell>
          <cell r="J4274" t="str">
            <v>02CD11_224104M001</v>
          </cell>
          <cell r="P4274" t="str">
            <v>1000</v>
          </cell>
          <cell r="R4274">
            <v>1</v>
          </cell>
        </row>
        <row r="4275">
          <cell r="G4275">
            <v>1332068</v>
          </cell>
          <cell r="J4275" t="str">
            <v>02CD11_224104M001</v>
          </cell>
          <cell r="P4275" t="str">
            <v>1000</v>
          </cell>
          <cell r="R4275">
            <v>1</v>
          </cell>
        </row>
        <row r="4276">
          <cell r="G4276">
            <v>638548</v>
          </cell>
          <cell r="J4276" t="str">
            <v>02CD11_224104M001</v>
          </cell>
          <cell r="P4276" t="str">
            <v>1000</v>
          </cell>
          <cell r="R4276">
            <v>1</v>
          </cell>
        </row>
        <row r="4277">
          <cell r="G4277">
            <v>10888228</v>
          </cell>
          <cell r="J4277" t="str">
            <v>02CD11_224104M001</v>
          </cell>
          <cell r="P4277" t="str">
            <v>1000</v>
          </cell>
          <cell r="R4277">
            <v>1</v>
          </cell>
        </row>
        <row r="4278">
          <cell r="G4278">
            <v>10857480</v>
          </cell>
          <cell r="J4278" t="str">
            <v>02CD11_224104M001</v>
          </cell>
          <cell r="P4278" t="str">
            <v>1000</v>
          </cell>
          <cell r="R4278">
            <v>1</v>
          </cell>
        </row>
        <row r="4279">
          <cell r="G4279">
            <v>4642650</v>
          </cell>
          <cell r="J4279" t="str">
            <v>02CD11_224104M001</v>
          </cell>
          <cell r="P4279" t="str">
            <v>1000</v>
          </cell>
          <cell r="R4279">
            <v>1</v>
          </cell>
        </row>
        <row r="4280">
          <cell r="G4280">
            <v>2450000</v>
          </cell>
          <cell r="J4280" t="str">
            <v>02CD11_224104M001</v>
          </cell>
          <cell r="P4280" t="str">
            <v>1000</v>
          </cell>
          <cell r="R4280">
            <v>1</v>
          </cell>
        </row>
        <row r="4281">
          <cell r="G4281">
            <v>10593494</v>
          </cell>
          <cell r="J4281" t="str">
            <v>02CD11_224104M001</v>
          </cell>
          <cell r="P4281" t="str">
            <v>1000</v>
          </cell>
          <cell r="R4281">
            <v>1</v>
          </cell>
        </row>
        <row r="4282">
          <cell r="G4282">
            <v>1211250</v>
          </cell>
          <cell r="J4282" t="str">
            <v>02CD11_224104M001</v>
          </cell>
          <cell r="P4282" t="str">
            <v>1000</v>
          </cell>
          <cell r="R4282">
            <v>1</v>
          </cell>
        </row>
        <row r="4283">
          <cell r="G4283">
            <v>600000</v>
          </cell>
          <cell r="J4283" t="str">
            <v>02CD11_224104M001</v>
          </cell>
          <cell r="P4283" t="str">
            <v>1000</v>
          </cell>
          <cell r="R4283">
            <v>1</v>
          </cell>
        </row>
        <row r="4284">
          <cell r="G4284">
            <v>15628557</v>
          </cell>
          <cell r="J4284" t="str">
            <v>02CD11_224104M001</v>
          </cell>
          <cell r="P4284" t="str">
            <v>1000</v>
          </cell>
          <cell r="R4284">
            <v>1</v>
          </cell>
        </row>
        <row r="4285">
          <cell r="G4285">
            <v>4166635</v>
          </cell>
          <cell r="J4285" t="str">
            <v>02CD11_224104M001</v>
          </cell>
          <cell r="P4285" t="str">
            <v>1000</v>
          </cell>
          <cell r="R4285">
            <v>1</v>
          </cell>
        </row>
        <row r="4286">
          <cell r="G4286">
            <v>4583500</v>
          </cell>
          <cell r="J4286" t="str">
            <v>02CD11_224104M001</v>
          </cell>
          <cell r="P4286" t="str">
            <v>1000</v>
          </cell>
          <cell r="R4286">
            <v>1</v>
          </cell>
        </row>
        <row r="4287">
          <cell r="G4287">
            <v>1555076</v>
          </cell>
          <cell r="J4287" t="str">
            <v>02CD11_224104M001</v>
          </cell>
          <cell r="P4287" t="str">
            <v>1000</v>
          </cell>
          <cell r="R4287">
            <v>1</v>
          </cell>
        </row>
        <row r="4288">
          <cell r="G4288">
            <v>1070340</v>
          </cell>
          <cell r="J4288" t="str">
            <v>02CD11_224104M001</v>
          </cell>
          <cell r="P4288" t="str">
            <v>1000</v>
          </cell>
          <cell r="R4288">
            <v>1</v>
          </cell>
        </row>
        <row r="4289">
          <cell r="G4289">
            <v>238934</v>
          </cell>
          <cell r="J4289" t="str">
            <v>02CD11_224104M001</v>
          </cell>
          <cell r="P4289" t="str">
            <v>1000</v>
          </cell>
          <cell r="R4289">
            <v>1</v>
          </cell>
        </row>
        <row r="4290">
          <cell r="G4290">
            <v>179291</v>
          </cell>
          <cell r="J4290" t="str">
            <v>02CD11_224104M001</v>
          </cell>
          <cell r="P4290" t="str">
            <v>1000</v>
          </cell>
          <cell r="R4290">
            <v>1</v>
          </cell>
        </row>
        <row r="4291">
          <cell r="G4291">
            <v>4603548</v>
          </cell>
          <cell r="J4291" t="str">
            <v>02CD11_224104M001</v>
          </cell>
          <cell r="P4291" t="str">
            <v>1000</v>
          </cell>
          <cell r="R4291">
            <v>1</v>
          </cell>
        </row>
        <row r="4292">
          <cell r="G4292">
            <v>4449540</v>
          </cell>
          <cell r="J4292" t="str">
            <v>02CD11_224104M001</v>
          </cell>
          <cell r="P4292" t="str">
            <v>1000</v>
          </cell>
          <cell r="R4292">
            <v>1</v>
          </cell>
        </row>
        <row r="4293">
          <cell r="G4293">
            <v>5685550</v>
          </cell>
          <cell r="J4293" t="str">
            <v>02CD11_224104M001</v>
          </cell>
          <cell r="P4293" t="str">
            <v>1000</v>
          </cell>
          <cell r="R4293">
            <v>1</v>
          </cell>
        </row>
        <row r="4294">
          <cell r="G4294">
            <v>1830610</v>
          </cell>
          <cell r="J4294" t="str">
            <v>02CD11_224104M001</v>
          </cell>
          <cell r="P4294" t="str">
            <v>1000</v>
          </cell>
          <cell r="R4294">
            <v>1</v>
          </cell>
        </row>
        <row r="4295">
          <cell r="G4295">
            <v>218545</v>
          </cell>
          <cell r="J4295" t="str">
            <v>02CD11_224104M001</v>
          </cell>
          <cell r="P4295" t="str">
            <v>1000</v>
          </cell>
          <cell r="R4295">
            <v>1</v>
          </cell>
        </row>
        <row r="4296">
          <cell r="G4296">
            <v>2949378</v>
          </cell>
          <cell r="J4296" t="str">
            <v>02CD11_224104M001</v>
          </cell>
          <cell r="P4296" t="str">
            <v>1000</v>
          </cell>
          <cell r="R4296">
            <v>1</v>
          </cell>
        </row>
        <row r="4297">
          <cell r="G4297">
            <v>1582890</v>
          </cell>
          <cell r="J4297" t="str">
            <v>02CD11_224104M001</v>
          </cell>
          <cell r="P4297" t="str">
            <v>1000</v>
          </cell>
          <cell r="R4297">
            <v>1</v>
          </cell>
        </row>
        <row r="4298">
          <cell r="G4298">
            <v>21091</v>
          </cell>
          <cell r="J4298" t="str">
            <v>02CD11_224104M001</v>
          </cell>
          <cell r="P4298" t="str">
            <v>1000</v>
          </cell>
          <cell r="R4298">
            <v>1</v>
          </cell>
        </row>
        <row r="4299">
          <cell r="G4299">
            <v>1694942</v>
          </cell>
          <cell r="J4299" t="str">
            <v>02CD11_224104M001</v>
          </cell>
          <cell r="P4299" t="str">
            <v>1000</v>
          </cell>
          <cell r="R4299">
            <v>1</v>
          </cell>
        </row>
        <row r="4300">
          <cell r="G4300">
            <v>1550798</v>
          </cell>
          <cell r="J4300" t="str">
            <v>02CD11_224104M001</v>
          </cell>
          <cell r="P4300" t="str">
            <v>1000</v>
          </cell>
          <cell r="R4300">
            <v>1</v>
          </cell>
        </row>
        <row r="4301">
          <cell r="G4301">
            <v>602615</v>
          </cell>
          <cell r="J4301" t="str">
            <v>02CD11_224104M001</v>
          </cell>
          <cell r="P4301" t="str">
            <v>1000</v>
          </cell>
          <cell r="R4301">
            <v>1</v>
          </cell>
        </row>
        <row r="4302">
          <cell r="G4302">
            <v>851408</v>
          </cell>
          <cell r="J4302" t="str">
            <v>02CD11_224104M001</v>
          </cell>
          <cell r="P4302" t="str">
            <v>1000</v>
          </cell>
          <cell r="R4302">
            <v>1</v>
          </cell>
        </row>
        <row r="4303">
          <cell r="G4303">
            <v>2450819</v>
          </cell>
          <cell r="J4303" t="str">
            <v>02CD11_224104M001</v>
          </cell>
          <cell r="P4303" t="str">
            <v>1000</v>
          </cell>
          <cell r="R4303">
            <v>1</v>
          </cell>
        </row>
        <row r="4304">
          <cell r="G4304">
            <v>1524379</v>
          </cell>
          <cell r="J4304" t="str">
            <v>02CD11_224104M001</v>
          </cell>
          <cell r="P4304" t="str">
            <v>1000</v>
          </cell>
          <cell r="R4304">
            <v>1</v>
          </cell>
        </row>
        <row r="4305">
          <cell r="G4305">
            <v>1528468</v>
          </cell>
          <cell r="J4305" t="str">
            <v>02CD11_224104M001</v>
          </cell>
          <cell r="P4305" t="str">
            <v>1000</v>
          </cell>
          <cell r="R4305">
            <v>1</v>
          </cell>
        </row>
        <row r="4306">
          <cell r="G4306">
            <v>906944</v>
          </cell>
          <cell r="J4306" t="str">
            <v>02CD11_224104M001</v>
          </cell>
          <cell r="P4306" t="str">
            <v>1000</v>
          </cell>
          <cell r="R4306">
            <v>1</v>
          </cell>
        </row>
        <row r="4307">
          <cell r="G4307">
            <v>110119</v>
          </cell>
          <cell r="J4307" t="str">
            <v>02CD11_224104M001</v>
          </cell>
          <cell r="P4307" t="str">
            <v>1000</v>
          </cell>
          <cell r="R4307">
            <v>1</v>
          </cell>
        </row>
        <row r="4308">
          <cell r="G4308">
            <v>107181</v>
          </cell>
          <cell r="J4308" t="str">
            <v>02CD11_224104M001</v>
          </cell>
          <cell r="P4308" t="str">
            <v>1000</v>
          </cell>
          <cell r="R4308">
            <v>1</v>
          </cell>
        </row>
        <row r="4309">
          <cell r="G4309">
            <v>4401180</v>
          </cell>
          <cell r="J4309" t="str">
            <v>02CD11_224104M001</v>
          </cell>
          <cell r="P4309" t="str">
            <v>1000</v>
          </cell>
          <cell r="R4309">
            <v>1</v>
          </cell>
        </row>
        <row r="4310">
          <cell r="G4310">
            <v>2738724</v>
          </cell>
          <cell r="J4310" t="str">
            <v>02CD11_224104M001</v>
          </cell>
          <cell r="P4310" t="str">
            <v>1000</v>
          </cell>
          <cell r="R4310">
            <v>1</v>
          </cell>
        </row>
        <row r="4311">
          <cell r="G4311">
            <v>1829150</v>
          </cell>
          <cell r="J4311" t="str">
            <v>02CD11_224104M001</v>
          </cell>
          <cell r="P4311" t="str">
            <v>1000</v>
          </cell>
          <cell r="R4311">
            <v>1</v>
          </cell>
        </row>
        <row r="4312">
          <cell r="G4312">
            <v>400000</v>
          </cell>
          <cell r="J4312" t="str">
            <v>02CD11_224104M001</v>
          </cell>
          <cell r="P4312" t="str">
            <v>1000</v>
          </cell>
          <cell r="R4312">
            <v>1</v>
          </cell>
        </row>
        <row r="4313">
          <cell r="G4313">
            <v>6625334</v>
          </cell>
          <cell r="J4313" t="str">
            <v>02CD11_224104M001</v>
          </cell>
          <cell r="P4313" t="str">
            <v>1000</v>
          </cell>
          <cell r="R4313">
            <v>1</v>
          </cell>
        </row>
        <row r="4314">
          <cell r="G4314">
            <v>739700</v>
          </cell>
          <cell r="J4314" t="str">
            <v>02CD11_224104M001</v>
          </cell>
          <cell r="P4314" t="str">
            <v>1000</v>
          </cell>
          <cell r="R4314">
            <v>1</v>
          </cell>
        </row>
        <row r="4315">
          <cell r="G4315">
            <v>60000</v>
          </cell>
          <cell r="J4315" t="str">
            <v>02CD11_224104M001</v>
          </cell>
          <cell r="P4315" t="str">
            <v>1000</v>
          </cell>
          <cell r="R4315">
            <v>1</v>
          </cell>
        </row>
        <row r="4316">
          <cell r="G4316">
            <v>3733103</v>
          </cell>
          <cell r="J4316" t="str">
            <v>02CD11_224104M001</v>
          </cell>
          <cell r="P4316" t="str">
            <v>1000</v>
          </cell>
          <cell r="R4316">
            <v>1</v>
          </cell>
        </row>
        <row r="4317">
          <cell r="G4317">
            <v>1358157</v>
          </cell>
          <cell r="J4317" t="str">
            <v>02CD11_224104M001</v>
          </cell>
          <cell r="P4317" t="str">
            <v>1000</v>
          </cell>
          <cell r="R4317">
            <v>1</v>
          </cell>
        </row>
        <row r="4318">
          <cell r="G4318">
            <v>1205727</v>
          </cell>
          <cell r="J4318" t="str">
            <v>02CD11_224104M001</v>
          </cell>
          <cell r="P4318" t="str">
            <v>1000</v>
          </cell>
          <cell r="R4318">
            <v>1</v>
          </cell>
        </row>
        <row r="4319">
          <cell r="G4319">
            <v>194516</v>
          </cell>
          <cell r="J4319" t="str">
            <v>02CD11_224104M001</v>
          </cell>
          <cell r="P4319" t="str">
            <v>1000</v>
          </cell>
          <cell r="R4319">
            <v>1</v>
          </cell>
        </row>
        <row r="4320">
          <cell r="G4320">
            <v>172500</v>
          </cell>
          <cell r="J4320" t="str">
            <v>02CD11_224104M001</v>
          </cell>
          <cell r="P4320" t="str">
            <v>1000</v>
          </cell>
          <cell r="R4320">
            <v>1</v>
          </cell>
        </row>
        <row r="4321">
          <cell r="G4321">
            <v>390783</v>
          </cell>
          <cell r="J4321" t="str">
            <v>02CD11_224104M001</v>
          </cell>
          <cell r="P4321" t="str">
            <v>1000</v>
          </cell>
          <cell r="R4321">
            <v>1</v>
          </cell>
        </row>
        <row r="4322">
          <cell r="G4322">
            <v>140301</v>
          </cell>
          <cell r="J4322" t="str">
            <v>02CD11_224104M001</v>
          </cell>
          <cell r="P4322" t="str">
            <v>1000</v>
          </cell>
          <cell r="R4322">
            <v>1</v>
          </cell>
        </row>
        <row r="4323">
          <cell r="G4323">
            <v>41791</v>
          </cell>
          <cell r="J4323" t="str">
            <v>02CD11_224104M001</v>
          </cell>
          <cell r="P4323" t="str">
            <v>1000</v>
          </cell>
          <cell r="R4323">
            <v>1</v>
          </cell>
        </row>
        <row r="4324">
          <cell r="G4324">
            <v>158553</v>
          </cell>
          <cell r="J4324" t="str">
            <v>02CD11_224104M001</v>
          </cell>
          <cell r="P4324" t="str">
            <v>1000</v>
          </cell>
          <cell r="R4324">
            <v>1</v>
          </cell>
        </row>
        <row r="4325">
          <cell r="G4325">
            <v>102420</v>
          </cell>
          <cell r="J4325" t="str">
            <v>02CD11_224104M001</v>
          </cell>
          <cell r="P4325" t="str">
            <v>1000</v>
          </cell>
          <cell r="R4325">
            <v>1</v>
          </cell>
        </row>
        <row r="4326">
          <cell r="G4326">
            <v>147070</v>
          </cell>
          <cell r="J4326" t="str">
            <v>02CD11_224104M001</v>
          </cell>
          <cell r="P4326" t="str">
            <v>1000</v>
          </cell>
          <cell r="R4326">
            <v>1</v>
          </cell>
        </row>
        <row r="4327">
          <cell r="G4327">
            <v>113447</v>
          </cell>
          <cell r="J4327" t="str">
            <v>02CD11_224104M001</v>
          </cell>
          <cell r="P4327" t="str">
            <v>1000</v>
          </cell>
          <cell r="R4327">
            <v>1</v>
          </cell>
        </row>
        <row r="4328">
          <cell r="G4328">
            <v>15307</v>
          </cell>
          <cell r="J4328" t="str">
            <v>02CD11_224104M001</v>
          </cell>
          <cell r="P4328" t="str">
            <v>1000</v>
          </cell>
          <cell r="R4328">
            <v>1</v>
          </cell>
        </row>
        <row r="4329">
          <cell r="G4329">
            <v>279360</v>
          </cell>
          <cell r="J4329" t="str">
            <v>02CD11_224104M001</v>
          </cell>
          <cell r="P4329" t="str">
            <v>1000</v>
          </cell>
          <cell r="R4329">
            <v>1</v>
          </cell>
        </row>
        <row r="4330">
          <cell r="G4330">
            <v>276100</v>
          </cell>
          <cell r="J4330" t="str">
            <v>02CD11_224104M001</v>
          </cell>
          <cell r="P4330" t="str">
            <v>1000</v>
          </cell>
          <cell r="R4330">
            <v>1</v>
          </cell>
        </row>
        <row r="4331">
          <cell r="G4331">
            <v>80000</v>
          </cell>
          <cell r="J4331" t="str">
            <v>02CD11_224104M001</v>
          </cell>
          <cell r="P4331" t="str">
            <v>1000</v>
          </cell>
          <cell r="R4331">
            <v>1</v>
          </cell>
        </row>
        <row r="4332">
          <cell r="G4332">
            <v>401615</v>
          </cell>
          <cell r="J4332" t="str">
            <v>02CD11_224104M001</v>
          </cell>
          <cell r="P4332" t="str">
            <v>1000</v>
          </cell>
          <cell r="R4332">
            <v>1</v>
          </cell>
        </row>
        <row r="4333">
          <cell r="G4333">
            <v>1869477</v>
          </cell>
          <cell r="J4333" t="str">
            <v>02CD11_224104M001</v>
          </cell>
          <cell r="P4333" t="str">
            <v>1000</v>
          </cell>
          <cell r="R4333">
            <v>1</v>
          </cell>
        </row>
        <row r="4334">
          <cell r="G4334">
            <v>420476</v>
          </cell>
          <cell r="J4334" t="str">
            <v>02CD11_224104M001</v>
          </cell>
          <cell r="P4334" t="str">
            <v>1000</v>
          </cell>
          <cell r="R4334">
            <v>1</v>
          </cell>
        </row>
        <row r="4335">
          <cell r="G4335">
            <v>62636</v>
          </cell>
          <cell r="J4335" t="str">
            <v>02CD11_224104M001</v>
          </cell>
          <cell r="P4335" t="str">
            <v>1000</v>
          </cell>
          <cell r="R4335">
            <v>1</v>
          </cell>
        </row>
        <row r="4336">
          <cell r="G4336">
            <v>470988</v>
          </cell>
          <cell r="J4336" t="str">
            <v>02CD11_224104M001</v>
          </cell>
          <cell r="P4336" t="str">
            <v>1000</v>
          </cell>
          <cell r="R4336">
            <v>1</v>
          </cell>
        </row>
        <row r="4337">
          <cell r="G4337">
            <v>1143480</v>
          </cell>
          <cell r="J4337" t="str">
            <v>02CD11_224104M001</v>
          </cell>
          <cell r="P4337" t="str">
            <v>1000</v>
          </cell>
          <cell r="R4337">
            <v>1</v>
          </cell>
        </row>
        <row r="4338">
          <cell r="G4338">
            <v>1015382</v>
          </cell>
          <cell r="J4338" t="str">
            <v>02CD11_224104M001</v>
          </cell>
          <cell r="P4338" t="str">
            <v>1000</v>
          </cell>
          <cell r="R4338">
            <v>1</v>
          </cell>
        </row>
        <row r="4339">
          <cell r="G4339">
            <v>519099</v>
          </cell>
          <cell r="J4339" t="str">
            <v>02CD11_224104M001</v>
          </cell>
          <cell r="P4339" t="str">
            <v>1000</v>
          </cell>
          <cell r="R4339">
            <v>1</v>
          </cell>
        </row>
        <row r="4340">
          <cell r="G4340">
            <v>262339</v>
          </cell>
          <cell r="J4340" t="str">
            <v>02CD11_224104M001</v>
          </cell>
          <cell r="P4340" t="str">
            <v>1000</v>
          </cell>
          <cell r="R4340">
            <v>1</v>
          </cell>
        </row>
        <row r="4341">
          <cell r="G4341">
            <v>361692</v>
          </cell>
          <cell r="J4341" t="str">
            <v>02CD11_224104M001</v>
          </cell>
          <cell r="P4341" t="str">
            <v>1000</v>
          </cell>
          <cell r="R4341">
            <v>1</v>
          </cell>
        </row>
        <row r="4342">
          <cell r="G4342">
            <v>375558</v>
          </cell>
          <cell r="J4342" t="str">
            <v>02CD11_224104M001</v>
          </cell>
          <cell r="P4342" t="str">
            <v>1000</v>
          </cell>
          <cell r="R4342">
            <v>1</v>
          </cell>
        </row>
        <row r="4343">
          <cell r="G4343">
            <v>295526</v>
          </cell>
          <cell r="J4343" t="str">
            <v>02CD11_224104M001</v>
          </cell>
          <cell r="P4343" t="str">
            <v>1000</v>
          </cell>
          <cell r="R4343">
            <v>1</v>
          </cell>
        </row>
        <row r="4344">
          <cell r="G4344">
            <v>34249</v>
          </cell>
          <cell r="J4344" t="str">
            <v>02CD11_224104M001</v>
          </cell>
          <cell r="P4344" t="str">
            <v>1000</v>
          </cell>
          <cell r="R4344">
            <v>1</v>
          </cell>
        </row>
        <row r="4345">
          <cell r="G4345">
            <v>1029816</v>
          </cell>
          <cell r="J4345" t="str">
            <v>02CD11_224104M001</v>
          </cell>
          <cell r="P4345" t="str">
            <v>1000</v>
          </cell>
          <cell r="R4345">
            <v>1</v>
          </cell>
        </row>
        <row r="4346">
          <cell r="G4346">
            <v>561800</v>
          </cell>
          <cell r="J4346" t="str">
            <v>02CD11_224104M001</v>
          </cell>
          <cell r="P4346" t="str">
            <v>1000</v>
          </cell>
          <cell r="R4346">
            <v>1</v>
          </cell>
        </row>
        <row r="4347">
          <cell r="G4347">
            <v>1578072</v>
          </cell>
          <cell r="J4347" t="str">
            <v>02CD11_224104M001</v>
          </cell>
          <cell r="P4347" t="str">
            <v>1000</v>
          </cell>
          <cell r="R4347">
            <v>1</v>
          </cell>
        </row>
        <row r="4348">
          <cell r="G4348">
            <v>811391</v>
          </cell>
          <cell r="J4348" t="str">
            <v>02CD11_224104M001</v>
          </cell>
          <cell r="P4348" t="str">
            <v>1000</v>
          </cell>
          <cell r="R4348">
            <v>1</v>
          </cell>
        </row>
        <row r="4349">
          <cell r="G4349">
            <v>213884</v>
          </cell>
          <cell r="J4349" t="str">
            <v>02CD11_224104M001</v>
          </cell>
          <cell r="P4349" t="str">
            <v>1000</v>
          </cell>
          <cell r="R4349">
            <v>1</v>
          </cell>
        </row>
        <row r="4350">
          <cell r="G4350">
            <v>39003</v>
          </cell>
          <cell r="J4350" t="str">
            <v>02CD11_224104M001</v>
          </cell>
          <cell r="P4350" t="str">
            <v>1000</v>
          </cell>
          <cell r="R4350">
            <v>1</v>
          </cell>
        </row>
        <row r="4351">
          <cell r="G4351">
            <v>252384</v>
          </cell>
          <cell r="J4351" t="str">
            <v>02CD11_224104M001</v>
          </cell>
          <cell r="P4351" t="str">
            <v>1000</v>
          </cell>
          <cell r="R4351">
            <v>1</v>
          </cell>
        </row>
        <row r="4352">
          <cell r="G4352">
            <v>651407</v>
          </cell>
          <cell r="J4352" t="str">
            <v>02CD11_224104M001</v>
          </cell>
          <cell r="P4352" t="str">
            <v>1000</v>
          </cell>
          <cell r="R4352">
            <v>1</v>
          </cell>
        </row>
        <row r="4353">
          <cell r="G4353">
            <v>301625</v>
          </cell>
          <cell r="J4353" t="str">
            <v>02CD11_224104M001</v>
          </cell>
          <cell r="P4353" t="str">
            <v>1000</v>
          </cell>
          <cell r="R4353">
            <v>1</v>
          </cell>
        </row>
        <row r="4354">
          <cell r="G4354">
            <v>233555</v>
          </cell>
          <cell r="J4354" t="str">
            <v>02CD11_224104M001</v>
          </cell>
          <cell r="P4354" t="str">
            <v>1000</v>
          </cell>
          <cell r="R4354">
            <v>1</v>
          </cell>
        </row>
        <row r="4355">
          <cell r="G4355">
            <v>177639</v>
          </cell>
          <cell r="J4355" t="str">
            <v>02CD11_224104M001</v>
          </cell>
          <cell r="P4355" t="str">
            <v>1000</v>
          </cell>
          <cell r="R4355">
            <v>1</v>
          </cell>
        </row>
        <row r="4356">
          <cell r="G4356">
            <v>206451</v>
          </cell>
          <cell r="J4356" t="str">
            <v>02CD11_224104M001</v>
          </cell>
          <cell r="P4356" t="str">
            <v>1000</v>
          </cell>
          <cell r="R4356">
            <v>1</v>
          </cell>
        </row>
        <row r="4357">
          <cell r="G4357">
            <v>245109</v>
          </cell>
          <cell r="J4357" t="str">
            <v>02CD11_224104M001</v>
          </cell>
          <cell r="P4357" t="str">
            <v>1000</v>
          </cell>
          <cell r="R4357">
            <v>1</v>
          </cell>
        </row>
        <row r="4358">
          <cell r="G4358">
            <v>189967</v>
          </cell>
          <cell r="J4358" t="str">
            <v>02CD11_224104M001</v>
          </cell>
          <cell r="P4358" t="str">
            <v>1000</v>
          </cell>
          <cell r="R4358">
            <v>1</v>
          </cell>
        </row>
        <row r="4359">
          <cell r="G4359">
            <v>23517</v>
          </cell>
          <cell r="J4359" t="str">
            <v>02CD11_224104M001</v>
          </cell>
          <cell r="P4359" t="str">
            <v>1000</v>
          </cell>
          <cell r="R4359">
            <v>1</v>
          </cell>
        </row>
        <row r="4360">
          <cell r="G4360">
            <v>476520</v>
          </cell>
          <cell r="J4360" t="str">
            <v>02CD11_224104M001</v>
          </cell>
          <cell r="P4360" t="str">
            <v>1000</v>
          </cell>
          <cell r="R4360">
            <v>1</v>
          </cell>
        </row>
        <row r="4361">
          <cell r="G4361">
            <v>337550</v>
          </cell>
          <cell r="J4361" t="str">
            <v>02CD11_224104M001</v>
          </cell>
          <cell r="P4361" t="str">
            <v>1000</v>
          </cell>
          <cell r="R4361">
            <v>1</v>
          </cell>
        </row>
        <row r="4362">
          <cell r="G4362">
            <v>360000</v>
          </cell>
          <cell r="J4362" t="str">
            <v>02CD11_224104M001</v>
          </cell>
          <cell r="P4362" t="str">
            <v>1000</v>
          </cell>
          <cell r="R4362">
            <v>1</v>
          </cell>
        </row>
        <row r="4363">
          <cell r="G4363">
            <v>665535</v>
          </cell>
          <cell r="J4363" t="str">
            <v>02CD11_224104M001</v>
          </cell>
          <cell r="P4363" t="str">
            <v>1000</v>
          </cell>
          <cell r="R4363">
            <v>1</v>
          </cell>
        </row>
        <row r="4364">
          <cell r="G4364">
            <v>1379777</v>
          </cell>
          <cell r="J4364" t="str">
            <v>02CD11_224104M001</v>
          </cell>
          <cell r="P4364" t="str">
            <v>1000</v>
          </cell>
          <cell r="R4364">
            <v>1</v>
          </cell>
        </row>
        <row r="4365">
          <cell r="G4365">
            <v>435266</v>
          </cell>
          <cell r="J4365" t="str">
            <v>02CD11_224104M001</v>
          </cell>
          <cell r="P4365" t="str">
            <v>1000</v>
          </cell>
          <cell r="R4365">
            <v>1</v>
          </cell>
        </row>
        <row r="4366">
          <cell r="G4366">
            <v>50646</v>
          </cell>
          <cell r="J4366" t="str">
            <v>02CD11_224104M001</v>
          </cell>
          <cell r="P4366" t="str">
            <v>1000</v>
          </cell>
          <cell r="R4366">
            <v>1</v>
          </cell>
        </row>
        <row r="4367">
          <cell r="G4367">
            <v>582240</v>
          </cell>
          <cell r="J4367" t="str">
            <v>02CD11_224104M001</v>
          </cell>
          <cell r="P4367" t="str">
            <v>1000</v>
          </cell>
          <cell r="R4367">
            <v>1</v>
          </cell>
        </row>
        <row r="4368">
          <cell r="G4368">
            <v>140301</v>
          </cell>
          <cell r="J4368" t="str">
            <v>02CD11_224104M001</v>
          </cell>
          <cell r="P4368" t="str">
            <v>1000</v>
          </cell>
          <cell r="R4368">
            <v>1</v>
          </cell>
        </row>
        <row r="4369">
          <cell r="G4369">
            <v>29554</v>
          </cell>
          <cell r="J4369" t="str">
            <v>02CD11_224104M001</v>
          </cell>
          <cell r="P4369" t="str">
            <v>1000</v>
          </cell>
          <cell r="R4369">
            <v>1</v>
          </cell>
        </row>
        <row r="4370">
          <cell r="G4370">
            <v>198010</v>
          </cell>
          <cell r="J4370" t="str">
            <v>02CD11_224104M001</v>
          </cell>
          <cell r="P4370" t="str">
            <v>1000</v>
          </cell>
          <cell r="R4370">
            <v>1</v>
          </cell>
        </row>
        <row r="4371">
          <cell r="G4371">
            <v>102420</v>
          </cell>
          <cell r="J4371" t="str">
            <v>02CD11_224104M001</v>
          </cell>
          <cell r="P4371" t="str">
            <v>1000</v>
          </cell>
          <cell r="R4371">
            <v>1</v>
          </cell>
        </row>
        <row r="4372">
          <cell r="G4372">
            <v>177231</v>
          </cell>
          <cell r="J4372" t="str">
            <v>02CD11_224104M001</v>
          </cell>
          <cell r="P4372" t="str">
            <v>1000</v>
          </cell>
          <cell r="R4372">
            <v>1</v>
          </cell>
        </row>
        <row r="4373">
          <cell r="G4373">
            <v>137207</v>
          </cell>
          <cell r="J4373" t="str">
            <v>02CD11_224104M001</v>
          </cell>
          <cell r="P4373" t="str">
            <v>1000</v>
          </cell>
          <cell r="R4373">
            <v>1</v>
          </cell>
        </row>
        <row r="4374">
          <cell r="G4374">
            <v>108487</v>
          </cell>
          <cell r="J4374" t="str">
            <v>02CD11_224104M001</v>
          </cell>
          <cell r="P4374" t="str">
            <v>1000</v>
          </cell>
          <cell r="R4374">
            <v>1</v>
          </cell>
        </row>
        <row r="4375">
          <cell r="G4375">
            <v>328692</v>
          </cell>
          <cell r="J4375" t="str">
            <v>02CD11_224104M001</v>
          </cell>
          <cell r="P4375" t="str">
            <v>1000</v>
          </cell>
          <cell r="R4375">
            <v>1</v>
          </cell>
        </row>
        <row r="4376">
          <cell r="G4376">
            <v>401800</v>
          </cell>
          <cell r="J4376" t="str">
            <v>02CD11_224104M001</v>
          </cell>
          <cell r="P4376" t="str">
            <v>1000</v>
          </cell>
          <cell r="R4376">
            <v>1</v>
          </cell>
        </row>
        <row r="4377">
          <cell r="G4377">
            <v>40000</v>
          </cell>
          <cell r="J4377" t="str">
            <v>02CD11_224104M001</v>
          </cell>
          <cell r="P4377" t="str">
            <v>1000</v>
          </cell>
          <cell r="R4377">
            <v>1</v>
          </cell>
        </row>
        <row r="4378">
          <cell r="G4378">
            <v>774290</v>
          </cell>
          <cell r="J4378" t="str">
            <v>02CD11_224104M001</v>
          </cell>
          <cell r="P4378" t="str">
            <v>1000</v>
          </cell>
          <cell r="R4378">
            <v>1</v>
          </cell>
        </row>
        <row r="4379">
          <cell r="G4379">
            <v>20000000</v>
          </cell>
          <cell r="J4379" t="str">
            <v>02CD11_224168K016</v>
          </cell>
          <cell r="P4379" t="str">
            <v>6000</v>
          </cell>
          <cell r="R4379">
            <v>1</v>
          </cell>
        </row>
        <row r="4380">
          <cell r="G4380">
            <v>800000</v>
          </cell>
          <cell r="J4380" t="str">
            <v>02CD11_224168K016</v>
          </cell>
          <cell r="P4380" t="str">
            <v>2000</v>
          </cell>
          <cell r="R4380">
            <v>1</v>
          </cell>
        </row>
        <row r="4381">
          <cell r="G4381">
            <v>163098</v>
          </cell>
          <cell r="J4381" t="str">
            <v>02CD11_224168K016</v>
          </cell>
          <cell r="P4381" t="str">
            <v>3000</v>
          </cell>
          <cell r="R4381">
            <v>1</v>
          </cell>
        </row>
        <row r="4382">
          <cell r="G4382">
            <v>1000000</v>
          </cell>
          <cell r="J4382" t="str">
            <v>02CD11_224168K016</v>
          </cell>
          <cell r="P4382" t="str">
            <v>3000</v>
          </cell>
          <cell r="R4382">
            <v>1</v>
          </cell>
        </row>
        <row r="4383">
          <cell r="G4383">
            <v>20542000</v>
          </cell>
          <cell r="J4383" t="str">
            <v>02CD11_224168K016</v>
          </cell>
          <cell r="P4383" t="str">
            <v>2000</v>
          </cell>
          <cell r="R4383">
            <v>1</v>
          </cell>
        </row>
        <row r="4384">
          <cell r="G4384">
            <v>343100</v>
          </cell>
          <cell r="J4384" t="str">
            <v>02CD11_224274K016</v>
          </cell>
          <cell r="P4384" t="str">
            <v>5000</v>
          </cell>
          <cell r="R4384">
            <v>1</v>
          </cell>
        </row>
        <row r="4385">
          <cell r="G4385">
            <v>946500</v>
          </cell>
          <cell r="J4385" t="str">
            <v>02CD11_224274K016</v>
          </cell>
          <cell r="P4385" t="str">
            <v>5000</v>
          </cell>
          <cell r="R4385">
            <v>1</v>
          </cell>
        </row>
        <row r="4386">
          <cell r="G4386">
            <v>30000</v>
          </cell>
          <cell r="J4386" t="str">
            <v>02CD11_224274K016</v>
          </cell>
          <cell r="P4386" t="str">
            <v>5000</v>
          </cell>
          <cell r="R4386">
            <v>1</v>
          </cell>
        </row>
        <row r="4387">
          <cell r="G4387">
            <v>53350</v>
          </cell>
          <cell r="J4387" t="str">
            <v>02CD11_224274K016</v>
          </cell>
          <cell r="P4387" t="str">
            <v>5000</v>
          </cell>
          <cell r="R4387">
            <v>1</v>
          </cell>
        </row>
        <row r="4388">
          <cell r="G4388">
            <v>3955000</v>
          </cell>
          <cell r="J4388" t="str">
            <v>02CD11_224274K016</v>
          </cell>
          <cell r="P4388" t="str">
            <v>5000</v>
          </cell>
          <cell r="R4388">
            <v>1</v>
          </cell>
        </row>
        <row r="4389">
          <cell r="G4389">
            <v>610000</v>
          </cell>
          <cell r="J4389" t="str">
            <v>02CD11_224274K016</v>
          </cell>
          <cell r="P4389" t="str">
            <v>5000</v>
          </cell>
          <cell r="R4389">
            <v>1</v>
          </cell>
        </row>
        <row r="4390">
          <cell r="G4390">
            <v>350000</v>
          </cell>
          <cell r="J4390" t="str">
            <v>02CD11_224274K016</v>
          </cell>
          <cell r="P4390" t="str">
            <v>5000</v>
          </cell>
          <cell r="R4390">
            <v>1</v>
          </cell>
        </row>
        <row r="4391">
          <cell r="G4391">
            <v>66840</v>
          </cell>
          <cell r="J4391" t="str">
            <v>02CD11_224274K016</v>
          </cell>
          <cell r="P4391" t="str">
            <v>5000</v>
          </cell>
          <cell r="R4391">
            <v>1</v>
          </cell>
        </row>
        <row r="4392">
          <cell r="G4392">
            <v>242000</v>
          </cell>
          <cell r="J4392" t="str">
            <v>02CD11_224274K016</v>
          </cell>
          <cell r="P4392" t="str">
            <v>5000</v>
          </cell>
          <cell r="R4392">
            <v>1</v>
          </cell>
        </row>
        <row r="4393">
          <cell r="G4393">
            <v>22500</v>
          </cell>
          <cell r="J4393" t="str">
            <v>02CD11_224274K016</v>
          </cell>
          <cell r="P4393" t="str">
            <v>5000</v>
          </cell>
          <cell r="R4393">
            <v>1</v>
          </cell>
        </row>
        <row r="4394">
          <cell r="G4394">
            <v>257510</v>
          </cell>
          <cell r="J4394" t="str">
            <v>02CD11_224274K016</v>
          </cell>
          <cell r="P4394" t="str">
            <v>5000</v>
          </cell>
          <cell r="R4394">
            <v>1</v>
          </cell>
        </row>
        <row r="4395">
          <cell r="G4395">
            <v>2500</v>
          </cell>
          <cell r="J4395" t="str">
            <v>02CD11_224274K016</v>
          </cell>
          <cell r="P4395" t="str">
            <v>5000</v>
          </cell>
          <cell r="R4395">
            <v>1</v>
          </cell>
        </row>
        <row r="4396">
          <cell r="G4396">
            <v>73000</v>
          </cell>
          <cell r="J4396" t="str">
            <v>02CD11_224274K016</v>
          </cell>
          <cell r="P4396" t="str">
            <v>5000</v>
          </cell>
          <cell r="R4396">
            <v>1</v>
          </cell>
        </row>
        <row r="4397">
          <cell r="G4397">
            <v>400000</v>
          </cell>
          <cell r="J4397" t="str">
            <v>02CD11_224274K016</v>
          </cell>
          <cell r="P4397" t="str">
            <v>5000</v>
          </cell>
          <cell r="R4397">
            <v>1</v>
          </cell>
        </row>
        <row r="4398">
          <cell r="G4398">
            <v>20072113</v>
          </cell>
          <cell r="J4398" t="str">
            <v>02CD11_225142K016</v>
          </cell>
          <cell r="P4398" t="str">
            <v>4000</v>
          </cell>
          <cell r="R4398">
            <v>1</v>
          </cell>
        </row>
        <row r="4399">
          <cell r="G4399">
            <v>7920745</v>
          </cell>
          <cell r="J4399" t="str">
            <v>02CD11_225263E117</v>
          </cell>
          <cell r="P4399" t="str">
            <v>6000</v>
          </cell>
          <cell r="R4399">
            <v>1</v>
          </cell>
        </row>
        <row r="4400">
          <cell r="G4400">
            <v>23123057</v>
          </cell>
          <cell r="J4400" t="str">
            <v>02CD11_225263E117</v>
          </cell>
          <cell r="P4400" t="str">
            <v>6000</v>
          </cell>
          <cell r="R4400">
            <v>1</v>
          </cell>
        </row>
        <row r="4401">
          <cell r="G4401">
            <v>17348007</v>
          </cell>
          <cell r="J4401" t="str">
            <v>02CD11_225263E118</v>
          </cell>
          <cell r="P4401" t="str">
            <v>5000</v>
          </cell>
          <cell r="R4401">
            <v>1</v>
          </cell>
        </row>
        <row r="4402">
          <cell r="G4402">
            <v>3652212</v>
          </cell>
          <cell r="J4402" t="str">
            <v>02CD11_225263K016</v>
          </cell>
          <cell r="P4402" t="str">
            <v>6000</v>
          </cell>
          <cell r="R4402">
            <v>1</v>
          </cell>
        </row>
        <row r="4403">
          <cell r="G4403">
            <v>6391371</v>
          </cell>
          <cell r="J4403" t="str">
            <v>02CD11_225263K016</v>
          </cell>
          <cell r="P4403" t="str">
            <v>6000</v>
          </cell>
          <cell r="R4403">
            <v>1</v>
          </cell>
        </row>
        <row r="4404">
          <cell r="G4404">
            <v>7304424</v>
          </cell>
          <cell r="J4404" t="str">
            <v>02CD11_225263K016</v>
          </cell>
          <cell r="P4404" t="str">
            <v>6000</v>
          </cell>
          <cell r="R4404">
            <v>1</v>
          </cell>
        </row>
        <row r="4405">
          <cell r="G4405">
            <v>7304424</v>
          </cell>
          <cell r="J4405" t="str">
            <v>02CD11_225263K016</v>
          </cell>
          <cell r="P4405" t="str">
            <v>6000</v>
          </cell>
          <cell r="R4405">
            <v>1</v>
          </cell>
        </row>
        <row r="4406">
          <cell r="G4406">
            <v>4000000</v>
          </cell>
          <cell r="J4406" t="str">
            <v>02CD11_232104M001</v>
          </cell>
          <cell r="P4406" t="str">
            <v>1000</v>
          </cell>
          <cell r="R4406">
            <v>1</v>
          </cell>
        </row>
        <row r="4407">
          <cell r="G4407">
            <v>46363137</v>
          </cell>
          <cell r="J4407" t="str">
            <v>02CD11_232104M001</v>
          </cell>
          <cell r="P4407" t="str">
            <v>1000</v>
          </cell>
          <cell r="R4407">
            <v>1</v>
          </cell>
        </row>
        <row r="4408">
          <cell r="G4408">
            <v>92614884</v>
          </cell>
          <cell r="J4408" t="str">
            <v>02CD11_232104M001</v>
          </cell>
          <cell r="P4408" t="str">
            <v>1000</v>
          </cell>
          <cell r="R4408">
            <v>1</v>
          </cell>
        </row>
        <row r="4409">
          <cell r="G4409">
            <v>400000</v>
          </cell>
          <cell r="J4409" t="str">
            <v>02CD11_232104M001</v>
          </cell>
          <cell r="P4409" t="str">
            <v>1000</v>
          </cell>
          <cell r="R4409">
            <v>1</v>
          </cell>
        </row>
        <row r="4410">
          <cell r="G4410">
            <v>400000</v>
          </cell>
          <cell r="J4410" t="str">
            <v>02CD11_232104M001</v>
          </cell>
          <cell r="P4410" t="str">
            <v>1000</v>
          </cell>
          <cell r="R4410">
            <v>1</v>
          </cell>
        </row>
        <row r="4411">
          <cell r="G4411">
            <v>8143127</v>
          </cell>
          <cell r="J4411" t="str">
            <v>02CD11_232104M001</v>
          </cell>
          <cell r="P4411" t="str">
            <v>1000</v>
          </cell>
          <cell r="R4411">
            <v>1</v>
          </cell>
        </row>
        <row r="4412">
          <cell r="G4412">
            <v>7400969</v>
          </cell>
          <cell r="J4412" t="str">
            <v>02CD11_232104M001</v>
          </cell>
          <cell r="P4412" t="str">
            <v>1000</v>
          </cell>
          <cell r="R4412">
            <v>1</v>
          </cell>
        </row>
        <row r="4413">
          <cell r="G4413">
            <v>678717</v>
          </cell>
          <cell r="J4413" t="str">
            <v>02CD11_232104M001</v>
          </cell>
          <cell r="P4413" t="str">
            <v>1000</v>
          </cell>
          <cell r="R4413">
            <v>1</v>
          </cell>
        </row>
        <row r="4414">
          <cell r="G4414">
            <v>348846</v>
          </cell>
          <cell r="J4414" t="str">
            <v>02CD11_232104M001</v>
          </cell>
          <cell r="P4414" t="str">
            <v>1000</v>
          </cell>
          <cell r="R4414">
            <v>1</v>
          </cell>
        </row>
        <row r="4415">
          <cell r="G4415">
            <v>4742634</v>
          </cell>
          <cell r="J4415" t="str">
            <v>02CD11_232104M001</v>
          </cell>
          <cell r="P4415" t="str">
            <v>1000</v>
          </cell>
          <cell r="R4415">
            <v>1</v>
          </cell>
        </row>
        <row r="4416">
          <cell r="G4416">
            <v>2559280</v>
          </cell>
          <cell r="J4416" t="str">
            <v>02CD11_232104M001</v>
          </cell>
          <cell r="P4416" t="str">
            <v>1000</v>
          </cell>
          <cell r="R4416">
            <v>1</v>
          </cell>
        </row>
        <row r="4417">
          <cell r="G4417">
            <v>42720</v>
          </cell>
          <cell r="J4417" t="str">
            <v>02CD11_232104M001</v>
          </cell>
          <cell r="P4417" t="str">
            <v>1000</v>
          </cell>
          <cell r="R4417">
            <v>1</v>
          </cell>
        </row>
        <row r="4418">
          <cell r="G4418">
            <v>6975950</v>
          </cell>
          <cell r="J4418" t="str">
            <v>02CD11_232104M001</v>
          </cell>
          <cell r="P4418" t="str">
            <v>1000</v>
          </cell>
          <cell r="R4418">
            <v>1</v>
          </cell>
        </row>
        <row r="4419">
          <cell r="G4419">
            <v>2483288</v>
          </cell>
          <cell r="J4419" t="str">
            <v>02CD11_232104M001</v>
          </cell>
          <cell r="P4419" t="str">
            <v>1000</v>
          </cell>
          <cell r="R4419">
            <v>1</v>
          </cell>
        </row>
        <row r="4420">
          <cell r="G4420">
            <v>626376</v>
          </cell>
          <cell r="J4420" t="str">
            <v>02CD11_232104M001</v>
          </cell>
          <cell r="P4420" t="str">
            <v>1000</v>
          </cell>
          <cell r="R4420">
            <v>1</v>
          </cell>
        </row>
        <row r="4421">
          <cell r="G4421">
            <v>50000</v>
          </cell>
          <cell r="J4421" t="str">
            <v>02CD11_232104M001</v>
          </cell>
          <cell r="P4421" t="str">
            <v>1000</v>
          </cell>
          <cell r="R4421">
            <v>1</v>
          </cell>
        </row>
        <row r="4422">
          <cell r="G4422">
            <v>10010806</v>
          </cell>
          <cell r="J4422" t="str">
            <v>02CD11_232104M001</v>
          </cell>
          <cell r="P4422" t="str">
            <v>1000</v>
          </cell>
          <cell r="R4422">
            <v>1</v>
          </cell>
        </row>
        <row r="4423">
          <cell r="G4423">
            <v>3588864</v>
          </cell>
          <cell r="J4423" t="str">
            <v>02CD11_232104M001</v>
          </cell>
          <cell r="P4423" t="str">
            <v>1000</v>
          </cell>
          <cell r="R4423">
            <v>1</v>
          </cell>
        </row>
        <row r="4424">
          <cell r="G4424">
            <v>10204851</v>
          </cell>
          <cell r="J4424" t="str">
            <v>02CD11_232104M001</v>
          </cell>
          <cell r="P4424" t="str">
            <v>1000</v>
          </cell>
          <cell r="R4424">
            <v>1</v>
          </cell>
        </row>
        <row r="4425">
          <cell r="G4425">
            <v>713300</v>
          </cell>
          <cell r="J4425" t="str">
            <v>02CD11_232104M001</v>
          </cell>
          <cell r="P4425" t="str">
            <v>1000</v>
          </cell>
          <cell r="R4425">
            <v>1</v>
          </cell>
        </row>
        <row r="4426">
          <cell r="G4426">
            <v>112500</v>
          </cell>
          <cell r="J4426" t="str">
            <v>02CD11_232104M001</v>
          </cell>
          <cell r="P4426" t="str">
            <v>1000</v>
          </cell>
          <cell r="R4426">
            <v>1</v>
          </cell>
        </row>
        <row r="4427">
          <cell r="G4427">
            <v>717170</v>
          </cell>
          <cell r="J4427" t="str">
            <v>02CD11_232104M001</v>
          </cell>
          <cell r="P4427" t="str">
            <v>1000</v>
          </cell>
          <cell r="R4427">
            <v>1</v>
          </cell>
        </row>
        <row r="4428">
          <cell r="G4428">
            <v>4614536</v>
          </cell>
          <cell r="J4428" t="str">
            <v>02CD11_232104M001</v>
          </cell>
          <cell r="P4428" t="str">
            <v>1000</v>
          </cell>
          <cell r="R4428">
            <v>1</v>
          </cell>
        </row>
        <row r="4429">
          <cell r="G4429">
            <v>11047500</v>
          </cell>
          <cell r="J4429" t="str">
            <v>02CD11_232104M001</v>
          </cell>
          <cell r="P4429" t="str">
            <v>1000</v>
          </cell>
          <cell r="R4429">
            <v>1</v>
          </cell>
        </row>
        <row r="4430">
          <cell r="G4430">
            <v>3200000</v>
          </cell>
          <cell r="J4430" t="str">
            <v>02CD11_232104M001</v>
          </cell>
          <cell r="P4430" t="str">
            <v>1000</v>
          </cell>
          <cell r="R4430">
            <v>1</v>
          </cell>
        </row>
        <row r="4431">
          <cell r="G4431">
            <v>72000</v>
          </cell>
          <cell r="J4431" t="str">
            <v>02CD11_232104M001</v>
          </cell>
          <cell r="P4431" t="str">
            <v>1000</v>
          </cell>
          <cell r="R4431">
            <v>1</v>
          </cell>
        </row>
        <row r="4432">
          <cell r="G4432">
            <v>66052703</v>
          </cell>
          <cell r="J4432" t="str">
            <v>02CD11_232104M001</v>
          </cell>
          <cell r="P4432" t="str">
            <v>1000</v>
          </cell>
          <cell r="R4432">
            <v>1</v>
          </cell>
        </row>
        <row r="4433">
          <cell r="G4433">
            <v>14251789</v>
          </cell>
          <cell r="J4433" t="str">
            <v>02CD11_232104M001</v>
          </cell>
          <cell r="P4433" t="str">
            <v>1000</v>
          </cell>
          <cell r="R4433">
            <v>1</v>
          </cell>
        </row>
        <row r="4434">
          <cell r="G4434">
            <v>1500000</v>
          </cell>
          <cell r="J4434" t="str">
            <v>02CD11_232104M001</v>
          </cell>
          <cell r="P4434" t="str">
            <v>1000</v>
          </cell>
          <cell r="R4434">
            <v>1</v>
          </cell>
        </row>
        <row r="4435">
          <cell r="G4435">
            <v>800000</v>
          </cell>
          <cell r="J4435" t="str">
            <v>02CD11_232104M001</v>
          </cell>
          <cell r="P4435" t="str">
            <v>1000</v>
          </cell>
          <cell r="R4435">
            <v>1</v>
          </cell>
        </row>
        <row r="4436">
          <cell r="G4436">
            <v>6545373</v>
          </cell>
          <cell r="J4436" t="str">
            <v>02CD11_232104M001</v>
          </cell>
          <cell r="P4436" t="str">
            <v>1000</v>
          </cell>
          <cell r="R4436">
            <v>1</v>
          </cell>
        </row>
        <row r="4437">
          <cell r="G4437">
            <v>189140</v>
          </cell>
          <cell r="J4437" t="str">
            <v>02CD11_232104M001</v>
          </cell>
          <cell r="P4437" t="str">
            <v>1000</v>
          </cell>
          <cell r="R4437">
            <v>1</v>
          </cell>
        </row>
        <row r="4438">
          <cell r="G4438">
            <v>228917</v>
          </cell>
          <cell r="J4438" t="str">
            <v>02CD11_232104M001</v>
          </cell>
          <cell r="P4438" t="str">
            <v>1000</v>
          </cell>
          <cell r="R4438">
            <v>1</v>
          </cell>
        </row>
        <row r="4439">
          <cell r="G4439">
            <v>1108120</v>
          </cell>
          <cell r="J4439" t="str">
            <v>02CD11_232104M001</v>
          </cell>
          <cell r="P4439" t="str">
            <v>1000</v>
          </cell>
          <cell r="R4439">
            <v>1</v>
          </cell>
        </row>
        <row r="4440">
          <cell r="G4440">
            <v>400000</v>
          </cell>
          <cell r="J4440" t="str">
            <v>02CD11_232104M001</v>
          </cell>
          <cell r="P4440" t="str">
            <v>1000</v>
          </cell>
          <cell r="R4440">
            <v>1</v>
          </cell>
        </row>
        <row r="4441">
          <cell r="G4441">
            <v>1740089</v>
          </cell>
          <cell r="J4441" t="str">
            <v>02CD11_232104M001</v>
          </cell>
          <cell r="P4441" t="str">
            <v>1000</v>
          </cell>
          <cell r="R4441">
            <v>1</v>
          </cell>
        </row>
        <row r="4442">
          <cell r="G4442">
            <v>5577098</v>
          </cell>
          <cell r="J4442" t="str">
            <v>02CD11_232104M001</v>
          </cell>
          <cell r="P4442" t="str">
            <v>1000</v>
          </cell>
          <cell r="R4442">
            <v>1</v>
          </cell>
        </row>
        <row r="4443">
          <cell r="G4443">
            <v>5480380</v>
          </cell>
          <cell r="J4443" t="str">
            <v>02CD11_232104M001</v>
          </cell>
          <cell r="P4443" t="str">
            <v>1000</v>
          </cell>
          <cell r="R4443">
            <v>1</v>
          </cell>
        </row>
        <row r="4444">
          <cell r="G4444">
            <v>70000</v>
          </cell>
          <cell r="J4444" t="str">
            <v>02CD11_232104M001</v>
          </cell>
          <cell r="P4444" t="str">
            <v>1000</v>
          </cell>
          <cell r="R4444">
            <v>1</v>
          </cell>
        </row>
        <row r="4445">
          <cell r="G4445">
            <v>22280736</v>
          </cell>
          <cell r="J4445" t="str">
            <v>02CD11_232104M001</v>
          </cell>
          <cell r="P4445" t="str">
            <v>1000</v>
          </cell>
          <cell r="R4445">
            <v>1</v>
          </cell>
        </row>
        <row r="4446">
          <cell r="G4446">
            <v>14924700</v>
          </cell>
          <cell r="J4446" t="str">
            <v>02CD11_232104M001</v>
          </cell>
          <cell r="P4446" t="str">
            <v>1000</v>
          </cell>
          <cell r="R4446">
            <v>1</v>
          </cell>
        </row>
        <row r="4447">
          <cell r="G4447">
            <v>2501554</v>
          </cell>
          <cell r="J4447" t="str">
            <v>02CD11_232104M001</v>
          </cell>
          <cell r="P4447" t="str">
            <v>1000</v>
          </cell>
          <cell r="R4447">
            <v>1</v>
          </cell>
        </row>
        <row r="4448">
          <cell r="G4448">
            <v>5038479</v>
          </cell>
          <cell r="J4448" t="str">
            <v>02CD11_232104M001</v>
          </cell>
          <cell r="P4448" t="str">
            <v>1000</v>
          </cell>
          <cell r="R4448">
            <v>1</v>
          </cell>
        </row>
        <row r="4449">
          <cell r="G4449">
            <v>50124</v>
          </cell>
          <cell r="J4449" t="str">
            <v>02CD11_232104M001</v>
          </cell>
          <cell r="P4449" t="str">
            <v>1000</v>
          </cell>
          <cell r="R4449">
            <v>1</v>
          </cell>
        </row>
        <row r="4450">
          <cell r="G4450">
            <v>3423551</v>
          </cell>
          <cell r="J4450" t="str">
            <v>02CD11_232104M001</v>
          </cell>
          <cell r="P4450" t="str">
            <v>1000</v>
          </cell>
          <cell r="R4450">
            <v>1</v>
          </cell>
        </row>
        <row r="4451">
          <cell r="G4451">
            <v>1010916</v>
          </cell>
          <cell r="J4451" t="str">
            <v>02CD11_232104M001</v>
          </cell>
          <cell r="P4451" t="str">
            <v>1000</v>
          </cell>
          <cell r="R4451">
            <v>1</v>
          </cell>
        </row>
        <row r="4452">
          <cell r="G4452">
            <v>42564</v>
          </cell>
          <cell r="J4452" t="str">
            <v>02CD11_232104M001</v>
          </cell>
          <cell r="P4452" t="str">
            <v>1000</v>
          </cell>
          <cell r="R4452">
            <v>1</v>
          </cell>
        </row>
        <row r="4453">
          <cell r="G4453">
            <v>2012686</v>
          </cell>
          <cell r="J4453" t="str">
            <v>02CD11_232104M001</v>
          </cell>
          <cell r="P4453" t="str">
            <v>1000</v>
          </cell>
          <cell r="R4453">
            <v>1</v>
          </cell>
        </row>
        <row r="4454">
          <cell r="G4454">
            <v>409488</v>
          </cell>
          <cell r="J4454" t="str">
            <v>02CD11_232104M001</v>
          </cell>
          <cell r="P4454" t="str">
            <v>1000</v>
          </cell>
          <cell r="R4454">
            <v>1</v>
          </cell>
        </row>
        <row r="4455">
          <cell r="G4455">
            <v>537756</v>
          </cell>
          <cell r="J4455" t="str">
            <v>02CD11_232104M001</v>
          </cell>
          <cell r="P4455" t="str">
            <v>1000</v>
          </cell>
          <cell r="R4455">
            <v>1</v>
          </cell>
        </row>
        <row r="4456">
          <cell r="G4456">
            <v>5332493</v>
          </cell>
          <cell r="J4456" t="str">
            <v>02CD11_232104M001</v>
          </cell>
          <cell r="P4456" t="str">
            <v>1000</v>
          </cell>
          <cell r="R4456">
            <v>1</v>
          </cell>
        </row>
        <row r="4457">
          <cell r="G4457">
            <v>853692</v>
          </cell>
          <cell r="J4457" t="str">
            <v>02CD11_232104M001</v>
          </cell>
          <cell r="P4457" t="str">
            <v>1000</v>
          </cell>
          <cell r="R4457">
            <v>1</v>
          </cell>
        </row>
        <row r="4458">
          <cell r="G4458">
            <v>3127821</v>
          </cell>
          <cell r="J4458" t="str">
            <v>02CD11_232104M001</v>
          </cell>
          <cell r="P4458" t="str">
            <v>1000</v>
          </cell>
          <cell r="R4458">
            <v>1</v>
          </cell>
        </row>
        <row r="4459">
          <cell r="G4459">
            <v>264360</v>
          </cell>
          <cell r="J4459" t="str">
            <v>02CD11_232104M001</v>
          </cell>
          <cell r="P4459" t="str">
            <v>1000</v>
          </cell>
          <cell r="R4459">
            <v>1</v>
          </cell>
        </row>
        <row r="4460">
          <cell r="G4460">
            <v>170020</v>
          </cell>
          <cell r="J4460" t="str">
            <v>02CD11_232104M001</v>
          </cell>
          <cell r="P4460" t="str">
            <v>1000</v>
          </cell>
          <cell r="R4460">
            <v>1</v>
          </cell>
        </row>
        <row r="4461">
          <cell r="G4461">
            <v>5137500</v>
          </cell>
          <cell r="J4461" t="str">
            <v>02CD11_232104M001</v>
          </cell>
          <cell r="P4461" t="str">
            <v>1000</v>
          </cell>
          <cell r="R4461">
            <v>1</v>
          </cell>
        </row>
        <row r="4462">
          <cell r="G4462">
            <v>2557500</v>
          </cell>
          <cell r="J4462" t="str">
            <v>02CD11_232104M001</v>
          </cell>
          <cell r="P4462" t="str">
            <v>1000</v>
          </cell>
          <cell r="R4462">
            <v>1</v>
          </cell>
        </row>
        <row r="4463">
          <cell r="G4463">
            <v>6480469</v>
          </cell>
          <cell r="J4463" t="str">
            <v>02CD11_232104M001</v>
          </cell>
          <cell r="P4463" t="str">
            <v>1000</v>
          </cell>
          <cell r="R4463">
            <v>1</v>
          </cell>
        </row>
        <row r="4464">
          <cell r="G4464">
            <v>5666840</v>
          </cell>
          <cell r="J4464" t="str">
            <v>02CD11_232104M001</v>
          </cell>
          <cell r="P4464" t="str">
            <v>1000</v>
          </cell>
          <cell r="R4464">
            <v>1</v>
          </cell>
        </row>
        <row r="4465">
          <cell r="G4465">
            <v>53111</v>
          </cell>
          <cell r="J4465" t="str">
            <v>02CD11_232104M001</v>
          </cell>
          <cell r="P4465" t="str">
            <v>1000</v>
          </cell>
          <cell r="R4465">
            <v>1</v>
          </cell>
        </row>
        <row r="4466">
          <cell r="G4466">
            <v>46426</v>
          </cell>
          <cell r="J4466" t="str">
            <v>02CD11_232104M001</v>
          </cell>
          <cell r="P4466" t="str">
            <v>1000</v>
          </cell>
          <cell r="R4466">
            <v>1</v>
          </cell>
        </row>
        <row r="4467">
          <cell r="G4467">
            <v>322000</v>
          </cell>
          <cell r="J4467" t="str">
            <v>02CD11_232104M001</v>
          </cell>
          <cell r="P4467" t="str">
            <v>1000</v>
          </cell>
          <cell r="R4467">
            <v>1</v>
          </cell>
        </row>
        <row r="4468">
          <cell r="G4468">
            <v>409160</v>
          </cell>
          <cell r="J4468" t="str">
            <v>02CD11_232104M001</v>
          </cell>
          <cell r="P4468" t="str">
            <v>1000</v>
          </cell>
          <cell r="R4468">
            <v>1</v>
          </cell>
        </row>
        <row r="4469">
          <cell r="G4469">
            <v>1328094</v>
          </cell>
          <cell r="J4469" t="str">
            <v>02CD11_232104M001</v>
          </cell>
          <cell r="P4469" t="str">
            <v>1000</v>
          </cell>
          <cell r="R4469">
            <v>1</v>
          </cell>
        </row>
        <row r="4470">
          <cell r="G4470">
            <v>1341776</v>
          </cell>
          <cell r="J4470" t="str">
            <v>02CD11_232104M001</v>
          </cell>
          <cell r="P4470" t="str">
            <v>1000</v>
          </cell>
          <cell r="R4470">
            <v>1</v>
          </cell>
        </row>
        <row r="4471">
          <cell r="G4471">
            <v>1598988</v>
          </cell>
          <cell r="J4471" t="str">
            <v>02CD11_232104M001</v>
          </cell>
          <cell r="P4471" t="str">
            <v>1000</v>
          </cell>
          <cell r="R4471">
            <v>1</v>
          </cell>
        </row>
        <row r="4472">
          <cell r="G4472">
            <v>202539</v>
          </cell>
          <cell r="J4472" t="str">
            <v>02CD11_232104M001</v>
          </cell>
          <cell r="P4472" t="str">
            <v>1000</v>
          </cell>
          <cell r="R4472">
            <v>1</v>
          </cell>
        </row>
        <row r="4473">
          <cell r="G4473">
            <v>18708</v>
          </cell>
          <cell r="J4473" t="str">
            <v>02CD11_232104M001</v>
          </cell>
          <cell r="P4473" t="str">
            <v>1000</v>
          </cell>
          <cell r="R4473">
            <v>1</v>
          </cell>
        </row>
        <row r="4474">
          <cell r="G4474">
            <v>153881</v>
          </cell>
          <cell r="J4474" t="str">
            <v>02CD11_232104M001</v>
          </cell>
          <cell r="P4474" t="str">
            <v>1000</v>
          </cell>
          <cell r="R4474">
            <v>1</v>
          </cell>
        </row>
        <row r="4475">
          <cell r="G4475">
            <v>80856</v>
          </cell>
          <cell r="J4475" t="str">
            <v>02CD11_232104M001</v>
          </cell>
          <cell r="P4475" t="str">
            <v>1000</v>
          </cell>
          <cell r="R4475">
            <v>1</v>
          </cell>
        </row>
        <row r="4476">
          <cell r="G4476">
            <v>16392</v>
          </cell>
          <cell r="J4476" t="str">
            <v>02CD11_232104M001</v>
          </cell>
          <cell r="P4476" t="str">
            <v>1000</v>
          </cell>
          <cell r="R4476">
            <v>1</v>
          </cell>
        </row>
        <row r="4477">
          <cell r="G4477">
            <v>39615</v>
          </cell>
          <cell r="J4477" t="str">
            <v>02CD11_232104M001</v>
          </cell>
          <cell r="P4477" t="str">
            <v>1000</v>
          </cell>
          <cell r="R4477">
            <v>1</v>
          </cell>
        </row>
        <row r="4478">
          <cell r="G4478">
            <v>4939031</v>
          </cell>
          <cell r="J4478" t="str">
            <v>02CD11_232104M001</v>
          </cell>
          <cell r="P4478" t="str">
            <v>1000</v>
          </cell>
          <cell r="R4478">
            <v>1</v>
          </cell>
        </row>
        <row r="4479">
          <cell r="G4479">
            <v>42222</v>
          </cell>
          <cell r="J4479" t="str">
            <v>02CD11_232104M001</v>
          </cell>
          <cell r="P4479" t="str">
            <v>1000</v>
          </cell>
          <cell r="R4479">
            <v>1</v>
          </cell>
        </row>
        <row r="4480">
          <cell r="G4480">
            <v>128800</v>
          </cell>
          <cell r="J4480" t="str">
            <v>02CD11_232104M001</v>
          </cell>
          <cell r="P4480" t="str">
            <v>1000</v>
          </cell>
          <cell r="R4480">
            <v>1</v>
          </cell>
        </row>
        <row r="4481">
          <cell r="G4481">
            <v>943083</v>
          </cell>
          <cell r="J4481" t="str">
            <v>02CD11_232104M001</v>
          </cell>
          <cell r="P4481" t="str">
            <v>1000</v>
          </cell>
          <cell r="R4481">
            <v>1</v>
          </cell>
        </row>
        <row r="4482">
          <cell r="G4482">
            <v>7744508</v>
          </cell>
          <cell r="J4482" t="str">
            <v>02CD11_232104M001</v>
          </cell>
          <cell r="P4482" t="str">
            <v>1000</v>
          </cell>
          <cell r="R4482">
            <v>1</v>
          </cell>
        </row>
        <row r="4483">
          <cell r="G4483">
            <v>757630</v>
          </cell>
          <cell r="J4483" t="str">
            <v>02CD11_232104M001</v>
          </cell>
          <cell r="P4483" t="str">
            <v>1000</v>
          </cell>
          <cell r="R4483">
            <v>1</v>
          </cell>
        </row>
        <row r="4484">
          <cell r="G4484">
            <v>21372</v>
          </cell>
          <cell r="J4484" t="str">
            <v>02CD11_232104M001</v>
          </cell>
          <cell r="P4484" t="str">
            <v>1000</v>
          </cell>
          <cell r="R4484">
            <v>1</v>
          </cell>
        </row>
        <row r="4485">
          <cell r="G4485">
            <v>562044</v>
          </cell>
          <cell r="J4485" t="str">
            <v>02CD11_232104M001</v>
          </cell>
          <cell r="P4485" t="str">
            <v>1000</v>
          </cell>
          <cell r="R4485">
            <v>1</v>
          </cell>
        </row>
        <row r="4486">
          <cell r="G4486">
            <v>431328</v>
          </cell>
          <cell r="J4486" t="str">
            <v>02CD11_232104M001</v>
          </cell>
          <cell r="P4486" t="str">
            <v>1000</v>
          </cell>
          <cell r="R4486">
            <v>1</v>
          </cell>
        </row>
        <row r="4487">
          <cell r="G4487">
            <v>367356</v>
          </cell>
          <cell r="J4487" t="str">
            <v>02CD11_232104M001</v>
          </cell>
          <cell r="P4487" t="str">
            <v>1000</v>
          </cell>
          <cell r="R4487">
            <v>1</v>
          </cell>
        </row>
        <row r="4488">
          <cell r="G4488">
            <v>1592798</v>
          </cell>
          <cell r="J4488" t="str">
            <v>02CD11_232104M001</v>
          </cell>
          <cell r="P4488" t="str">
            <v>1000</v>
          </cell>
          <cell r="R4488">
            <v>1</v>
          </cell>
        </row>
        <row r="4489">
          <cell r="G4489">
            <v>81170</v>
          </cell>
          <cell r="J4489" t="str">
            <v>02CD11_232104M001</v>
          </cell>
          <cell r="P4489" t="str">
            <v>1000</v>
          </cell>
          <cell r="R4489">
            <v>1</v>
          </cell>
        </row>
        <row r="4490">
          <cell r="G4490">
            <v>1530000</v>
          </cell>
          <cell r="J4490" t="str">
            <v>02CD11_232104M001</v>
          </cell>
          <cell r="P4490" t="str">
            <v>1000</v>
          </cell>
          <cell r="R4490">
            <v>1</v>
          </cell>
        </row>
        <row r="4491">
          <cell r="G4491">
            <v>2862777</v>
          </cell>
          <cell r="J4491" t="str">
            <v>02CD11_232104M001</v>
          </cell>
          <cell r="P4491" t="str">
            <v>1000</v>
          </cell>
          <cell r="R4491">
            <v>1</v>
          </cell>
        </row>
        <row r="4492">
          <cell r="G4492">
            <v>23386</v>
          </cell>
          <cell r="J4492" t="str">
            <v>02CD11_232104M001</v>
          </cell>
          <cell r="P4492" t="str">
            <v>1000</v>
          </cell>
          <cell r="R4492">
            <v>1</v>
          </cell>
        </row>
        <row r="4493">
          <cell r="G4493">
            <v>280360</v>
          </cell>
          <cell r="J4493" t="str">
            <v>02CD11_232104M001</v>
          </cell>
          <cell r="P4493" t="str">
            <v>1000</v>
          </cell>
          <cell r="R4493">
            <v>1</v>
          </cell>
        </row>
        <row r="4494">
          <cell r="G4494">
            <v>851232</v>
          </cell>
          <cell r="J4494" t="str">
            <v>02CD11_232104M001</v>
          </cell>
          <cell r="P4494" t="str">
            <v>1000</v>
          </cell>
          <cell r="R4494">
            <v>1</v>
          </cell>
        </row>
        <row r="4495">
          <cell r="G4495">
            <v>4890521</v>
          </cell>
          <cell r="J4495" t="str">
            <v>02CD11_232104M001</v>
          </cell>
          <cell r="P4495" t="str">
            <v>1000</v>
          </cell>
          <cell r="R4495">
            <v>1</v>
          </cell>
        </row>
        <row r="4496">
          <cell r="G4496">
            <v>329109</v>
          </cell>
          <cell r="J4496" t="str">
            <v>02CD11_232104M001</v>
          </cell>
          <cell r="P4496" t="str">
            <v>1000</v>
          </cell>
          <cell r="R4496">
            <v>1</v>
          </cell>
        </row>
        <row r="4497">
          <cell r="G4497">
            <v>2664</v>
          </cell>
          <cell r="J4497" t="str">
            <v>02CD11_232104M001</v>
          </cell>
          <cell r="P4497" t="str">
            <v>1000</v>
          </cell>
          <cell r="R4497">
            <v>1</v>
          </cell>
        </row>
        <row r="4498">
          <cell r="G4498">
            <v>254874</v>
          </cell>
          <cell r="J4498" t="str">
            <v>02CD11_232104M001</v>
          </cell>
          <cell r="P4498" t="str">
            <v>1000</v>
          </cell>
          <cell r="R4498">
            <v>1</v>
          </cell>
        </row>
        <row r="4499">
          <cell r="G4499">
            <v>242640</v>
          </cell>
          <cell r="J4499" t="str">
            <v>02CD11_232104M001</v>
          </cell>
          <cell r="P4499" t="str">
            <v>1000</v>
          </cell>
          <cell r="R4499">
            <v>1</v>
          </cell>
        </row>
        <row r="4500">
          <cell r="G4500">
            <v>9564</v>
          </cell>
          <cell r="J4500" t="str">
            <v>02CD11_232104M001</v>
          </cell>
          <cell r="P4500" t="str">
            <v>1000</v>
          </cell>
          <cell r="R4500">
            <v>1</v>
          </cell>
        </row>
        <row r="4501">
          <cell r="G4501">
            <v>1104899</v>
          </cell>
          <cell r="J4501" t="str">
            <v>02CD11_232104M001</v>
          </cell>
          <cell r="P4501" t="str">
            <v>1000</v>
          </cell>
          <cell r="R4501">
            <v>1</v>
          </cell>
        </row>
        <row r="4502">
          <cell r="G4502">
            <v>2582256</v>
          </cell>
          <cell r="J4502" t="str">
            <v>02CD11_232104M001</v>
          </cell>
          <cell r="P4502" t="str">
            <v>1000</v>
          </cell>
          <cell r="R4502">
            <v>1</v>
          </cell>
        </row>
        <row r="4503">
          <cell r="G4503">
            <v>126593</v>
          </cell>
          <cell r="J4503" t="str">
            <v>02CD11_232104M001</v>
          </cell>
          <cell r="P4503" t="str">
            <v>1000</v>
          </cell>
          <cell r="R4503">
            <v>1</v>
          </cell>
        </row>
        <row r="4504">
          <cell r="G4504">
            <v>10704</v>
          </cell>
          <cell r="J4504" t="str">
            <v>02CD11_232104M001</v>
          </cell>
          <cell r="P4504" t="str">
            <v>1000</v>
          </cell>
          <cell r="R4504">
            <v>1</v>
          </cell>
        </row>
        <row r="4505">
          <cell r="G4505">
            <v>374380</v>
          </cell>
          <cell r="J4505" t="str">
            <v>02CD11_232104M001</v>
          </cell>
          <cell r="P4505" t="str">
            <v>1000</v>
          </cell>
          <cell r="R4505">
            <v>1</v>
          </cell>
        </row>
        <row r="4506">
          <cell r="G4506">
            <v>282204</v>
          </cell>
          <cell r="J4506" t="str">
            <v>02CD11_232104M001</v>
          </cell>
          <cell r="P4506" t="str">
            <v>1000</v>
          </cell>
          <cell r="R4506">
            <v>1</v>
          </cell>
        </row>
        <row r="4507">
          <cell r="G4507">
            <v>546983</v>
          </cell>
          <cell r="J4507" t="str">
            <v>02CD11_232104M001</v>
          </cell>
          <cell r="P4507" t="str">
            <v>1000</v>
          </cell>
          <cell r="R4507">
            <v>1</v>
          </cell>
        </row>
        <row r="4508">
          <cell r="G4508">
            <v>26270</v>
          </cell>
          <cell r="J4508" t="str">
            <v>02CD11_232104M001</v>
          </cell>
          <cell r="P4508" t="str">
            <v>1000</v>
          </cell>
          <cell r="R4508">
            <v>1</v>
          </cell>
        </row>
        <row r="4509">
          <cell r="G4509">
            <v>680464</v>
          </cell>
          <cell r="J4509" t="str">
            <v>02CD11_232104M001</v>
          </cell>
          <cell r="P4509" t="str">
            <v>1000</v>
          </cell>
          <cell r="R4509">
            <v>1</v>
          </cell>
        </row>
        <row r="4510">
          <cell r="G4510">
            <v>5889659</v>
          </cell>
          <cell r="J4510" t="str">
            <v>02CD11_232104M001</v>
          </cell>
          <cell r="P4510" t="str">
            <v>1000</v>
          </cell>
          <cell r="R4510">
            <v>1</v>
          </cell>
        </row>
        <row r="4511">
          <cell r="G4511">
            <v>6979</v>
          </cell>
          <cell r="J4511" t="str">
            <v>02CD11_232104M001</v>
          </cell>
          <cell r="P4511" t="str">
            <v>1000</v>
          </cell>
          <cell r="R4511">
            <v>1</v>
          </cell>
        </row>
        <row r="4512">
          <cell r="G4512">
            <v>133311</v>
          </cell>
          <cell r="J4512" t="str">
            <v>02CD11_232104M001</v>
          </cell>
          <cell r="P4512" t="str">
            <v>1000</v>
          </cell>
          <cell r="R4512">
            <v>1</v>
          </cell>
        </row>
        <row r="4513">
          <cell r="G4513">
            <v>252230</v>
          </cell>
          <cell r="J4513" t="str">
            <v>02CD11_232104M001</v>
          </cell>
          <cell r="P4513" t="str">
            <v>1000</v>
          </cell>
          <cell r="R4513">
            <v>1</v>
          </cell>
        </row>
        <row r="4514">
          <cell r="G4514">
            <v>172503</v>
          </cell>
          <cell r="J4514" t="str">
            <v>02CD11_232104M001</v>
          </cell>
          <cell r="P4514" t="str">
            <v>1000</v>
          </cell>
          <cell r="R4514">
            <v>1</v>
          </cell>
        </row>
        <row r="4515">
          <cell r="G4515">
            <v>27710</v>
          </cell>
          <cell r="J4515" t="str">
            <v>02CD11_232104M001</v>
          </cell>
          <cell r="P4515" t="str">
            <v>1000</v>
          </cell>
          <cell r="R4515">
            <v>1</v>
          </cell>
        </row>
        <row r="4516">
          <cell r="G4516">
            <v>432500</v>
          </cell>
          <cell r="J4516" t="str">
            <v>02CD11_232104M001</v>
          </cell>
          <cell r="P4516" t="str">
            <v>1000</v>
          </cell>
          <cell r="R4516">
            <v>1</v>
          </cell>
        </row>
        <row r="4517">
          <cell r="G4517">
            <v>2551229</v>
          </cell>
          <cell r="J4517" t="str">
            <v>02CD11_232104M001</v>
          </cell>
          <cell r="P4517" t="str">
            <v>1000</v>
          </cell>
          <cell r="R4517">
            <v>1</v>
          </cell>
        </row>
        <row r="4518">
          <cell r="G4518">
            <v>9819</v>
          </cell>
          <cell r="J4518" t="str">
            <v>02CD11_232104M001</v>
          </cell>
          <cell r="P4518" t="str">
            <v>1000</v>
          </cell>
          <cell r="R4518">
            <v>1</v>
          </cell>
        </row>
        <row r="4519">
          <cell r="G4519">
            <v>148160</v>
          </cell>
          <cell r="J4519" t="str">
            <v>02CD11_232104M001</v>
          </cell>
          <cell r="P4519" t="str">
            <v>1000</v>
          </cell>
          <cell r="R4519">
            <v>1</v>
          </cell>
        </row>
        <row r="4520">
          <cell r="G4520">
            <v>226107</v>
          </cell>
          <cell r="J4520" t="str">
            <v>02CD11_232104M001</v>
          </cell>
          <cell r="P4520" t="str">
            <v>1000</v>
          </cell>
          <cell r="R4520">
            <v>1</v>
          </cell>
        </row>
        <row r="4521">
          <cell r="G4521">
            <v>100000</v>
          </cell>
          <cell r="J4521" t="str">
            <v>02CD11_235064E127</v>
          </cell>
          <cell r="P4521" t="str">
            <v>2000</v>
          </cell>
          <cell r="R4521">
            <v>1</v>
          </cell>
        </row>
        <row r="4522">
          <cell r="G4522">
            <v>1600000</v>
          </cell>
          <cell r="J4522" t="str">
            <v>02CD11_235064E127</v>
          </cell>
          <cell r="P4522" t="str">
            <v>2000</v>
          </cell>
          <cell r="R4522">
            <v>1</v>
          </cell>
        </row>
        <row r="4523">
          <cell r="G4523">
            <v>250000</v>
          </cell>
          <cell r="J4523" t="str">
            <v>02CD11_235064E127</v>
          </cell>
          <cell r="P4523" t="str">
            <v>3000</v>
          </cell>
          <cell r="R4523">
            <v>1</v>
          </cell>
        </row>
        <row r="4524">
          <cell r="G4524">
            <v>13000000</v>
          </cell>
          <cell r="J4524" t="str">
            <v>02CD11_235064E127</v>
          </cell>
          <cell r="P4524" t="str">
            <v>3000</v>
          </cell>
          <cell r="R4524">
            <v>1</v>
          </cell>
        </row>
        <row r="4525">
          <cell r="G4525">
            <v>124154</v>
          </cell>
          <cell r="J4525" t="str">
            <v>02CD11_235064E127</v>
          </cell>
          <cell r="P4525" t="str">
            <v>3000</v>
          </cell>
          <cell r="R4525">
            <v>1</v>
          </cell>
        </row>
        <row r="4526">
          <cell r="G4526">
            <v>3200000</v>
          </cell>
          <cell r="J4526" t="str">
            <v>02CD11_241046F032</v>
          </cell>
          <cell r="P4526" t="str">
            <v>3000</v>
          </cell>
          <cell r="R4526">
            <v>1</v>
          </cell>
        </row>
        <row r="4527">
          <cell r="G4527">
            <v>1000000</v>
          </cell>
          <cell r="J4527" t="str">
            <v>02CD11_241046F032</v>
          </cell>
          <cell r="P4527" t="str">
            <v>3000</v>
          </cell>
          <cell r="R4527">
            <v>1</v>
          </cell>
        </row>
        <row r="4528">
          <cell r="G4528">
            <v>540000</v>
          </cell>
          <cell r="J4528" t="str">
            <v>02CD11_241046F032</v>
          </cell>
          <cell r="P4528" t="str">
            <v>2000</v>
          </cell>
          <cell r="R4528">
            <v>1</v>
          </cell>
        </row>
        <row r="4529">
          <cell r="G4529">
            <v>500000</v>
          </cell>
          <cell r="J4529" t="str">
            <v>02CD11_241046F032</v>
          </cell>
          <cell r="P4529" t="str">
            <v>2000</v>
          </cell>
          <cell r="R4529">
            <v>1</v>
          </cell>
        </row>
        <row r="4530">
          <cell r="G4530">
            <v>1300000</v>
          </cell>
          <cell r="J4530" t="str">
            <v>02CD11_241046F032</v>
          </cell>
          <cell r="P4530" t="str">
            <v>2000</v>
          </cell>
          <cell r="R4530">
            <v>1</v>
          </cell>
        </row>
        <row r="4531">
          <cell r="G4531">
            <v>489250</v>
          </cell>
          <cell r="J4531" t="str">
            <v>02CD11_241046F032</v>
          </cell>
          <cell r="P4531" t="str">
            <v>3000</v>
          </cell>
          <cell r="R4531">
            <v>1</v>
          </cell>
        </row>
        <row r="4532">
          <cell r="G4532">
            <v>597059</v>
          </cell>
          <cell r="J4532" t="str">
            <v>02CD11_241046F032</v>
          </cell>
          <cell r="P4532" t="str">
            <v>3000</v>
          </cell>
          <cell r="R4532">
            <v>1</v>
          </cell>
        </row>
        <row r="4533">
          <cell r="G4533">
            <v>4000000</v>
          </cell>
          <cell r="J4533" t="str">
            <v>02CD11_241046F032</v>
          </cell>
          <cell r="P4533" t="str">
            <v>3000</v>
          </cell>
          <cell r="R4533">
            <v>1</v>
          </cell>
        </row>
        <row r="4534">
          <cell r="G4534">
            <v>250000</v>
          </cell>
          <cell r="J4534" t="str">
            <v>02CD11_241046F032</v>
          </cell>
          <cell r="P4534" t="str">
            <v>5000</v>
          </cell>
          <cell r="R4534">
            <v>1</v>
          </cell>
        </row>
        <row r="4535">
          <cell r="G4535">
            <v>150000</v>
          </cell>
          <cell r="J4535" t="str">
            <v>02CD11_241046F032</v>
          </cell>
          <cell r="P4535" t="str">
            <v>5000</v>
          </cell>
          <cell r="R4535">
            <v>1</v>
          </cell>
        </row>
        <row r="4536">
          <cell r="G4536">
            <v>10000000</v>
          </cell>
          <cell r="J4536" t="str">
            <v>02CD11_241101K016</v>
          </cell>
          <cell r="P4536" t="str">
            <v>6000</v>
          </cell>
          <cell r="R4536">
            <v>1</v>
          </cell>
        </row>
        <row r="4537">
          <cell r="G4537">
            <v>2000000</v>
          </cell>
          <cell r="J4537" t="str">
            <v>02CD11_241244S190</v>
          </cell>
          <cell r="P4537" t="str">
            <v>4000</v>
          </cell>
          <cell r="R4537">
            <v>1</v>
          </cell>
        </row>
        <row r="4538">
          <cell r="G4538">
            <v>2500000</v>
          </cell>
          <cell r="J4538" t="str">
            <v>02CD11_241244S191</v>
          </cell>
          <cell r="P4538" t="str">
            <v>4000</v>
          </cell>
          <cell r="R4538">
            <v>1</v>
          </cell>
        </row>
        <row r="4539">
          <cell r="G4539">
            <v>14970000</v>
          </cell>
          <cell r="J4539" t="str">
            <v>02CD11_242078F031</v>
          </cell>
          <cell r="P4539" t="str">
            <v>3000</v>
          </cell>
          <cell r="R4539">
            <v>1</v>
          </cell>
        </row>
        <row r="4540">
          <cell r="G4540">
            <v>150000</v>
          </cell>
          <cell r="J4540" t="str">
            <v>02CD11_242078F031</v>
          </cell>
          <cell r="P4540" t="str">
            <v>3000</v>
          </cell>
          <cell r="R4540">
            <v>1</v>
          </cell>
        </row>
        <row r="4541">
          <cell r="G4541">
            <v>400000</v>
          </cell>
          <cell r="J4541" t="str">
            <v>02CD11_242078F031</v>
          </cell>
          <cell r="P4541" t="str">
            <v>2000</v>
          </cell>
          <cell r="R4541">
            <v>1</v>
          </cell>
        </row>
        <row r="4542">
          <cell r="G4542">
            <v>500000</v>
          </cell>
          <cell r="J4542" t="str">
            <v>02CD11_242078F031</v>
          </cell>
          <cell r="P4542" t="str">
            <v>2000</v>
          </cell>
          <cell r="R4542">
            <v>1</v>
          </cell>
        </row>
        <row r="4543">
          <cell r="G4543">
            <v>4308587</v>
          </cell>
          <cell r="J4543" t="str">
            <v>02CD11_242135K016</v>
          </cell>
          <cell r="P4543" t="str">
            <v>6000</v>
          </cell>
          <cell r="R4543">
            <v>1</v>
          </cell>
        </row>
        <row r="4544">
          <cell r="G4544">
            <v>16000000</v>
          </cell>
          <cell r="J4544" t="str">
            <v>02CD11_256129K016</v>
          </cell>
          <cell r="P4544" t="str">
            <v>6000</v>
          </cell>
          <cell r="R4544">
            <v>1</v>
          </cell>
        </row>
        <row r="4545">
          <cell r="G4545">
            <v>10650000</v>
          </cell>
          <cell r="J4545" t="str">
            <v>02CD11_268149E137</v>
          </cell>
          <cell r="P4545" t="str">
            <v>2000</v>
          </cell>
          <cell r="R4545">
            <v>1</v>
          </cell>
        </row>
        <row r="4546">
          <cell r="G4546">
            <v>2000000</v>
          </cell>
          <cell r="J4546" t="str">
            <v>02CD11_268244S187</v>
          </cell>
          <cell r="P4546" t="str">
            <v>3000</v>
          </cell>
          <cell r="R4546">
            <v>1</v>
          </cell>
        </row>
        <row r="4547">
          <cell r="G4547">
            <v>100000000</v>
          </cell>
          <cell r="J4547" t="str">
            <v>02CD11_268244S187</v>
          </cell>
          <cell r="P4547" t="str">
            <v>4000</v>
          </cell>
          <cell r="R4547">
            <v>1</v>
          </cell>
        </row>
        <row r="4548">
          <cell r="G4548">
            <v>12000000</v>
          </cell>
          <cell r="J4548" t="str">
            <v>02CD11_268244S188</v>
          </cell>
          <cell r="P4548" t="str">
            <v>4000</v>
          </cell>
          <cell r="R4548">
            <v>1</v>
          </cell>
        </row>
        <row r="4549">
          <cell r="G4549">
            <v>5116000</v>
          </cell>
          <cell r="J4549" t="str">
            <v>02CD11_268244S189</v>
          </cell>
          <cell r="P4549" t="str">
            <v>4000</v>
          </cell>
          <cell r="R4549">
            <v>1</v>
          </cell>
        </row>
        <row r="4550">
          <cell r="G4550">
            <v>8700000</v>
          </cell>
          <cell r="J4550" t="str">
            <v>02CD11_268244U026</v>
          </cell>
          <cell r="P4550" t="str">
            <v>4000</v>
          </cell>
          <cell r="R4550">
            <v>1</v>
          </cell>
        </row>
        <row r="4551">
          <cell r="G4551">
            <v>400000</v>
          </cell>
          <cell r="J4551" t="str">
            <v>02CD11_268244U026</v>
          </cell>
          <cell r="P4551" t="str">
            <v>4000</v>
          </cell>
          <cell r="R4551">
            <v>1</v>
          </cell>
        </row>
        <row r="4552">
          <cell r="G4552">
            <v>1215000</v>
          </cell>
          <cell r="J4552" t="str">
            <v>02CD12_124003P001</v>
          </cell>
          <cell r="P4552" t="str">
            <v>3000</v>
          </cell>
          <cell r="R4552">
            <v>1</v>
          </cell>
        </row>
        <row r="4553">
          <cell r="G4553">
            <v>450000</v>
          </cell>
          <cell r="J4553" t="str">
            <v>02CD12_124003P001</v>
          </cell>
          <cell r="P4553" t="str">
            <v>3000</v>
          </cell>
          <cell r="R4553">
            <v>1</v>
          </cell>
        </row>
        <row r="4554">
          <cell r="G4554">
            <v>260730</v>
          </cell>
          <cell r="J4554" t="str">
            <v>02CD12_124003P001</v>
          </cell>
          <cell r="P4554" t="str">
            <v>3000</v>
          </cell>
          <cell r="R4554">
            <v>1</v>
          </cell>
        </row>
        <row r="4555">
          <cell r="G4555">
            <v>400000</v>
          </cell>
          <cell r="J4555" t="str">
            <v>02CD12_124004P002</v>
          </cell>
          <cell r="P4555" t="str">
            <v>3000</v>
          </cell>
          <cell r="R4555">
            <v>1</v>
          </cell>
        </row>
        <row r="4556">
          <cell r="G4556">
            <v>400000</v>
          </cell>
          <cell r="J4556" t="str">
            <v>02CD12_124004P002</v>
          </cell>
          <cell r="P4556" t="str">
            <v>3000</v>
          </cell>
          <cell r="R4556">
            <v>1</v>
          </cell>
        </row>
        <row r="4557">
          <cell r="G4557">
            <v>700489</v>
          </cell>
          <cell r="J4557" t="str">
            <v>02CD12_124004P002</v>
          </cell>
          <cell r="P4557" t="str">
            <v>2000</v>
          </cell>
          <cell r="R4557">
            <v>1</v>
          </cell>
        </row>
        <row r="4558">
          <cell r="G4558">
            <v>300000</v>
          </cell>
          <cell r="J4558" t="str">
            <v>02CD12_124004P002</v>
          </cell>
          <cell r="P4558" t="str">
            <v>2000</v>
          </cell>
          <cell r="R4558">
            <v>1</v>
          </cell>
        </row>
        <row r="4559">
          <cell r="G4559">
            <v>500000</v>
          </cell>
          <cell r="J4559" t="str">
            <v>02CD12_124004P002</v>
          </cell>
          <cell r="P4559" t="str">
            <v>2000</v>
          </cell>
          <cell r="R4559">
            <v>1</v>
          </cell>
        </row>
        <row r="4560">
          <cell r="G4560">
            <v>500000</v>
          </cell>
          <cell r="J4560" t="str">
            <v>02CD12_124004P002</v>
          </cell>
          <cell r="P4560" t="str">
            <v>2000</v>
          </cell>
          <cell r="R4560">
            <v>1</v>
          </cell>
        </row>
        <row r="4561">
          <cell r="G4561">
            <v>510264</v>
          </cell>
          <cell r="J4561" t="str">
            <v>02CD12_124004P002</v>
          </cell>
          <cell r="P4561" t="str">
            <v>2000</v>
          </cell>
          <cell r="R4561">
            <v>1</v>
          </cell>
        </row>
        <row r="4562">
          <cell r="G4562">
            <v>190000</v>
          </cell>
          <cell r="J4562" t="str">
            <v>02CD12_124004P002</v>
          </cell>
          <cell r="P4562" t="str">
            <v>3000</v>
          </cell>
          <cell r="R4562">
            <v>1</v>
          </cell>
        </row>
        <row r="4563">
          <cell r="G4563">
            <v>25179</v>
          </cell>
          <cell r="J4563" t="str">
            <v>02CD12_124004P002</v>
          </cell>
          <cell r="P4563" t="str">
            <v>2000</v>
          </cell>
          <cell r="R4563">
            <v>1</v>
          </cell>
        </row>
        <row r="4564">
          <cell r="G4564">
            <v>16500000</v>
          </cell>
          <cell r="J4564" t="str">
            <v>02CD12_131104M001</v>
          </cell>
          <cell r="P4564" t="str">
            <v>1000</v>
          </cell>
          <cell r="R4564">
            <v>1</v>
          </cell>
        </row>
        <row r="4565">
          <cell r="G4565">
            <v>500000</v>
          </cell>
          <cell r="J4565" t="str">
            <v>02CD12_131104M001</v>
          </cell>
          <cell r="P4565" t="str">
            <v>1000</v>
          </cell>
          <cell r="R4565">
            <v>1</v>
          </cell>
        </row>
        <row r="4566">
          <cell r="G4566">
            <v>6500000</v>
          </cell>
          <cell r="J4566" t="str">
            <v>02CD12_131104M001</v>
          </cell>
          <cell r="P4566" t="str">
            <v>1000</v>
          </cell>
          <cell r="R4566">
            <v>1</v>
          </cell>
        </row>
        <row r="4567">
          <cell r="G4567">
            <v>5000</v>
          </cell>
          <cell r="J4567" t="str">
            <v>02CD12_131104M001</v>
          </cell>
          <cell r="P4567" t="str">
            <v>1000</v>
          </cell>
          <cell r="R4567">
            <v>1</v>
          </cell>
        </row>
        <row r="4568">
          <cell r="G4568">
            <v>300000</v>
          </cell>
          <cell r="J4568" t="str">
            <v>02CD12_139055G022</v>
          </cell>
          <cell r="P4568" t="str">
            <v>2000</v>
          </cell>
          <cell r="R4568">
            <v>1</v>
          </cell>
        </row>
        <row r="4569">
          <cell r="G4569">
            <v>75072</v>
          </cell>
          <cell r="J4569" t="str">
            <v>02CD12_139055G022</v>
          </cell>
          <cell r="P4569" t="str">
            <v>2000</v>
          </cell>
          <cell r="R4569">
            <v>1</v>
          </cell>
        </row>
        <row r="4570">
          <cell r="G4570">
            <v>424928</v>
          </cell>
          <cell r="J4570" t="str">
            <v>02CD12_139055G022</v>
          </cell>
          <cell r="P4570" t="str">
            <v>2000</v>
          </cell>
          <cell r="R4570">
            <v>1</v>
          </cell>
        </row>
        <row r="4571">
          <cell r="G4571">
            <v>300000</v>
          </cell>
          <cell r="J4571" t="str">
            <v>02CD12_139055G022</v>
          </cell>
          <cell r="P4571" t="str">
            <v>2000</v>
          </cell>
          <cell r="R4571">
            <v>1</v>
          </cell>
        </row>
        <row r="4572">
          <cell r="G4572">
            <v>50000</v>
          </cell>
          <cell r="J4572" t="str">
            <v>02CD12_139055G022</v>
          </cell>
          <cell r="P4572" t="str">
            <v>2000</v>
          </cell>
          <cell r="R4572">
            <v>1</v>
          </cell>
        </row>
        <row r="4573">
          <cell r="G4573">
            <v>100000</v>
          </cell>
          <cell r="J4573" t="str">
            <v>02CD12_139055G022</v>
          </cell>
          <cell r="P4573" t="str">
            <v>3000</v>
          </cell>
          <cell r="R4573">
            <v>1</v>
          </cell>
        </row>
        <row r="4574">
          <cell r="G4574">
            <v>6889401</v>
          </cell>
          <cell r="J4574" t="str">
            <v>02CD12_139055G022</v>
          </cell>
          <cell r="P4574" t="str">
            <v>3000</v>
          </cell>
          <cell r="R4574">
            <v>1</v>
          </cell>
        </row>
        <row r="4575">
          <cell r="G4575">
            <v>0</v>
          </cell>
          <cell r="J4575" t="str">
            <v>02CD12_139055G022</v>
          </cell>
          <cell r="P4575" t="str">
            <v>3000</v>
          </cell>
          <cell r="R4575">
            <v>1</v>
          </cell>
        </row>
        <row r="4576">
          <cell r="G4576">
            <v>250000</v>
          </cell>
          <cell r="J4576" t="str">
            <v>02CD12_171063E118</v>
          </cell>
          <cell r="P4576" t="str">
            <v>2000</v>
          </cell>
          <cell r="R4576">
            <v>1</v>
          </cell>
        </row>
        <row r="4577">
          <cell r="G4577">
            <v>150000</v>
          </cell>
          <cell r="J4577" t="str">
            <v>02CD12_171063E118</v>
          </cell>
          <cell r="P4577" t="str">
            <v>2000</v>
          </cell>
          <cell r="R4577">
            <v>1</v>
          </cell>
        </row>
        <row r="4578">
          <cell r="G4578">
            <v>100000</v>
          </cell>
          <cell r="J4578" t="str">
            <v>02CD12_171063E118</v>
          </cell>
          <cell r="P4578" t="str">
            <v>2000</v>
          </cell>
          <cell r="R4578">
            <v>1</v>
          </cell>
        </row>
        <row r="4579">
          <cell r="G4579">
            <v>700000</v>
          </cell>
          <cell r="J4579" t="str">
            <v>02CD12_171063E118</v>
          </cell>
          <cell r="P4579" t="str">
            <v>2000</v>
          </cell>
          <cell r="R4579">
            <v>1</v>
          </cell>
        </row>
        <row r="4580">
          <cell r="G4580">
            <v>9821262</v>
          </cell>
          <cell r="J4580" t="str">
            <v>02CD12_171063E118</v>
          </cell>
          <cell r="P4580" t="str">
            <v>3000</v>
          </cell>
          <cell r="R4580">
            <v>1</v>
          </cell>
        </row>
        <row r="4581">
          <cell r="G4581">
            <v>4791943</v>
          </cell>
          <cell r="J4581" t="str">
            <v>02CD12_171063E118</v>
          </cell>
          <cell r="P4581" t="str">
            <v>3000</v>
          </cell>
          <cell r="R4581">
            <v>1</v>
          </cell>
        </row>
        <row r="4582">
          <cell r="G4582">
            <v>100000</v>
          </cell>
          <cell r="J4582" t="str">
            <v>02CD12_172002N001</v>
          </cell>
          <cell r="P4582" t="str">
            <v>2000</v>
          </cell>
          <cell r="R4582">
            <v>1</v>
          </cell>
        </row>
        <row r="4583">
          <cell r="G4583">
            <v>105000</v>
          </cell>
          <cell r="J4583" t="str">
            <v>02CD12_172002N001</v>
          </cell>
          <cell r="P4583" t="str">
            <v>2000</v>
          </cell>
          <cell r="R4583">
            <v>1</v>
          </cell>
        </row>
        <row r="4584">
          <cell r="G4584">
            <v>1477000</v>
          </cell>
          <cell r="J4584" t="str">
            <v>02CD12_172002N001</v>
          </cell>
          <cell r="P4584" t="str">
            <v>2000</v>
          </cell>
          <cell r="R4584">
            <v>1</v>
          </cell>
        </row>
        <row r="4585">
          <cell r="G4585">
            <v>500000</v>
          </cell>
          <cell r="J4585" t="str">
            <v>02CD12_172002N001</v>
          </cell>
          <cell r="P4585" t="str">
            <v>2000</v>
          </cell>
          <cell r="R4585">
            <v>1</v>
          </cell>
        </row>
        <row r="4586">
          <cell r="G4586">
            <v>500000</v>
          </cell>
          <cell r="J4586" t="str">
            <v>02CD12_172002N001</v>
          </cell>
          <cell r="P4586" t="str">
            <v>2000</v>
          </cell>
          <cell r="R4586">
            <v>1</v>
          </cell>
        </row>
        <row r="4587">
          <cell r="G4587">
            <v>50000</v>
          </cell>
          <cell r="J4587" t="str">
            <v>02CD12_172002N001</v>
          </cell>
          <cell r="P4587" t="str">
            <v>2000</v>
          </cell>
          <cell r="R4587">
            <v>1</v>
          </cell>
        </row>
        <row r="4588">
          <cell r="G4588">
            <v>300000</v>
          </cell>
          <cell r="J4588" t="str">
            <v>02CD12_172002N001</v>
          </cell>
          <cell r="P4588" t="str">
            <v>2000</v>
          </cell>
          <cell r="R4588">
            <v>1</v>
          </cell>
        </row>
        <row r="4589">
          <cell r="G4589">
            <v>200000</v>
          </cell>
          <cell r="J4589" t="str">
            <v>02CD12_172002N001</v>
          </cell>
          <cell r="P4589" t="str">
            <v>2000</v>
          </cell>
          <cell r="R4589">
            <v>1</v>
          </cell>
        </row>
        <row r="4590">
          <cell r="G4590">
            <v>300000</v>
          </cell>
          <cell r="J4590" t="str">
            <v>02CD12_172002N001</v>
          </cell>
          <cell r="P4590" t="str">
            <v>3000</v>
          </cell>
          <cell r="R4590">
            <v>1</v>
          </cell>
        </row>
        <row r="4591">
          <cell r="G4591">
            <v>106688990</v>
          </cell>
          <cell r="J4591" t="str">
            <v>02CD12_172104M001</v>
          </cell>
          <cell r="P4591" t="str">
            <v>1000</v>
          </cell>
          <cell r="R4591">
            <v>1</v>
          </cell>
        </row>
        <row r="4592">
          <cell r="G4592">
            <v>3200000</v>
          </cell>
          <cell r="J4592" t="str">
            <v>02CD12_172104M001</v>
          </cell>
          <cell r="P4592" t="str">
            <v>1000</v>
          </cell>
          <cell r="R4592">
            <v>1</v>
          </cell>
        </row>
        <row r="4593">
          <cell r="G4593">
            <v>6500000</v>
          </cell>
          <cell r="J4593" t="str">
            <v>02CD12_172104M001</v>
          </cell>
          <cell r="P4593" t="str">
            <v>1000</v>
          </cell>
          <cell r="R4593">
            <v>1</v>
          </cell>
        </row>
        <row r="4594">
          <cell r="G4594">
            <v>1394797</v>
          </cell>
          <cell r="J4594" t="str">
            <v>02CD12_172104M001</v>
          </cell>
          <cell r="P4594" t="str">
            <v>1000</v>
          </cell>
          <cell r="R4594">
            <v>1</v>
          </cell>
        </row>
        <row r="4595">
          <cell r="G4595">
            <v>8250238</v>
          </cell>
          <cell r="J4595" t="str">
            <v>02CD12_172104M001</v>
          </cell>
          <cell r="P4595" t="str">
            <v>1000</v>
          </cell>
          <cell r="R4595">
            <v>1</v>
          </cell>
        </row>
        <row r="4596">
          <cell r="G4596">
            <v>22105203</v>
          </cell>
          <cell r="J4596" t="str">
            <v>02CD12_172104M001</v>
          </cell>
          <cell r="P4596" t="str">
            <v>1000</v>
          </cell>
          <cell r="R4596">
            <v>1</v>
          </cell>
        </row>
        <row r="4597">
          <cell r="G4597">
            <v>360000</v>
          </cell>
          <cell r="J4597" t="str">
            <v>02CD12_172104M001</v>
          </cell>
          <cell r="P4597" t="str">
            <v>1000</v>
          </cell>
          <cell r="R4597">
            <v>1</v>
          </cell>
        </row>
        <row r="4598">
          <cell r="G4598">
            <v>2150000</v>
          </cell>
          <cell r="J4598" t="str">
            <v>02CD12_172104M001</v>
          </cell>
          <cell r="P4598" t="str">
            <v>1000</v>
          </cell>
          <cell r="R4598">
            <v>1</v>
          </cell>
        </row>
        <row r="4599">
          <cell r="G4599">
            <v>7400000</v>
          </cell>
          <cell r="J4599" t="str">
            <v>02CD12_172104M001</v>
          </cell>
          <cell r="P4599" t="str">
            <v>1000</v>
          </cell>
          <cell r="R4599">
            <v>1</v>
          </cell>
        </row>
        <row r="4600">
          <cell r="G4600">
            <v>79000</v>
          </cell>
          <cell r="J4600" t="str">
            <v>02CD12_172104M001</v>
          </cell>
          <cell r="P4600" t="str">
            <v>1000</v>
          </cell>
          <cell r="R4600">
            <v>1</v>
          </cell>
        </row>
        <row r="4601">
          <cell r="G4601">
            <v>32000000</v>
          </cell>
          <cell r="J4601" t="str">
            <v>02CD12_172104M001</v>
          </cell>
          <cell r="P4601" t="str">
            <v>1000</v>
          </cell>
          <cell r="R4601">
            <v>1</v>
          </cell>
        </row>
        <row r="4602">
          <cell r="G4602">
            <v>2400000</v>
          </cell>
          <cell r="J4602" t="str">
            <v>02CD12_172104M001</v>
          </cell>
          <cell r="P4602" t="str">
            <v>1000</v>
          </cell>
          <cell r="R4602">
            <v>1</v>
          </cell>
        </row>
        <row r="4603">
          <cell r="G4603">
            <v>200000</v>
          </cell>
          <cell r="J4603" t="str">
            <v>02CD12_183001O001</v>
          </cell>
          <cell r="P4603" t="str">
            <v>1000</v>
          </cell>
          <cell r="R4603">
            <v>1</v>
          </cell>
        </row>
        <row r="4604">
          <cell r="G4604">
            <v>532138</v>
          </cell>
          <cell r="J4604" t="str">
            <v>02CD12_211084E123</v>
          </cell>
          <cell r="P4604" t="str">
            <v>2000</v>
          </cell>
          <cell r="R4604">
            <v>1</v>
          </cell>
        </row>
        <row r="4605">
          <cell r="G4605">
            <v>785000</v>
          </cell>
          <cell r="J4605" t="str">
            <v>02CD12_211084E123</v>
          </cell>
          <cell r="P4605" t="str">
            <v>2000</v>
          </cell>
          <cell r="R4605">
            <v>1</v>
          </cell>
        </row>
        <row r="4606">
          <cell r="G4606">
            <v>54195</v>
          </cell>
          <cell r="J4606" t="str">
            <v>02CD12_211084E123</v>
          </cell>
          <cell r="P4606" t="str">
            <v>2000</v>
          </cell>
          <cell r="R4606">
            <v>1</v>
          </cell>
        </row>
        <row r="4607">
          <cell r="G4607">
            <v>4524</v>
          </cell>
          <cell r="J4607" t="str">
            <v>02CD12_211084E123</v>
          </cell>
          <cell r="P4607" t="str">
            <v>2000</v>
          </cell>
          <cell r="R4607">
            <v>1</v>
          </cell>
        </row>
        <row r="4608">
          <cell r="G4608">
            <v>199794</v>
          </cell>
          <cell r="J4608" t="str">
            <v>02CD12_211084E123</v>
          </cell>
          <cell r="P4608" t="str">
            <v>2000</v>
          </cell>
          <cell r="R4608">
            <v>1</v>
          </cell>
        </row>
        <row r="4609">
          <cell r="G4609">
            <v>35496</v>
          </cell>
          <cell r="J4609" t="str">
            <v>02CD12_211084E123</v>
          </cell>
          <cell r="P4609" t="str">
            <v>2000</v>
          </cell>
          <cell r="R4609">
            <v>1</v>
          </cell>
        </row>
        <row r="4610">
          <cell r="G4610">
            <v>374151</v>
          </cell>
          <cell r="J4610" t="str">
            <v>02CD12_211084E123</v>
          </cell>
          <cell r="P4610" t="str">
            <v>2000</v>
          </cell>
          <cell r="R4610">
            <v>1</v>
          </cell>
        </row>
        <row r="4611">
          <cell r="G4611">
            <v>491665</v>
          </cell>
          <cell r="J4611" t="str">
            <v>02CD12_211084E123</v>
          </cell>
          <cell r="P4611" t="str">
            <v>2000</v>
          </cell>
          <cell r="R4611">
            <v>1</v>
          </cell>
        </row>
        <row r="4612">
          <cell r="G4612">
            <v>150000</v>
          </cell>
          <cell r="J4612" t="str">
            <v>02CD12_221001O001</v>
          </cell>
          <cell r="P4612" t="str">
            <v>2000</v>
          </cell>
          <cell r="R4612">
            <v>1</v>
          </cell>
        </row>
        <row r="4613">
          <cell r="G4613">
            <v>1400000</v>
          </cell>
          <cell r="J4613" t="str">
            <v>02CD12_221001O001</v>
          </cell>
          <cell r="P4613" t="str">
            <v>2000</v>
          </cell>
          <cell r="R4613">
            <v>1</v>
          </cell>
        </row>
        <row r="4614">
          <cell r="G4614">
            <v>1830000</v>
          </cell>
          <cell r="J4614" t="str">
            <v>02CD12_221001O001</v>
          </cell>
          <cell r="P4614" t="str">
            <v>2000</v>
          </cell>
          <cell r="R4614">
            <v>1</v>
          </cell>
        </row>
        <row r="4615">
          <cell r="G4615">
            <v>500000</v>
          </cell>
          <cell r="J4615" t="str">
            <v>02CD12_221001O001</v>
          </cell>
          <cell r="P4615" t="str">
            <v>2000</v>
          </cell>
          <cell r="R4615">
            <v>1</v>
          </cell>
        </row>
        <row r="4616">
          <cell r="G4616">
            <v>10000</v>
          </cell>
          <cell r="J4616" t="str">
            <v>02CD12_221001O001</v>
          </cell>
          <cell r="P4616" t="str">
            <v>2000</v>
          </cell>
          <cell r="R4616">
            <v>1</v>
          </cell>
        </row>
        <row r="4617">
          <cell r="G4617">
            <v>4500000</v>
          </cell>
          <cell r="J4617" t="str">
            <v>02CD12_221001O001</v>
          </cell>
          <cell r="P4617" t="str">
            <v>2000</v>
          </cell>
          <cell r="R4617">
            <v>1</v>
          </cell>
        </row>
        <row r="4618">
          <cell r="G4618">
            <v>478000</v>
          </cell>
          <cell r="J4618" t="str">
            <v>02CD12_221001O001</v>
          </cell>
          <cell r="P4618" t="str">
            <v>2000</v>
          </cell>
          <cell r="R4618">
            <v>1</v>
          </cell>
        </row>
        <row r="4619">
          <cell r="G4619">
            <v>500000</v>
          </cell>
          <cell r="J4619" t="str">
            <v>02CD12_221001O001</v>
          </cell>
          <cell r="P4619" t="str">
            <v>2000</v>
          </cell>
          <cell r="R4619">
            <v>1</v>
          </cell>
        </row>
        <row r="4620">
          <cell r="G4620">
            <v>12000</v>
          </cell>
          <cell r="J4620" t="str">
            <v>02CD12_221001O001</v>
          </cell>
          <cell r="P4620" t="str">
            <v>3000</v>
          </cell>
          <cell r="R4620">
            <v>1</v>
          </cell>
        </row>
        <row r="4621">
          <cell r="G4621">
            <v>4659740</v>
          </cell>
          <cell r="J4621" t="str">
            <v>02CD12_221001O001</v>
          </cell>
          <cell r="P4621" t="str">
            <v>3000</v>
          </cell>
          <cell r="R4621">
            <v>1</v>
          </cell>
        </row>
        <row r="4622">
          <cell r="G4622">
            <v>200000</v>
          </cell>
          <cell r="J4622" t="str">
            <v>02CD12_221001O001</v>
          </cell>
          <cell r="P4622" t="str">
            <v>3000</v>
          </cell>
          <cell r="R4622">
            <v>1</v>
          </cell>
        </row>
        <row r="4623">
          <cell r="G4623">
            <v>250000</v>
          </cell>
          <cell r="J4623" t="str">
            <v>02CD12_221001O001</v>
          </cell>
          <cell r="P4623" t="str">
            <v>3000</v>
          </cell>
          <cell r="R4623">
            <v>1</v>
          </cell>
        </row>
        <row r="4624">
          <cell r="G4624">
            <v>200000</v>
          </cell>
          <cell r="J4624" t="str">
            <v>02CD12_221001O001</v>
          </cell>
          <cell r="P4624" t="str">
            <v>2000</v>
          </cell>
          <cell r="R4624">
            <v>1</v>
          </cell>
        </row>
        <row r="4625">
          <cell r="G4625">
            <v>15619003</v>
          </cell>
          <cell r="J4625" t="str">
            <v>02CD12_221001O001</v>
          </cell>
          <cell r="P4625" t="str">
            <v>2000</v>
          </cell>
          <cell r="R4625">
            <v>1</v>
          </cell>
        </row>
        <row r="4626">
          <cell r="G4626">
            <v>80000</v>
          </cell>
          <cell r="J4626" t="str">
            <v>02CD12_221001O001</v>
          </cell>
          <cell r="P4626" t="str">
            <v>2000</v>
          </cell>
          <cell r="R4626">
            <v>1</v>
          </cell>
        </row>
        <row r="4627">
          <cell r="G4627">
            <v>80000</v>
          </cell>
          <cell r="J4627" t="str">
            <v>02CD12_221001O001</v>
          </cell>
          <cell r="P4627" t="str">
            <v>2000</v>
          </cell>
          <cell r="R4627">
            <v>1</v>
          </cell>
        </row>
        <row r="4628">
          <cell r="G4628">
            <v>20000000</v>
          </cell>
          <cell r="J4628" t="str">
            <v>02CD12_221001O001</v>
          </cell>
          <cell r="P4628" t="str">
            <v>2000</v>
          </cell>
          <cell r="R4628">
            <v>1</v>
          </cell>
        </row>
        <row r="4629">
          <cell r="G4629">
            <v>5800000</v>
          </cell>
          <cell r="J4629" t="str">
            <v>02CD12_221001O001</v>
          </cell>
          <cell r="P4629" t="str">
            <v>2000</v>
          </cell>
          <cell r="R4629">
            <v>1</v>
          </cell>
        </row>
        <row r="4630">
          <cell r="G4630">
            <v>400000</v>
          </cell>
          <cell r="J4630" t="str">
            <v>02CD12_221001O001</v>
          </cell>
          <cell r="P4630" t="str">
            <v>2000</v>
          </cell>
          <cell r="R4630">
            <v>1</v>
          </cell>
        </row>
        <row r="4631">
          <cell r="G4631">
            <v>450000</v>
          </cell>
          <cell r="J4631" t="str">
            <v>02CD12_221001O001</v>
          </cell>
          <cell r="P4631" t="str">
            <v>2000</v>
          </cell>
          <cell r="R4631">
            <v>1</v>
          </cell>
        </row>
        <row r="4632">
          <cell r="G4632">
            <v>900000</v>
          </cell>
          <cell r="J4632" t="str">
            <v>02CD12_221001O001</v>
          </cell>
          <cell r="P4632" t="str">
            <v>2000</v>
          </cell>
          <cell r="R4632">
            <v>1</v>
          </cell>
        </row>
        <row r="4633">
          <cell r="G4633">
            <v>500000</v>
          </cell>
          <cell r="J4633" t="str">
            <v>02CD12_221001O001</v>
          </cell>
          <cell r="P4633" t="str">
            <v>2000</v>
          </cell>
          <cell r="R4633">
            <v>1</v>
          </cell>
        </row>
        <row r="4634">
          <cell r="G4634">
            <v>21589813</v>
          </cell>
          <cell r="J4634" t="str">
            <v>02CD12_221001O001</v>
          </cell>
          <cell r="P4634" t="str">
            <v>2000</v>
          </cell>
          <cell r="R4634">
            <v>1</v>
          </cell>
        </row>
        <row r="4635">
          <cell r="G4635">
            <v>1800000</v>
          </cell>
          <cell r="J4635" t="str">
            <v>02CD12_221001O001</v>
          </cell>
          <cell r="P4635" t="str">
            <v>2000</v>
          </cell>
          <cell r="R4635">
            <v>1</v>
          </cell>
        </row>
        <row r="4636">
          <cell r="G4636">
            <v>4250000</v>
          </cell>
          <cell r="J4636" t="str">
            <v>02CD12_221001O001</v>
          </cell>
          <cell r="P4636" t="str">
            <v>2000</v>
          </cell>
          <cell r="R4636">
            <v>1</v>
          </cell>
        </row>
        <row r="4637">
          <cell r="G4637">
            <v>5660130</v>
          </cell>
          <cell r="J4637" t="str">
            <v>02CD12_221001O001</v>
          </cell>
          <cell r="P4637" t="str">
            <v>2000</v>
          </cell>
          <cell r="R4637">
            <v>1</v>
          </cell>
        </row>
        <row r="4638">
          <cell r="G4638">
            <v>350000</v>
          </cell>
          <cell r="J4638" t="str">
            <v>02CD12_221001O001</v>
          </cell>
          <cell r="P4638" t="str">
            <v>2000</v>
          </cell>
          <cell r="R4638">
            <v>1</v>
          </cell>
        </row>
        <row r="4639">
          <cell r="G4639">
            <v>600000</v>
          </cell>
          <cell r="J4639" t="str">
            <v>02CD12_221001O001</v>
          </cell>
          <cell r="P4639" t="str">
            <v>2000</v>
          </cell>
          <cell r="R4639">
            <v>1</v>
          </cell>
        </row>
        <row r="4640">
          <cell r="G4640">
            <v>600000</v>
          </cell>
          <cell r="J4640" t="str">
            <v>02CD12_221001O001</v>
          </cell>
          <cell r="P4640" t="str">
            <v>2000</v>
          </cell>
          <cell r="R4640">
            <v>1</v>
          </cell>
        </row>
        <row r="4641">
          <cell r="G4641">
            <v>250000</v>
          </cell>
          <cell r="J4641" t="str">
            <v>02CD12_221001O001</v>
          </cell>
          <cell r="P4641" t="str">
            <v>2000</v>
          </cell>
          <cell r="R4641">
            <v>1</v>
          </cell>
        </row>
        <row r="4642">
          <cell r="G4642">
            <v>4000000</v>
          </cell>
          <cell r="J4642" t="str">
            <v>02CD12_221001O001</v>
          </cell>
          <cell r="P4642" t="str">
            <v>2000</v>
          </cell>
          <cell r="R4642">
            <v>1</v>
          </cell>
        </row>
        <row r="4643">
          <cell r="G4643">
            <v>300000</v>
          </cell>
          <cell r="J4643" t="str">
            <v>02CD12_221001O001</v>
          </cell>
          <cell r="P4643" t="str">
            <v>2000</v>
          </cell>
          <cell r="R4643">
            <v>1</v>
          </cell>
        </row>
        <row r="4644">
          <cell r="G4644">
            <v>860000</v>
          </cell>
          <cell r="J4644" t="str">
            <v>02CD12_221001O001</v>
          </cell>
          <cell r="P4644" t="str">
            <v>3000</v>
          </cell>
          <cell r="R4644">
            <v>1</v>
          </cell>
        </row>
        <row r="4645">
          <cell r="G4645">
            <v>12000000</v>
          </cell>
          <cell r="J4645" t="str">
            <v>02CD12_221001O001</v>
          </cell>
          <cell r="P4645" t="str">
            <v>3000</v>
          </cell>
          <cell r="R4645">
            <v>1</v>
          </cell>
        </row>
        <row r="4646">
          <cell r="G4646">
            <v>3300000</v>
          </cell>
          <cell r="J4646" t="str">
            <v>02CD12_221001O001</v>
          </cell>
          <cell r="P4646" t="str">
            <v>3000</v>
          </cell>
          <cell r="R4646">
            <v>1</v>
          </cell>
        </row>
        <row r="4647">
          <cell r="G4647">
            <v>1500000</v>
          </cell>
          <cell r="J4647" t="str">
            <v>02CD12_221001O001</v>
          </cell>
          <cell r="P4647" t="str">
            <v>3000</v>
          </cell>
          <cell r="R4647">
            <v>1</v>
          </cell>
        </row>
        <row r="4648">
          <cell r="G4648">
            <v>127494</v>
          </cell>
          <cell r="J4648" t="str">
            <v>02CD12_221001O001</v>
          </cell>
          <cell r="P4648" t="str">
            <v>3000</v>
          </cell>
          <cell r="R4648">
            <v>1</v>
          </cell>
        </row>
        <row r="4649">
          <cell r="G4649">
            <v>260000</v>
          </cell>
          <cell r="J4649" t="str">
            <v>02CD12_221001O001</v>
          </cell>
          <cell r="P4649" t="str">
            <v>3000</v>
          </cell>
          <cell r="R4649">
            <v>1</v>
          </cell>
        </row>
        <row r="4650">
          <cell r="G4650">
            <v>12500000</v>
          </cell>
          <cell r="J4650" t="str">
            <v>02CD12_221001O001</v>
          </cell>
          <cell r="P4650" t="str">
            <v>3000</v>
          </cell>
          <cell r="R4650">
            <v>1</v>
          </cell>
        </row>
        <row r="4651">
          <cell r="G4651">
            <v>1300000</v>
          </cell>
          <cell r="J4651" t="str">
            <v>02CD12_221001O001</v>
          </cell>
          <cell r="P4651" t="str">
            <v>3000</v>
          </cell>
          <cell r="R4651">
            <v>1</v>
          </cell>
        </row>
        <row r="4652">
          <cell r="G4652">
            <v>7000000</v>
          </cell>
          <cell r="J4652" t="str">
            <v>02CD12_221001O001</v>
          </cell>
          <cell r="P4652" t="str">
            <v>3000</v>
          </cell>
          <cell r="R4652">
            <v>1</v>
          </cell>
        </row>
        <row r="4653">
          <cell r="G4653">
            <v>250000</v>
          </cell>
          <cell r="J4653" t="str">
            <v>02CD12_221001O001</v>
          </cell>
          <cell r="P4653" t="str">
            <v>3000</v>
          </cell>
          <cell r="R4653">
            <v>1</v>
          </cell>
        </row>
        <row r="4654">
          <cell r="G4654">
            <v>3700000</v>
          </cell>
          <cell r="J4654" t="str">
            <v>02CD12_221001O001</v>
          </cell>
          <cell r="P4654" t="str">
            <v>3000</v>
          </cell>
          <cell r="R4654">
            <v>1</v>
          </cell>
        </row>
        <row r="4655">
          <cell r="G4655">
            <v>540000</v>
          </cell>
          <cell r="J4655" t="str">
            <v>02CD12_221001O001</v>
          </cell>
          <cell r="P4655" t="str">
            <v>3000</v>
          </cell>
          <cell r="R4655">
            <v>1</v>
          </cell>
        </row>
        <row r="4656">
          <cell r="G4656">
            <v>2000000</v>
          </cell>
          <cell r="J4656" t="str">
            <v>02CD12_221001O001</v>
          </cell>
          <cell r="P4656" t="str">
            <v>2000</v>
          </cell>
          <cell r="R4656">
            <v>1</v>
          </cell>
        </row>
        <row r="4657">
          <cell r="G4657">
            <v>4480997</v>
          </cell>
          <cell r="J4657" t="str">
            <v>02CD12_221001O001</v>
          </cell>
          <cell r="P4657" t="str">
            <v>2000</v>
          </cell>
          <cell r="R4657">
            <v>1</v>
          </cell>
        </row>
        <row r="4658">
          <cell r="G4658">
            <v>7690400</v>
          </cell>
          <cell r="J4658" t="str">
            <v>02CD12_221001O001</v>
          </cell>
          <cell r="P4658" t="str">
            <v>2000</v>
          </cell>
          <cell r="R4658">
            <v>1</v>
          </cell>
        </row>
        <row r="4659">
          <cell r="G4659">
            <v>200000</v>
          </cell>
          <cell r="J4659" t="str">
            <v>02CD12_221001O001</v>
          </cell>
          <cell r="P4659" t="str">
            <v>2000</v>
          </cell>
          <cell r="R4659">
            <v>1</v>
          </cell>
        </row>
        <row r="4660">
          <cell r="G4660">
            <v>4540000</v>
          </cell>
          <cell r="J4660" t="str">
            <v>02CD12_221001O001</v>
          </cell>
          <cell r="P4660" t="str">
            <v>2000</v>
          </cell>
          <cell r="R4660">
            <v>1</v>
          </cell>
        </row>
        <row r="4661">
          <cell r="G4661">
            <v>2000000</v>
          </cell>
          <cell r="J4661" t="str">
            <v>02CD12_221001O001</v>
          </cell>
          <cell r="P4661" t="str">
            <v>3000</v>
          </cell>
          <cell r="R4661">
            <v>1</v>
          </cell>
        </row>
        <row r="4662">
          <cell r="G4662">
            <v>8600000</v>
          </cell>
          <cell r="J4662" t="str">
            <v>02CD12_221001O001</v>
          </cell>
          <cell r="P4662" t="str">
            <v>3000</v>
          </cell>
          <cell r="R4662">
            <v>1</v>
          </cell>
        </row>
        <row r="4663">
          <cell r="G4663">
            <v>900000</v>
          </cell>
          <cell r="J4663" t="str">
            <v>02CD12_221001O001</v>
          </cell>
          <cell r="P4663" t="str">
            <v>3000</v>
          </cell>
          <cell r="R4663">
            <v>1</v>
          </cell>
        </row>
        <row r="4664">
          <cell r="G4664">
            <v>17949524</v>
          </cell>
          <cell r="J4664" t="str">
            <v>02CD12_221001O001</v>
          </cell>
          <cell r="P4664" t="str">
            <v>2000</v>
          </cell>
          <cell r="R4664">
            <v>1</v>
          </cell>
        </row>
        <row r="4665">
          <cell r="G4665">
            <v>20499596</v>
          </cell>
          <cell r="J4665" t="str">
            <v>02CD12_221001O001</v>
          </cell>
          <cell r="P4665" t="str">
            <v>2000</v>
          </cell>
          <cell r="R4665">
            <v>1</v>
          </cell>
        </row>
        <row r="4666">
          <cell r="G4666">
            <v>2000000</v>
          </cell>
          <cell r="J4666" t="str">
            <v>02CD12_221001O001</v>
          </cell>
          <cell r="P4666" t="str">
            <v>3000</v>
          </cell>
          <cell r="R4666">
            <v>1</v>
          </cell>
        </row>
        <row r="4667">
          <cell r="G4667">
            <v>500000</v>
          </cell>
          <cell r="J4667" t="str">
            <v>02CD12_221001O001</v>
          </cell>
          <cell r="P4667" t="str">
            <v>3000</v>
          </cell>
          <cell r="R4667">
            <v>1</v>
          </cell>
        </row>
        <row r="4668">
          <cell r="G4668">
            <v>766174</v>
          </cell>
          <cell r="J4668" t="str">
            <v>02CD12_221001O001</v>
          </cell>
          <cell r="P4668" t="str">
            <v>3000</v>
          </cell>
          <cell r="R4668">
            <v>1</v>
          </cell>
        </row>
        <row r="4669">
          <cell r="G4669">
            <v>5113439</v>
          </cell>
          <cell r="J4669" t="str">
            <v>02CD12_221001O001</v>
          </cell>
          <cell r="P4669" t="str">
            <v>3000</v>
          </cell>
          <cell r="R4669">
            <v>1</v>
          </cell>
        </row>
        <row r="4670">
          <cell r="G4670">
            <v>1847265</v>
          </cell>
          <cell r="J4670" t="str">
            <v>02CD12_221001O001</v>
          </cell>
          <cell r="P4670" t="str">
            <v>3000</v>
          </cell>
          <cell r="R4670">
            <v>1</v>
          </cell>
        </row>
        <row r="4671">
          <cell r="G4671">
            <v>1074350</v>
          </cell>
          <cell r="J4671" t="str">
            <v>02CD12_221001O001</v>
          </cell>
          <cell r="P4671" t="str">
            <v>3000</v>
          </cell>
          <cell r="R4671">
            <v>1</v>
          </cell>
        </row>
        <row r="4672">
          <cell r="G4672">
            <v>11710539</v>
          </cell>
          <cell r="J4672" t="str">
            <v>02CD12_221001O001</v>
          </cell>
          <cell r="P4672" t="str">
            <v>3000</v>
          </cell>
          <cell r="R4672">
            <v>1</v>
          </cell>
        </row>
        <row r="4673">
          <cell r="G4673">
            <v>18398809</v>
          </cell>
          <cell r="J4673" t="str">
            <v>02CD12_221001O001</v>
          </cell>
          <cell r="P4673" t="str">
            <v>2000</v>
          </cell>
          <cell r="R4673">
            <v>1</v>
          </cell>
        </row>
        <row r="4674">
          <cell r="G4674">
            <v>1924739</v>
          </cell>
          <cell r="J4674" t="str">
            <v>02CD12_221001O001</v>
          </cell>
          <cell r="P4674" t="str">
            <v>2000</v>
          </cell>
          <cell r="R4674">
            <v>1</v>
          </cell>
        </row>
        <row r="4675">
          <cell r="G4675">
            <v>859344</v>
          </cell>
          <cell r="J4675" t="str">
            <v>02CD12_221001O001</v>
          </cell>
          <cell r="P4675" t="str">
            <v>3000</v>
          </cell>
          <cell r="R4675">
            <v>1</v>
          </cell>
        </row>
        <row r="4676">
          <cell r="G4676">
            <v>2192453</v>
          </cell>
          <cell r="J4676" t="str">
            <v>02CD12_221001O001</v>
          </cell>
          <cell r="P4676" t="str">
            <v>3000</v>
          </cell>
          <cell r="R4676">
            <v>1</v>
          </cell>
        </row>
        <row r="4677">
          <cell r="G4677">
            <v>31252749</v>
          </cell>
          <cell r="J4677" t="str">
            <v>02CD12_221001O001</v>
          </cell>
          <cell r="P4677" t="str">
            <v>3000</v>
          </cell>
          <cell r="R4677">
            <v>1</v>
          </cell>
        </row>
        <row r="4678">
          <cell r="G4678">
            <v>1924739</v>
          </cell>
          <cell r="J4678" t="str">
            <v>02CD12_221001O001</v>
          </cell>
          <cell r="P4678" t="str">
            <v>3000</v>
          </cell>
          <cell r="R4678">
            <v>1</v>
          </cell>
        </row>
        <row r="4679">
          <cell r="G4679">
            <v>20000000</v>
          </cell>
          <cell r="J4679" t="str">
            <v>02CD12_221001O001</v>
          </cell>
          <cell r="P4679" t="str">
            <v>3000</v>
          </cell>
          <cell r="R4679">
            <v>1</v>
          </cell>
        </row>
        <row r="4680">
          <cell r="G4680">
            <v>80000</v>
          </cell>
          <cell r="J4680" t="str">
            <v>02CD12_221024K015</v>
          </cell>
          <cell r="P4680" t="str">
            <v>2000</v>
          </cell>
          <cell r="R4680">
            <v>1</v>
          </cell>
        </row>
        <row r="4681">
          <cell r="G4681">
            <v>120000</v>
          </cell>
          <cell r="J4681" t="str">
            <v>02CD12_221024K015</v>
          </cell>
          <cell r="P4681" t="str">
            <v>2000</v>
          </cell>
          <cell r="R4681">
            <v>1</v>
          </cell>
        </row>
        <row r="4682">
          <cell r="G4682">
            <v>140000</v>
          </cell>
          <cell r="J4682" t="str">
            <v>02CD12_221024K015</v>
          </cell>
          <cell r="P4682" t="str">
            <v>2000</v>
          </cell>
          <cell r="R4682">
            <v>1</v>
          </cell>
        </row>
        <row r="4683">
          <cell r="G4683">
            <v>40000</v>
          </cell>
          <cell r="J4683" t="str">
            <v>02CD12_221024K015</v>
          </cell>
          <cell r="P4683" t="str">
            <v>2000</v>
          </cell>
          <cell r="R4683">
            <v>1</v>
          </cell>
        </row>
        <row r="4684">
          <cell r="G4684">
            <v>6000</v>
          </cell>
          <cell r="J4684" t="str">
            <v>02CD12_221024K015</v>
          </cell>
          <cell r="P4684" t="str">
            <v>2000</v>
          </cell>
          <cell r="R4684">
            <v>1</v>
          </cell>
        </row>
        <row r="4685">
          <cell r="G4685">
            <v>1500000</v>
          </cell>
          <cell r="J4685" t="str">
            <v>02CD12_221024K015</v>
          </cell>
          <cell r="P4685" t="str">
            <v>6000</v>
          </cell>
          <cell r="R4685">
            <v>1</v>
          </cell>
        </row>
        <row r="4686">
          <cell r="G4686">
            <v>12000000</v>
          </cell>
          <cell r="J4686" t="str">
            <v>02CD12_221024K015</v>
          </cell>
          <cell r="P4686" t="str">
            <v>6000</v>
          </cell>
          <cell r="R4686">
            <v>1</v>
          </cell>
        </row>
        <row r="4687">
          <cell r="G4687">
            <v>29000000</v>
          </cell>
          <cell r="J4687" t="str">
            <v>02CD12_221024K015</v>
          </cell>
          <cell r="P4687" t="str">
            <v>6000</v>
          </cell>
          <cell r="R4687">
            <v>1</v>
          </cell>
        </row>
        <row r="4688">
          <cell r="G4688">
            <v>5000000</v>
          </cell>
          <cell r="J4688" t="str">
            <v>02CD12_221024K015</v>
          </cell>
          <cell r="P4688" t="str">
            <v>6000</v>
          </cell>
          <cell r="R4688">
            <v>1</v>
          </cell>
        </row>
        <row r="4689">
          <cell r="G4689">
            <v>4000000</v>
          </cell>
          <cell r="J4689" t="str">
            <v>02CD12_221071O001</v>
          </cell>
          <cell r="P4689" t="str">
            <v>3000</v>
          </cell>
          <cell r="R4689">
            <v>1</v>
          </cell>
        </row>
        <row r="4690">
          <cell r="G4690">
            <v>27730300</v>
          </cell>
          <cell r="J4690" t="str">
            <v>02CD12_221104M001</v>
          </cell>
          <cell r="P4690" t="str">
            <v>1000</v>
          </cell>
          <cell r="R4690">
            <v>1</v>
          </cell>
        </row>
        <row r="4691">
          <cell r="G4691">
            <v>8043658</v>
          </cell>
          <cell r="J4691" t="str">
            <v>02CD12_221104M001</v>
          </cell>
          <cell r="P4691" t="str">
            <v>1000</v>
          </cell>
          <cell r="R4691">
            <v>1</v>
          </cell>
        </row>
        <row r="4692">
          <cell r="G4692">
            <v>993142</v>
          </cell>
          <cell r="J4692" t="str">
            <v>02CD12_221104M001</v>
          </cell>
          <cell r="P4692" t="str">
            <v>1000</v>
          </cell>
          <cell r="R4692">
            <v>1</v>
          </cell>
        </row>
        <row r="4693">
          <cell r="G4693">
            <v>1300000</v>
          </cell>
          <cell r="J4693" t="str">
            <v>02CD12_221104M001</v>
          </cell>
          <cell r="P4693" t="str">
            <v>1000</v>
          </cell>
          <cell r="R4693">
            <v>1</v>
          </cell>
        </row>
        <row r="4694">
          <cell r="G4694">
            <v>3200000</v>
          </cell>
          <cell r="J4694" t="str">
            <v>02CD12_221104M001</v>
          </cell>
          <cell r="P4694" t="str">
            <v>1000</v>
          </cell>
          <cell r="R4694">
            <v>1</v>
          </cell>
        </row>
        <row r="4695">
          <cell r="G4695">
            <v>13000000</v>
          </cell>
          <cell r="J4695" t="str">
            <v>02CD12_221104M001</v>
          </cell>
          <cell r="P4695" t="str">
            <v>1000</v>
          </cell>
          <cell r="R4695">
            <v>1</v>
          </cell>
        </row>
        <row r="4696">
          <cell r="G4696">
            <v>24800000</v>
          </cell>
          <cell r="J4696" t="str">
            <v>02CD12_221104M001</v>
          </cell>
          <cell r="P4696" t="str">
            <v>1000</v>
          </cell>
          <cell r="R4696">
            <v>1</v>
          </cell>
        </row>
        <row r="4697">
          <cell r="G4697">
            <v>11800000</v>
          </cell>
          <cell r="J4697" t="str">
            <v>02CD12_221104M001</v>
          </cell>
          <cell r="P4697" t="str">
            <v>1000</v>
          </cell>
          <cell r="R4697">
            <v>1</v>
          </cell>
        </row>
        <row r="4698">
          <cell r="G4698">
            <v>1500000</v>
          </cell>
          <cell r="J4698" t="str">
            <v>02CD12_221104M001</v>
          </cell>
          <cell r="P4698" t="str">
            <v>1000</v>
          </cell>
          <cell r="R4698">
            <v>1</v>
          </cell>
        </row>
        <row r="4699">
          <cell r="G4699">
            <v>6000000</v>
          </cell>
          <cell r="J4699" t="str">
            <v>02CD12_221104M001</v>
          </cell>
          <cell r="P4699" t="str">
            <v>1000</v>
          </cell>
          <cell r="R4699">
            <v>1</v>
          </cell>
        </row>
        <row r="4700">
          <cell r="G4700">
            <v>9000000</v>
          </cell>
          <cell r="J4700" t="str">
            <v>02CD12_221104M001</v>
          </cell>
          <cell r="P4700" t="str">
            <v>1000</v>
          </cell>
          <cell r="R4700">
            <v>1</v>
          </cell>
        </row>
        <row r="4701">
          <cell r="G4701">
            <v>8800000</v>
          </cell>
          <cell r="J4701" t="str">
            <v>02CD12_221104M001</v>
          </cell>
          <cell r="P4701" t="str">
            <v>1000</v>
          </cell>
          <cell r="R4701">
            <v>1</v>
          </cell>
        </row>
        <row r="4702">
          <cell r="G4702">
            <v>8800000</v>
          </cell>
          <cell r="J4702" t="str">
            <v>02CD12_221104M001</v>
          </cell>
          <cell r="P4702" t="str">
            <v>1000</v>
          </cell>
          <cell r="R4702">
            <v>1</v>
          </cell>
        </row>
        <row r="4703">
          <cell r="G4703">
            <v>1700000</v>
          </cell>
          <cell r="J4703" t="str">
            <v>02CD12_221104M001</v>
          </cell>
          <cell r="P4703" t="str">
            <v>1000</v>
          </cell>
          <cell r="R4703">
            <v>1</v>
          </cell>
        </row>
        <row r="4704">
          <cell r="G4704">
            <v>20000000</v>
          </cell>
          <cell r="J4704" t="str">
            <v>02CD12_221104M001</v>
          </cell>
          <cell r="P4704" t="str">
            <v>1000</v>
          </cell>
          <cell r="R4704">
            <v>1</v>
          </cell>
        </row>
        <row r="4705">
          <cell r="G4705">
            <v>2700000</v>
          </cell>
          <cell r="J4705" t="str">
            <v>02CD12_221104M001</v>
          </cell>
          <cell r="P4705" t="str">
            <v>1000</v>
          </cell>
          <cell r="R4705">
            <v>1</v>
          </cell>
        </row>
        <row r="4706">
          <cell r="G4706">
            <v>39500000</v>
          </cell>
          <cell r="J4706" t="str">
            <v>02CD12_221104M001</v>
          </cell>
          <cell r="P4706" t="str">
            <v>1000</v>
          </cell>
          <cell r="R4706">
            <v>1</v>
          </cell>
        </row>
        <row r="4707">
          <cell r="G4707">
            <v>4000000</v>
          </cell>
          <cell r="J4707" t="str">
            <v>02CD12_221104M001</v>
          </cell>
          <cell r="P4707" t="str">
            <v>1000</v>
          </cell>
          <cell r="R4707">
            <v>1</v>
          </cell>
        </row>
        <row r="4708">
          <cell r="G4708">
            <v>105000</v>
          </cell>
          <cell r="J4708" t="str">
            <v>02CD12_221274K016</v>
          </cell>
          <cell r="P4708" t="str">
            <v>2000</v>
          </cell>
          <cell r="R4708">
            <v>1</v>
          </cell>
        </row>
        <row r="4709">
          <cell r="G4709">
            <v>170100</v>
          </cell>
          <cell r="J4709" t="str">
            <v>02CD12_221274K016</v>
          </cell>
          <cell r="P4709" t="str">
            <v>2000</v>
          </cell>
          <cell r="R4709">
            <v>1</v>
          </cell>
        </row>
        <row r="4710">
          <cell r="G4710">
            <v>1194000</v>
          </cell>
          <cell r="J4710" t="str">
            <v>02CD12_221274K016</v>
          </cell>
          <cell r="P4710" t="str">
            <v>2000</v>
          </cell>
          <cell r="R4710">
            <v>1</v>
          </cell>
        </row>
        <row r="4711">
          <cell r="G4711">
            <v>381600</v>
          </cell>
          <cell r="J4711" t="str">
            <v>02CD12_221274K016</v>
          </cell>
          <cell r="P4711" t="str">
            <v>2000</v>
          </cell>
          <cell r="R4711">
            <v>1</v>
          </cell>
        </row>
        <row r="4712">
          <cell r="G4712">
            <v>139400</v>
          </cell>
          <cell r="J4712" t="str">
            <v>02CD12_221274K016</v>
          </cell>
          <cell r="P4712" t="str">
            <v>2000</v>
          </cell>
          <cell r="R4712">
            <v>1</v>
          </cell>
        </row>
        <row r="4713">
          <cell r="G4713">
            <v>229200</v>
          </cell>
          <cell r="J4713" t="str">
            <v>02CD12_221274K016</v>
          </cell>
          <cell r="P4713" t="str">
            <v>2000</v>
          </cell>
          <cell r="R4713">
            <v>1</v>
          </cell>
        </row>
        <row r="4714">
          <cell r="G4714">
            <v>298700</v>
          </cell>
          <cell r="J4714" t="str">
            <v>02CD12_221274K016</v>
          </cell>
          <cell r="P4714" t="str">
            <v>2000</v>
          </cell>
          <cell r="R4714">
            <v>1</v>
          </cell>
        </row>
        <row r="4715">
          <cell r="G4715">
            <v>50100</v>
          </cell>
          <cell r="J4715" t="str">
            <v>02CD12_221274K016</v>
          </cell>
          <cell r="P4715" t="str">
            <v>2000</v>
          </cell>
          <cell r="R4715">
            <v>1</v>
          </cell>
        </row>
        <row r="4716">
          <cell r="G4716">
            <v>610000</v>
          </cell>
          <cell r="J4716" t="str">
            <v>02CD12_221274K016</v>
          </cell>
          <cell r="P4716" t="str">
            <v>2000</v>
          </cell>
          <cell r="R4716">
            <v>1</v>
          </cell>
        </row>
        <row r="4717">
          <cell r="G4717">
            <v>12000</v>
          </cell>
          <cell r="J4717" t="str">
            <v>02CD12_221274K016</v>
          </cell>
          <cell r="P4717" t="str">
            <v>2000</v>
          </cell>
          <cell r="R4717">
            <v>1</v>
          </cell>
        </row>
        <row r="4718">
          <cell r="G4718">
            <v>5372000</v>
          </cell>
          <cell r="J4718" t="str">
            <v>02CD12_221274K016</v>
          </cell>
          <cell r="P4718" t="str">
            <v>2000</v>
          </cell>
          <cell r="R4718">
            <v>1</v>
          </cell>
        </row>
        <row r="4719">
          <cell r="G4719">
            <v>527000</v>
          </cell>
          <cell r="J4719" t="str">
            <v>02CD12_221274K016</v>
          </cell>
          <cell r="P4719" t="str">
            <v>2000</v>
          </cell>
          <cell r="R4719">
            <v>1</v>
          </cell>
        </row>
        <row r="4720">
          <cell r="G4720">
            <v>169000</v>
          </cell>
          <cell r="J4720" t="str">
            <v>02CD12_221274K016</v>
          </cell>
          <cell r="P4720" t="str">
            <v>2000</v>
          </cell>
          <cell r="R4720">
            <v>1</v>
          </cell>
        </row>
        <row r="4721">
          <cell r="G4721">
            <v>4029253</v>
          </cell>
          <cell r="J4721" t="str">
            <v>02CD12_221274K016</v>
          </cell>
          <cell r="P4721" t="str">
            <v>2000</v>
          </cell>
          <cell r="R4721">
            <v>1</v>
          </cell>
        </row>
        <row r="4722">
          <cell r="G4722">
            <v>1226260</v>
          </cell>
          <cell r="J4722" t="str">
            <v>02CD12_221274K016</v>
          </cell>
          <cell r="P4722" t="str">
            <v>2000</v>
          </cell>
          <cell r="R4722">
            <v>1</v>
          </cell>
        </row>
        <row r="4723">
          <cell r="G4723">
            <v>352000</v>
          </cell>
          <cell r="J4723" t="str">
            <v>02CD12_221274K016</v>
          </cell>
          <cell r="P4723" t="str">
            <v>2000</v>
          </cell>
          <cell r="R4723">
            <v>1</v>
          </cell>
        </row>
        <row r="4724">
          <cell r="G4724">
            <v>712000</v>
          </cell>
          <cell r="J4724" t="str">
            <v>02CD12_221274K016</v>
          </cell>
          <cell r="P4724" t="str">
            <v>2000</v>
          </cell>
          <cell r="R4724">
            <v>1</v>
          </cell>
        </row>
        <row r="4725">
          <cell r="G4725">
            <v>785000</v>
          </cell>
          <cell r="J4725" t="str">
            <v>02CD12_221274K016</v>
          </cell>
          <cell r="P4725" t="str">
            <v>2000</v>
          </cell>
          <cell r="R4725">
            <v>1</v>
          </cell>
        </row>
        <row r="4726">
          <cell r="G4726">
            <v>1523000</v>
          </cell>
          <cell r="J4726" t="str">
            <v>02CD12_221274K016</v>
          </cell>
          <cell r="P4726" t="str">
            <v>2000</v>
          </cell>
          <cell r="R4726">
            <v>1</v>
          </cell>
        </row>
        <row r="4727">
          <cell r="G4727">
            <v>75000</v>
          </cell>
          <cell r="J4727" t="str">
            <v>02CD12_221274K016</v>
          </cell>
          <cell r="P4727" t="str">
            <v>2000</v>
          </cell>
          <cell r="R4727">
            <v>1</v>
          </cell>
        </row>
        <row r="4728">
          <cell r="G4728">
            <v>200000</v>
          </cell>
          <cell r="J4728" t="str">
            <v>02CD12_221274K016</v>
          </cell>
          <cell r="P4728" t="str">
            <v>3000</v>
          </cell>
          <cell r="R4728">
            <v>1</v>
          </cell>
        </row>
        <row r="4729">
          <cell r="G4729">
            <v>711240</v>
          </cell>
          <cell r="J4729" t="str">
            <v>02CD12_221274K016</v>
          </cell>
          <cell r="P4729" t="str">
            <v>3000</v>
          </cell>
          <cell r="R4729">
            <v>1</v>
          </cell>
        </row>
        <row r="4730">
          <cell r="G4730">
            <v>300000</v>
          </cell>
          <cell r="J4730" t="str">
            <v>02CD12_221274K016</v>
          </cell>
          <cell r="P4730" t="str">
            <v>5000</v>
          </cell>
          <cell r="R4730">
            <v>1</v>
          </cell>
        </row>
        <row r="4731">
          <cell r="G4731">
            <v>200000</v>
          </cell>
          <cell r="J4731" t="str">
            <v>02CD12_221274K016</v>
          </cell>
          <cell r="P4731" t="str">
            <v>5000</v>
          </cell>
          <cell r="R4731">
            <v>1</v>
          </cell>
        </row>
        <row r="4732">
          <cell r="G4732">
            <v>150000</v>
          </cell>
          <cell r="J4732" t="str">
            <v>02CD12_221274K016</v>
          </cell>
          <cell r="P4732" t="str">
            <v>5000</v>
          </cell>
          <cell r="R4732">
            <v>1</v>
          </cell>
        </row>
        <row r="4733">
          <cell r="G4733">
            <v>5000000</v>
          </cell>
          <cell r="J4733" t="str">
            <v>02CD12_221274K016</v>
          </cell>
          <cell r="P4733" t="str">
            <v>6000</v>
          </cell>
          <cell r="R4733">
            <v>1</v>
          </cell>
        </row>
        <row r="4734">
          <cell r="G4734">
            <v>7690400</v>
          </cell>
          <cell r="J4734" t="str">
            <v>02CD12_221274K016</v>
          </cell>
          <cell r="P4734" t="str">
            <v>2000</v>
          </cell>
          <cell r="R4734">
            <v>1</v>
          </cell>
        </row>
        <row r="4735">
          <cell r="G4735">
            <v>4500000</v>
          </cell>
          <cell r="J4735" t="str">
            <v>02CD12_221274K016</v>
          </cell>
          <cell r="P4735" t="str">
            <v>6000</v>
          </cell>
          <cell r="R4735">
            <v>1</v>
          </cell>
        </row>
        <row r="4736">
          <cell r="G4736">
            <v>8000000</v>
          </cell>
          <cell r="J4736" t="str">
            <v>02CD12_221274K016</v>
          </cell>
          <cell r="P4736" t="str">
            <v>6000</v>
          </cell>
          <cell r="R4736">
            <v>1</v>
          </cell>
        </row>
        <row r="4737">
          <cell r="G4737">
            <v>5000000</v>
          </cell>
          <cell r="J4737" t="str">
            <v>02CD12_221274K016</v>
          </cell>
          <cell r="P4737" t="str">
            <v>6000</v>
          </cell>
          <cell r="R4737">
            <v>1</v>
          </cell>
        </row>
        <row r="4738">
          <cell r="G4738">
            <v>5000000</v>
          </cell>
          <cell r="J4738" t="str">
            <v>02CD12_221274K016</v>
          </cell>
          <cell r="P4738" t="str">
            <v>6000</v>
          </cell>
          <cell r="R4738">
            <v>1</v>
          </cell>
        </row>
        <row r="4739">
          <cell r="G4739">
            <v>6000000</v>
          </cell>
          <cell r="J4739" t="str">
            <v>02CD12_221274K016</v>
          </cell>
          <cell r="P4739" t="str">
            <v>6000</v>
          </cell>
          <cell r="R4739">
            <v>1</v>
          </cell>
        </row>
        <row r="4740">
          <cell r="G4740">
            <v>2000000</v>
          </cell>
          <cell r="J4740" t="str">
            <v>02CD12_221274K016</v>
          </cell>
          <cell r="P4740" t="str">
            <v>6000</v>
          </cell>
          <cell r="R4740">
            <v>1</v>
          </cell>
        </row>
        <row r="4741">
          <cell r="G4741">
            <v>10000000</v>
          </cell>
          <cell r="J4741" t="str">
            <v>02CD12_221274K016</v>
          </cell>
          <cell r="P4741" t="str">
            <v>6000</v>
          </cell>
          <cell r="R4741">
            <v>1</v>
          </cell>
        </row>
        <row r="4742">
          <cell r="G4742">
            <v>5000000</v>
          </cell>
          <cell r="J4742" t="str">
            <v>02CD12_221274K016</v>
          </cell>
          <cell r="P4742" t="str">
            <v>6000</v>
          </cell>
          <cell r="R4742">
            <v>1</v>
          </cell>
        </row>
        <row r="4743">
          <cell r="G4743">
            <v>52678556</v>
          </cell>
          <cell r="J4743" t="str">
            <v>02CD12_221274K016</v>
          </cell>
          <cell r="P4743" t="str">
            <v>6000</v>
          </cell>
          <cell r="R4743">
            <v>1</v>
          </cell>
        </row>
        <row r="4744">
          <cell r="G4744">
            <v>70000</v>
          </cell>
          <cell r="J4744" t="str">
            <v>02CD12_223024K014</v>
          </cell>
          <cell r="P4744" t="str">
            <v>2000</v>
          </cell>
          <cell r="R4744">
            <v>1</v>
          </cell>
        </row>
        <row r="4745">
          <cell r="G4745">
            <v>1120000</v>
          </cell>
          <cell r="J4745" t="str">
            <v>02CD12_223024K014</v>
          </cell>
          <cell r="P4745" t="str">
            <v>2000</v>
          </cell>
          <cell r="R4745">
            <v>1</v>
          </cell>
        </row>
        <row r="4746">
          <cell r="G4746">
            <v>500000</v>
          </cell>
          <cell r="J4746" t="str">
            <v>02CD12_223024K014</v>
          </cell>
          <cell r="P4746" t="str">
            <v>2000</v>
          </cell>
          <cell r="R4746">
            <v>1</v>
          </cell>
        </row>
        <row r="4747">
          <cell r="G4747">
            <v>500000</v>
          </cell>
          <cell r="J4747" t="str">
            <v>02CD12_223024K014</v>
          </cell>
          <cell r="P4747" t="str">
            <v>2000</v>
          </cell>
          <cell r="R4747">
            <v>1</v>
          </cell>
        </row>
        <row r="4748">
          <cell r="G4748">
            <v>80000</v>
          </cell>
          <cell r="J4748" t="str">
            <v>02CD12_223024K014</v>
          </cell>
          <cell r="P4748" t="str">
            <v>2000</v>
          </cell>
          <cell r="R4748">
            <v>1</v>
          </cell>
        </row>
        <row r="4749">
          <cell r="G4749">
            <v>2200000</v>
          </cell>
          <cell r="J4749" t="str">
            <v>02CD12_223024K014</v>
          </cell>
          <cell r="P4749" t="str">
            <v>2000</v>
          </cell>
          <cell r="R4749">
            <v>1</v>
          </cell>
        </row>
        <row r="4750">
          <cell r="G4750">
            <v>5550000</v>
          </cell>
          <cell r="J4750" t="str">
            <v>02CD12_223024K014</v>
          </cell>
          <cell r="P4750" t="str">
            <v>2000</v>
          </cell>
          <cell r="R4750">
            <v>1</v>
          </cell>
        </row>
        <row r="4751">
          <cell r="G4751">
            <v>750000</v>
          </cell>
          <cell r="J4751" t="str">
            <v>02CD12_223024K014</v>
          </cell>
          <cell r="P4751" t="str">
            <v>2000</v>
          </cell>
          <cell r="R4751">
            <v>1</v>
          </cell>
        </row>
        <row r="4752">
          <cell r="G4752">
            <v>450000</v>
          </cell>
          <cell r="J4752" t="str">
            <v>02CD12_223024K014</v>
          </cell>
          <cell r="P4752" t="str">
            <v>2000</v>
          </cell>
          <cell r="R4752">
            <v>1</v>
          </cell>
        </row>
        <row r="4753">
          <cell r="G4753">
            <v>650000</v>
          </cell>
          <cell r="J4753" t="str">
            <v>02CD12_223024K014</v>
          </cell>
          <cell r="P4753" t="str">
            <v>5000</v>
          </cell>
          <cell r="R4753">
            <v>1</v>
          </cell>
        </row>
        <row r="4754">
          <cell r="G4754">
            <v>4150000</v>
          </cell>
          <cell r="J4754" t="str">
            <v>02CD12_223024K014</v>
          </cell>
          <cell r="P4754" t="str">
            <v>5000</v>
          </cell>
          <cell r="R4754">
            <v>1</v>
          </cell>
        </row>
        <row r="4755">
          <cell r="G4755">
            <v>140000</v>
          </cell>
          <cell r="J4755" t="str">
            <v>02CD12_223024K014</v>
          </cell>
          <cell r="P4755" t="str">
            <v>5000</v>
          </cell>
          <cell r="R4755">
            <v>1</v>
          </cell>
        </row>
        <row r="4756">
          <cell r="G4756">
            <v>140000</v>
          </cell>
          <cell r="J4756" t="str">
            <v>02CD12_223024K014</v>
          </cell>
          <cell r="P4756" t="str">
            <v>5000</v>
          </cell>
          <cell r="R4756">
            <v>1</v>
          </cell>
        </row>
        <row r="4757">
          <cell r="G4757">
            <v>50000</v>
          </cell>
          <cell r="J4757" t="str">
            <v>02CD12_223081E122</v>
          </cell>
          <cell r="P4757" t="str">
            <v>2000</v>
          </cell>
          <cell r="R4757">
            <v>1</v>
          </cell>
        </row>
        <row r="4758">
          <cell r="G4758">
            <v>400000</v>
          </cell>
          <cell r="J4758" t="str">
            <v>02CD12_223081E122</v>
          </cell>
          <cell r="P4758" t="str">
            <v>2000</v>
          </cell>
          <cell r="R4758">
            <v>1</v>
          </cell>
        </row>
        <row r="4759">
          <cell r="G4759">
            <v>400000</v>
          </cell>
          <cell r="J4759" t="str">
            <v>02CD12_223081E122</v>
          </cell>
          <cell r="P4759" t="str">
            <v>2000</v>
          </cell>
          <cell r="R4759">
            <v>1</v>
          </cell>
        </row>
        <row r="4760">
          <cell r="G4760">
            <v>50000</v>
          </cell>
          <cell r="J4760" t="str">
            <v>02CD12_223081E122</v>
          </cell>
          <cell r="P4760" t="str">
            <v>2000</v>
          </cell>
          <cell r="R4760">
            <v>1</v>
          </cell>
        </row>
        <row r="4761">
          <cell r="G4761">
            <v>70000</v>
          </cell>
          <cell r="J4761" t="str">
            <v>02CD12_223081E122</v>
          </cell>
          <cell r="P4761" t="str">
            <v>2000</v>
          </cell>
          <cell r="R4761">
            <v>1</v>
          </cell>
        </row>
        <row r="4762">
          <cell r="G4762">
            <v>60000</v>
          </cell>
          <cell r="J4762" t="str">
            <v>02CD12_223081E122</v>
          </cell>
          <cell r="P4762" t="str">
            <v>2000</v>
          </cell>
          <cell r="R4762">
            <v>1</v>
          </cell>
        </row>
        <row r="4763">
          <cell r="G4763">
            <v>30000</v>
          </cell>
          <cell r="J4763" t="str">
            <v>02CD12_223081E122</v>
          </cell>
          <cell r="P4763" t="str">
            <v>2000</v>
          </cell>
          <cell r="R4763">
            <v>1</v>
          </cell>
        </row>
        <row r="4764">
          <cell r="G4764">
            <v>250000</v>
          </cell>
          <cell r="J4764" t="str">
            <v>02CD12_223081E122</v>
          </cell>
          <cell r="P4764" t="str">
            <v>2000</v>
          </cell>
          <cell r="R4764">
            <v>1</v>
          </cell>
        </row>
        <row r="4765">
          <cell r="G4765">
            <v>500000</v>
          </cell>
          <cell r="J4765" t="str">
            <v>02CD12_223081E122</v>
          </cell>
          <cell r="P4765" t="str">
            <v>3000</v>
          </cell>
          <cell r="R4765">
            <v>1</v>
          </cell>
        </row>
        <row r="4766">
          <cell r="G4766">
            <v>80000</v>
          </cell>
          <cell r="J4766" t="str">
            <v>02CD12_223089G023</v>
          </cell>
          <cell r="P4766" t="str">
            <v>2000</v>
          </cell>
          <cell r="R4766">
            <v>1</v>
          </cell>
        </row>
        <row r="4767">
          <cell r="G4767">
            <v>500000</v>
          </cell>
          <cell r="J4767" t="str">
            <v>02CD12_223089G023</v>
          </cell>
          <cell r="P4767" t="str">
            <v>2000</v>
          </cell>
          <cell r="R4767">
            <v>1</v>
          </cell>
        </row>
        <row r="4768">
          <cell r="G4768">
            <v>450000</v>
          </cell>
          <cell r="J4768" t="str">
            <v>02CD12_223089G023</v>
          </cell>
          <cell r="P4768" t="str">
            <v>2000</v>
          </cell>
          <cell r="R4768">
            <v>1</v>
          </cell>
        </row>
        <row r="4769">
          <cell r="G4769">
            <v>200000</v>
          </cell>
          <cell r="J4769" t="str">
            <v>02CD12_225243E130</v>
          </cell>
          <cell r="P4769" t="str">
            <v>3000</v>
          </cell>
          <cell r="R4769">
            <v>1</v>
          </cell>
        </row>
        <row r="4770">
          <cell r="G4770">
            <v>200000</v>
          </cell>
          <cell r="J4770" t="str">
            <v>02CD12_225243E130</v>
          </cell>
          <cell r="P4770" t="str">
            <v>3000</v>
          </cell>
          <cell r="R4770">
            <v>1</v>
          </cell>
        </row>
        <row r="4771">
          <cell r="G4771">
            <v>173532900</v>
          </cell>
          <cell r="J4771" t="str">
            <v>02CD12_232104M001</v>
          </cell>
          <cell r="P4771" t="str">
            <v>1000</v>
          </cell>
          <cell r="R4771">
            <v>1</v>
          </cell>
        </row>
        <row r="4772">
          <cell r="G4772">
            <v>300000</v>
          </cell>
          <cell r="J4772" t="str">
            <v>02CD12_232104M001</v>
          </cell>
          <cell r="P4772" t="str">
            <v>1000</v>
          </cell>
          <cell r="R4772">
            <v>1</v>
          </cell>
        </row>
        <row r="4773">
          <cell r="G4773">
            <v>16000000</v>
          </cell>
          <cell r="J4773" t="str">
            <v>02CD12_232104M001</v>
          </cell>
          <cell r="P4773" t="str">
            <v>1000</v>
          </cell>
          <cell r="R4773">
            <v>1</v>
          </cell>
        </row>
        <row r="4774">
          <cell r="G4774">
            <v>3800000</v>
          </cell>
          <cell r="J4774" t="str">
            <v>02CD12_232104M001</v>
          </cell>
          <cell r="P4774" t="str">
            <v>1000</v>
          </cell>
          <cell r="R4774">
            <v>1</v>
          </cell>
        </row>
        <row r="4775">
          <cell r="G4775">
            <v>200000</v>
          </cell>
          <cell r="J4775" t="str">
            <v>02CD12_232104M001</v>
          </cell>
          <cell r="P4775" t="str">
            <v>1000</v>
          </cell>
          <cell r="R4775">
            <v>1</v>
          </cell>
        </row>
        <row r="4776">
          <cell r="G4776">
            <v>1232900</v>
          </cell>
          <cell r="J4776" t="str">
            <v>02CD12_232104M001</v>
          </cell>
          <cell r="P4776" t="str">
            <v>1000</v>
          </cell>
          <cell r="R4776">
            <v>1</v>
          </cell>
        </row>
        <row r="4777">
          <cell r="G4777">
            <v>8767100</v>
          </cell>
          <cell r="J4777" t="str">
            <v>02CD12_232104M001</v>
          </cell>
          <cell r="P4777" t="str">
            <v>1000</v>
          </cell>
          <cell r="R4777">
            <v>1</v>
          </cell>
        </row>
        <row r="4778">
          <cell r="G4778">
            <v>7100000</v>
          </cell>
          <cell r="J4778" t="str">
            <v>02CD12_232104M001</v>
          </cell>
          <cell r="P4778" t="str">
            <v>1000</v>
          </cell>
          <cell r="R4778">
            <v>1</v>
          </cell>
        </row>
        <row r="4779">
          <cell r="G4779">
            <v>2500000</v>
          </cell>
          <cell r="J4779" t="str">
            <v>02CD12_232104M001</v>
          </cell>
          <cell r="P4779" t="str">
            <v>1000</v>
          </cell>
          <cell r="R4779">
            <v>1</v>
          </cell>
        </row>
        <row r="4780">
          <cell r="G4780">
            <v>30000</v>
          </cell>
          <cell r="J4780" t="str">
            <v>02CD12_232104M001</v>
          </cell>
          <cell r="P4780" t="str">
            <v>1000</v>
          </cell>
          <cell r="R4780">
            <v>1</v>
          </cell>
        </row>
        <row r="4781">
          <cell r="G4781">
            <v>23000000</v>
          </cell>
          <cell r="J4781" t="str">
            <v>02CD12_232104M001</v>
          </cell>
          <cell r="P4781" t="str">
            <v>1000</v>
          </cell>
          <cell r="R4781">
            <v>1</v>
          </cell>
        </row>
        <row r="4782">
          <cell r="G4782">
            <v>1600000</v>
          </cell>
          <cell r="J4782" t="str">
            <v>02CD12_232104M001</v>
          </cell>
          <cell r="P4782" t="str">
            <v>1000</v>
          </cell>
          <cell r="R4782">
            <v>1</v>
          </cell>
        </row>
        <row r="4783">
          <cell r="G4783">
            <v>1500000</v>
          </cell>
          <cell r="J4783" t="str">
            <v>02CD12_232104M001</v>
          </cell>
          <cell r="P4783" t="str">
            <v>1000</v>
          </cell>
          <cell r="R4783">
            <v>1</v>
          </cell>
        </row>
        <row r="4784">
          <cell r="G4784">
            <v>11000</v>
          </cell>
          <cell r="J4784" t="str">
            <v>02CD12_232104M001</v>
          </cell>
          <cell r="P4784" t="str">
            <v>1000</v>
          </cell>
          <cell r="R4784">
            <v>1</v>
          </cell>
        </row>
        <row r="4785">
          <cell r="G4785">
            <v>19394762</v>
          </cell>
          <cell r="J4785" t="str">
            <v>02CD12_232104M001</v>
          </cell>
          <cell r="P4785" t="str">
            <v>1000</v>
          </cell>
          <cell r="R4785">
            <v>1</v>
          </cell>
        </row>
        <row r="4786">
          <cell r="G4786">
            <v>4000000</v>
          </cell>
          <cell r="J4786" t="str">
            <v>02CD12_232104M001</v>
          </cell>
          <cell r="P4786" t="str">
            <v>1000</v>
          </cell>
          <cell r="R4786">
            <v>1</v>
          </cell>
        </row>
        <row r="4787">
          <cell r="G4787">
            <v>35000</v>
          </cell>
          <cell r="J4787" t="str">
            <v>02CD12_232104M001</v>
          </cell>
          <cell r="P4787" t="str">
            <v>1000</v>
          </cell>
          <cell r="R4787">
            <v>1</v>
          </cell>
        </row>
        <row r="4788">
          <cell r="G4788">
            <v>38700000</v>
          </cell>
          <cell r="J4788" t="str">
            <v>02CD12_232104M001</v>
          </cell>
          <cell r="P4788" t="str">
            <v>1000</v>
          </cell>
          <cell r="R4788">
            <v>1</v>
          </cell>
        </row>
        <row r="4789">
          <cell r="G4789">
            <v>1500000</v>
          </cell>
          <cell r="J4789" t="str">
            <v>02CD12_232104M001</v>
          </cell>
          <cell r="P4789" t="str">
            <v>1000</v>
          </cell>
          <cell r="R4789">
            <v>1</v>
          </cell>
        </row>
        <row r="4790">
          <cell r="G4790">
            <v>50000</v>
          </cell>
          <cell r="J4790" t="str">
            <v>02CD12_232104M001</v>
          </cell>
          <cell r="P4790" t="str">
            <v>1000</v>
          </cell>
          <cell r="R4790">
            <v>1</v>
          </cell>
        </row>
        <row r="4791">
          <cell r="G4791">
            <v>550000</v>
          </cell>
          <cell r="J4791" t="str">
            <v>02CD12_232104M001</v>
          </cell>
          <cell r="P4791" t="str">
            <v>1000</v>
          </cell>
          <cell r="R4791">
            <v>1</v>
          </cell>
        </row>
        <row r="4792">
          <cell r="G4792">
            <v>4000000</v>
          </cell>
          <cell r="J4792" t="str">
            <v>02CD12_232104M001</v>
          </cell>
          <cell r="P4792" t="str">
            <v>1000</v>
          </cell>
          <cell r="R4792">
            <v>1</v>
          </cell>
        </row>
        <row r="4793">
          <cell r="G4793">
            <v>9800000</v>
          </cell>
          <cell r="J4793" t="str">
            <v>02CD12_232104M001</v>
          </cell>
          <cell r="P4793" t="str">
            <v>1000</v>
          </cell>
          <cell r="R4793">
            <v>1</v>
          </cell>
        </row>
        <row r="4794">
          <cell r="G4794">
            <v>10000</v>
          </cell>
          <cell r="J4794" t="str">
            <v>02CD12_232104M001</v>
          </cell>
          <cell r="P4794" t="str">
            <v>1000</v>
          </cell>
          <cell r="R4794">
            <v>1</v>
          </cell>
        </row>
        <row r="4795">
          <cell r="G4795">
            <v>500000</v>
          </cell>
          <cell r="J4795" t="str">
            <v>02CD12_241046F032</v>
          </cell>
          <cell r="P4795" t="str">
            <v>2000</v>
          </cell>
          <cell r="R4795">
            <v>1</v>
          </cell>
        </row>
        <row r="4796">
          <cell r="G4796">
            <v>1300000</v>
          </cell>
          <cell r="J4796" t="str">
            <v>02CD12_241046F032</v>
          </cell>
          <cell r="P4796" t="str">
            <v>2000</v>
          </cell>
          <cell r="R4796">
            <v>1</v>
          </cell>
        </row>
        <row r="4797">
          <cell r="G4797">
            <v>2500000</v>
          </cell>
          <cell r="J4797" t="str">
            <v>02CD12_241046F032</v>
          </cell>
          <cell r="P4797" t="str">
            <v>2000</v>
          </cell>
          <cell r="R4797">
            <v>1</v>
          </cell>
        </row>
        <row r="4798">
          <cell r="G4798">
            <v>1000000</v>
          </cell>
          <cell r="J4798" t="str">
            <v>02CD12_241046F032</v>
          </cell>
          <cell r="P4798" t="str">
            <v>3000</v>
          </cell>
          <cell r="R4798">
            <v>1</v>
          </cell>
        </row>
        <row r="4799">
          <cell r="G4799">
            <v>700000</v>
          </cell>
          <cell r="J4799" t="str">
            <v>02CD12_241046F032</v>
          </cell>
          <cell r="P4799" t="str">
            <v>3000</v>
          </cell>
          <cell r="R4799">
            <v>1</v>
          </cell>
        </row>
        <row r="4800">
          <cell r="G4800">
            <v>100000</v>
          </cell>
          <cell r="J4800" t="str">
            <v>02CD12_241046F032</v>
          </cell>
          <cell r="P4800" t="str">
            <v>3000</v>
          </cell>
          <cell r="R4800">
            <v>1</v>
          </cell>
        </row>
        <row r="4801">
          <cell r="G4801">
            <v>2300000</v>
          </cell>
          <cell r="J4801" t="str">
            <v>02CD12_242078F031</v>
          </cell>
          <cell r="P4801" t="str">
            <v>3000</v>
          </cell>
          <cell r="R4801">
            <v>1</v>
          </cell>
        </row>
        <row r="4802">
          <cell r="G4802">
            <v>11567100</v>
          </cell>
          <cell r="J4802" t="str">
            <v>02CD12_242078F031</v>
          </cell>
          <cell r="P4802" t="str">
            <v>3000</v>
          </cell>
          <cell r="R4802">
            <v>1</v>
          </cell>
        </row>
        <row r="4803">
          <cell r="G4803">
            <v>3000000</v>
          </cell>
          <cell r="J4803" t="str">
            <v>02CD12_242078F031</v>
          </cell>
          <cell r="P4803" t="str">
            <v>3000</v>
          </cell>
          <cell r="R4803">
            <v>1</v>
          </cell>
        </row>
        <row r="4804">
          <cell r="G4804">
            <v>2432900</v>
          </cell>
          <cell r="J4804" t="str">
            <v>02CD12_242078F031</v>
          </cell>
          <cell r="P4804" t="str">
            <v>3000</v>
          </cell>
          <cell r="R4804">
            <v>1</v>
          </cell>
        </row>
        <row r="4805">
          <cell r="G4805">
            <v>3300000</v>
          </cell>
          <cell r="J4805" t="str">
            <v>02CD12_242078F031</v>
          </cell>
          <cell r="P4805" t="str">
            <v>2000</v>
          </cell>
          <cell r="R4805">
            <v>1</v>
          </cell>
        </row>
        <row r="4806">
          <cell r="G4806">
            <v>160000</v>
          </cell>
          <cell r="J4806" t="str">
            <v>02CD12_242078F031</v>
          </cell>
          <cell r="P4806" t="str">
            <v>2000</v>
          </cell>
          <cell r="R4806">
            <v>1</v>
          </cell>
        </row>
        <row r="4807">
          <cell r="G4807">
            <v>4500000</v>
          </cell>
          <cell r="J4807" t="str">
            <v>02CD12_242078F031</v>
          </cell>
          <cell r="P4807" t="str">
            <v>3000</v>
          </cell>
          <cell r="R4807">
            <v>1</v>
          </cell>
        </row>
        <row r="4808">
          <cell r="G4808">
            <v>2299999</v>
          </cell>
          <cell r="J4808" t="str">
            <v>02CD12_268149E137</v>
          </cell>
          <cell r="P4808" t="str">
            <v>2000</v>
          </cell>
          <cell r="R4808">
            <v>1</v>
          </cell>
        </row>
        <row r="4809">
          <cell r="G4809">
            <v>30001</v>
          </cell>
          <cell r="J4809" t="str">
            <v>02CD12_268149E137</v>
          </cell>
          <cell r="P4809" t="str">
            <v>2000</v>
          </cell>
          <cell r="R4809">
            <v>1</v>
          </cell>
        </row>
        <row r="4810">
          <cell r="G4810">
            <v>120000</v>
          </cell>
          <cell r="J4810" t="str">
            <v>02CD12_268149E137</v>
          </cell>
          <cell r="P4810" t="str">
            <v>2000</v>
          </cell>
          <cell r="R4810">
            <v>1</v>
          </cell>
        </row>
        <row r="4811">
          <cell r="G4811">
            <v>50000</v>
          </cell>
          <cell r="J4811" t="str">
            <v>02CD12_268149E137</v>
          </cell>
          <cell r="P4811" t="str">
            <v>2000</v>
          </cell>
          <cell r="R4811">
            <v>1</v>
          </cell>
        </row>
        <row r="4812">
          <cell r="G4812">
            <v>80000</v>
          </cell>
          <cell r="J4812" t="str">
            <v>02CD12_268149E137</v>
          </cell>
          <cell r="P4812" t="str">
            <v>3000</v>
          </cell>
          <cell r="R4812">
            <v>1</v>
          </cell>
        </row>
        <row r="4813">
          <cell r="G4813">
            <v>1020000</v>
          </cell>
          <cell r="J4813" t="str">
            <v>02CD12_268149S182</v>
          </cell>
          <cell r="P4813" t="str">
            <v>4000</v>
          </cell>
          <cell r="R4813">
            <v>1</v>
          </cell>
        </row>
        <row r="4814">
          <cell r="G4814">
            <v>5248505</v>
          </cell>
          <cell r="J4814" t="str">
            <v>02CD12_268244S117</v>
          </cell>
          <cell r="P4814" t="str">
            <v>4000</v>
          </cell>
          <cell r="R4814">
            <v>1</v>
          </cell>
        </row>
        <row r="4815">
          <cell r="G4815">
            <v>760000</v>
          </cell>
          <cell r="J4815" t="str">
            <v>02CD12_268244S118</v>
          </cell>
          <cell r="P4815" t="str">
            <v>4000</v>
          </cell>
          <cell r="R4815">
            <v>1</v>
          </cell>
        </row>
        <row r="4816">
          <cell r="G4816">
            <v>17500000</v>
          </cell>
          <cell r="J4816" t="str">
            <v>02CD12_268244S119</v>
          </cell>
          <cell r="P4816" t="str">
            <v>4000</v>
          </cell>
          <cell r="R4816">
            <v>1</v>
          </cell>
        </row>
        <row r="4817">
          <cell r="G4817">
            <v>508505</v>
          </cell>
          <cell r="J4817" t="str">
            <v>02CD12_268244S120</v>
          </cell>
          <cell r="P4817" t="str">
            <v>4000</v>
          </cell>
          <cell r="R4817">
            <v>1</v>
          </cell>
        </row>
        <row r="4818">
          <cell r="G4818">
            <v>63940000</v>
          </cell>
          <cell r="J4818" t="str">
            <v>02CD12_268244S122</v>
          </cell>
          <cell r="P4818" t="str">
            <v>4000</v>
          </cell>
          <cell r="R4818">
            <v>1</v>
          </cell>
        </row>
        <row r="4819">
          <cell r="G4819">
            <v>2500000</v>
          </cell>
          <cell r="J4819" t="str">
            <v>02CD12_268244S123</v>
          </cell>
          <cell r="P4819" t="str">
            <v>4000</v>
          </cell>
          <cell r="R4819">
            <v>1</v>
          </cell>
        </row>
        <row r="4820">
          <cell r="G4820">
            <v>10645000</v>
          </cell>
          <cell r="J4820" t="str">
            <v>02CD12_268244U026</v>
          </cell>
          <cell r="P4820" t="str">
            <v>4000</v>
          </cell>
          <cell r="R4820">
            <v>1</v>
          </cell>
        </row>
        <row r="4821">
          <cell r="G4821">
            <v>37000000</v>
          </cell>
          <cell r="J4821" t="str">
            <v>02CD12_268244U026</v>
          </cell>
          <cell r="P4821" t="str">
            <v>4000</v>
          </cell>
          <cell r="R4821">
            <v>1</v>
          </cell>
        </row>
        <row r="4822">
          <cell r="G4822">
            <v>2000000</v>
          </cell>
          <cell r="J4822" t="str">
            <v>02CD12_268244U026</v>
          </cell>
          <cell r="P4822" t="str">
            <v>4000</v>
          </cell>
          <cell r="R4822">
            <v>1</v>
          </cell>
        </row>
        <row r="4823">
          <cell r="G4823">
            <v>550000</v>
          </cell>
          <cell r="J4823" t="str">
            <v>02CD12_268244U026</v>
          </cell>
          <cell r="P4823" t="str">
            <v>4000</v>
          </cell>
          <cell r="R4823">
            <v>1</v>
          </cell>
        </row>
        <row r="4824">
          <cell r="G4824">
            <v>50000</v>
          </cell>
          <cell r="J4824" t="str">
            <v>02CD12_311102F033</v>
          </cell>
          <cell r="P4824" t="str">
            <v>3000</v>
          </cell>
          <cell r="R4824">
            <v>1</v>
          </cell>
        </row>
        <row r="4825">
          <cell r="G4825">
            <v>1300000</v>
          </cell>
          <cell r="J4825" t="str">
            <v>02CD12_311102F033</v>
          </cell>
          <cell r="P4825" t="str">
            <v>3000</v>
          </cell>
          <cell r="R4825">
            <v>1</v>
          </cell>
        </row>
        <row r="4826">
          <cell r="G4826">
            <v>700000</v>
          </cell>
          <cell r="J4826" t="str">
            <v>02CD12_311102F033</v>
          </cell>
          <cell r="P4826" t="str">
            <v>3000</v>
          </cell>
          <cell r="R4826">
            <v>1</v>
          </cell>
        </row>
        <row r="4827">
          <cell r="G4827">
            <v>4500000</v>
          </cell>
          <cell r="J4827" t="str">
            <v>02CD12_311102S181</v>
          </cell>
          <cell r="P4827" t="str">
            <v>4000</v>
          </cell>
          <cell r="R4827">
            <v>1</v>
          </cell>
        </row>
        <row r="4828">
          <cell r="G4828">
            <v>13333865</v>
          </cell>
          <cell r="J4828" t="str">
            <v>02CD12_311213S121</v>
          </cell>
          <cell r="P4828" t="str">
            <v>4000</v>
          </cell>
          <cell r="R4828">
            <v>1</v>
          </cell>
        </row>
        <row r="4829">
          <cell r="G4829">
            <v>450000</v>
          </cell>
          <cell r="J4829" t="str">
            <v>02CD12_371058P047</v>
          </cell>
          <cell r="P4829" t="str">
            <v>3000</v>
          </cell>
          <cell r="R4829">
            <v>1</v>
          </cell>
        </row>
        <row r="4830">
          <cell r="G4830">
            <v>281048</v>
          </cell>
          <cell r="J4830" t="str">
            <v>02CD12_371058P047</v>
          </cell>
          <cell r="P4830" t="str">
            <v>2000</v>
          </cell>
          <cell r="R4830">
            <v>1</v>
          </cell>
        </row>
        <row r="4831">
          <cell r="G4831">
            <v>5500000</v>
          </cell>
          <cell r="J4831" t="str">
            <v>02CD12_371058S180</v>
          </cell>
          <cell r="P4831" t="str">
            <v>4000</v>
          </cell>
          <cell r="R4831">
            <v>1</v>
          </cell>
        </row>
        <row r="4832">
          <cell r="G4832">
            <v>10000000</v>
          </cell>
          <cell r="J4832" t="str">
            <v>02CD13_123272E118</v>
          </cell>
          <cell r="P4832" t="str">
            <v>3000</v>
          </cell>
          <cell r="R4832">
            <v>1</v>
          </cell>
        </row>
        <row r="4833">
          <cell r="G4833">
            <v>29508117</v>
          </cell>
          <cell r="J4833" t="str">
            <v>02CD13_123272E118</v>
          </cell>
          <cell r="P4833" t="str">
            <v>3000</v>
          </cell>
          <cell r="R4833">
            <v>1</v>
          </cell>
        </row>
        <row r="4834">
          <cell r="G4834">
            <v>500000</v>
          </cell>
          <cell r="J4834" t="str">
            <v>02CD13_124003P001</v>
          </cell>
          <cell r="P4834" t="str">
            <v>4000</v>
          </cell>
          <cell r="R4834">
            <v>1</v>
          </cell>
        </row>
        <row r="4835">
          <cell r="G4835">
            <v>6094</v>
          </cell>
          <cell r="J4835" t="str">
            <v>02CD13_124003P001</v>
          </cell>
          <cell r="P4835" t="str">
            <v>5000</v>
          </cell>
          <cell r="R4835">
            <v>1</v>
          </cell>
        </row>
        <row r="4836">
          <cell r="G4836">
            <v>150000</v>
          </cell>
          <cell r="J4836" t="str">
            <v>02CD13_124004P002</v>
          </cell>
          <cell r="P4836" t="str">
            <v>2000</v>
          </cell>
          <cell r="R4836">
            <v>1</v>
          </cell>
        </row>
        <row r="4837">
          <cell r="G4837">
            <v>19500000</v>
          </cell>
          <cell r="J4837" t="str">
            <v>02CD13_131104M001</v>
          </cell>
          <cell r="P4837" t="str">
            <v>1000</v>
          </cell>
          <cell r="R4837">
            <v>1</v>
          </cell>
        </row>
        <row r="4838">
          <cell r="G4838">
            <v>792765</v>
          </cell>
          <cell r="J4838" t="str">
            <v>02CD13_131104M001</v>
          </cell>
          <cell r="P4838" t="str">
            <v>1000</v>
          </cell>
          <cell r="R4838">
            <v>1</v>
          </cell>
        </row>
        <row r="4839">
          <cell r="G4839">
            <v>8698786</v>
          </cell>
          <cell r="J4839" t="str">
            <v>02CD13_131104M001</v>
          </cell>
          <cell r="P4839" t="str">
            <v>1000</v>
          </cell>
          <cell r="R4839">
            <v>1</v>
          </cell>
        </row>
        <row r="4840">
          <cell r="G4840">
            <v>271947</v>
          </cell>
          <cell r="J4840" t="str">
            <v>02CD13_131104M001</v>
          </cell>
          <cell r="P4840" t="str">
            <v>1000</v>
          </cell>
          <cell r="R4840">
            <v>1</v>
          </cell>
        </row>
        <row r="4841">
          <cell r="G4841">
            <v>4300000</v>
          </cell>
          <cell r="J4841" t="str">
            <v>02CD13_132058P046</v>
          </cell>
          <cell r="P4841" t="str">
            <v>3000</v>
          </cell>
          <cell r="R4841">
            <v>1</v>
          </cell>
        </row>
        <row r="4842">
          <cell r="G4842">
            <v>1000000</v>
          </cell>
          <cell r="J4842" t="str">
            <v>02CD13_132058P046</v>
          </cell>
          <cell r="P4842" t="str">
            <v>3000</v>
          </cell>
          <cell r="R4842">
            <v>1</v>
          </cell>
        </row>
        <row r="4843">
          <cell r="G4843">
            <v>204998</v>
          </cell>
          <cell r="J4843" t="str">
            <v>02CD13_132058P046</v>
          </cell>
          <cell r="P4843" t="str">
            <v>5000</v>
          </cell>
          <cell r="R4843">
            <v>1</v>
          </cell>
        </row>
        <row r="4844">
          <cell r="G4844">
            <v>191200</v>
          </cell>
          <cell r="J4844" t="str">
            <v>02CD13_132058P046</v>
          </cell>
          <cell r="P4844" t="str">
            <v>5000</v>
          </cell>
          <cell r="R4844">
            <v>1</v>
          </cell>
        </row>
        <row r="4845">
          <cell r="G4845">
            <v>2100000</v>
          </cell>
          <cell r="J4845" t="str">
            <v>02CD13_135164E119</v>
          </cell>
          <cell r="P4845" t="str">
            <v>5000</v>
          </cell>
          <cell r="R4845">
            <v>1</v>
          </cell>
        </row>
        <row r="4846">
          <cell r="G4846">
            <v>490</v>
          </cell>
          <cell r="J4846" t="str">
            <v>02CD13_139055F027</v>
          </cell>
          <cell r="P4846" t="str">
            <v>2000</v>
          </cell>
          <cell r="R4846">
            <v>1</v>
          </cell>
        </row>
        <row r="4847">
          <cell r="G4847">
            <v>60000</v>
          </cell>
          <cell r="J4847" t="str">
            <v>02CD13_139055F027</v>
          </cell>
          <cell r="P4847" t="str">
            <v>3000</v>
          </cell>
          <cell r="R4847">
            <v>1</v>
          </cell>
        </row>
        <row r="4848">
          <cell r="G4848">
            <v>1878</v>
          </cell>
          <cell r="J4848" t="str">
            <v>02CD13_139055F027</v>
          </cell>
          <cell r="P4848" t="str">
            <v>2000</v>
          </cell>
          <cell r="R4848">
            <v>1</v>
          </cell>
        </row>
        <row r="4849">
          <cell r="G4849">
            <v>540138</v>
          </cell>
          <cell r="J4849" t="str">
            <v>02CD13_139055F027</v>
          </cell>
          <cell r="P4849" t="str">
            <v>2000</v>
          </cell>
          <cell r="R4849">
            <v>1</v>
          </cell>
        </row>
        <row r="4850">
          <cell r="G4850">
            <v>200000</v>
          </cell>
          <cell r="J4850" t="str">
            <v>02CD13_171063E118</v>
          </cell>
          <cell r="P4850" t="str">
            <v>2000</v>
          </cell>
          <cell r="R4850">
            <v>1</v>
          </cell>
        </row>
        <row r="4851">
          <cell r="G4851">
            <v>379950</v>
          </cell>
          <cell r="J4851" t="str">
            <v>02CD13_171063E118</v>
          </cell>
          <cell r="P4851" t="str">
            <v>2000</v>
          </cell>
          <cell r="R4851">
            <v>1</v>
          </cell>
        </row>
        <row r="4852">
          <cell r="G4852">
            <v>20000</v>
          </cell>
          <cell r="J4852" t="str">
            <v>02CD13_171063E118</v>
          </cell>
          <cell r="P4852" t="str">
            <v>2000</v>
          </cell>
          <cell r="R4852">
            <v>1</v>
          </cell>
        </row>
        <row r="4853">
          <cell r="G4853">
            <v>30000</v>
          </cell>
          <cell r="J4853" t="str">
            <v>02CD13_171063E118</v>
          </cell>
          <cell r="P4853" t="str">
            <v>2000</v>
          </cell>
          <cell r="R4853">
            <v>1</v>
          </cell>
        </row>
        <row r="4854">
          <cell r="G4854">
            <v>5000</v>
          </cell>
          <cell r="J4854" t="str">
            <v>02CD13_171063E118</v>
          </cell>
          <cell r="P4854" t="str">
            <v>2000</v>
          </cell>
          <cell r="R4854">
            <v>1</v>
          </cell>
        </row>
        <row r="4855">
          <cell r="G4855">
            <v>35000</v>
          </cell>
          <cell r="J4855" t="str">
            <v>02CD13_171063E118</v>
          </cell>
          <cell r="P4855" t="str">
            <v>2000</v>
          </cell>
          <cell r="R4855">
            <v>1</v>
          </cell>
        </row>
        <row r="4856">
          <cell r="G4856">
            <v>5000</v>
          </cell>
          <cell r="J4856" t="str">
            <v>02CD13_171063E118</v>
          </cell>
          <cell r="P4856" t="str">
            <v>2000</v>
          </cell>
          <cell r="R4856">
            <v>1</v>
          </cell>
        </row>
        <row r="4857">
          <cell r="G4857">
            <v>23500</v>
          </cell>
          <cell r="J4857" t="str">
            <v>02CD13_171063E118</v>
          </cell>
          <cell r="P4857" t="str">
            <v>5000</v>
          </cell>
          <cell r="R4857">
            <v>1</v>
          </cell>
        </row>
        <row r="4858">
          <cell r="G4858">
            <v>10000</v>
          </cell>
          <cell r="J4858" t="str">
            <v>02CD13_171063E118</v>
          </cell>
          <cell r="P4858" t="str">
            <v>5000</v>
          </cell>
          <cell r="R4858">
            <v>1</v>
          </cell>
        </row>
        <row r="4859">
          <cell r="G4859">
            <v>500000</v>
          </cell>
          <cell r="J4859" t="str">
            <v>02CD13_171063E118</v>
          </cell>
          <cell r="P4859" t="str">
            <v>5000</v>
          </cell>
          <cell r="R4859">
            <v>1</v>
          </cell>
        </row>
        <row r="4860">
          <cell r="G4860">
            <v>290000</v>
          </cell>
          <cell r="J4860" t="str">
            <v>02CD13_172002N001</v>
          </cell>
          <cell r="P4860" t="str">
            <v>2000</v>
          </cell>
          <cell r="R4860">
            <v>1</v>
          </cell>
        </row>
        <row r="4861">
          <cell r="G4861">
            <v>962880</v>
          </cell>
          <cell r="J4861" t="str">
            <v>02CD13_172002N001</v>
          </cell>
          <cell r="P4861" t="str">
            <v>2000</v>
          </cell>
          <cell r="R4861">
            <v>1</v>
          </cell>
        </row>
        <row r="4862">
          <cell r="G4862">
            <v>199595</v>
          </cell>
          <cell r="J4862" t="str">
            <v>02CD13_172002N001</v>
          </cell>
          <cell r="P4862" t="str">
            <v>2000</v>
          </cell>
          <cell r="R4862">
            <v>1</v>
          </cell>
        </row>
        <row r="4863">
          <cell r="G4863">
            <v>95000</v>
          </cell>
          <cell r="J4863" t="str">
            <v>02CD13_172002N001</v>
          </cell>
          <cell r="P4863" t="str">
            <v>2000</v>
          </cell>
          <cell r="R4863">
            <v>1</v>
          </cell>
        </row>
        <row r="4864">
          <cell r="G4864">
            <v>223530</v>
          </cell>
          <cell r="J4864" t="str">
            <v>02CD13_172002N001</v>
          </cell>
          <cell r="P4864" t="str">
            <v>2000</v>
          </cell>
          <cell r="R4864">
            <v>1</v>
          </cell>
        </row>
        <row r="4865">
          <cell r="G4865">
            <v>357338</v>
          </cell>
          <cell r="J4865" t="str">
            <v>02CD13_172002N001</v>
          </cell>
          <cell r="P4865" t="str">
            <v>2000</v>
          </cell>
          <cell r="R4865">
            <v>1</v>
          </cell>
        </row>
        <row r="4866">
          <cell r="G4866">
            <v>636565</v>
          </cell>
          <cell r="J4866" t="str">
            <v>02CD13_172002N001</v>
          </cell>
          <cell r="P4866" t="str">
            <v>2000</v>
          </cell>
          <cell r="R4866">
            <v>1</v>
          </cell>
        </row>
        <row r="4867">
          <cell r="G4867">
            <v>75600</v>
          </cell>
          <cell r="J4867" t="str">
            <v>02CD13_172002N001</v>
          </cell>
          <cell r="P4867" t="str">
            <v>2000</v>
          </cell>
          <cell r="R4867">
            <v>1</v>
          </cell>
        </row>
        <row r="4868">
          <cell r="G4868">
            <v>22800</v>
          </cell>
          <cell r="J4868" t="str">
            <v>02CD13_172002N001</v>
          </cell>
          <cell r="P4868" t="str">
            <v>3000</v>
          </cell>
          <cell r="R4868">
            <v>1</v>
          </cell>
        </row>
        <row r="4869">
          <cell r="G4869">
            <v>48400</v>
          </cell>
          <cell r="J4869" t="str">
            <v>02CD13_172002N001</v>
          </cell>
          <cell r="P4869" t="str">
            <v>5000</v>
          </cell>
          <cell r="R4869">
            <v>1</v>
          </cell>
        </row>
        <row r="4870">
          <cell r="G4870">
            <v>400000</v>
          </cell>
          <cell r="J4870" t="str">
            <v>02CD13_172002N001</v>
          </cell>
          <cell r="P4870" t="str">
            <v>5000</v>
          </cell>
          <cell r="R4870">
            <v>1</v>
          </cell>
        </row>
        <row r="4871">
          <cell r="G4871">
            <v>19000</v>
          </cell>
          <cell r="J4871" t="str">
            <v>02CD13_172002N001</v>
          </cell>
          <cell r="P4871" t="str">
            <v>5000</v>
          </cell>
          <cell r="R4871">
            <v>1</v>
          </cell>
        </row>
        <row r="4872">
          <cell r="G4872">
            <v>70000</v>
          </cell>
          <cell r="J4872" t="str">
            <v>02CD13_172002N001</v>
          </cell>
          <cell r="P4872" t="str">
            <v>5000</v>
          </cell>
          <cell r="R4872">
            <v>1</v>
          </cell>
        </row>
        <row r="4873">
          <cell r="G4873">
            <v>207000</v>
          </cell>
          <cell r="J4873" t="str">
            <v>02CD13_172002N001</v>
          </cell>
          <cell r="P4873" t="str">
            <v>5000</v>
          </cell>
          <cell r="R4873">
            <v>1</v>
          </cell>
        </row>
        <row r="4874">
          <cell r="G4874">
            <v>129510472</v>
          </cell>
          <cell r="J4874" t="str">
            <v>02CD13_172104M001</v>
          </cell>
          <cell r="P4874" t="str">
            <v>1000</v>
          </cell>
          <cell r="R4874">
            <v>1</v>
          </cell>
        </row>
        <row r="4875">
          <cell r="G4875">
            <v>95859</v>
          </cell>
          <cell r="J4875" t="str">
            <v>02CD13_172104M001</v>
          </cell>
          <cell r="P4875" t="str">
            <v>1000</v>
          </cell>
          <cell r="R4875">
            <v>1</v>
          </cell>
        </row>
        <row r="4876">
          <cell r="G4876">
            <v>12000000</v>
          </cell>
          <cell r="J4876" t="str">
            <v>02CD13_172104M001</v>
          </cell>
          <cell r="P4876" t="str">
            <v>1000</v>
          </cell>
          <cell r="R4876">
            <v>1</v>
          </cell>
        </row>
        <row r="4877">
          <cell r="G4877">
            <v>1172446</v>
          </cell>
          <cell r="J4877" t="str">
            <v>02CD13_172104M001</v>
          </cell>
          <cell r="P4877" t="str">
            <v>1000</v>
          </cell>
          <cell r="R4877">
            <v>1</v>
          </cell>
        </row>
        <row r="4878">
          <cell r="G4878">
            <v>28000000</v>
          </cell>
          <cell r="J4878" t="str">
            <v>02CD13_172104M001</v>
          </cell>
          <cell r="P4878" t="str">
            <v>1000</v>
          </cell>
          <cell r="R4878">
            <v>1</v>
          </cell>
        </row>
        <row r="4879">
          <cell r="G4879">
            <v>1000000</v>
          </cell>
          <cell r="J4879" t="str">
            <v>02CD13_172104M001</v>
          </cell>
          <cell r="P4879" t="str">
            <v>1000</v>
          </cell>
          <cell r="R4879">
            <v>1</v>
          </cell>
        </row>
        <row r="4880">
          <cell r="G4880">
            <v>28364783</v>
          </cell>
          <cell r="J4880" t="str">
            <v>02CD13_172104M001</v>
          </cell>
          <cell r="P4880" t="str">
            <v>1000</v>
          </cell>
          <cell r="R4880">
            <v>1</v>
          </cell>
        </row>
        <row r="4881">
          <cell r="G4881">
            <v>18466224</v>
          </cell>
          <cell r="J4881" t="str">
            <v>02CD13_172104M001</v>
          </cell>
          <cell r="P4881" t="str">
            <v>1000</v>
          </cell>
          <cell r="R4881">
            <v>1</v>
          </cell>
        </row>
        <row r="4882">
          <cell r="G4882">
            <v>5536999</v>
          </cell>
          <cell r="J4882" t="str">
            <v>02CD13_172104M001</v>
          </cell>
          <cell r="P4882" t="str">
            <v>1000</v>
          </cell>
          <cell r="R4882">
            <v>1</v>
          </cell>
        </row>
        <row r="4883">
          <cell r="G4883">
            <v>17373255</v>
          </cell>
          <cell r="J4883" t="str">
            <v>02CD13_172104M001</v>
          </cell>
          <cell r="P4883" t="str">
            <v>1000</v>
          </cell>
          <cell r="R4883">
            <v>1</v>
          </cell>
        </row>
        <row r="4884">
          <cell r="G4884">
            <v>5791085</v>
          </cell>
          <cell r="J4884" t="str">
            <v>02CD13_172104M001</v>
          </cell>
          <cell r="P4884" t="str">
            <v>1000</v>
          </cell>
          <cell r="R4884">
            <v>1</v>
          </cell>
        </row>
        <row r="4885">
          <cell r="G4885">
            <v>2000000</v>
          </cell>
          <cell r="J4885" t="str">
            <v>02CD13_172104M001</v>
          </cell>
          <cell r="P4885" t="str">
            <v>1000</v>
          </cell>
          <cell r="R4885">
            <v>1</v>
          </cell>
        </row>
        <row r="4886">
          <cell r="G4886">
            <v>1951006</v>
          </cell>
          <cell r="J4886" t="str">
            <v>02CD13_172104M001</v>
          </cell>
          <cell r="P4886" t="str">
            <v>1000</v>
          </cell>
          <cell r="R4886">
            <v>1</v>
          </cell>
        </row>
        <row r="4887">
          <cell r="G4887">
            <v>1751005</v>
          </cell>
          <cell r="J4887" t="str">
            <v>02CD13_172104M001</v>
          </cell>
          <cell r="P4887" t="str">
            <v>1000</v>
          </cell>
          <cell r="R4887">
            <v>1</v>
          </cell>
        </row>
        <row r="4888">
          <cell r="G4888">
            <v>10599541</v>
          </cell>
          <cell r="J4888" t="str">
            <v>02CD13_172104M001</v>
          </cell>
          <cell r="P4888" t="str">
            <v>1000</v>
          </cell>
          <cell r="R4888">
            <v>1</v>
          </cell>
        </row>
        <row r="4889">
          <cell r="G4889">
            <v>276334</v>
          </cell>
          <cell r="J4889" t="str">
            <v>02CD13_172104M001</v>
          </cell>
          <cell r="P4889" t="str">
            <v>1000</v>
          </cell>
          <cell r="R4889">
            <v>1</v>
          </cell>
        </row>
        <row r="4890">
          <cell r="G4890">
            <v>150000</v>
          </cell>
          <cell r="J4890" t="str">
            <v>02CD13_181189E124</v>
          </cell>
          <cell r="P4890" t="str">
            <v>2000</v>
          </cell>
          <cell r="R4890">
            <v>1</v>
          </cell>
        </row>
        <row r="4891">
          <cell r="G4891">
            <v>4000000</v>
          </cell>
          <cell r="J4891" t="str">
            <v>02CD13_183001O001</v>
          </cell>
          <cell r="P4891" t="str">
            <v>1000</v>
          </cell>
          <cell r="R4891">
            <v>1</v>
          </cell>
        </row>
        <row r="4892">
          <cell r="G4892">
            <v>1265625</v>
          </cell>
          <cell r="J4892" t="str">
            <v>02CD13_211084E123</v>
          </cell>
          <cell r="P4892" t="str">
            <v>2000</v>
          </cell>
          <cell r="R4892">
            <v>1</v>
          </cell>
        </row>
        <row r="4893">
          <cell r="G4893">
            <v>30000</v>
          </cell>
          <cell r="J4893" t="str">
            <v>02CD13_211084E123</v>
          </cell>
          <cell r="P4893" t="str">
            <v>2000</v>
          </cell>
          <cell r="R4893">
            <v>1</v>
          </cell>
        </row>
        <row r="4894">
          <cell r="G4894">
            <v>180000</v>
          </cell>
          <cell r="J4894" t="str">
            <v>02CD13_211084E123</v>
          </cell>
          <cell r="P4894" t="str">
            <v>2000</v>
          </cell>
          <cell r="R4894">
            <v>1</v>
          </cell>
        </row>
        <row r="4895">
          <cell r="G4895">
            <v>30000</v>
          </cell>
          <cell r="J4895" t="str">
            <v>02CD13_211084E123</v>
          </cell>
          <cell r="P4895" t="str">
            <v>2000</v>
          </cell>
          <cell r="R4895">
            <v>1</v>
          </cell>
        </row>
        <row r="4896">
          <cell r="G4896">
            <v>300000</v>
          </cell>
          <cell r="J4896" t="str">
            <v>02CD13_211084E123</v>
          </cell>
          <cell r="P4896" t="str">
            <v>2000</v>
          </cell>
          <cell r="R4896">
            <v>1</v>
          </cell>
        </row>
        <row r="4897">
          <cell r="G4897">
            <v>661875</v>
          </cell>
          <cell r="J4897" t="str">
            <v>02CD13_211084E123</v>
          </cell>
          <cell r="P4897" t="str">
            <v>2000</v>
          </cell>
          <cell r="R4897">
            <v>1</v>
          </cell>
        </row>
        <row r="4898">
          <cell r="G4898">
            <v>36000</v>
          </cell>
          <cell r="J4898" t="str">
            <v>02CD13_211084E123</v>
          </cell>
          <cell r="P4898" t="str">
            <v>2000</v>
          </cell>
          <cell r="R4898">
            <v>1</v>
          </cell>
        </row>
        <row r="4899">
          <cell r="G4899">
            <v>250000</v>
          </cell>
          <cell r="J4899" t="str">
            <v>02CD13_211084E123</v>
          </cell>
          <cell r="P4899" t="str">
            <v>2000</v>
          </cell>
          <cell r="R4899">
            <v>1</v>
          </cell>
        </row>
        <row r="4900">
          <cell r="G4900">
            <v>300000</v>
          </cell>
          <cell r="J4900" t="str">
            <v>02CD13_211084E123</v>
          </cell>
          <cell r="P4900" t="str">
            <v>2000</v>
          </cell>
          <cell r="R4900">
            <v>1</v>
          </cell>
        </row>
        <row r="4901">
          <cell r="G4901">
            <v>124500</v>
          </cell>
          <cell r="J4901" t="str">
            <v>02CD13_213273K014</v>
          </cell>
          <cell r="P4901" t="str">
            <v>2000</v>
          </cell>
          <cell r="R4901">
            <v>1</v>
          </cell>
        </row>
        <row r="4902">
          <cell r="G4902">
            <v>67500</v>
          </cell>
          <cell r="J4902" t="str">
            <v>02CD13_213273K014</v>
          </cell>
          <cell r="P4902" t="str">
            <v>2000</v>
          </cell>
          <cell r="R4902">
            <v>1</v>
          </cell>
        </row>
        <row r="4903">
          <cell r="G4903">
            <v>185000</v>
          </cell>
          <cell r="J4903" t="str">
            <v>02CD13_213273K014</v>
          </cell>
          <cell r="P4903" t="str">
            <v>2000</v>
          </cell>
          <cell r="R4903">
            <v>1</v>
          </cell>
        </row>
        <row r="4904">
          <cell r="G4904">
            <v>2724850</v>
          </cell>
          <cell r="J4904" t="str">
            <v>02CD13_213273K014</v>
          </cell>
          <cell r="P4904" t="str">
            <v>2000</v>
          </cell>
          <cell r="R4904">
            <v>1</v>
          </cell>
        </row>
        <row r="4905">
          <cell r="G4905">
            <v>383950</v>
          </cell>
          <cell r="J4905" t="str">
            <v>02CD13_213273K014</v>
          </cell>
          <cell r="P4905" t="str">
            <v>2000</v>
          </cell>
          <cell r="R4905">
            <v>1</v>
          </cell>
        </row>
        <row r="4906">
          <cell r="G4906">
            <v>760000</v>
          </cell>
          <cell r="J4906" t="str">
            <v>02CD13_213273K014</v>
          </cell>
          <cell r="P4906" t="str">
            <v>2000</v>
          </cell>
          <cell r="R4906">
            <v>1</v>
          </cell>
        </row>
        <row r="4907">
          <cell r="G4907">
            <v>3240000</v>
          </cell>
          <cell r="J4907" t="str">
            <v>02CD13_213273K014</v>
          </cell>
          <cell r="P4907" t="str">
            <v>5000</v>
          </cell>
          <cell r="R4907">
            <v>1</v>
          </cell>
        </row>
        <row r="4908">
          <cell r="G4908">
            <v>2500000</v>
          </cell>
          <cell r="J4908" t="str">
            <v>02CD13_213273K014</v>
          </cell>
          <cell r="P4908" t="str">
            <v>6000</v>
          </cell>
          <cell r="R4908">
            <v>1</v>
          </cell>
        </row>
        <row r="4909">
          <cell r="G4909">
            <v>1845000</v>
          </cell>
          <cell r="J4909" t="str">
            <v>02CD13_213273K014</v>
          </cell>
          <cell r="P4909" t="str">
            <v>6000</v>
          </cell>
          <cell r="R4909">
            <v>1</v>
          </cell>
        </row>
        <row r="4910">
          <cell r="G4910">
            <v>5759703</v>
          </cell>
          <cell r="J4910" t="str">
            <v>02CD13_213273K014</v>
          </cell>
          <cell r="P4910" t="str">
            <v>6000</v>
          </cell>
          <cell r="R4910">
            <v>1</v>
          </cell>
        </row>
        <row r="4911">
          <cell r="G4911">
            <v>8000000</v>
          </cell>
          <cell r="J4911" t="str">
            <v>02CD13_213273K014</v>
          </cell>
          <cell r="P4911" t="str">
            <v>6000</v>
          </cell>
          <cell r="R4911">
            <v>1</v>
          </cell>
        </row>
        <row r="4912">
          <cell r="G4912">
            <v>6827633</v>
          </cell>
          <cell r="J4912" t="str">
            <v>02CD13_221001O001</v>
          </cell>
          <cell r="P4912" t="str">
            <v>3000</v>
          </cell>
          <cell r="R4912">
            <v>1</v>
          </cell>
        </row>
        <row r="4913">
          <cell r="G4913">
            <v>23135</v>
          </cell>
          <cell r="J4913" t="str">
            <v>02CD13_221001O001</v>
          </cell>
          <cell r="P4913" t="str">
            <v>2000</v>
          </cell>
          <cell r="R4913">
            <v>1</v>
          </cell>
        </row>
        <row r="4914">
          <cell r="G4914">
            <v>83926</v>
          </cell>
          <cell r="J4914" t="str">
            <v>02CD13_221001O001</v>
          </cell>
          <cell r="P4914" t="str">
            <v>2000</v>
          </cell>
          <cell r="R4914">
            <v>1</v>
          </cell>
        </row>
        <row r="4915">
          <cell r="G4915">
            <v>4350</v>
          </cell>
          <cell r="J4915" t="str">
            <v>02CD13_221001O001</v>
          </cell>
          <cell r="P4915" t="str">
            <v>2000</v>
          </cell>
          <cell r="R4915">
            <v>1</v>
          </cell>
        </row>
        <row r="4916">
          <cell r="G4916">
            <v>197096</v>
          </cell>
          <cell r="J4916" t="str">
            <v>02CD13_221001O001</v>
          </cell>
          <cell r="P4916" t="str">
            <v>2000</v>
          </cell>
          <cell r="R4916">
            <v>1</v>
          </cell>
        </row>
        <row r="4917">
          <cell r="G4917">
            <v>1752</v>
          </cell>
          <cell r="J4917" t="str">
            <v>02CD13_221001O001</v>
          </cell>
          <cell r="P4917" t="str">
            <v>2000</v>
          </cell>
          <cell r="R4917">
            <v>1</v>
          </cell>
        </row>
        <row r="4918">
          <cell r="G4918">
            <v>3166</v>
          </cell>
          <cell r="J4918" t="str">
            <v>02CD13_221001O001</v>
          </cell>
          <cell r="P4918" t="str">
            <v>2000</v>
          </cell>
          <cell r="R4918">
            <v>1</v>
          </cell>
        </row>
        <row r="4919">
          <cell r="G4919">
            <v>430</v>
          </cell>
          <cell r="J4919" t="str">
            <v>02CD13_221001O001</v>
          </cell>
          <cell r="P4919" t="str">
            <v>2000</v>
          </cell>
          <cell r="R4919">
            <v>1</v>
          </cell>
        </row>
        <row r="4920">
          <cell r="G4920">
            <v>26022</v>
          </cell>
          <cell r="J4920" t="str">
            <v>02CD13_221001O001</v>
          </cell>
          <cell r="P4920" t="str">
            <v>2000</v>
          </cell>
          <cell r="R4920">
            <v>1</v>
          </cell>
        </row>
        <row r="4921">
          <cell r="G4921">
            <v>5000</v>
          </cell>
          <cell r="J4921" t="str">
            <v>02CD13_221001O001</v>
          </cell>
          <cell r="P4921" t="str">
            <v>2000</v>
          </cell>
          <cell r="R4921">
            <v>1</v>
          </cell>
        </row>
        <row r="4922">
          <cell r="G4922">
            <v>4642</v>
          </cell>
          <cell r="J4922" t="str">
            <v>02CD13_221001O001</v>
          </cell>
          <cell r="P4922" t="str">
            <v>2000</v>
          </cell>
          <cell r="R4922">
            <v>1</v>
          </cell>
        </row>
        <row r="4923">
          <cell r="G4923">
            <v>16579</v>
          </cell>
          <cell r="J4923" t="str">
            <v>02CD13_221001O001</v>
          </cell>
          <cell r="P4923" t="str">
            <v>2000</v>
          </cell>
          <cell r="R4923">
            <v>1</v>
          </cell>
        </row>
        <row r="4924">
          <cell r="G4924">
            <v>1400</v>
          </cell>
          <cell r="J4924" t="str">
            <v>02CD13_221001O001</v>
          </cell>
          <cell r="P4924" t="str">
            <v>2000</v>
          </cell>
          <cell r="R4924">
            <v>1</v>
          </cell>
        </row>
        <row r="4925">
          <cell r="G4925">
            <v>139</v>
          </cell>
          <cell r="J4925" t="str">
            <v>02CD13_221001O001</v>
          </cell>
          <cell r="P4925" t="str">
            <v>2000</v>
          </cell>
          <cell r="R4925">
            <v>1</v>
          </cell>
        </row>
        <row r="4926">
          <cell r="G4926">
            <v>77778</v>
          </cell>
          <cell r="J4926" t="str">
            <v>02CD13_221001O001</v>
          </cell>
          <cell r="P4926" t="str">
            <v>2000</v>
          </cell>
          <cell r="R4926">
            <v>1</v>
          </cell>
        </row>
        <row r="4927">
          <cell r="G4927">
            <v>173069</v>
          </cell>
          <cell r="J4927" t="str">
            <v>02CD13_221001O001</v>
          </cell>
          <cell r="P4927" t="str">
            <v>2000</v>
          </cell>
          <cell r="R4927">
            <v>1</v>
          </cell>
        </row>
        <row r="4928">
          <cell r="G4928">
            <v>69</v>
          </cell>
          <cell r="J4928" t="str">
            <v>02CD13_221001O001</v>
          </cell>
          <cell r="P4928" t="str">
            <v>2000</v>
          </cell>
          <cell r="R4928">
            <v>1</v>
          </cell>
        </row>
        <row r="4929">
          <cell r="G4929">
            <v>58000</v>
          </cell>
          <cell r="J4929" t="str">
            <v>02CD13_221001O001</v>
          </cell>
          <cell r="P4929" t="str">
            <v>2000</v>
          </cell>
          <cell r="R4929">
            <v>1</v>
          </cell>
        </row>
        <row r="4930">
          <cell r="G4930">
            <v>9550896</v>
          </cell>
          <cell r="J4930" t="str">
            <v>02CD13_221001O001</v>
          </cell>
          <cell r="P4930" t="str">
            <v>3000</v>
          </cell>
          <cell r="R4930">
            <v>1</v>
          </cell>
        </row>
        <row r="4931">
          <cell r="G4931">
            <v>1305127</v>
          </cell>
          <cell r="J4931" t="str">
            <v>02CD13_221001O001</v>
          </cell>
          <cell r="P4931" t="str">
            <v>3000</v>
          </cell>
          <cell r="R4931">
            <v>1</v>
          </cell>
        </row>
        <row r="4932">
          <cell r="G4932">
            <v>35264</v>
          </cell>
          <cell r="J4932" t="str">
            <v>02CD13_221001O001</v>
          </cell>
          <cell r="P4932" t="str">
            <v>3000</v>
          </cell>
          <cell r="R4932">
            <v>1</v>
          </cell>
        </row>
        <row r="4933">
          <cell r="G4933">
            <v>1026467</v>
          </cell>
          <cell r="J4933" t="str">
            <v>02CD13_221001O001</v>
          </cell>
          <cell r="P4933" t="str">
            <v>3000</v>
          </cell>
          <cell r="R4933">
            <v>1</v>
          </cell>
        </row>
        <row r="4934">
          <cell r="G4934">
            <v>3171465</v>
          </cell>
          <cell r="J4934" t="str">
            <v>02CD13_221001O001</v>
          </cell>
          <cell r="P4934" t="str">
            <v>3000</v>
          </cell>
          <cell r="R4934">
            <v>1</v>
          </cell>
        </row>
        <row r="4935">
          <cell r="G4935">
            <v>3292920</v>
          </cell>
          <cell r="J4935" t="str">
            <v>02CD13_221001O001</v>
          </cell>
          <cell r="P4935" t="str">
            <v>2000</v>
          </cell>
          <cell r="R4935">
            <v>1</v>
          </cell>
        </row>
        <row r="4936">
          <cell r="G4936">
            <v>368307</v>
          </cell>
          <cell r="J4936" t="str">
            <v>02CD13_221001O001</v>
          </cell>
          <cell r="P4936" t="str">
            <v>2000</v>
          </cell>
          <cell r="R4936">
            <v>1</v>
          </cell>
        </row>
        <row r="4937">
          <cell r="G4937">
            <v>311391</v>
          </cell>
          <cell r="J4937" t="str">
            <v>02CD13_221001O001</v>
          </cell>
          <cell r="P4937" t="str">
            <v>2000</v>
          </cell>
          <cell r="R4937">
            <v>1</v>
          </cell>
        </row>
        <row r="4938">
          <cell r="G4938">
            <v>4620</v>
          </cell>
          <cell r="J4938" t="str">
            <v>02CD13_221001O001</v>
          </cell>
          <cell r="P4938" t="str">
            <v>3000</v>
          </cell>
          <cell r="R4938">
            <v>1</v>
          </cell>
        </row>
        <row r="4939">
          <cell r="G4939">
            <v>54677</v>
          </cell>
          <cell r="J4939" t="str">
            <v>02CD13_221001O001</v>
          </cell>
          <cell r="P4939" t="str">
            <v>3000</v>
          </cell>
          <cell r="R4939">
            <v>1</v>
          </cell>
        </row>
        <row r="4940">
          <cell r="G4940">
            <v>1050000</v>
          </cell>
          <cell r="J4940" t="str">
            <v>02CD13_221001O001</v>
          </cell>
          <cell r="P4940" t="str">
            <v>3000</v>
          </cell>
          <cell r="R4940">
            <v>1</v>
          </cell>
        </row>
        <row r="4941">
          <cell r="G4941">
            <v>14154472</v>
          </cell>
          <cell r="J4941" t="str">
            <v>02CD13_221001O001</v>
          </cell>
          <cell r="P4941" t="str">
            <v>3000</v>
          </cell>
          <cell r="R4941">
            <v>1</v>
          </cell>
        </row>
        <row r="4942">
          <cell r="G4942">
            <v>532857</v>
          </cell>
          <cell r="J4942" t="str">
            <v>02CD13_221001O001</v>
          </cell>
          <cell r="P4942" t="str">
            <v>3000</v>
          </cell>
          <cell r="R4942">
            <v>1</v>
          </cell>
        </row>
        <row r="4943">
          <cell r="G4943">
            <v>2460000</v>
          </cell>
          <cell r="J4943" t="str">
            <v>02CD13_221001O001</v>
          </cell>
          <cell r="P4943" t="str">
            <v>3000</v>
          </cell>
          <cell r="R4943">
            <v>1</v>
          </cell>
        </row>
        <row r="4944">
          <cell r="G4944">
            <v>980400</v>
          </cell>
          <cell r="J4944" t="str">
            <v>02CD13_221001O001</v>
          </cell>
          <cell r="P4944" t="str">
            <v>3000</v>
          </cell>
          <cell r="R4944">
            <v>1</v>
          </cell>
        </row>
        <row r="4945">
          <cell r="G4945">
            <v>2289600</v>
          </cell>
          <cell r="J4945" t="str">
            <v>02CD13_221001O001</v>
          </cell>
          <cell r="P4945" t="str">
            <v>3000</v>
          </cell>
          <cell r="R4945">
            <v>1</v>
          </cell>
        </row>
        <row r="4946">
          <cell r="G4946">
            <v>314307</v>
          </cell>
          <cell r="J4946" t="str">
            <v>02CD13_221001O001</v>
          </cell>
          <cell r="P4946" t="str">
            <v>3000</v>
          </cell>
          <cell r="R4946">
            <v>1</v>
          </cell>
        </row>
        <row r="4947">
          <cell r="G4947">
            <v>1600000</v>
          </cell>
          <cell r="J4947" t="str">
            <v>02CD13_221001O001</v>
          </cell>
          <cell r="P4947" t="str">
            <v>3000</v>
          </cell>
          <cell r="R4947">
            <v>1</v>
          </cell>
        </row>
        <row r="4948">
          <cell r="G4948">
            <v>1345400</v>
          </cell>
          <cell r="J4948" t="str">
            <v>02CD13_221001O001</v>
          </cell>
          <cell r="P4948" t="str">
            <v>3000</v>
          </cell>
          <cell r="R4948">
            <v>1</v>
          </cell>
        </row>
        <row r="4949">
          <cell r="G4949">
            <v>2000002</v>
          </cell>
          <cell r="J4949" t="str">
            <v>02CD13_221001O001</v>
          </cell>
          <cell r="P4949" t="str">
            <v>3000</v>
          </cell>
          <cell r="R4949">
            <v>1</v>
          </cell>
        </row>
        <row r="4950">
          <cell r="G4950">
            <v>2289246</v>
          </cell>
          <cell r="J4950" t="str">
            <v>02CD13_221001O001</v>
          </cell>
          <cell r="P4950" t="str">
            <v>3000</v>
          </cell>
          <cell r="R4950">
            <v>1</v>
          </cell>
        </row>
        <row r="4951">
          <cell r="G4951">
            <v>3310428</v>
          </cell>
          <cell r="J4951" t="str">
            <v>02CD13_221001O001</v>
          </cell>
          <cell r="P4951" t="str">
            <v>2000</v>
          </cell>
          <cell r="R4951">
            <v>1</v>
          </cell>
        </row>
        <row r="4952">
          <cell r="G4952">
            <v>2160000</v>
          </cell>
          <cell r="J4952" t="str">
            <v>02CD13_221001O001</v>
          </cell>
          <cell r="P4952" t="str">
            <v>2000</v>
          </cell>
          <cell r="R4952">
            <v>1</v>
          </cell>
        </row>
        <row r="4953">
          <cell r="G4953">
            <v>150000</v>
          </cell>
          <cell r="J4953" t="str">
            <v>02CD13_221001O001</v>
          </cell>
          <cell r="P4953" t="str">
            <v>2000</v>
          </cell>
          <cell r="R4953">
            <v>1</v>
          </cell>
        </row>
        <row r="4954">
          <cell r="G4954">
            <v>2800000</v>
          </cell>
          <cell r="J4954" t="str">
            <v>02CD13_221001O001</v>
          </cell>
          <cell r="P4954" t="str">
            <v>2000</v>
          </cell>
          <cell r="R4954">
            <v>1</v>
          </cell>
        </row>
        <row r="4955">
          <cell r="G4955">
            <v>684283</v>
          </cell>
          <cell r="J4955" t="str">
            <v>02CD13_221001O001</v>
          </cell>
          <cell r="P4955" t="str">
            <v>2000</v>
          </cell>
          <cell r="R4955">
            <v>1</v>
          </cell>
        </row>
        <row r="4956">
          <cell r="G4956">
            <v>702020</v>
          </cell>
          <cell r="J4956" t="str">
            <v>02CD13_221001O001</v>
          </cell>
          <cell r="P4956" t="str">
            <v>2000</v>
          </cell>
          <cell r="R4956">
            <v>1</v>
          </cell>
        </row>
        <row r="4957">
          <cell r="G4957">
            <v>1550880</v>
          </cell>
          <cell r="J4957" t="str">
            <v>02CD13_221001O001</v>
          </cell>
          <cell r="P4957" t="str">
            <v>2000</v>
          </cell>
          <cell r="R4957">
            <v>1</v>
          </cell>
        </row>
        <row r="4958">
          <cell r="G4958">
            <v>2500000</v>
          </cell>
          <cell r="J4958" t="str">
            <v>02CD13_221001O001</v>
          </cell>
          <cell r="P4958" t="str">
            <v>2000</v>
          </cell>
          <cell r="R4958">
            <v>1</v>
          </cell>
        </row>
        <row r="4959">
          <cell r="G4959">
            <v>689280</v>
          </cell>
          <cell r="J4959" t="str">
            <v>02CD13_221001O001</v>
          </cell>
          <cell r="P4959" t="str">
            <v>2000</v>
          </cell>
          <cell r="R4959">
            <v>1</v>
          </cell>
        </row>
        <row r="4960">
          <cell r="G4960">
            <v>2432000</v>
          </cell>
          <cell r="J4960" t="str">
            <v>02CD13_221001O001</v>
          </cell>
          <cell r="P4960" t="str">
            <v>2000</v>
          </cell>
          <cell r="R4960">
            <v>1</v>
          </cell>
        </row>
        <row r="4961">
          <cell r="G4961">
            <v>180000</v>
          </cell>
          <cell r="J4961" t="str">
            <v>02CD13_221001O001</v>
          </cell>
          <cell r="P4961" t="str">
            <v>2000</v>
          </cell>
          <cell r="R4961">
            <v>1</v>
          </cell>
        </row>
        <row r="4962">
          <cell r="G4962">
            <v>1114</v>
          </cell>
          <cell r="J4962" t="str">
            <v>02CD13_221001O001</v>
          </cell>
          <cell r="P4962" t="str">
            <v>2000</v>
          </cell>
          <cell r="R4962">
            <v>1</v>
          </cell>
        </row>
        <row r="4963">
          <cell r="G4963">
            <v>42430</v>
          </cell>
          <cell r="J4963" t="str">
            <v>02CD13_221001O001</v>
          </cell>
          <cell r="P4963" t="str">
            <v>2000</v>
          </cell>
          <cell r="R4963">
            <v>1</v>
          </cell>
        </row>
        <row r="4964">
          <cell r="G4964">
            <v>16100000</v>
          </cell>
          <cell r="J4964" t="str">
            <v>02CD13_221001O001</v>
          </cell>
          <cell r="P4964" t="str">
            <v>2000</v>
          </cell>
          <cell r="R4964">
            <v>1</v>
          </cell>
        </row>
        <row r="4965">
          <cell r="G4965">
            <v>1500000</v>
          </cell>
          <cell r="J4965" t="str">
            <v>02CD13_221001O001</v>
          </cell>
          <cell r="P4965" t="str">
            <v>2000</v>
          </cell>
          <cell r="R4965">
            <v>1</v>
          </cell>
        </row>
        <row r="4966">
          <cell r="G4966">
            <v>6514000</v>
          </cell>
          <cell r="J4966" t="str">
            <v>02CD13_221001O001</v>
          </cell>
          <cell r="P4966" t="str">
            <v>2000</v>
          </cell>
          <cell r="R4966">
            <v>1</v>
          </cell>
        </row>
        <row r="4967">
          <cell r="G4967">
            <v>5976650</v>
          </cell>
          <cell r="J4967" t="str">
            <v>02CD13_221001O001</v>
          </cell>
          <cell r="P4967" t="str">
            <v>2000</v>
          </cell>
          <cell r="R4967">
            <v>1</v>
          </cell>
        </row>
        <row r="4968">
          <cell r="G4968">
            <v>177374</v>
          </cell>
          <cell r="J4968" t="str">
            <v>02CD13_221001O001</v>
          </cell>
          <cell r="P4968" t="str">
            <v>2000</v>
          </cell>
          <cell r="R4968">
            <v>1</v>
          </cell>
        </row>
        <row r="4969">
          <cell r="G4969">
            <v>880985</v>
          </cell>
          <cell r="J4969" t="str">
            <v>02CD13_221001O001</v>
          </cell>
          <cell r="P4969" t="str">
            <v>2000</v>
          </cell>
          <cell r="R4969">
            <v>1</v>
          </cell>
        </row>
        <row r="4970">
          <cell r="G4970">
            <v>3853917</v>
          </cell>
          <cell r="J4970" t="str">
            <v>02CD13_221001O001</v>
          </cell>
          <cell r="P4970" t="str">
            <v>2000</v>
          </cell>
          <cell r="R4970">
            <v>1</v>
          </cell>
        </row>
        <row r="4971">
          <cell r="G4971">
            <v>349846</v>
          </cell>
          <cell r="J4971" t="str">
            <v>02CD13_221001O001</v>
          </cell>
          <cell r="P4971" t="str">
            <v>3000</v>
          </cell>
          <cell r="R4971">
            <v>1</v>
          </cell>
        </row>
        <row r="4972">
          <cell r="G4972">
            <v>6100000</v>
          </cell>
          <cell r="J4972" t="str">
            <v>02CD13_221001O001</v>
          </cell>
          <cell r="P4972" t="str">
            <v>3000</v>
          </cell>
          <cell r="R4972">
            <v>1</v>
          </cell>
        </row>
        <row r="4973">
          <cell r="G4973">
            <v>9364781</v>
          </cell>
          <cell r="J4973" t="str">
            <v>02CD13_221001O001</v>
          </cell>
          <cell r="P4973" t="str">
            <v>3000</v>
          </cell>
          <cell r="R4973">
            <v>1</v>
          </cell>
        </row>
        <row r="4974">
          <cell r="G4974">
            <v>37503</v>
          </cell>
          <cell r="J4974" t="str">
            <v>02CD13_221001O001</v>
          </cell>
          <cell r="P4974" t="str">
            <v>3000</v>
          </cell>
          <cell r="R4974">
            <v>1</v>
          </cell>
        </row>
        <row r="4975">
          <cell r="G4975">
            <v>3307133</v>
          </cell>
          <cell r="J4975" t="str">
            <v>02CD13_221001O001</v>
          </cell>
          <cell r="P4975" t="str">
            <v>3000</v>
          </cell>
          <cell r="R4975">
            <v>1</v>
          </cell>
        </row>
        <row r="4976">
          <cell r="G4976">
            <v>658353</v>
          </cell>
          <cell r="J4976" t="str">
            <v>02CD13_221001O001</v>
          </cell>
          <cell r="P4976" t="str">
            <v>3000</v>
          </cell>
          <cell r="R4976">
            <v>1</v>
          </cell>
        </row>
        <row r="4977">
          <cell r="G4977">
            <v>5395</v>
          </cell>
          <cell r="J4977" t="str">
            <v>02CD13_221001O001</v>
          </cell>
          <cell r="P4977" t="str">
            <v>3000</v>
          </cell>
          <cell r="R4977">
            <v>1</v>
          </cell>
        </row>
        <row r="4978">
          <cell r="G4978">
            <v>2125843</v>
          </cell>
          <cell r="J4978" t="str">
            <v>02CD13_221001O001</v>
          </cell>
          <cell r="P4978" t="str">
            <v>3000</v>
          </cell>
          <cell r="R4978">
            <v>1</v>
          </cell>
        </row>
        <row r="4979">
          <cell r="G4979">
            <v>2000005</v>
          </cell>
          <cell r="J4979" t="str">
            <v>02CD13_221001O001</v>
          </cell>
          <cell r="P4979" t="str">
            <v>3000</v>
          </cell>
          <cell r="R4979">
            <v>1</v>
          </cell>
        </row>
        <row r="4980">
          <cell r="G4980">
            <v>854981</v>
          </cell>
          <cell r="J4980" t="str">
            <v>02CD13_221001O001</v>
          </cell>
          <cell r="P4980" t="str">
            <v>3000</v>
          </cell>
          <cell r="R4980">
            <v>1</v>
          </cell>
        </row>
        <row r="4981">
          <cell r="G4981">
            <v>8208000</v>
          </cell>
          <cell r="J4981" t="str">
            <v>02CD13_221001O001</v>
          </cell>
          <cell r="P4981" t="str">
            <v>3000</v>
          </cell>
          <cell r="R4981">
            <v>1</v>
          </cell>
        </row>
        <row r="4982">
          <cell r="G4982">
            <v>4203692</v>
          </cell>
          <cell r="J4982" t="str">
            <v>02CD13_221001O001</v>
          </cell>
          <cell r="P4982" t="str">
            <v>2000</v>
          </cell>
          <cell r="R4982">
            <v>1</v>
          </cell>
        </row>
        <row r="4983">
          <cell r="G4983">
            <v>8710629</v>
          </cell>
          <cell r="J4983" t="str">
            <v>02CD13_221001O001</v>
          </cell>
          <cell r="P4983" t="str">
            <v>2000</v>
          </cell>
          <cell r="R4983">
            <v>1</v>
          </cell>
        </row>
        <row r="4984">
          <cell r="G4984">
            <v>149311</v>
          </cell>
          <cell r="J4984" t="str">
            <v>02CD13_221001O001</v>
          </cell>
          <cell r="P4984" t="str">
            <v>3000</v>
          </cell>
          <cell r="R4984">
            <v>1</v>
          </cell>
        </row>
        <row r="4985">
          <cell r="G4985">
            <v>14822246</v>
          </cell>
          <cell r="J4985" t="str">
            <v>02CD13_221001O001</v>
          </cell>
          <cell r="P4985" t="str">
            <v>3000</v>
          </cell>
          <cell r="R4985">
            <v>1</v>
          </cell>
        </row>
        <row r="4986">
          <cell r="G4986">
            <v>1783520</v>
          </cell>
          <cell r="J4986" t="str">
            <v>02CD13_221001O001</v>
          </cell>
          <cell r="P4986" t="str">
            <v>3000</v>
          </cell>
          <cell r="R4986">
            <v>1</v>
          </cell>
        </row>
        <row r="4987">
          <cell r="G4987">
            <v>630000</v>
          </cell>
          <cell r="J4987" t="str">
            <v>02CD13_221001O001</v>
          </cell>
          <cell r="P4987" t="str">
            <v>3000</v>
          </cell>
          <cell r="R4987">
            <v>1</v>
          </cell>
        </row>
        <row r="4988">
          <cell r="G4988">
            <v>99333</v>
          </cell>
          <cell r="J4988" t="str">
            <v>02CD13_221001O001</v>
          </cell>
          <cell r="P4988" t="str">
            <v>3000</v>
          </cell>
          <cell r="R4988">
            <v>1</v>
          </cell>
        </row>
        <row r="4989">
          <cell r="G4989">
            <v>420003</v>
          </cell>
          <cell r="J4989" t="str">
            <v>02CD13_221001O001</v>
          </cell>
          <cell r="P4989" t="str">
            <v>3000</v>
          </cell>
          <cell r="R4989">
            <v>1</v>
          </cell>
        </row>
        <row r="4990">
          <cell r="G4990">
            <v>395582</v>
          </cell>
          <cell r="J4990" t="str">
            <v>02CD13_221001O001</v>
          </cell>
          <cell r="P4990" t="str">
            <v>3000</v>
          </cell>
          <cell r="R4990">
            <v>1</v>
          </cell>
        </row>
        <row r="4991">
          <cell r="G4991">
            <v>4112000</v>
          </cell>
          <cell r="J4991" t="str">
            <v>02CD13_221001O001</v>
          </cell>
          <cell r="P4991" t="str">
            <v>3000</v>
          </cell>
          <cell r="R4991">
            <v>1</v>
          </cell>
        </row>
        <row r="4992">
          <cell r="G4992">
            <v>29977529</v>
          </cell>
          <cell r="J4992" t="str">
            <v>02CD13_221001O001</v>
          </cell>
          <cell r="P4992" t="str">
            <v>2000</v>
          </cell>
          <cell r="R4992">
            <v>1</v>
          </cell>
        </row>
        <row r="4993">
          <cell r="G4993">
            <v>5827974</v>
          </cell>
          <cell r="J4993" t="str">
            <v>02CD13_221001O001</v>
          </cell>
          <cell r="P4993" t="str">
            <v>3000</v>
          </cell>
          <cell r="R4993">
            <v>1</v>
          </cell>
        </row>
        <row r="4994">
          <cell r="G4994">
            <v>846030</v>
          </cell>
          <cell r="J4994" t="str">
            <v>02CD13_221001O001</v>
          </cell>
          <cell r="P4994" t="str">
            <v>3000</v>
          </cell>
          <cell r="R4994">
            <v>1</v>
          </cell>
        </row>
        <row r="4995">
          <cell r="G4995">
            <v>5485526</v>
          </cell>
          <cell r="J4995" t="str">
            <v>02CD13_221001O001</v>
          </cell>
          <cell r="P4995" t="str">
            <v>3000</v>
          </cell>
          <cell r="R4995">
            <v>1</v>
          </cell>
        </row>
        <row r="4996">
          <cell r="G4996">
            <v>59379</v>
          </cell>
          <cell r="J4996" t="str">
            <v>02CD13_221001O001</v>
          </cell>
          <cell r="P4996" t="str">
            <v>3000</v>
          </cell>
          <cell r="R4996">
            <v>1</v>
          </cell>
        </row>
        <row r="4997">
          <cell r="G4997">
            <v>6714481</v>
          </cell>
          <cell r="J4997" t="str">
            <v>02CD13_221001O001</v>
          </cell>
          <cell r="P4997" t="str">
            <v>3000</v>
          </cell>
          <cell r="R4997">
            <v>1</v>
          </cell>
        </row>
        <row r="4998">
          <cell r="G4998">
            <v>14187</v>
          </cell>
          <cell r="J4998" t="str">
            <v>02CD13_221001O001</v>
          </cell>
          <cell r="P4998" t="str">
            <v>3000</v>
          </cell>
          <cell r="R4998">
            <v>1</v>
          </cell>
        </row>
        <row r="4999">
          <cell r="G4999">
            <v>4000000</v>
          </cell>
          <cell r="J4999" t="str">
            <v>02CD13_221001O001</v>
          </cell>
          <cell r="P4999" t="str">
            <v>3000</v>
          </cell>
          <cell r="R4999">
            <v>1</v>
          </cell>
        </row>
        <row r="5000">
          <cell r="G5000">
            <v>21549996</v>
          </cell>
          <cell r="J5000" t="str">
            <v>02CD13_221001O001</v>
          </cell>
          <cell r="P5000" t="str">
            <v>3000</v>
          </cell>
          <cell r="R5000">
            <v>1</v>
          </cell>
        </row>
        <row r="5001">
          <cell r="G5001">
            <v>1000000</v>
          </cell>
          <cell r="J5001" t="str">
            <v>02CD13_221001O001</v>
          </cell>
          <cell r="P5001" t="str">
            <v>3000</v>
          </cell>
          <cell r="R5001">
            <v>1</v>
          </cell>
        </row>
        <row r="5002">
          <cell r="G5002">
            <v>768351</v>
          </cell>
          <cell r="J5002" t="str">
            <v>02CD13_221001O001</v>
          </cell>
          <cell r="P5002" t="str">
            <v>5000</v>
          </cell>
          <cell r="R5002">
            <v>1</v>
          </cell>
        </row>
        <row r="5003">
          <cell r="G5003">
            <v>800000</v>
          </cell>
          <cell r="J5003" t="str">
            <v>02CD13_221001O001</v>
          </cell>
          <cell r="P5003" t="str">
            <v>5000</v>
          </cell>
          <cell r="R5003">
            <v>1</v>
          </cell>
        </row>
        <row r="5004">
          <cell r="G5004">
            <v>77000</v>
          </cell>
          <cell r="J5004" t="str">
            <v>02CD13_221024K015</v>
          </cell>
          <cell r="P5004" t="str">
            <v>2000</v>
          </cell>
          <cell r="R5004">
            <v>1</v>
          </cell>
        </row>
        <row r="5005">
          <cell r="G5005">
            <v>135000</v>
          </cell>
          <cell r="J5005" t="str">
            <v>02CD13_221024K015</v>
          </cell>
          <cell r="P5005" t="str">
            <v>2000</v>
          </cell>
          <cell r="R5005">
            <v>1</v>
          </cell>
        </row>
        <row r="5006">
          <cell r="G5006">
            <v>59000</v>
          </cell>
          <cell r="J5006" t="str">
            <v>02CD13_221024K015</v>
          </cell>
          <cell r="P5006" t="str">
            <v>2000</v>
          </cell>
          <cell r="R5006">
            <v>1</v>
          </cell>
        </row>
        <row r="5007">
          <cell r="G5007">
            <v>280000</v>
          </cell>
          <cell r="J5007" t="str">
            <v>02CD13_221024K015</v>
          </cell>
          <cell r="P5007" t="str">
            <v>2000</v>
          </cell>
          <cell r="R5007">
            <v>1</v>
          </cell>
        </row>
        <row r="5008">
          <cell r="G5008">
            <v>45000</v>
          </cell>
          <cell r="J5008" t="str">
            <v>02CD13_221024K015</v>
          </cell>
          <cell r="P5008" t="str">
            <v>2000</v>
          </cell>
          <cell r="R5008">
            <v>1</v>
          </cell>
        </row>
        <row r="5009">
          <cell r="G5009">
            <v>10197000</v>
          </cell>
          <cell r="J5009" t="str">
            <v>02CD13_221024K015</v>
          </cell>
          <cell r="P5009" t="str">
            <v>6000</v>
          </cell>
          <cell r="R5009">
            <v>1</v>
          </cell>
        </row>
        <row r="5010">
          <cell r="G5010">
            <v>2119740</v>
          </cell>
          <cell r="J5010" t="str">
            <v>02CD13_221024K015</v>
          </cell>
          <cell r="P5010" t="str">
            <v>6000</v>
          </cell>
          <cell r="R5010">
            <v>1</v>
          </cell>
        </row>
        <row r="5011">
          <cell r="G5011">
            <v>999999</v>
          </cell>
          <cell r="J5011" t="str">
            <v>02CD13_221049E124</v>
          </cell>
          <cell r="P5011" t="str">
            <v>2000</v>
          </cell>
          <cell r="R5011">
            <v>1</v>
          </cell>
        </row>
        <row r="5012">
          <cell r="G5012">
            <v>25683</v>
          </cell>
          <cell r="J5012" t="str">
            <v>02CD13_221049E124</v>
          </cell>
          <cell r="P5012" t="str">
            <v>2000</v>
          </cell>
          <cell r="R5012">
            <v>1</v>
          </cell>
        </row>
        <row r="5013">
          <cell r="G5013">
            <v>413796</v>
          </cell>
          <cell r="J5013" t="str">
            <v>02CD13_221049E124</v>
          </cell>
          <cell r="P5013" t="str">
            <v>2000</v>
          </cell>
          <cell r="R5013">
            <v>1</v>
          </cell>
        </row>
        <row r="5014">
          <cell r="G5014">
            <v>9265904</v>
          </cell>
          <cell r="J5014" t="str">
            <v>02CD13_221049E124</v>
          </cell>
          <cell r="P5014" t="str">
            <v>2000</v>
          </cell>
          <cell r="R5014">
            <v>1</v>
          </cell>
        </row>
        <row r="5015">
          <cell r="G5015">
            <v>343116</v>
          </cell>
          <cell r="J5015" t="str">
            <v>02CD13_221049E124</v>
          </cell>
          <cell r="P5015" t="str">
            <v>2000</v>
          </cell>
          <cell r="R5015">
            <v>1</v>
          </cell>
        </row>
        <row r="5016">
          <cell r="G5016">
            <v>43002</v>
          </cell>
          <cell r="J5016" t="str">
            <v>02CD13_221049E124</v>
          </cell>
          <cell r="P5016" t="str">
            <v>2000</v>
          </cell>
          <cell r="R5016">
            <v>1</v>
          </cell>
        </row>
        <row r="5017">
          <cell r="G5017">
            <v>150000</v>
          </cell>
          <cell r="J5017" t="str">
            <v>02CD13_221071O001</v>
          </cell>
          <cell r="P5017" t="str">
            <v>2000</v>
          </cell>
          <cell r="R5017">
            <v>1</v>
          </cell>
        </row>
        <row r="5018">
          <cell r="G5018">
            <v>492000</v>
          </cell>
          <cell r="J5018" t="str">
            <v>02CD13_221095G020</v>
          </cell>
          <cell r="P5018" t="str">
            <v>2000</v>
          </cell>
          <cell r="R5018">
            <v>1</v>
          </cell>
        </row>
        <row r="5019">
          <cell r="G5019">
            <v>420000</v>
          </cell>
          <cell r="J5019" t="str">
            <v>02CD13_221095G020</v>
          </cell>
          <cell r="P5019" t="str">
            <v>2000</v>
          </cell>
          <cell r="R5019">
            <v>1</v>
          </cell>
        </row>
        <row r="5020">
          <cell r="G5020">
            <v>110500</v>
          </cell>
          <cell r="J5020" t="str">
            <v>02CD13_221095G020</v>
          </cell>
          <cell r="P5020" t="str">
            <v>2000</v>
          </cell>
          <cell r="R5020">
            <v>1</v>
          </cell>
        </row>
        <row r="5021">
          <cell r="G5021">
            <v>20000</v>
          </cell>
          <cell r="J5021" t="str">
            <v>02CD13_221095G020</v>
          </cell>
          <cell r="P5021" t="str">
            <v>2000</v>
          </cell>
          <cell r="R5021">
            <v>1</v>
          </cell>
        </row>
        <row r="5022">
          <cell r="G5022">
            <v>100000</v>
          </cell>
          <cell r="J5022" t="str">
            <v>02CD13_221095G020</v>
          </cell>
          <cell r="P5022" t="str">
            <v>2000</v>
          </cell>
          <cell r="R5022">
            <v>1</v>
          </cell>
        </row>
        <row r="5023">
          <cell r="G5023">
            <v>398167</v>
          </cell>
          <cell r="J5023" t="str">
            <v>02CD13_221095G020</v>
          </cell>
          <cell r="P5023" t="str">
            <v>2000</v>
          </cell>
          <cell r="R5023">
            <v>1</v>
          </cell>
        </row>
        <row r="5024">
          <cell r="G5024">
            <v>1929213</v>
          </cell>
          <cell r="J5024" t="str">
            <v>02CD13_221095G020</v>
          </cell>
          <cell r="P5024" t="str">
            <v>2000</v>
          </cell>
          <cell r="R5024">
            <v>1</v>
          </cell>
        </row>
        <row r="5025">
          <cell r="G5025">
            <v>15000</v>
          </cell>
          <cell r="J5025" t="str">
            <v>02CD13_221095G020</v>
          </cell>
          <cell r="P5025" t="str">
            <v>2000</v>
          </cell>
          <cell r="R5025">
            <v>1</v>
          </cell>
        </row>
        <row r="5026">
          <cell r="G5026">
            <v>5000</v>
          </cell>
          <cell r="J5026" t="str">
            <v>02CD13_221095G020</v>
          </cell>
          <cell r="P5026" t="str">
            <v>2000</v>
          </cell>
          <cell r="R5026">
            <v>1</v>
          </cell>
        </row>
        <row r="5027">
          <cell r="G5027">
            <v>150000</v>
          </cell>
          <cell r="J5027" t="str">
            <v>02CD13_221095G020</v>
          </cell>
          <cell r="P5027" t="str">
            <v>2000</v>
          </cell>
          <cell r="R5027">
            <v>1</v>
          </cell>
        </row>
        <row r="5028">
          <cell r="G5028">
            <v>80000</v>
          </cell>
          <cell r="J5028" t="str">
            <v>02CD13_221095G020</v>
          </cell>
          <cell r="P5028" t="str">
            <v>5000</v>
          </cell>
          <cell r="R5028">
            <v>1</v>
          </cell>
        </row>
        <row r="5029">
          <cell r="G5029">
            <v>1500000</v>
          </cell>
          <cell r="J5029" t="str">
            <v>02CD13_221095G020</v>
          </cell>
          <cell r="P5029" t="str">
            <v>6000</v>
          </cell>
          <cell r="R5029">
            <v>1</v>
          </cell>
        </row>
        <row r="5030">
          <cell r="G5030">
            <v>8305570</v>
          </cell>
          <cell r="J5030" t="str">
            <v>02CD13_221104M001</v>
          </cell>
          <cell r="P5030" t="str">
            <v>1000</v>
          </cell>
          <cell r="R5030">
            <v>1</v>
          </cell>
        </row>
        <row r="5031">
          <cell r="G5031">
            <v>13105471</v>
          </cell>
          <cell r="J5031" t="str">
            <v>02CD13_221104M001</v>
          </cell>
          <cell r="P5031" t="str">
            <v>1000</v>
          </cell>
          <cell r="R5031">
            <v>1</v>
          </cell>
        </row>
        <row r="5032">
          <cell r="G5032">
            <v>1490642</v>
          </cell>
          <cell r="J5032" t="str">
            <v>02CD13_221104M001</v>
          </cell>
          <cell r="P5032" t="str">
            <v>1000</v>
          </cell>
          <cell r="R5032">
            <v>1</v>
          </cell>
        </row>
        <row r="5033">
          <cell r="G5033">
            <v>24916708</v>
          </cell>
          <cell r="J5033" t="str">
            <v>02CD13_221104M001</v>
          </cell>
          <cell r="P5033" t="str">
            <v>1000</v>
          </cell>
          <cell r="R5033">
            <v>1</v>
          </cell>
        </row>
        <row r="5034">
          <cell r="G5034">
            <v>4368490</v>
          </cell>
          <cell r="J5034" t="str">
            <v>02CD13_221104M001</v>
          </cell>
          <cell r="P5034" t="str">
            <v>1000</v>
          </cell>
          <cell r="R5034">
            <v>1</v>
          </cell>
        </row>
        <row r="5035">
          <cell r="G5035">
            <v>496881</v>
          </cell>
          <cell r="J5035" t="str">
            <v>02CD13_221104M001</v>
          </cell>
          <cell r="P5035" t="str">
            <v>1000</v>
          </cell>
          <cell r="R5035">
            <v>1</v>
          </cell>
        </row>
        <row r="5036">
          <cell r="G5036">
            <v>1547068</v>
          </cell>
          <cell r="J5036" t="str">
            <v>02CD13_221104M001</v>
          </cell>
          <cell r="P5036" t="str">
            <v>1000</v>
          </cell>
          <cell r="R5036">
            <v>1</v>
          </cell>
        </row>
        <row r="5037">
          <cell r="G5037">
            <v>3328393</v>
          </cell>
          <cell r="J5037" t="str">
            <v>02CD13_221104M001</v>
          </cell>
          <cell r="P5037" t="str">
            <v>1000</v>
          </cell>
          <cell r="R5037">
            <v>1</v>
          </cell>
        </row>
        <row r="5038">
          <cell r="G5038">
            <v>4641203</v>
          </cell>
          <cell r="J5038" t="str">
            <v>02CD13_221104M001</v>
          </cell>
          <cell r="P5038" t="str">
            <v>1000</v>
          </cell>
          <cell r="R5038">
            <v>1</v>
          </cell>
        </row>
        <row r="5039">
          <cell r="G5039">
            <v>9985180</v>
          </cell>
          <cell r="J5039" t="str">
            <v>02CD13_221104M001</v>
          </cell>
          <cell r="P5039" t="str">
            <v>1000</v>
          </cell>
          <cell r="R5039">
            <v>1</v>
          </cell>
        </row>
        <row r="5040">
          <cell r="G5040">
            <v>3059425</v>
          </cell>
          <cell r="J5040" t="str">
            <v>02CD13_221104M001</v>
          </cell>
          <cell r="P5040" t="str">
            <v>1000</v>
          </cell>
          <cell r="R5040">
            <v>1</v>
          </cell>
        </row>
        <row r="5041">
          <cell r="G5041">
            <v>9178274</v>
          </cell>
          <cell r="J5041" t="str">
            <v>02CD13_221104M001</v>
          </cell>
          <cell r="P5041" t="str">
            <v>1000</v>
          </cell>
          <cell r="R5041">
            <v>1</v>
          </cell>
        </row>
        <row r="5042">
          <cell r="G5042">
            <v>9850571</v>
          </cell>
          <cell r="J5042" t="str">
            <v>02CD13_221104M001</v>
          </cell>
          <cell r="P5042" t="str">
            <v>1000</v>
          </cell>
          <cell r="R5042">
            <v>1</v>
          </cell>
        </row>
        <row r="5043">
          <cell r="G5043">
            <v>3283524</v>
          </cell>
          <cell r="J5043" t="str">
            <v>02CD13_221104M001</v>
          </cell>
          <cell r="P5043" t="str">
            <v>1000</v>
          </cell>
          <cell r="R5043">
            <v>1</v>
          </cell>
        </row>
        <row r="5044">
          <cell r="G5044">
            <v>527704</v>
          </cell>
          <cell r="J5044" t="str">
            <v>02CD13_221104M001</v>
          </cell>
          <cell r="P5044" t="str">
            <v>1000</v>
          </cell>
          <cell r="R5044">
            <v>1</v>
          </cell>
        </row>
        <row r="5045">
          <cell r="G5045">
            <v>1583111</v>
          </cell>
          <cell r="J5045" t="str">
            <v>02CD13_221104M001</v>
          </cell>
          <cell r="P5045" t="str">
            <v>1000</v>
          </cell>
          <cell r="R5045">
            <v>1</v>
          </cell>
        </row>
        <row r="5046">
          <cell r="G5046">
            <v>9908420</v>
          </cell>
          <cell r="J5046" t="str">
            <v>02CD13_221104M001</v>
          </cell>
          <cell r="P5046" t="str">
            <v>1000</v>
          </cell>
          <cell r="R5046">
            <v>1</v>
          </cell>
        </row>
        <row r="5047">
          <cell r="G5047">
            <v>29725259</v>
          </cell>
          <cell r="J5047" t="str">
            <v>02CD13_221104M001</v>
          </cell>
          <cell r="P5047" t="str">
            <v>1000</v>
          </cell>
          <cell r="R5047">
            <v>1</v>
          </cell>
        </row>
        <row r="5048">
          <cell r="G5048">
            <v>4500000</v>
          </cell>
          <cell r="J5048" t="str">
            <v>02CD13_221104M001</v>
          </cell>
          <cell r="P5048" t="str">
            <v>1000</v>
          </cell>
          <cell r="R5048">
            <v>1</v>
          </cell>
        </row>
        <row r="5049">
          <cell r="G5049">
            <v>50316000</v>
          </cell>
          <cell r="J5049" t="str">
            <v>02CD13_221104M001</v>
          </cell>
          <cell r="P5049" t="str">
            <v>1000</v>
          </cell>
          <cell r="R5049">
            <v>1</v>
          </cell>
        </row>
        <row r="5050">
          <cell r="G5050">
            <v>8400000</v>
          </cell>
          <cell r="J5050" t="str">
            <v>02CD13_221104M001</v>
          </cell>
          <cell r="P5050" t="str">
            <v>1000</v>
          </cell>
          <cell r="R5050">
            <v>1</v>
          </cell>
        </row>
        <row r="5051">
          <cell r="G5051">
            <v>20803263</v>
          </cell>
          <cell r="J5051" t="str">
            <v>02CD13_221104M001</v>
          </cell>
          <cell r="P5051" t="str">
            <v>1000</v>
          </cell>
          <cell r="R5051">
            <v>1</v>
          </cell>
        </row>
        <row r="5052">
          <cell r="G5052">
            <v>5400000</v>
          </cell>
          <cell r="J5052" t="str">
            <v>02CD13_221104M001</v>
          </cell>
          <cell r="P5052" t="str">
            <v>1000</v>
          </cell>
          <cell r="R5052">
            <v>1</v>
          </cell>
        </row>
        <row r="5053">
          <cell r="G5053">
            <v>13299372</v>
          </cell>
          <cell r="J5053" t="str">
            <v>02CD13_221104M001</v>
          </cell>
          <cell r="P5053" t="str">
            <v>1000</v>
          </cell>
          <cell r="R5053">
            <v>1</v>
          </cell>
        </row>
        <row r="5054">
          <cell r="G5054">
            <v>377215</v>
          </cell>
          <cell r="J5054" t="str">
            <v>02CD13_221104M001</v>
          </cell>
          <cell r="P5054" t="str">
            <v>1000</v>
          </cell>
          <cell r="R5054">
            <v>1</v>
          </cell>
        </row>
        <row r="5055">
          <cell r="G5055">
            <v>1400000</v>
          </cell>
          <cell r="J5055" t="str">
            <v>02CD13_221104M001</v>
          </cell>
          <cell r="P5055" t="str">
            <v>1000</v>
          </cell>
          <cell r="R5055">
            <v>1</v>
          </cell>
        </row>
        <row r="5056">
          <cell r="G5056">
            <v>22264966</v>
          </cell>
          <cell r="J5056" t="str">
            <v>02CD13_221104M001</v>
          </cell>
          <cell r="P5056" t="str">
            <v>1000</v>
          </cell>
          <cell r="R5056">
            <v>1</v>
          </cell>
        </row>
        <row r="5057">
          <cell r="G5057">
            <v>7421655</v>
          </cell>
          <cell r="J5057" t="str">
            <v>02CD13_221104M001</v>
          </cell>
          <cell r="P5057" t="str">
            <v>1000</v>
          </cell>
          <cell r="R5057">
            <v>1</v>
          </cell>
        </row>
        <row r="5058">
          <cell r="G5058">
            <v>3000000</v>
          </cell>
          <cell r="J5058" t="str">
            <v>02CD13_221104M001</v>
          </cell>
          <cell r="P5058" t="str">
            <v>1000</v>
          </cell>
          <cell r="R5058">
            <v>1</v>
          </cell>
        </row>
        <row r="5059">
          <cell r="G5059">
            <v>10500000</v>
          </cell>
          <cell r="J5059" t="str">
            <v>02CD13_221104M001</v>
          </cell>
          <cell r="P5059" t="str">
            <v>1000</v>
          </cell>
          <cell r="R5059">
            <v>1</v>
          </cell>
        </row>
        <row r="5060">
          <cell r="G5060">
            <v>220000</v>
          </cell>
          <cell r="J5060" t="str">
            <v>02CD13_221274K016</v>
          </cell>
          <cell r="P5060" t="str">
            <v>2000</v>
          </cell>
          <cell r="R5060">
            <v>1</v>
          </cell>
        </row>
        <row r="5061">
          <cell r="G5061">
            <v>60000</v>
          </cell>
          <cell r="J5061" t="str">
            <v>02CD13_221274K016</v>
          </cell>
          <cell r="P5061" t="str">
            <v>2000</v>
          </cell>
          <cell r="R5061">
            <v>1</v>
          </cell>
        </row>
        <row r="5062">
          <cell r="G5062">
            <v>500000</v>
          </cell>
          <cell r="J5062" t="str">
            <v>02CD13_221274K016</v>
          </cell>
          <cell r="P5062" t="str">
            <v>2000</v>
          </cell>
          <cell r="R5062">
            <v>1</v>
          </cell>
        </row>
        <row r="5063">
          <cell r="G5063">
            <v>200000</v>
          </cell>
          <cell r="J5063" t="str">
            <v>02CD13_221274K016</v>
          </cell>
          <cell r="P5063" t="str">
            <v>2000</v>
          </cell>
          <cell r="R5063">
            <v>1</v>
          </cell>
        </row>
        <row r="5064">
          <cell r="G5064">
            <v>901500</v>
          </cell>
          <cell r="J5064" t="str">
            <v>02CD13_221274K016</v>
          </cell>
          <cell r="P5064" t="str">
            <v>5000</v>
          </cell>
          <cell r="R5064">
            <v>1</v>
          </cell>
        </row>
        <row r="5065">
          <cell r="G5065">
            <v>4827632</v>
          </cell>
          <cell r="J5065" t="str">
            <v>02CD13_222001O001</v>
          </cell>
          <cell r="P5065" t="str">
            <v>1000</v>
          </cell>
          <cell r="R5065">
            <v>1</v>
          </cell>
        </row>
        <row r="5066">
          <cell r="G5066">
            <v>7000</v>
          </cell>
          <cell r="J5066" t="str">
            <v>02CD13_223081E122</v>
          </cell>
          <cell r="P5066" t="str">
            <v>2000</v>
          </cell>
          <cell r="R5066">
            <v>1</v>
          </cell>
        </row>
        <row r="5067">
          <cell r="G5067">
            <v>20250</v>
          </cell>
          <cell r="J5067" t="str">
            <v>02CD13_223081E122</v>
          </cell>
          <cell r="P5067" t="str">
            <v>2000</v>
          </cell>
          <cell r="R5067">
            <v>1</v>
          </cell>
        </row>
        <row r="5068">
          <cell r="G5068">
            <v>124594</v>
          </cell>
          <cell r="J5068" t="str">
            <v>02CD13_223081E122</v>
          </cell>
          <cell r="P5068" t="str">
            <v>2000</v>
          </cell>
          <cell r="R5068">
            <v>1</v>
          </cell>
        </row>
        <row r="5069">
          <cell r="G5069">
            <v>153069</v>
          </cell>
          <cell r="J5069" t="str">
            <v>02CD13_223081E122</v>
          </cell>
          <cell r="P5069" t="str">
            <v>2000</v>
          </cell>
          <cell r="R5069">
            <v>1</v>
          </cell>
        </row>
        <row r="5070">
          <cell r="G5070">
            <v>120987</v>
          </cell>
          <cell r="J5070" t="str">
            <v>02CD13_223081E122</v>
          </cell>
          <cell r="P5070" t="str">
            <v>2000</v>
          </cell>
          <cell r="R5070">
            <v>1</v>
          </cell>
        </row>
        <row r="5071">
          <cell r="G5071">
            <v>398874</v>
          </cell>
          <cell r="J5071" t="str">
            <v>02CD13_223081E122</v>
          </cell>
          <cell r="P5071" t="str">
            <v>2000</v>
          </cell>
          <cell r="R5071">
            <v>1</v>
          </cell>
        </row>
        <row r="5072">
          <cell r="G5072">
            <v>5250</v>
          </cell>
          <cell r="J5072" t="str">
            <v>02CD13_223081E122</v>
          </cell>
          <cell r="P5072" t="str">
            <v>2000</v>
          </cell>
          <cell r="R5072">
            <v>1</v>
          </cell>
        </row>
        <row r="5073">
          <cell r="G5073">
            <v>14750</v>
          </cell>
          <cell r="J5073" t="str">
            <v>02CD13_223081E122</v>
          </cell>
          <cell r="P5073" t="str">
            <v>2000</v>
          </cell>
          <cell r="R5073">
            <v>1</v>
          </cell>
        </row>
        <row r="5074">
          <cell r="G5074">
            <v>85053</v>
          </cell>
          <cell r="J5074" t="str">
            <v>02CD13_223081E122</v>
          </cell>
          <cell r="P5074" t="str">
            <v>2000</v>
          </cell>
          <cell r="R5074">
            <v>1</v>
          </cell>
        </row>
        <row r="5075">
          <cell r="G5075">
            <v>58653</v>
          </cell>
          <cell r="J5075" t="str">
            <v>02CD13_223081E122</v>
          </cell>
          <cell r="P5075" t="str">
            <v>2000</v>
          </cell>
          <cell r="R5075">
            <v>1</v>
          </cell>
        </row>
        <row r="5076">
          <cell r="G5076">
            <v>40329</v>
          </cell>
          <cell r="J5076" t="str">
            <v>02CD13_223081E122</v>
          </cell>
          <cell r="P5076" t="str">
            <v>2000</v>
          </cell>
          <cell r="R5076">
            <v>1</v>
          </cell>
        </row>
        <row r="5077">
          <cell r="G5077">
            <v>93889</v>
          </cell>
          <cell r="J5077" t="str">
            <v>02CD13_223081E122</v>
          </cell>
          <cell r="P5077" t="str">
            <v>5000</v>
          </cell>
          <cell r="R5077">
            <v>1</v>
          </cell>
        </row>
        <row r="5078">
          <cell r="G5078">
            <v>105000</v>
          </cell>
          <cell r="J5078" t="str">
            <v>02CD13_223081E122</v>
          </cell>
          <cell r="P5078" t="str">
            <v>5000</v>
          </cell>
          <cell r="R5078">
            <v>1</v>
          </cell>
        </row>
        <row r="5079">
          <cell r="G5079">
            <v>648452</v>
          </cell>
          <cell r="J5079" t="str">
            <v>02CD13_223081E122</v>
          </cell>
          <cell r="P5079" t="str">
            <v>5000</v>
          </cell>
          <cell r="R5079">
            <v>1</v>
          </cell>
        </row>
        <row r="5080">
          <cell r="G5080">
            <v>2518</v>
          </cell>
          <cell r="J5080" t="str">
            <v>02CD13_223081E122</v>
          </cell>
          <cell r="P5080" t="str">
            <v>5000</v>
          </cell>
          <cell r="R5080">
            <v>1</v>
          </cell>
        </row>
        <row r="5081">
          <cell r="G5081">
            <v>786560</v>
          </cell>
          <cell r="J5081" t="str">
            <v>02CD13_223081E122</v>
          </cell>
          <cell r="P5081" t="str">
            <v>5000</v>
          </cell>
          <cell r="R5081">
            <v>1</v>
          </cell>
        </row>
        <row r="5082">
          <cell r="G5082">
            <v>70000</v>
          </cell>
          <cell r="J5082" t="str">
            <v>02CD13_223089E120</v>
          </cell>
          <cell r="P5082" t="str">
            <v>3000</v>
          </cell>
          <cell r="R5082">
            <v>1</v>
          </cell>
        </row>
        <row r="5083">
          <cell r="G5083">
            <v>210000</v>
          </cell>
          <cell r="J5083" t="str">
            <v>02CD13_223089E120</v>
          </cell>
          <cell r="P5083" t="str">
            <v>2000</v>
          </cell>
          <cell r="R5083">
            <v>1</v>
          </cell>
        </row>
        <row r="5084">
          <cell r="G5084">
            <v>160000</v>
          </cell>
          <cell r="J5084" t="str">
            <v>02CD13_223089E120</v>
          </cell>
          <cell r="P5084" t="str">
            <v>2000</v>
          </cell>
          <cell r="R5084">
            <v>1</v>
          </cell>
        </row>
        <row r="5085">
          <cell r="G5085">
            <v>100000</v>
          </cell>
          <cell r="J5085" t="str">
            <v>02CD13_223089E120</v>
          </cell>
          <cell r="P5085" t="str">
            <v>2000</v>
          </cell>
          <cell r="R5085">
            <v>1</v>
          </cell>
        </row>
        <row r="5086">
          <cell r="G5086">
            <v>20000</v>
          </cell>
          <cell r="J5086" t="str">
            <v>02CD13_223089E120</v>
          </cell>
          <cell r="P5086" t="str">
            <v>5000</v>
          </cell>
          <cell r="R5086">
            <v>1</v>
          </cell>
        </row>
        <row r="5087">
          <cell r="G5087">
            <v>330000</v>
          </cell>
          <cell r="J5087" t="str">
            <v>02CD13_223202K014</v>
          </cell>
          <cell r="P5087" t="str">
            <v>2000</v>
          </cell>
          <cell r="R5087">
            <v>1</v>
          </cell>
        </row>
        <row r="5088">
          <cell r="G5088">
            <v>95000</v>
          </cell>
          <cell r="J5088" t="str">
            <v>02CD13_223202K014</v>
          </cell>
          <cell r="P5088" t="str">
            <v>2000</v>
          </cell>
          <cell r="R5088">
            <v>1</v>
          </cell>
        </row>
        <row r="5089">
          <cell r="G5089">
            <v>239000</v>
          </cell>
          <cell r="J5089" t="str">
            <v>02CD13_223202K014</v>
          </cell>
          <cell r="P5089" t="str">
            <v>2000</v>
          </cell>
          <cell r="R5089">
            <v>1</v>
          </cell>
        </row>
        <row r="5090">
          <cell r="G5090">
            <v>1064000</v>
          </cell>
          <cell r="J5090" t="str">
            <v>02CD13_223202K014</v>
          </cell>
          <cell r="P5090" t="str">
            <v>2000</v>
          </cell>
          <cell r="R5090">
            <v>1</v>
          </cell>
        </row>
        <row r="5091">
          <cell r="G5091">
            <v>1550000</v>
          </cell>
          <cell r="J5091" t="str">
            <v>02CD13_223202K014</v>
          </cell>
          <cell r="P5091" t="str">
            <v>2000</v>
          </cell>
          <cell r="R5091">
            <v>1</v>
          </cell>
        </row>
        <row r="5092">
          <cell r="G5092">
            <v>146750</v>
          </cell>
          <cell r="J5092" t="str">
            <v>02CD13_223202K014</v>
          </cell>
          <cell r="P5092" t="str">
            <v>2000</v>
          </cell>
          <cell r="R5092">
            <v>1</v>
          </cell>
        </row>
        <row r="5093">
          <cell r="G5093">
            <v>962500</v>
          </cell>
          <cell r="J5093" t="str">
            <v>02CD13_223202K014</v>
          </cell>
          <cell r="P5093" t="str">
            <v>6000</v>
          </cell>
          <cell r="R5093">
            <v>1</v>
          </cell>
        </row>
        <row r="5094">
          <cell r="G5094">
            <v>1450000</v>
          </cell>
          <cell r="J5094" t="str">
            <v>02CD13_223202K014</v>
          </cell>
          <cell r="P5094" t="str">
            <v>6000</v>
          </cell>
          <cell r="R5094">
            <v>1</v>
          </cell>
        </row>
        <row r="5095">
          <cell r="G5095">
            <v>1750000</v>
          </cell>
          <cell r="J5095" t="str">
            <v>02CD13_223202K014</v>
          </cell>
          <cell r="P5095" t="str">
            <v>6000</v>
          </cell>
          <cell r="R5095">
            <v>1</v>
          </cell>
        </row>
        <row r="5096">
          <cell r="G5096">
            <v>5337500</v>
          </cell>
          <cell r="J5096" t="str">
            <v>02CD13_223202K014</v>
          </cell>
          <cell r="P5096" t="str">
            <v>6000</v>
          </cell>
          <cell r="R5096">
            <v>1</v>
          </cell>
        </row>
        <row r="5097">
          <cell r="G5097">
            <v>5712500</v>
          </cell>
          <cell r="J5097" t="str">
            <v>02CD13_223202K014</v>
          </cell>
          <cell r="P5097" t="str">
            <v>6000</v>
          </cell>
          <cell r="R5097">
            <v>1</v>
          </cell>
        </row>
        <row r="5098">
          <cell r="G5098">
            <v>130000</v>
          </cell>
          <cell r="J5098" t="str">
            <v>02CD13_226243E130</v>
          </cell>
          <cell r="P5098" t="str">
            <v>2000</v>
          </cell>
          <cell r="R5098">
            <v>1</v>
          </cell>
        </row>
        <row r="5099">
          <cell r="G5099">
            <v>100000</v>
          </cell>
          <cell r="J5099" t="str">
            <v>02CD13_226243E130</v>
          </cell>
          <cell r="P5099" t="str">
            <v>2000</v>
          </cell>
          <cell r="R5099">
            <v>1</v>
          </cell>
        </row>
        <row r="5100">
          <cell r="G5100">
            <v>60000</v>
          </cell>
          <cell r="J5100" t="str">
            <v>02CD13_226243E130</v>
          </cell>
          <cell r="P5100" t="str">
            <v>2000</v>
          </cell>
          <cell r="R5100">
            <v>1</v>
          </cell>
        </row>
        <row r="5101">
          <cell r="G5101">
            <v>250000</v>
          </cell>
          <cell r="J5101" t="str">
            <v>02CD13_226243E130</v>
          </cell>
          <cell r="P5101" t="str">
            <v>5000</v>
          </cell>
          <cell r="R5101">
            <v>1</v>
          </cell>
        </row>
        <row r="5102">
          <cell r="G5102">
            <v>1100000</v>
          </cell>
          <cell r="J5102" t="str">
            <v>02CD13_226263K016</v>
          </cell>
          <cell r="P5102" t="str">
            <v>2000</v>
          </cell>
          <cell r="R5102">
            <v>1</v>
          </cell>
        </row>
        <row r="5103">
          <cell r="G5103">
            <v>4440000</v>
          </cell>
          <cell r="J5103" t="str">
            <v>02CD13_226263K016</v>
          </cell>
          <cell r="P5103" t="str">
            <v>2000</v>
          </cell>
          <cell r="R5103">
            <v>1</v>
          </cell>
        </row>
        <row r="5104">
          <cell r="G5104">
            <v>1200000</v>
          </cell>
          <cell r="J5104" t="str">
            <v>02CD13_226263K016</v>
          </cell>
          <cell r="P5104" t="str">
            <v>2000</v>
          </cell>
          <cell r="R5104">
            <v>1</v>
          </cell>
        </row>
        <row r="5105">
          <cell r="G5105">
            <v>190500</v>
          </cell>
          <cell r="J5105" t="str">
            <v>02CD13_226263K016</v>
          </cell>
          <cell r="P5105" t="str">
            <v>2000</v>
          </cell>
          <cell r="R5105">
            <v>1</v>
          </cell>
        </row>
        <row r="5106">
          <cell r="G5106">
            <v>360000</v>
          </cell>
          <cell r="J5106" t="str">
            <v>02CD13_226263K016</v>
          </cell>
          <cell r="P5106" t="str">
            <v>2000</v>
          </cell>
          <cell r="R5106">
            <v>1</v>
          </cell>
        </row>
        <row r="5107">
          <cell r="G5107">
            <v>5485526</v>
          </cell>
          <cell r="J5107" t="str">
            <v>02CD13_226263K016</v>
          </cell>
          <cell r="P5107" t="str">
            <v>6000</v>
          </cell>
          <cell r="R5107">
            <v>1</v>
          </cell>
        </row>
        <row r="5108">
          <cell r="G5108">
            <v>606680</v>
          </cell>
          <cell r="J5108" t="str">
            <v>02CD13_226263K016</v>
          </cell>
          <cell r="P5108" t="str">
            <v>2000</v>
          </cell>
          <cell r="R5108">
            <v>1</v>
          </cell>
        </row>
        <row r="5109">
          <cell r="G5109">
            <v>600000</v>
          </cell>
          <cell r="J5109" t="str">
            <v>02CD13_226263K016</v>
          </cell>
          <cell r="P5109" t="str">
            <v>2000</v>
          </cell>
          <cell r="R5109">
            <v>1</v>
          </cell>
        </row>
        <row r="5110">
          <cell r="G5110">
            <v>5496308</v>
          </cell>
          <cell r="J5110" t="str">
            <v>02CD13_226263K016</v>
          </cell>
          <cell r="P5110" t="str">
            <v>2000</v>
          </cell>
          <cell r="R5110">
            <v>1</v>
          </cell>
        </row>
        <row r="5111">
          <cell r="G5111">
            <v>600000</v>
          </cell>
          <cell r="J5111" t="str">
            <v>02CD13_226263K016</v>
          </cell>
          <cell r="P5111" t="str">
            <v>2000</v>
          </cell>
          <cell r="R5111">
            <v>1</v>
          </cell>
        </row>
        <row r="5112">
          <cell r="G5112">
            <v>5000000</v>
          </cell>
          <cell r="J5112" t="str">
            <v>02CD13_226263K016</v>
          </cell>
          <cell r="P5112" t="str">
            <v>2000</v>
          </cell>
          <cell r="R5112">
            <v>1</v>
          </cell>
        </row>
        <row r="5113">
          <cell r="G5113">
            <v>386000</v>
          </cell>
          <cell r="J5113" t="str">
            <v>02CD13_226263K016</v>
          </cell>
          <cell r="P5113" t="str">
            <v>2000</v>
          </cell>
          <cell r="R5113">
            <v>1</v>
          </cell>
        </row>
        <row r="5114">
          <cell r="G5114">
            <v>245000</v>
          </cell>
          <cell r="J5114" t="str">
            <v>02CD13_226263K016</v>
          </cell>
          <cell r="P5114" t="str">
            <v>2000</v>
          </cell>
          <cell r="R5114">
            <v>1</v>
          </cell>
        </row>
        <row r="5115">
          <cell r="G5115">
            <v>160152</v>
          </cell>
          <cell r="J5115" t="str">
            <v>02CD13_226263K016</v>
          </cell>
          <cell r="P5115" t="str">
            <v>2000</v>
          </cell>
          <cell r="R5115">
            <v>1</v>
          </cell>
        </row>
        <row r="5116">
          <cell r="G5116">
            <v>800000</v>
          </cell>
          <cell r="J5116" t="str">
            <v>02CD13_226263K016</v>
          </cell>
          <cell r="P5116" t="str">
            <v>2000</v>
          </cell>
          <cell r="R5116">
            <v>1</v>
          </cell>
        </row>
        <row r="5117">
          <cell r="G5117">
            <v>598131</v>
          </cell>
          <cell r="J5117" t="str">
            <v>02CD13_226263K016</v>
          </cell>
          <cell r="P5117" t="str">
            <v>2000</v>
          </cell>
          <cell r="R5117">
            <v>1</v>
          </cell>
        </row>
        <row r="5118">
          <cell r="G5118">
            <v>220000</v>
          </cell>
          <cell r="J5118" t="str">
            <v>02CD13_226263K016</v>
          </cell>
          <cell r="P5118" t="str">
            <v>2000</v>
          </cell>
          <cell r="R5118">
            <v>1</v>
          </cell>
        </row>
        <row r="5119">
          <cell r="G5119">
            <v>408280</v>
          </cell>
          <cell r="J5119" t="str">
            <v>02CD13_226263K016</v>
          </cell>
          <cell r="P5119" t="str">
            <v>2000</v>
          </cell>
          <cell r="R5119">
            <v>1</v>
          </cell>
        </row>
        <row r="5120">
          <cell r="G5120">
            <v>630000</v>
          </cell>
          <cell r="J5120" t="str">
            <v>02CD13_226263K016</v>
          </cell>
          <cell r="P5120" t="str">
            <v>2000</v>
          </cell>
          <cell r="R5120">
            <v>1</v>
          </cell>
        </row>
        <row r="5121">
          <cell r="G5121">
            <v>695000</v>
          </cell>
          <cell r="J5121" t="str">
            <v>02CD13_226263K016</v>
          </cell>
          <cell r="P5121" t="str">
            <v>2000</v>
          </cell>
          <cell r="R5121">
            <v>1</v>
          </cell>
        </row>
        <row r="5122">
          <cell r="G5122">
            <v>200000</v>
          </cell>
          <cell r="J5122" t="str">
            <v>02CD13_226263K016</v>
          </cell>
          <cell r="P5122" t="str">
            <v>2000</v>
          </cell>
          <cell r="R5122">
            <v>1</v>
          </cell>
        </row>
        <row r="5123">
          <cell r="G5123">
            <v>500000</v>
          </cell>
          <cell r="J5123" t="str">
            <v>02CD13_226263K016</v>
          </cell>
          <cell r="P5123" t="str">
            <v>2000</v>
          </cell>
          <cell r="R5123">
            <v>1</v>
          </cell>
        </row>
        <row r="5124">
          <cell r="G5124">
            <v>29977529</v>
          </cell>
          <cell r="J5124" t="str">
            <v>02CD13_226263K016</v>
          </cell>
          <cell r="P5124" t="str">
            <v>6000</v>
          </cell>
          <cell r="R5124">
            <v>1</v>
          </cell>
        </row>
        <row r="5125">
          <cell r="G5125">
            <v>21549996</v>
          </cell>
          <cell r="J5125" t="str">
            <v>02CD13_226263K016</v>
          </cell>
          <cell r="P5125" t="str">
            <v>6000</v>
          </cell>
          <cell r="R5125">
            <v>1</v>
          </cell>
        </row>
        <row r="5126">
          <cell r="G5126">
            <v>200000</v>
          </cell>
          <cell r="J5126" t="str">
            <v>02CD13_226263K016</v>
          </cell>
          <cell r="P5126" t="str">
            <v>2000</v>
          </cell>
          <cell r="R5126">
            <v>1</v>
          </cell>
        </row>
        <row r="5127">
          <cell r="G5127">
            <v>250000</v>
          </cell>
          <cell r="J5127" t="str">
            <v>02CD13_226263K016</v>
          </cell>
          <cell r="P5127" t="str">
            <v>2000</v>
          </cell>
          <cell r="R5127">
            <v>1</v>
          </cell>
        </row>
        <row r="5128">
          <cell r="G5128">
            <v>59798553</v>
          </cell>
          <cell r="J5128" t="str">
            <v>02CD13_226263K016</v>
          </cell>
          <cell r="P5128" t="str">
            <v>3000</v>
          </cell>
          <cell r="R5128">
            <v>1</v>
          </cell>
        </row>
        <row r="5129">
          <cell r="G5129">
            <v>1068000</v>
          </cell>
          <cell r="J5129" t="str">
            <v>02CD13_226263K016</v>
          </cell>
          <cell r="P5129" t="str">
            <v>5000</v>
          </cell>
          <cell r="R5129">
            <v>1</v>
          </cell>
        </row>
        <row r="5130">
          <cell r="G5130">
            <v>6180000</v>
          </cell>
          <cell r="J5130" t="str">
            <v>02CD13_226263K016</v>
          </cell>
          <cell r="P5130" t="str">
            <v>6000</v>
          </cell>
          <cell r="R5130">
            <v>1</v>
          </cell>
        </row>
        <row r="5131">
          <cell r="G5131">
            <v>20000000</v>
          </cell>
          <cell r="J5131" t="str">
            <v>02CD13_226263K016</v>
          </cell>
          <cell r="P5131" t="str">
            <v>6000</v>
          </cell>
          <cell r="R5131">
            <v>1</v>
          </cell>
        </row>
        <row r="5132">
          <cell r="G5132">
            <v>20000000</v>
          </cell>
          <cell r="J5132" t="str">
            <v>02CD13_226263K016</v>
          </cell>
          <cell r="P5132" t="str">
            <v>6000</v>
          </cell>
          <cell r="R5132">
            <v>1</v>
          </cell>
        </row>
        <row r="5133">
          <cell r="G5133">
            <v>4473190</v>
          </cell>
          <cell r="J5133" t="str">
            <v>02CD13_226263K016</v>
          </cell>
          <cell r="P5133" t="str">
            <v>6000</v>
          </cell>
          <cell r="R5133">
            <v>1</v>
          </cell>
        </row>
        <row r="5134">
          <cell r="G5134">
            <v>16180055</v>
          </cell>
          <cell r="J5134" t="str">
            <v>02CD13_226263K016</v>
          </cell>
          <cell r="P5134" t="str">
            <v>6000</v>
          </cell>
          <cell r="R5134">
            <v>1</v>
          </cell>
        </row>
        <row r="5135">
          <cell r="G5135">
            <v>9661949</v>
          </cell>
          <cell r="J5135" t="str">
            <v>02CD13_226263K016</v>
          </cell>
          <cell r="P5135" t="str">
            <v>6000</v>
          </cell>
          <cell r="R5135">
            <v>1</v>
          </cell>
        </row>
        <row r="5136">
          <cell r="G5136">
            <v>2500000</v>
          </cell>
          <cell r="J5136" t="str">
            <v>02CD13_226263K016</v>
          </cell>
          <cell r="P5136" t="str">
            <v>6000</v>
          </cell>
          <cell r="R5136">
            <v>1</v>
          </cell>
        </row>
        <row r="5137">
          <cell r="G5137">
            <v>3000000</v>
          </cell>
          <cell r="J5137" t="str">
            <v>02CD13_226263K016</v>
          </cell>
          <cell r="P5137" t="str">
            <v>6000</v>
          </cell>
          <cell r="R5137">
            <v>1</v>
          </cell>
        </row>
        <row r="5138">
          <cell r="G5138">
            <v>1000000</v>
          </cell>
          <cell r="J5138" t="str">
            <v>02CD13_226263K016</v>
          </cell>
          <cell r="P5138" t="str">
            <v>6000</v>
          </cell>
          <cell r="R5138">
            <v>1</v>
          </cell>
        </row>
        <row r="5139">
          <cell r="G5139">
            <v>30000000</v>
          </cell>
          <cell r="J5139" t="str">
            <v>02CD13_226263K016</v>
          </cell>
          <cell r="P5139" t="str">
            <v>6000</v>
          </cell>
          <cell r="R5139">
            <v>1</v>
          </cell>
        </row>
        <row r="5140">
          <cell r="G5140">
            <v>315000</v>
          </cell>
          <cell r="J5140" t="str">
            <v>02CD13_232104M001</v>
          </cell>
          <cell r="P5140" t="str">
            <v>1000</v>
          </cell>
          <cell r="R5140">
            <v>1</v>
          </cell>
        </row>
        <row r="5141">
          <cell r="G5141">
            <v>315000</v>
          </cell>
          <cell r="J5141" t="str">
            <v>02CD13_232104M001</v>
          </cell>
          <cell r="P5141" t="str">
            <v>1000</v>
          </cell>
          <cell r="R5141">
            <v>1</v>
          </cell>
        </row>
        <row r="5142">
          <cell r="G5142">
            <v>5398031</v>
          </cell>
          <cell r="J5142" t="str">
            <v>02CD13_232104M001</v>
          </cell>
          <cell r="P5142" t="str">
            <v>1000</v>
          </cell>
          <cell r="R5142">
            <v>1</v>
          </cell>
        </row>
        <row r="5143">
          <cell r="G5143">
            <v>16194093</v>
          </cell>
          <cell r="J5143" t="str">
            <v>02CD13_232104M001</v>
          </cell>
          <cell r="P5143" t="str">
            <v>1000</v>
          </cell>
          <cell r="R5143">
            <v>1</v>
          </cell>
        </row>
        <row r="5144">
          <cell r="G5144">
            <v>5338028</v>
          </cell>
          <cell r="J5144" t="str">
            <v>02CD13_232104M001</v>
          </cell>
          <cell r="P5144" t="str">
            <v>1000</v>
          </cell>
          <cell r="R5144">
            <v>1</v>
          </cell>
        </row>
        <row r="5145">
          <cell r="G5145">
            <v>61627</v>
          </cell>
          <cell r="J5145" t="str">
            <v>02CD13_232104M001</v>
          </cell>
          <cell r="P5145" t="str">
            <v>1000</v>
          </cell>
          <cell r="R5145">
            <v>1</v>
          </cell>
        </row>
        <row r="5146">
          <cell r="G5146">
            <v>622901</v>
          </cell>
          <cell r="J5146" t="str">
            <v>02CD13_232104M001</v>
          </cell>
          <cell r="P5146" t="str">
            <v>1000</v>
          </cell>
          <cell r="R5146">
            <v>1</v>
          </cell>
        </row>
        <row r="5147">
          <cell r="G5147">
            <v>16014083</v>
          </cell>
          <cell r="J5147" t="str">
            <v>02CD13_232104M001</v>
          </cell>
          <cell r="P5147" t="str">
            <v>1000</v>
          </cell>
          <cell r="R5147">
            <v>1</v>
          </cell>
        </row>
        <row r="5148">
          <cell r="G5148">
            <v>288373</v>
          </cell>
          <cell r="J5148" t="str">
            <v>02CD13_232104M001</v>
          </cell>
          <cell r="P5148" t="str">
            <v>1000</v>
          </cell>
          <cell r="R5148">
            <v>1</v>
          </cell>
        </row>
        <row r="5149">
          <cell r="G5149">
            <v>1868704</v>
          </cell>
          <cell r="J5149" t="str">
            <v>02CD13_232104M001</v>
          </cell>
          <cell r="P5149" t="str">
            <v>1000</v>
          </cell>
          <cell r="R5149">
            <v>1</v>
          </cell>
        </row>
        <row r="5150">
          <cell r="G5150">
            <v>1212982</v>
          </cell>
          <cell r="J5150" t="str">
            <v>02CD13_232104M001</v>
          </cell>
          <cell r="P5150" t="str">
            <v>1000</v>
          </cell>
          <cell r="R5150">
            <v>1</v>
          </cell>
        </row>
        <row r="5151">
          <cell r="G5151">
            <v>100000</v>
          </cell>
          <cell r="J5151" t="str">
            <v>02CD13_232104M001</v>
          </cell>
          <cell r="P5151" t="str">
            <v>1000</v>
          </cell>
          <cell r="R5151">
            <v>1</v>
          </cell>
        </row>
        <row r="5152">
          <cell r="G5152">
            <v>8692409</v>
          </cell>
          <cell r="J5152" t="str">
            <v>02CD13_232104M001</v>
          </cell>
          <cell r="P5152" t="str">
            <v>1000</v>
          </cell>
          <cell r="R5152">
            <v>1</v>
          </cell>
        </row>
        <row r="5153">
          <cell r="G5153">
            <v>3638947</v>
          </cell>
          <cell r="J5153" t="str">
            <v>02CD13_232104M001</v>
          </cell>
          <cell r="P5153" t="str">
            <v>1000</v>
          </cell>
          <cell r="R5153">
            <v>1</v>
          </cell>
        </row>
        <row r="5154">
          <cell r="G5154">
            <v>27077226</v>
          </cell>
          <cell r="J5154" t="str">
            <v>02CD13_232104M001</v>
          </cell>
          <cell r="P5154" t="str">
            <v>1000</v>
          </cell>
          <cell r="R5154">
            <v>1</v>
          </cell>
        </row>
        <row r="5155">
          <cell r="G5155">
            <v>70000</v>
          </cell>
          <cell r="J5155" t="str">
            <v>02CD13_232104M001</v>
          </cell>
          <cell r="P5155" t="str">
            <v>1000</v>
          </cell>
          <cell r="R5155">
            <v>1</v>
          </cell>
        </row>
        <row r="5156">
          <cell r="G5156">
            <v>2450000</v>
          </cell>
          <cell r="J5156" t="str">
            <v>02CD13_232104M001</v>
          </cell>
          <cell r="P5156" t="str">
            <v>1000</v>
          </cell>
          <cell r="R5156">
            <v>1</v>
          </cell>
        </row>
        <row r="5157">
          <cell r="G5157">
            <v>10500416</v>
          </cell>
          <cell r="J5157" t="str">
            <v>02CD13_232104M001</v>
          </cell>
          <cell r="P5157" t="str">
            <v>1000</v>
          </cell>
          <cell r="R5157">
            <v>1</v>
          </cell>
        </row>
        <row r="5158">
          <cell r="G5158">
            <v>22340593</v>
          </cell>
          <cell r="J5158" t="str">
            <v>02CD13_232104M001</v>
          </cell>
          <cell r="P5158" t="str">
            <v>1000</v>
          </cell>
          <cell r="R5158">
            <v>1</v>
          </cell>
        </row>
        <row r="5159">
          <cell r="G5159">
            <v>1609000</v>
          </cell>
          <cell r="J5159" t="str">
            <v>02CD13_232104M001</v>
          </cell>
          <cell r="P5159" t="str">
            <v>1000</v>
          </cell>
          <cell r="R5159">
            <v>1</v>
          </cell>
        </row>
        <row r="5160">
          <cell r="G5160">
            <v>13391000</v>
          </cell>
          <cell r="J5160" t="str">
            <v>02CD13_232104M001</v>
          </cell>
          <cell r="P5160" t="str">
            <v>1000</v>
          </cell>
          <cell r="R5160">
            <v>1</v>
          </cell>
        </row>
        <row r="5161">
          <cell r="G5161">
            <v>37000</v>
          </cell>
          <cell r="J5161" t="str">
            <v>02CD13_232104M001</v>
          </cell>
          <cell r="P5161" t="str">
            <v>1000</v>
          </cell>
          <cell r="R5161">
            <v>1</v>
          </cell>
        </row>
        <row r="5162">
          <cell r="G5162">
            <v>63000</v>
          </cell>
          <cell r="J5162" t="str">
            <v>02CD13_232104M001</v>
          </cell>
          <cell r="P5162" t="str">
            <v>1000</v>
          </cell>
          <cell r="R5162">
            <v>1</v>
          </cell>
        </row>
        <row r="5163">
          <cell r="G5163">
            <v>15615000</v>
          </cell>
          <cell r="J5163" t="str">
            <v>02CD13_232104M001</v>
          </cell>
          <cell r="P5163" t="str">
            <v>1000</v>
          </cell>
          <cell r="R5163">
            <v>1</v>
          </cell>
        </row>
        <row r="5164">
          <cell r="G5164">
            <v>46845000</v>
          </cell>
          <cell r="J5164" t="str">
            <v>02CD13_232104M001</v>
          </cell>
          <cell r="P5164" t="str">
            <v>1000</v>
          </cell>
          <cell r="R5164">
            <v>1</v>
          </cell>
        </row>
        <row r="5165">
          <cell r="G5165">
            <v>1930000</v>
          </cell>
          <cell r="J5165" t="str">
            <v>02CD13_232104M001</v>
          </cell>
          <cell r="P5165" t="str">
            <v>1000</v>
          </cell>
          <cell r="R5165">
            <v>1</v>
          </cell>
        </row>
        <row r="5166">
          <cell r="G5166">
            <v>570000</v>
          </cell>
          <cell r="J5166" t="str">
            <v>02CD13_232104M001</v>
          </cell>
          <cell r="P5166" t="str">
            <v>1000</v>
          </cell>
          <cell r="R5166">
            <v>1</v>
          </cell>
        </row>
        <row r="5167">
          <cell r="G5167">
            <v>75000</v>
          </cell>
          <cell r="J5167" t="str">
            <v>02CD13_232104M001</v>
          </cell>
          <cell r="P5167" t="str">
            <v>1000</v>
          </cell>
          <cell r="R5167">
            <v>1</v>
          </cell>
        </row>
        <row r="5168">
          <cell r="G5168">
            <v>247027</v>
          </cell>
          <cell r="J5168" t="str">
            <v>02CD13_232104M001</v>
          </cell>
          <cell r="P5168" t="str">
            <v>1000</v>
          </cell>
          <cell r="R5168">
            <v>1</v>
          </cell>
        </row>
        <row r="5169">
          <cell r="G5169">
            <v>355575</v>
          </cell>
          <cell r="J5169" t="str">
            <v>02CD13_232104M001</v>
          </cell>
          <cell r="P5169" t="str">
            <v>1000</v>
          </cell>
          <cell r="R5169">
            <v>1</v>
          </cell>
        </row>
        <row r="5170">
          <cell r="G5170">
            <v>1066716</v>
          </cell>
          <cell r="J5170" t="str">
            <v>02CD13_232104M001</v>
          </cell>
          <cell r="P5170" t="str">
            <v>1000</v>
          </cell>
          <cell r="R5170">
            <v>1</v>
          </cell>
        </row>
        <row r="5171">
          <cell r="G5171">
            <v>115200</v>
          </cell>
          <cell r="J5171" t="str">
            <v>02CD13_232104M001</v>
          </cell>
          <cell r="P5171" t="str">
            <v>1000</v>
          </cell>
          <cell r="R5171">
            <v>1</v>
          </cell>
        </row>
        <row r="5172">
          <cell r="G5172">
            <v>625600</v>
          </cell>
          <cell r="J5172" t="str">
            <v>02CD13_232104M001</v>
          </cell>
          <cell r="P5172" t="str">
            <v>1000</v>
          </cell>
          <cell r="R5172">
            <v>1</v>
          </cell>
        </row>
        <row r="5173">
          <cell r="G5173">
            <v>2000000</v>
          </cell>
          <cell r="J5173" t="str">
            <v>02CD13_232104M001</v>
          </cell>
          <cell r="P5173" t="str">
            <v>1000</v>
          </cell>
          <cell r="R5173">
            <v>1</v>
          </cell>
        </row>
        <row r="5174">
          <cell r="G5174">
            <v>3500000</v>
          </cell>
          <cell r="J5174" t="str">
            <v>02CD13_232104M001</v>
          </cell>
          <cell r="P5174" t="str">
            <v>1000</v>
          </cell>
          <cell r="R5174">
            <v>1</v>
          </cell>
        </row>
        <row r="5175">
          <cell r="G5175">
            <v>6500000</v>
          </cell>
          <cell r="J5175" t="str">
            <v>02CD13_232104M001</v>
          </cell>
          <cell r="P5175" t="str">
            <v>1000</v>
          </cell>
          <cell r="R5175">
            <v>1</v>
          </cell>
        </row>
        <row r="5176">
          <cell r="G5176">
            <v>10500000</v>
          </cell>
          <cell r="J5176" t="str">
            <v>02CD13_232104M001</v>
          </cell>
          <cell r="P5176" t="str">
            <v>1000</v>
          </cell>
          <cell r="R5176">
            <v>1</v>
          </cell>
        </row>
        <row r="5177">
          <cell r="G5177">
            <v>50000</v>
          </cell>
          <cell r="J5177" t="str">
            <v>02CD13_232104M001</v>
          </cell>
          <cell r="P5177" t="str">
            <v>1000</v>
          </cell>
          <cell r="R5177">
            <v>1</v>
          </cell>
        </row>
        <row r="5178">
          <cell r="G5178">
            <v>166059272</v>
          </cell>
          <cell r="J5178" t="str">
            <v>02CD13_233104M001</v>
          </cell>
          <cell r="P5178" t="str">
            <v>1000</v>
          </cell>
          <cell r="R5178">
            <v>1</v>
          </cell>
        </row>
        <row r="5179">
          <cell r="G5179">
            <v>41411459</v>
          </cell>
          <cell r="J5179" t="str">
            <v>02CD13_233104M001</v>
          </cell>
          <cell r="P5179" t="str">
            <v>1000</v>
          </cell>
          <cell r="R5179">
            <v>1</v>
          </cell>
        </row>
        <row r="5180">
          <cell r="G5180">
            <v>448365</v>
          </cell>
          <cell r="J5180" t="str">
            <v>02CD13_235064E127</v>
          </cell>
          <cell r="P5180" t="str">
            <v>3000</v>
          </cell>
          <cell r="R5180">
            <v>1</v>
          </cell>
        </row>
        <row r="5181">
          <cell r="G5181">
            <v>507279</v>
          </cell>
          <cell r="J5181" t="str">
            <v>02CD13_235064E127</v>
          </cell>
          <cell r="P5181" t="str">
            <v>2000</v>
          </cell>
          <cell r="R5181">
            <v>1</v>
          </cell>
        </row>
        <row r="5182">
          <cell r="G5182">
            <v>3000</v>
          </cell>
          <cell r="J5182" t="str">
            <v>02CD13_235064E127</v>
          </cell>
          <cell r="P5182" t="str">
            <v>2000</v>
          </cell>
          <cell r="R5182">
            <v>1</v>
          </cell>
        </row>
        <row r="5183">
          <cell r="G5183">
            <v>1347925</v>
          </cell>
          <cell r="J5183" t="str">
            <v>02CD13_235064E127</v>
          </cell>
          <cell r="P5183" t="str">
            <v>2000</v>
          </cell>
          <cell r="R5183">
            <v>1</v>
          </cell>
        </row>
        <row r="5184">
          <cell r="G5184">
            <v>63618</v>
          </cell>
          <cell r="J5184" t="str">
            <v>02CD13_235064E127</v>
          </cell>
          <cell r="P5184" t="str">
            <v>2000</v>
          </cell>
          <cell r="R5184">
            <v>1</v>
          </cell>
        </row>
        <row r="5185">
          <cell r="G5185">
            <v>568349</v>
          </cell>
          <cell r="J5185" t="str">
            <v>02CD13_235064E127</v>
          </cell>
          <cell r="P5185" t="str">
            <v>2000</v>
          </cell>
          <cell r="R5185">
            <v>1</v>
          </cell>
        </row>
        <row r="5186">
          <cell r="G5186">
            <v>38280</v>
          </cell>
          <cell r="J5186" t="str">
            <v>02CD13_235064E127</v>
          </cell>
          <cell r="P5186" t="str">
            <v>2000</v>
          </cell>
          <cell r="R5186">
            <v>1</v>
          </cell>
        </row>
        <row r="5187">
          <cell r="G5187">
            <v>925</v>
          </cell>
          <cell r="J5187" t="str">
            <v>02CD13_235064E127</v>
          </cell>
          <cell r="P5187" t="str">
            <v>2000</v>
          </cell>
          <cell r="R5187">
            <v>1</v>
          </cell>
        </row>
        <row r="5188">
          <cell r="G5188">
            <v>15600</v>
          </cell>
          <cell r="J5188" t="str">
            <v>02CD13_235064E127</v>
          </cell>
          <cell r="P5188" t="str">
            <v>2000</v>
          </cell>
          <cell r="R5188">
            <v>1</v>
          </cell>
        </row>
        <row r="5189">
          <cell r="G5189">
            <v>23659</v>
          </cell>
          <cell r="J5189" t="str">
            <v>02CD13_235064E127</v>
          </cell>
          <cell r="P5189" t="str">
            <v>2000</v>
          </cell>
          <cell r="R5189">
            <v>1</v>
          </cell>
        </row>
        <row r="5190">
          <cell r="G5190">
            <v>4000000</v>
          </cell>
          <cell r="J5190" t="str">
            <v>02CD13_235064E127</v>
          </cell>
          <cell r="P5190" t="str">
            <v>3000</v>
          </cell>
          <cell r="R5190">
            <v>1</v>
          </cell>
        </row>
        <row r="5191">
          <cell r="G5191">
            <v>1200000</v>
          </cell>
          <cell r="J5191" t="str">
            <v>02CD13_235064E127</v>
          </cell>
          <cell r="P5191" t="str">
            <v>3000</v>
          </cell>
          <cell r="R5191">
            <v>1</v>
          </cell>
        </row>
        <row r="5192">
          <cell r="G5192">
            <v>49097</v>
          </cell>
          <cell r="J5192" t="str">
            <v>02CD13_235064E127</v>
          </cell>
          <cell r="P5192" t="str">
            <v>5000</v>
          </cell>
          <cell r="R5192">
            <v>1</v>
          </cell>
        </row>
        <row r="5193">
          <cell r="G5193">
            <v>3344</v>
          </cell>
          <cell r="J5193" t="str">
            <v>02CD13_235064E127</v>
          </cell>
          <cell r="P5193" t="str">
            <v>5000</v>
          </cell>
          <cell r="R5193">
            <v>1</v>
          </cell>
        </row>
        <row r="5194">
          <cell r="G5194">
            <v>53425</v>
          </cell>
          <cell r="J5194" t="str">
            <v>02CD13_235064E127</v>
          </cell>
          <cell r="P5194" t="str">
            <v>5000</v>
          </cell>
          <cell r="R5194">
            <v>1</v>
          </cell>
        </row>
        <row r="5195">
          <cell r="G5195">
            <v>3000000</v>
          </cell>
          <cell r="J5195" t="str">
            <v>02CD13_241046F032</v>
          </cell>
          <cell r="P5195" t="str">
            <v>4000</v>
          </cell>
          <cell r="R5195">
            <v>1</v>
          </cell>
        </row>
        <row r="5196">
          <cell r="G5196">
            <v>2131500</v>
          </cell>
          <cell r="J5196" t="str">
            <v>02CD13_241244S152</v>
          </cell>
          <cell r="P5196" t="str">
            <v>4000</v>
          </cell>
          <cell r="R5196">
            <v>1</v>
          </cell>
        </row>
        <row r="5197">
          <cell r="G5197">
            <v>130000</v>
          </cell>
          <cell r="J5197" t="str">
            <v>02CD13_242078F031</v>
          </cell>
          <cell r="P5197" t="str">
            <v>2000</v>
          </cell>
          <cell r="R5197">
            <v>1</v>
          </cell>
        </row>
        <row r="5198">
          <cell r="G5198">
            <v>30000</v>
          </cell>
          <cell r="J5198" t="str">
            <v>02CD13_242078F031</v>
          </cell>
          <cell r="P5198" t="str">
            <v>4000</v>
          </cell>
          <cell r="R5198">
            <v>1</v>
          </cell>
        </row>
        <row r="5199">
          <cell r="G5199">
            <v>11000000</v>
          </cell>
          <cell r="J5199" t="str">
            <v>02CD13_242078F031</v>
          </cell>
          <cell r="P5199" t="str">
            <v>4000</v>
          </cell>
          <cell r="R5199">
            <v>1</v>
          </cell>
        </row>
        <row r="5200">
          <cell r="G5200">
            <v>500000</v>
          </cell>
          <cell r="J5200" t="str">
            <v>02CD13_242078F031</v>
          </cell>
          <cell r="P5200" t="str">
            <v>2000</v>
          </cell>
          <cell r="R5200">
            <v>1</v>
          </cell>
        </row>
        <row r="5201">
          <cell r="G5201">
            <v>111450</v>
          </cell>
          <cell r="J5201" t="str">
            <v>02CD13_242078F031</v>
          </cell>
          <cell r="P5201" t="str">
            <v>5000</v>
          </cell>
          <cell r="R5201">
            <v>1</v>
          </cell>
        </row>
        <row r="5202">
          <cell r="G5202">
            <v>125000</v>
          </cell>
          <cell r="J5202" t="str">
            <v>02CD13_242078F031</v>
          </cell>
          <cell r="P5202" t="str">
            <v>5000</v>
          </cell>
          <cell r="R5202">
            <v>1</v>
          </cell>
        </row>
        <row r="5203">
          <cell r="G5203">
            <v>400000</v>
          </cell>
          <cell r="J5203" t="str">
            <v>02CD13_268149E137</v>
          </cell>
          <cell r="P5203" t="str">
            <v>2000</v>
          </cell>
          <cell r="R5203">
            <v>1</v>
          </cell>
        </row>
        <row r="5204">
          <cell r="G5204">
            <v>7423380</v>
          </cell>
          <cell r="J5204" t="str">
            <v>02CD13_268149E137</v>
          </cell>
          <cell r="P5204" t="str">
            <v>2000</v>
          </cell>
          <cell r="R5204">
            <v>1</v>
          </cell>
        </row>
        <row r="5205">
          <cell r="G5205">
            <v>300000</v>
          </cell>
          <cell r="J5205" t="str">
            <v>02CD13_268149E137</v>
          </cell>
          <cell r="P5205" t="str">
            <v>2000</v>
          </cell>
          <cell r="R5205">
            <v>1</v>
          </cell>
        </row>
        <row r="5206">
          <cell r="G5206">
            <v>50000</v>
          </cell>
          <cell r="J5206" t="str">
            <v>02CD13_268149E137</v>
          </cell>
          <cell r="P5206" t="str">
            <v>5000</v>
          </cell>
          <cell r="R5206">
            <v>1</v>
          </cell>
        </row>
        <row r="5207">
          <cell r="G5207">
            <v>45856</v>
          </cell>
          <cell r="J5207" t="str">
            <v>02CD13_268149E137</v>
          </cell>
          <cell r="P5207" t="str">
            <v>5000</v>
          </cell>
          <cell r="R5207">
            <v>1</v>
          </cell>
        </row>
        <row r="5208">
          <cell r="G5208">
            <v>15000000</v>
          </cell>
          <cell r="J5208" t="str">
            <v>02CD13_268244S153</v>
          </cell>
          <cell r="P5208" t="str">
            <v>4000</v>
          </cell>
          <cell r="R5208">
            <v>1</v>
          </cell>
        </row>
        <row r="5209">
          <cell r="G5209">
            <v>1000000</v>
          </cell>
          <cell r="J5209" t="str">
            <v>02CD13_268244S154</v>
          </cell>
          <cell r="P5209" t="str">
            <v>4000</v>
          </cell>
          <cell r="R5209">
            <v>1</v>
          </cell>
        </row>
        <row r="5210">
          <cell r="G5210">
            <v>7000000</v>
          </cell>
          <cell r="J5210" t="str">
            <v>02CD13_268244S155</v>
          </cell>
          <cell r="P5210" t="str">
            <v>4000</v>
          </cell>
          <cell r="R5210">
            <v>1</v>
          </cell>
        </row>
        <row r="5211">
          <cell r="G5211">
            <v>1500000</v>
          </cell>
          <cell r="J5211" t="str">
            <v>02CD13_268244S156</v>
          </cell>
          <cell r="P5211" t="str">
            <v>4000</v>
          </cell>
          <cell r="R5211">
            <v>1</v>
          </cell>
        </row>
        <row r="5212">
          <cell r="G5212">
            <v>500000</v>
          </cell>
          <cell r="J5212" t="str">
            <v>02CD13_268244S157</v>
          </cell>
          <cell r="P5212" t="str">
            <v>4000</v>
          </cell>
          <cell r="R5212">
            <v>1</v>
          </cell>
        </row>
        <row r="5213">
          <cell r="G5213">
            <v>350000</v>
          </cell>
          <cell r="J5213" t="str">
            <v>02CD13_268244S158</v>
          </cell>
          <cell r="P5213" t="str">
            <v>4000</v>
          </cell>
          <cell r="R5213">
            <v>1</v>
          </cell>
        </row>
        <row r="5214">
          <cell r="G5214">
            <v>3000000</v>
          </cell>
          <cell r="J5214" t="str">
            <v>02CD13_268244S159</v>
          </cell>
          <cell r="P5214" t="str">
            <v>4000</v>
          </cell>
          <cell r="R5214">
            <v>1</v>
          </cell>
        </row>
        <row r="5215">
          <cell r="G5215">
            <v>90000</v>
          </cell>
          <cell r="J5215" t="str">
            <v>02CD13_268244S160</v>
          </cell>
          <cell r="P5215" t="str">
            <v>4000</v>
          </cell>
          <cell r="R5215">
            <v>1</v>
          </cell>
        </row>
        <row r="5216">
          <cell r="G5216">
            <v>80000</v>
          </cell>
          <cell r="J5216" t="str">
            <v>02CD13_268244U026</v>
          </cell>
          <cell r="P5216" t="str">
            <v>4000</v>
          </cell>
          <cell r="R5216">
            <v>1</v>
          </cell>
        </row>
        <row r="5217">
          <cell r="G5217">
            <v>4270000</v>
          </cell>
          <cell r="J5217" t="str">
            <v>02CD13_268244U026</v>
          </cell>
          <cell r="P5217" t="str">
            <v>4000</v>
          </cell>
          <cell r="R5217">
            <v>1</v>
          </cell>
        </row>
        <row r="5218">
          <cell r="G5218">
            <v>300000</v>
          </cell>
          <cell r="J5218" t="str">
            <v>02CD13_268244U026</v>
          </cell>
          <cell r="P5218" t="str">
            <v>2000</v>
          </cell>
          <cell r="R5218">
            <v>1</v>
          </cell>
        </row>
        <row r="5219">
          <cell r="G5219">
            <v>280000</v>
          </cell>
          <cell r="J5219" t="str">
            <v>02CD13_268244U026</v>
          </cell>
          <cell r="P5219" t="str">
            <v>2000</v>
          </cell>
          <cell r="R5219">
            <v>1</v>
          </cell>
        </row>
        <row r="5220">
          <cell r="G5220">
            <v>13000</v>
          </cell>
          <cell r="J5220" t="str">
            <v>02CD13_268244U026</v>
          </cell>
          <cell r="P5220" t="str">
            <v>2000</v>
          </cell>
          <cell r="R5220">
            <v>1</v>
          </cell>
        </row>
        <row r="5221">
          <cell r="G5221">
            <v>80000</v>
          </cell>
          <cell r="J5221" t="str">
            <v>02CD13_268244U026</v>
          </cell>
          <cell r="P5221" t="str">
            <v>2000</v>
          </cell>
          <cell r="R5221">
            <v>1</v>
          </cell>
        </row>
        <row r="5222">
          <cell r="G5222">
            <v>250000</v>
          </cell>
          <cell r="J5222" t="str">
            <v>02CD13_268244U026</v>
          </cell>
          <cell r="P5222" t="str">
            <v>5000</v>
          </cell>
          <cell r="R5222">
            <v>1</v>
          </cell>
        </row>
        <row r="5223">
          <cell r="G5223">
            <v>100000</v>
          </cell>
          <cell r="J5223" t="str">
            <v>02CD13_268244U026</v>
          </cell>
          <cell r="P5223" t="str">
            <v>5000</v>
          </cell>
          <cell r="R5223">
            <v>1</v>
          </cell>
        </row>
        <row r="5224">
          <cell r="G5224">
            <v>34590</v>
          </cell>
          <cell r="J5224" t="str">
            <v>02CD13_311102F029</v>
          </cell>
          <cell r="P5224" t="str">
            <v>5000</v>
          </cell>
          <cell r="R5224">
            <v>1</v>
          </cell>
        </row>
        <row r="5225">
          <cell r="G5225">
            <v>33950</v>
          </cell>
          <cell r="J5225" t="str">
            <v>02CD13_311102F029</v>
          </cell>
          <cell r="P5225" t="str">
            <v>5000</v>
          </cell>
          <cell r="R5225">
            <v>1</v>
          </cell>
        </row>
        <row r="5226">
          <cell r="G5226">
            <v>1202211</v>
          </cell>
          <cell r="J5226" t="str">
            <v>02CD13_311148E121</v>
          </cell>
          <cell r="P5226" t="str">
            <v>6000</v>
          </cell>
          <cell r="R5226">
            <v>1</v>
          </cell>
        </row>
        <row r="5227">
          <cell r="G5227">
            <v>8000000</v>
          </cell>
          <cell r="J5227" t="str">
            <v>02CD13_311148E121</v>
          </cell>
          <cell r="P5227" t="str">
            <v>6000</v>
          </cell>
          <cell r="R5227">
            <v>1</v>
          </cell>
        </row>
        <row r="5228">
          <cell r="G5228">
            <v>375613</v>
          </cell>
          <cell r="J5228" t="str">
            <v>02CD13_321275F033</v>
          </cell>
          <cell r="P5228" t="str">
            <v>2000</v>
          </cell>
          <cell r="R5228">
            <v>1</v>
          </cell>
        </row>
        <row r="5229">
          <cell r="G5229">
            <v>41000</v>
          </cell>
          <cell r="J5229" t="str">
            <v>02CD13_321275F033</v>
          </cell>
          <cell r="P5229" t="str">
            <v>2000</v>
          </cell>
          <cell r="R5229">
            <v>1</v>
          </cell>
        </row>
        <row r="5230">
          <cell r="G5230">
            <v>2387</v>
          </cell>
          <cell r="J5230" t="str">
            <v>02CD13_321275F033</v>
          </cell>
          <cell r="P5230" t="str">
            <v>2000</v>
          </cell>
          <cell r="R5230">
            <v>1</v>
          </cell>
        </row>
        <row r="5231">
          <cell r="G5231">
            <v>598383</v>
          </cell>
          <cell r="J5231" t="str">
            <v>02CD13_321275F033</v>
          </cell>
          <cell r="P5231" t="str">
            <v>2000</v>
          </cell>
          <cell r="R5231">
            <v>1</v>
          </cell>
        </row>
        <row r="5232">
          <cell r="G5232">
            <v>3500000</v>
          </cell>
          <cell r="J5232" t="str">
            <v>02CD13_321275F033</v>
          </cell>
          <cell r="P5232" t="str">
            <v>4000</v>
          </cell>
          <cell r="R5232">
            <v>1</v>
          </cell>
        </row>
        <row r="5233">
          <cell r="G5233">
            <v>150000</v>
          </cell>
          <cell r="J5233" t="str">
            <v>02CD13_321275F033</v>
          </cell>
          <cell r="P5233" t="str">
            <v>2000</v>
          </cell>
          <cell r="R5233">
            <v>1</v>
          </cell>
        </row>
        <row r="5234">
          <cell r="G5234">
            <v>289404</v>
          </cell>
          <cell r="J5234" t="str">
            <v>02CD13_321275F033</v>
          </cell>
          <cell r="P5234" t="str">
            <v>2000</v>
          </cell>
          <cell r="R5234">
            <v>1</v>
          </cell>
        </row>
        <row r="5235">
          <cell r="G5235">
            <v>1571952</v>
          </cell>
          <cell r="J5235" t="str">
            <v>02CD13_321275F033</v>
          </cell>
          <cell r="P5235" t="str">
            <v>2000</v>
          </cell>
          <cell r="R5235">
            <v>1</v>
          </cell>
        </row>
        <row r="5236">
          <cell r="G5236">
            <v>853</v>
          </cell>
          <cell r="J5236" t="str">
            <v>02CD13_321275F033</v>
          </cell>
          <cell r="P5236" t="str">
            <v>2000</v>
          </cell>
          <cell r="R5236">
            <v>1</v>
          </cell>
        </row>
        <row r="5237">
          <cell r="G5237">
            <v>32508</v>
          </cell>
          <cell r="J5237" t="str">
            <v>02CD13_321275F033</v>
          </cell>
          <cell r="P5237" t="str">
            <v>2000</v>
          </cell>
          <cell r="R5237">
            <v>1</v>
          </cell>
        </row>
        <row r="5238">
          <cell r="G5238">
            <v>338400</v>
          </cell>
          <cell r="J5238" t="str">
            <v>02CD13_321275F033</v>
          </cell>
          <cell r="P5238" t="str">
            <v>2000</v>
          </cell>
          <cell r="R5238">
            <v>1</v>
          </cell>
        </row>
        <row r="5239">
          <cell r="G5239">
            <v>199461</v>
          </cell>
          <cell r="J5239" t="str">
            <v>02CD13_321275F033</v>
          </cell>
          <cell r="P5239" t="str">
            <v>2000</v>
          </cell>
          <cell r="R5239">
            <v>1</v>
          </cell>
        </row>
        <row r="5240">
          <cell r="G5240">
            <v>1541100</v>
          </cell>
          <cell r="J5240" t="str">
            <v>02CD13_321275F033</v>
          </cell>
          <cell r="P5240" t="str">
            <v>5000</v>
          </cell>
          <cell r="R5240">
            <v>1</v>
          </cell>
        </row>
        <row r="5241">
          <cell r="G5241">
            <v>100000</v>
          </cell>
          <cell r="J5241" t="str">
            <v>02CD13_321275F033</v>
          </cell>
          <cell r="P5241" t="str">
            <v>5000</v>
          </cell>
          <cell r="R5241">
            <v>1</v>
          </cell>
        </row>
        <row r="5242">
          <cell r="G5242">
            <v>3504</v>
          </cell>
          <cell r="J5242" t="str">
            <v>02CD13_321275F033</v>
          </cell>
          <cell r="P5242" t="str">
            <v>5000</v>
          </cell>
          <cell r="R5242">
            <v>1</v>
          </cell>
        </row>
        <row r="5243">
          <cell r="G5243">
            <v>94623981</v>
          </cell>
          <cell r="J5243" t="str">
            <v>02CD14_123272E118</v>
          </cell>
          <cell r="P5243" t="str">
            <v>3000</v>
          </cell>
          <cell r="R5243">
            <v>1</v>
          </cell>
        </row>
        <row r="5244">
          <cell r="G5244">
            <v>250000</v>
          </cell>
          <cell r="J5244" t="str">
            <v>02CD14_124003P001</v>
          </cell>
          <cell r="P5244" t="str">
            <v>2000</v>
          </cell>
          <cell r="R5244">
            <v>1</v>
          </cell>
        </row>
        <row r="5245">
          <cell r="G5245">
            <v>700000</v>
          </cell>
          <cell r="J5245" t="str">
            <v>02CD14_124003P001</v>
          </cell>
          <cell r="P5245" t="str">
            <v>2000</v>
          </cell>
          <cell r="R5245">
            <v>1</v>
          </cell>
        </row>
        <row r="5246">
          <cell r="G5246">
            <v>2000000</v>
          </cell>
          <cell r="J5246" t="str">
            <v>02CD14_124004P002</v>
          </cell>
          <cell r="P5246" t="str">
            <v>4000</v>
          </cell>
          <cell r="R5246">
            <v>1</v>
          </cell>
        </row>
        <row r="5247">
          <cell r="G5247">
            <v>50000</v>
          </cell>
          <cell r="J5247" t="str">
            <v>02CD14_124004P002</v>
          </cell>
          <cell r="P5247" t="str">
            <v>5000</v>
          </cell>
          <cell r="R5247">
            <v>1</v>
          </cell>
        </row>
        <row r="5248">
          <cell r="G5248">
            <v>400000</v>
          </cell>
          <cell r="J5248" t="str">
            <v>02CD14_124004P002</v>
          </cell>
          <cell r="P5248" t="str">
            <v>4000</v>
          </cell>
          <cell r="R5248">
            <v>1</v>
          </cell>
        </row>
        <row r="5249">
          <cell r="G5249">
            <v>40000</v>
          </cell>
          <cell r="J5249" t="str">
            <v>02CD14_124004P002</v>
          </cell>
          <cell r="P5249" t="str">
            <v>2000</v>
          </cell>
          <cell r="R5249">
            <v>1</v>
          </cell>
        </row>
        <row r="5250">
          <cell r="G5250">
            <v>50000</v>
          </cell>
          <cell r="J5250" t="str">
            <v>02CD14_124004P002</v>
          </cell>
          <cell r="P5250" t="str">
            <v>2000</v>
          </cell>
          <cell r="R5250">
            <v>1</v>
          </cell>
        </row>
        <row r="5251">
          <cell r="G5251">
            <v>30000</v>
          </cell>
          <cell r="J5251" t="str">
            <v>02CD14_124004P002</v>
          </cell>
          <cell r="P5251" t="str">
            <v>2000</v>
          </cell>
          <cell r="R5251">
            <v>1</v>
          </cell>
        </row>
        <row r="5252">
          <cell r="G5252">
            <v>40000</v>
          </cell>
          <cell r="J5252" t="str">
            <v>02CD14_124004P002</v>
          </cell>
          <cell r="P5252" t="str">
            <v>3000</v>
          </cell>
          <cell r="R5252">
            <v>1</v>
          </cell>
        </row>
        <row r="5253">
          <cell r="G5253">
            <v>40000</v>
          </cell>
          <cell r="J5253" t="str">
            <v>02CD14_124004P002</v>
          </cell>
          <cell r="P5253" t="str">
            <v>3000</v>
          </cell>
          <cell r="R5253">
            <v>1</v>
          </cell>
        </row>
        <row r="5254">
          <cell r="G5254">
            <v>100000</v>
          </cell>
          <cell r="J5254" t="str">
            <v>02CD14_124004P002</v>
          </cell>
          <cell r="P5254" t="str">
            <v>3000</v>
          </cell>
          <cell r="R5254">
            <v>1</v>
          </cell>
        </row>
        <row r="5255">
          <cell r="G5255">
            <v>1500000</v>
          </cell>
          <cell r="J5255" t="str">
            <v>02CD14_131001O001</v>
          </cell>
          <cell r="P5255" t="str">
            <v>2000</v>
          </cell>
          <cell r="R5255">
            <v>1</v>
          </cell>
        </row>
        <row r="5256">
          <cell r="G5256">
            <v>10357906</v>
          </cell>
          <cell r="J5256" t="str">
            <v>02CD14_131104M001</v>
          </cell>
          <cell r="P5256" t="str">
            <v>1000</v>
          </cell>
          <cell r="R5256">
            <v>1</v>
          </cell>
        </row>
        <row r="5257">
          <cell r="G5257">
            <v>945079</v>
          </cell>
          <cell r="J5257" t="str">
            <v>02CD14_131104M001</v>
          </cell>
          <cell r="P5257" t="str">
            <v>1000</v>
          </cell>
          <cell r="R5257">
            <v>1</v>
          </cell>
        </row>
        <row r="5258">
          <cell r="G5258">
            <v>6905270</v>
          </cell>
          <cell r="J5258" t="str">
            <v>02CD14_131104M001</v>
          </cell>
          <cell r="P5258" t="str">
            <v>1000</v>
          </cell>
          <cell r="R5258">
            <v>1</v>
          </cell>
        </row>
        <row r="5259">
          <cell r="G5259">
            <v>630053</v>
          </cell>
          <cell r="J5259" t="str">
            <v>02CD14_131104M001</v>
          </cell>
          <cell r="P5259" t="str">
            <v>1000</v>
          </cell>
          <cell r="R5259">
            <v>1</v>
          </cell>
        </row>
        <row r="5260">
          <cell r="G5260">
            <v>5247034</v>
          </cell>
          <cell r="J5260" t="str">
            <v>02CD14_131104M001</v>
          </cell>
          <cell r="P5260" t="str">
            <v>1000</v>
          </cell>
          <cell r="R5260">
            <v>1</v>
          </cell>
        </row>
        <row r="5261">
          <cell r="G5261">
            <v>356025</v>
          </cell>
          <cell r="J5261" t="str">
            <v>02CD14_131104M001</v>
          </cell>
          <cell r="P5261" t="str">
            <v>1000</v>
          </cell>
          <cell r="R5261">
            <v>1</v>
          </cell>
        </row>
        <row r="5262">
          <cell r="G5262">
            <v>3498023</v>
          </cell>
          <cell r="J5262" t="str">
            <v>02CD14_131104M001</v>
          </cell>
          <cell r="P5262" t="str">
            <v>1000</v>
          </cell>
          <cell r="R5262">
            <v>1</v>
          </cell>
        </row>
        <row r="5263">
          <cell r="G5263">
            <v>237350</v>
          </cell>
          <cell r="J5263" t="str">
            <v>02CD14_131104M001</v>
          </cell>
          <cell r="P5263" t="str">
            <v>1000</v>
          </cell>
          <cell r="R5263">
            <v>1</v>
          </cell>
        </row>
        <row r="5264">
          <cell r="G5264">
            <v>24297717</v>
          </cell>
          <cell r="J5264" t="str">
            <v>02CD14_138177P048</v>
          </cell>
          <cell r="P5264" t="str">
            <v>4000</v>
          </cell>
          <cell r="R5264">
            <v>1</v>
          </cell>
        </row>
        <row r="5265">
          <cell r="G5265">
            <v>900000</v>
          </cell>
          <cell r="J5265" t="str">
            <v>02CD14_138177P048</v>
          </cell>
          <cell r="P5265" t="str">
            <v>2000</v>
          </cell>
          <cell r="R5265">
            <v>1</v>
          </cell>
        </row>
        <row r="5266">
          <cell r="G5266">
            <v>800000</v>
          </cell>
          <cell r="J5266" t="str">
            <v>02CD14_138177P048</v>
          </cell>
          <cell r="P5266" t="str">
            <v>2000</v>
          </cell>
          <cell r="R5266">
            <v>1</v>
          </cell>
        </row>
        <row r="5267">
          <cell r="G5267">
            <v>150000</v>
          </cell>
          <cell r="J5267" t="str">
            <v>02CD14_138177P048</v>
          </cell>
          <cell r="P5267" t="str">
            <v>2000</v>
          </cell>
          <cell r="R5267">
            <v>1</v>
          </cell>
        </row>
        <row r="5268">
          <cell r="G5268">
            <v>900000</v>
          </cell>
          <cell r="J5268" t="str">
            <v>02CD14_138177P048</v>
          </cell>
          <cell r="P5268" t="str">
            <v>2000</v>
          </cell>
          <cell r="R5268">
            <v>1</v>
          </cell>
        </row>
        <row r="5269">
          <cell r="G5269">
            <v>30000</v>
          </cell>
          <cell r="J5269" t="str">
            <v>02CD14_138177P048</v>
          </cell>
          <cell r="P5269" t="str">
            <v>2000</v>
          </cell>
          <cell r="R5269">
            <v>1</v>
          </cell>
        </row>
        <row r="5270">
          <cell r="G5270">
            <v>1250000</v>
          </cell>
          <cell r="J5270" t="str">
            <v>02CD14_138177P048</v>
          </cell>
          <cell r="P5270" t="str">
            <v>2000</v>
          </cell>
          <cell r="R5270">
            <v>1</v>
          </cell>
        </row>
        <row r="5271">
          <cell r="G5271">
            <v>1000000</v>
          </cell>
          <cell r="J5271" t="str">
            <v>02CD14_138177P048</v>
          </cell>
          <cell r="P5271" t="str">
            <v>2000</v>
          </cell>
          <cell r="R5271">
            <v>1</v>
          </cell>
        </row>
        <row r="5272">
          <cell r="G5272">
            <v>282000</v>
          </cell>
          <cell r="J5272" t="str">
            <v>02CD14_138177P048</v>
          </cell>
          <cell r="P5272" t="str">
            <v>2000</v>
          </cell>
          <cell r="R5272">
            <v>1</v>
          </cell>
        </row>
        <row r="5273">
          <cell r="G5273">
            <v>1000000</v>
          </cell>
          <cell r="J5273" t="str">
            <v>02CD14_138177P048</v>
          </cell>
          <cell r="P5273" t="str">
            <v>2000</v>
          </cell>
          <cell r="R5273">
            <v>1</v>
          </cell>
        </row>
        <row r="5274">
          <cell r="G5274">
            <v>2000000</v>
          </cell>
          <cell r="J5274" t="str">
            <v>02CD14_138177P048</v>
          </cell>
          <cell r="P5274" t="str">
            <v>3000</v>
          </cell>
          <cell r="R5274">
            <v>1</v>
          </cell>
        </row>
        <row r="5275">
          <cell r="G5275">
            <v>200000</v>
          </cell>
          <cell r="J5275" t="str">
            <v>02CD14_138177P048</v>
          </cell>
          <cell r="P5275" t="str">
            <v>3000</v>
          </cell>
          <cell r="R5275">
            <v>1</v>
          </cell>
        </row>
        <row r="5276">
          <cell r="G5276">
            <v>800000</v>
          </cell>
          <cell r="J5276" t="str">
            <v>02CD14_138177P048</v>
          </cell>
          <cell r="P5276" t="str">
            <v>3000</v>
          </cell>
          <cell r="R5276">
            <v>1</v>
          </cell>
        </row>
        <row r="5277">
          <cell r="G5277">
            <v>1039190</v>
          </cell>
          <cell r="J5277" t="str">
            <v>02CD14_138177P048</v>
          </cell>
          <cell r="P5277" t="str">
            <v>3000</v>
          </cell>
          <cell r="R5277">
            <v>1</v>
          </cell>
        </row>
        <row r="5278">
          <cell r="G5278">
            <v>18000000</v>
          </cell>
          <cell r="J5278" t="str">
            <v>02CD14_171063E118</v>
          </cell>
          <cell r="P5278" t="str">
            <v>5000</v>
          </cell>
          <cell r="R5278">
            <v>1</v>
          </cell>
        </row>
        <row r="5279">
          <cell r="G5279">
            <v>2000000</v>
          </cell>
          <cell r="J5279" t="str">
            <v>02CD14_171063E118</v>
          </cell>
          <cell r="P5279" t="str">
            <v>3000</v>
          </cell>
          <cell r="R5279">
            <v>1</v>
          </cell>
        </row>
        <row r="5280">
          <cell r="G5280">
            <v>2000000</v>
          </cell>
          <cell r="J5280" t="str">
            <v>02CD14_171063E118</v>
          </cell>
          <cell r="P5280" t="str">
            <v>3000</v>
          </cell>
          <cell r="R5280">
            <v>1</v>
          </cell>
        </row>
        <row r="5281">
          <cell r="G5281">
            <v>11000000</v>
          </cell>
          <cell r="J5281" t="str">
            <v>02CD14_171063S140</v>
          </cell>
          <cell r="P5281" t="str">
            <v>4000</v>
          </cell>
          <cell r="R5281">
            <v>1</v>
          </cell>
        </row>
        <row r="5282">
          <cell r="G5282">
            <v>1400000</v>
          </cell>
          <cell r="J5282" t="str">
            <v>02CD14_172002N001</v>
          </cell>
          <cell r="P5282" t="str">
            <v>4000</v>
          </cell>
          <cell r="R5282">
            <v>1</v>
          </cell>
        </row>
        <row r="5283">
          <cell r="G5283">
            <v>1500000</v>
          </cell>
          <cell r="J5283" t="str">
            <v>02CD14_172002N001</v>
          </cell>
          <cell r="P5283" t="str">
            <v>4000</v>
          </cell>
          <cell r="R5283">
            <v>1</v>
          </cell>
        </row>
        <row r="5284">
          <cell r="G5284">
            <v>81000</v>
          </cell>
          <cell r="J5284" t="str">
            <v>02CD14_172002N001</v>
          </cell>
          <cell r="P5284" t="str">
            <v>5000</v>
          </cell>
          <cell r="R5284">
            <v>1</v>
          </cell>
        </row>
        <row r="5285">
          <cell r="G5285">
            <v>800000</v>
          </cell>
          <cell r="J5285" t="str">
            <v>02CD14_172002N001</v>
          </cell>
          <cell r="P5285" t="str">
            <v>5000</v>
          </cell>
          <cell r="R5285">
            <v>1</v>
          </cell>
        </row>
        <row r="5286">
          <cell r="G5286">
            <v>83000</v>
          </cell>
          <cell r="J5286" t="str">
            <v>02CD14_172002N001</v>
          </cell>
          <cell r="P5286" t="str">
            <v>5000</v>
          </cell>
          <cell r="R5286">
            <v>1</v>
          </cell>
        </row>
        <row r="5287">
          <cell r="G5287">
            <v>81000</v>
          </cell>
          <cell r="J5287" t="str">
            <v>02CD14_172002N001</v>
          </cell>
          <cell r="P5287" t="str">
            <v>5000</v>
          </cell>
          <cell r="R5287">
            <v>1</v>
          </cell>
        </row>
        <row r="5288">
          <cell r="G5288">
            <v>100000</v>
          </cell>
          <cell r="J5288" t="str">
            <v>02CD14_172002N001</v>
          </cell>
          <cell r="P5288" t="str">
            <v>2000</v>
          </cell>
          <cell r="R5288">
            <v>1</v>
          </cell>
        </row>
        <row r="5289">
          <cell r="G5289">
            <v>50000</v>
          </cell>
          <cell r="J5289" t="str">
            <v>02CD14_172002N001</v>
          </cell>
          <cell r="P5289" t="str">
            <v>2000</v>
          </cell>
          <cell r="R5289">
            <v>1</v>
          </cell>
        </row>
        <row r="5290">
          <cell r="G5290">
            <v>90000</v>
          </cell>
          <cell r="J5290" t="str">
            <v>02CD14_172002N001</v>
          </cell>
          <cell r="P5290" t="str">
            <v>2000</v>
          </cell>
          <cell r="R5290">
            <v>1</v>
          </cell>
        </row>
        <row r="5291">
          <cell r="G5291">
            <v>150000</v>
          </cell>
          <cell r="J5291" t="str">
            <v>02CD14_172002N001</v>
          </cell>
          <cell r="P5291" t="str">
            <v>2000</v>
          </cell>
          <cell r="R5291">
            <v>1</v>
          </cell>
        </row>
        <row r="5292">
          <cell r="G5292">
            <v>120000</v>
          </cell>
          <cell r="J5292" t="str">
            <v>02CD14_172002N001</v>
          </cell>
          <cell r="P5292" t="str">
            <v>2000</v>
          </cell>
          <cell r="R5292">
            <v>1</v>
          </cell>
        </row>
        <row r="5293">
          <cell r="G5293">
            <v>60000</v>
          </cell>
          <cell r="J5293" t="str">
            <v>02CD14_172002N001</v>
          </cell>
          <cell r="P5293" t="str">
            <v>2000</v>
          </cell>
          <cell r="R5293">
            <v>1</v>
          </cell>
        </row>
        <row r="5294">
          <cell r="G5294">
            <v>150000</v>
          </cell>
          <cell r="J5294" t="str">
            <v>02CD14_172002N001</v>
          </cell>
          <cell r="P5294" t="str">
            <v>2000</v>
          </cell>
          <cell r="R5294">
            <v>1</v>
          </cell>
        </row>
        <row r="5295">
          <cell r="G5295">
            <v>7366110</v>
          </cell>
          <cell r="J5295" t="str">
            <v>02CD14_172002N001</v>
          </cell>
          <cell r="P5295" t="str">
            <v>2000</v>
          </cell>
          <cell r="R5295">
            <v>1</v>
          </cell>
        </row>
        <row r="5296">
          <cell r="G5296">
            <v>60000</v>
          </cell>
          <cell r="J5296" t="str">
            <v>02CD14_172002N001</v>
          </cell>
          <cell r="P5296" t="str">
            <v>2000</v>
          </cell>
          <cell r="R5296">
            <v>1</v>
          </cell>
        </row>
        <row r="5297">
          <cell r="G5297">
            <v>2900000</v>
          </cell>
          <cell r="J5297" t="str">
            <v>02CD14_172002N001</v>
          </cell>
          <cell r="P5297" t="str">
            <v>3000</v>
          </cell>
          <cell r="R5297">
            <v>1</v>
          </cell>
        </row>
        <row r="5298">
          <cell r="G5298">
            <v>189360</v>
          </cell>
          <cell r="J5298" t="str">
            <v>02CD14_172002N001</v>
          </cell>
          <cell r="P5298" t="str">
            <v>3000</v>
          </cell>
          <cell r="R5298">
            <v>1</v>
          </cell>
        </row>
        <row r="5299">
          <cell r="G5299">
            <v>60000</v>
          </cell>
          <cell r="J5299" t="str">
            <v>02CD14_172002N001</v>
          </cell>
          <cell r="P5299" t="str">
            <v>3000</v>
          </cell>
          <cell r="R5299">
            <v>1</v>
          </cell>
        </row>
        <row r="5300">
          <cell r="G5300">
            <v>7331224</v>
          </cell>
          <cell r="J5300" t="str">
            <v>02CD14_172104M001</v>
          </cell>
          <cell r="P5300" t="str">
            <v>1000</v>
          </cell>
          <cell r="R5300">
            <v>1</v>
          </cell>
        </row>
        <row r="5301">
          <cell r="G5301">
            <v>54789047</v>
          </cell>
          <cell r="J5301" t="str">
            <v>02CD14_172104M001</v>
          </cell>
          <cell r="P5301" t="str">
            <v>1000</v>
          </cell>
          <cell r="R5301">
            <v>1</v>
          </cell>
        </row>
        <row r="5302">
          <cell r="G5302">
            <v>80197402</v>
          </cell>
          <cell r="J5302" t="str">
            <v>02CD14_172104M001</v>
          </cell>
          <cell r="P5302" t="str">
            <v>1000</v>
          </cell>
          <cell r="R5302">
            <v>1</v>
          </cell>
        </row>
        <row r="5303">
          <cell r="G5303">
            <v>53464935</v>
          </cell>
          <cell r="J5303" t="str">
            <v>02CD14_172104M001</v>
          </cell>
          <cell r="P5303" t="str">
            <v>1000</v>
          </cell>
          <cell r="R5303">
            <v>1</v>
          </cell>
        </row>
        <row r="5304">
          <cell r="G5304">
            <v>28552321</v>
          </cell>
          <cell r="J5304" t="str">
            <v>02CD14_172104M001</v>
          </cell>
          <cell r="P5304" t="str">
            <v>1000</v>
          </cell>
          <cell r="R5304">
            <v>1</v>
          </cell>
        </row>
        <row r="5305">
          <cell r="G5305">
            <v>19034880</v>
          </cell>
          <cell r="J5305" t="str">
            <v>02CD14_172104M001</v>
          </cell>
          <cell r="P5305" t="str">
            <v>1000</v>
          </cell>
          <cell r="R5305">
            <v>1</v>
          </cell>
        </row>
        <row r="5306">
          <cell r="G5306">
            <v>1060900</v>
          </cell>
          <cell r="J5306" t="str">
            <v>02CD14_172104M001</v>
          </cell>
          <cell r="P5306" t="str">
            <v>1000</v>
          </cell>
          <cell r="R5306">
            <v>1</v>
          </cell>
        </row>
        <row r="5307">
          <cell r="G5307">
            <v>1908941</v>
          </cell>
          <cell r="J5307" t="str">
            <v>02CD14_172104M001</v>
          </cell>
          <cell r="P5307" t="str">
            <v>1000</v>
          </cell>
          <cell r="R5307">
            <v>1</v>
          </cell>
        </row>
        <row r="5308">
          <cell r="G5308">
            <v>1272627</v>
          </cell>
          <cell r="J5308" t="str">
            <v>02CD14_172104M001</v>
          </cell>
          <cell r="P5308" t="str">
            <v>1000</v>
          </cell>
          <cell r="R5308">
            <v>1</v>
          </cell>
        </row>
        <row r="5309">
          <cell r="G5309">
            <v>5645686</v>
          </cell>
          <cell r="J5309" t="str">
            <v>02CD14_172104M001</v>
          </cell>
          <cell r="P5309" t="str">
            <v>1000</v>
          </cell>
          <cell r="R5309">
            <v>1</v>
          </cell>
        </row>
        <row r="5310">
          <cell r="G5310">
            <v>3763790</v>
          </cell>
          <cell r="J5310" t="str">
            <v>02CD14_172104M001</v>
          </cell>
          <cell r="P5310" t="str">
            <v>1000</v>
          </cell>
          <cell r="R5310">
            <v>1</v>
          </cell>
        </row>
        <row r="5311">
          <cell r="G5311">
            <v>86853</v>
          </cell>
          <cell r="J5311" t="str">
            <v>02CD14_172104M001</v>
          </cell>
          <cell r="P5311" t="str">
            <v>1000</v>
          </cell>
          <cell r="R5311">
            <v>1</v>
          </cell>
        </row>
        <row r="5312">
          <cell r="G5312">
            <v>57902</v>
          </cell>
          <cell r="J5312" t="str">
            <v>02CD14_172104M001</v>
          </cell>
          <cell r="P5312" t="str">
            <v>1000</v>
          </cell>
          <cell r="R5312">
            <v>1</v>
          </cell>
        </row>
        <row r="5313">
          <cell r="G5313">
            <v>21100755</v>
          </cell>
          <cell r="J5313" t="str">
            <v>02CD14_172104M001</v>
          </cell>
          <cell r="P5313" t="str">
            <v>1000</v>
          </cell>
          <cell r="R5313">
            <v>1</v>
          </cell>
        </row>
        <row r="5314">
          <cell r="G5314">
            <v>2729322</v>
          </cell>
          <cell r="J5314" t="str">
            <v>02CD14_172104M001</v>
          </cell>
          <cell r="P5314" t="str">
            <v>1000</v>
          </cell>
          <cell r="R5314">
            <v>1</v>
          </cell>
        </row>
        <row r="5315">
          <cell r="G5315">
            <v>8498035</v>
          </cell>
          <cell r="J5315" t="str">
            <v>02CD14_172104M001</v>
          </cell>
          <cell r="P5315" t="str">
            <v>1000</v>
          </cell>
          <cell r="R5315">
            <v>1</v>
          </cell>
        </row>
        <row r="5316">
          <cell r="G5316">
            <v>1966877</v>
          </cell>
          <cell r="J5316" t="str">
            <v>02CD14_172104M001</v>
          </cell>
          <cell r="P5316" t="str">
            <v>1000</v>
          </cell>
          <cell r="R5316">
            <v>1</v>
          </cell>
        </row>
        <row r="5317">
          <cell r="G5317">
            <v>100000</v>
          </cell>
          <cell r="J5317" t="str">
            <v>02CD14_211084E123</v>
          </cell>
          <cell r="P5317" t="str">
            <v>2000</v>
          </cell>
          <cell r="R5317">
            <v>1</v>
          </cell>
        </row>
        <row r="5318">
          <cell r="G5318">
            <v>20162665</v>
          </cell>
          <cell r="J5318" t="str">
            <v>02CD14_211084E123</v>
          </cell>
          <cell r="P5318" t="str">
            <v>2000</v>
          </cell>
          <cell r="R5318">
            <v>1</v>
          </cell>
        </row>
        <row r="5319">
          <cell r="G5319">
            <v>16000000</v>
          </cell>
          <cell r="J5319" t="str">
            <v>02CD14_211084E123</v>
          </cell>
          <cell r="P5319" t="str">
            <v>2000</v>
          </cell>
          <cell r="R5319">
            <v>1</v>
          </cell>
        </row>
        <row r="5320">
          <cell r="G5320">
            <v>20000000</v>
          </cell>
          <cell r="J5320" t="str">
            <v>02CD14_211084E123</v>
          </cell>
          <cell r="P5320" t="str">
            <v>5000</v>
          </cell>
          <cell r="R5320">
            <v>1</v>
          </cell>
        </row>
        <row r="5321">
          <cell r="G5321">
            <v>3226161</v>
          </cell>
          <cell r="J5321" t="str">
            <v>02CD14_211084E123</v>
          </cell>
          <cell r="P5321" t="str">
            <v>2000</v>
          </cell>
          <cell r="R5321">
            <v>1</v>
          </cell>
        </row>
        <row r="5322">
          <cell r="G5322">
            <v>100000</v>
          </cell>
          <cell r="J5322" t="str">
            <v>02CD14_211084E123</v>
          </cell>
          <cell r="P5322" t="str">
            <v>2000</v>
          </cell>
          <cell r="R5322">
            <v>1</v>
          </cell>
        </row>
        <row r="5323">
          <cell r="G5323">
            <v>700000</v>
          </cell>
          <cell r="J5323" t="str">
            <v>02CD14_211084E123</v>
          </cell>
          <cell r="P5323" t="str">
            <v>2000</v>
          </cell>
          <cell r="R5323">
            <v>1</v>
          </cell>
        </row>
        <row r="5324">
          <cell r="G5324">
            <v>150000</v>
          </cell>
          <cell r="J5324" t="str">
            <v>02CD14_211084E123</v>
          </cell>
          <cell r="P5324" t="str">
            <v>2000</v>
          </cell>
          <cell r="R5324">
            <v>1</v>
          </cell>
        </row>
        <row r="5325">
          <cell r="G5325">
            <v>28095456</v>
          </cell>
          <cell r="J5325" t="str">
            <v>02CD14_211084E123</v>
          </cell>
          <cell r="P5325" t="str">
            <v>2000</v>
          </cell>
          <cell r="R5325">
            <v>1</v>
          </cell>
        </row>
        <row r="5326">
          <cell r="G5326">
            <v>520000</v>
          </cell>
          <cell r="J5326" t="str">
            <v>02CD14_211084E123</v>
          </cell>
          <cell r="P5326" t="str">
            <v>2000</v>
          </cell>
          <cell r="R5326">
            <v>1</v>
          </cell>
        </row>
        <row r="5327">
          <cell r="G5327">
            <v>720000</v>
          </cell>
          <cell r="J5327" t="str">
            <v>02CD14_211084E123</v>
          </cell>
          <cell r="P5327" t="str">
            <v>3000</v>
          </cell>
          <cell r="R5327">
            <v>1</v>
          </cell>
        </row>
        <row r="5328">
          <cell r="G5328">
            <v>166880899</v>
          </cell>
          <cell r="J5328" t="str">
            <v>02CD14_215092E122</v>
          </cell>
          <cell r="P5328" t="str">
            <v>3000</v>
          </cell>
          <cell r="R5328">
            <v>1</v>
          </cell>
        </row>
        <row r="5329">
          <cell r="G5329">
            <v>3434469</v>
          </cell>
          <cell r="J5329" t="str">
            <v>02CD14_215092E122</v>
          </cell>
          <cell r="P5329" t="str">
            <v>3000</v>
          </cell>
          <cell r="R5329">
            <v>1</v>
          </cell>
        </row>
        <row r="5330">
          <cell r="G5330">
            <v>15000000</v>
          </cell>
          <cell r="J5330" t="str">
            <v>02CD14_215092E122</v>
          </cell>
          <cell r="P5330" t="str">
            <v>4000</v>
          </cell>
          <cell r="R5330">
            <v>1</v>
          </cell>
        </row>
        <row r="5331">
          <cell r="G5331">
            <v>43652591</v>
          </cell>
          <cell r="J5331" t="str">
            <v>02CD14_215092E122</v>
          </cell>
          <cell r="P5331" t="str">
            <v>3000</v>
          </cell>
          <cell r="R5331">
            <v>1</v>
          </cell>
        </row>
        <row r="5332">
          <cell r="G5332">
            <v>78021</v>
          </cell>
          <cell r="J5332" t="str">
            <v>02CD14_215092E122</v>
          </cell>
          <cell r="P5332" t="str">
            <v>2000</v>
          </cell>
          <cell r="R5332">
            <v>1</v>
          </cell>
        </row>
        <row r="5333">
          <cell r="G5333">
            <v>48666</v>
          </cell>
          <cell r="J5333" t="str">
            <v>02CD14_215092E122</v>
          </cell>
          <cell r="P5333" t="str">
            <v>2000</v>
          </cell>
          <cell r="R5333">
            <v>1</v>
          </cell>
        </row>
        <row r="5334">
          <cell r="G5334">
            <v>35865</v>
          </cell>
          <cell r="J5334" t="str">
            <v>02CD14_215092E122</v>
          </cell>
          <cell r="P5334" t="str">
            <v>2000</v>
          </cell>
          <cell r="R5334">
            <v>1</v>
          </cell>
        </row>
        <row r="5335">
          <cell r="G5335">
            <v>35750</v>
          </cell>
          <cell r="J5335" t="str">
            <v>02CD14_215092E122</v>
          </cell>
          <cell r="P5335" t="str">
            <v>2000</v>
          </cell>
          <cell r="R5335">
            <v>1</v>
          </cell>
        </row>
        <row r="5336">
          <cell r="G5336">
            <v>70400</v>
          </cell>
          <cell r="J5336" t="str">
            <v>02CD14_215092E122</v>
          </cell>
          <cell r="P5336" t="str">
            <v>2000</v>
          </cell>
          <cell r="R5336">
            <v>1</v>
          </cell>
        </row>
        <row r="5337">
          <cell r="G5337">
            <v>88600</v>
          </cell>
          <cell r="J5337" t="str">
            <v>02CD14_215092E122</v>
          </cell>
          <cell r="P5337" t="str">
            <v>2000</v>
          </cell>
          <cell r="R5337">
            <v>1</v>
          </cell>
        </row>
        <row r="5338">
          <cell r="G5338">
            <v>224500</v>
          </cell>
          <cell r="J5338" t="str">
            <v>02CD14_215092E122</v>
          </cell>
          <cell r="P5338" t="str">
            <v>2000</v>
          </cell>
          <cell r="R5338">
            <v>1</v>
          </cell>
        </row>
        <row r="5339">
          <cell r="G5339">
            <v>45530</v>
          </cell>
          <cell r="J5339" t="str">
            <v>02CD14_215092E122</v>
          </cell>
          <cell r="P5339" t="str">
            <v>2000</v>
          </cell>
          <cell r="R5339">
            <v>1</v>
          </cell>
        </row>
        <row r="5340">
          <cell r="G5340">
            <v>45958</v>
          </cell>
          <cell r="J5340" t="str">
            <v>02CD14_215092E122</v>
          </cell>
          <cell r="P5340" t="str">
            <v>2000</v>
          </cell>
          <cell r="R5340">
            <v>1</v>
          </cell>
        </row>
        <row r="5341">
          <cell r="G5341">
            <v>52380</v>
          </cell>
          <cell r="J5341" t="str">
            <v>02CD14_215092E122</v>
          </cell>
          <cell r="P5341" t="str">
            <v>2000</v>
          </cell>
          <cell r="R5341">
            <v>1</v>
          </cell>
        </row>
        <row r="5342">
          <cell r="G5342">
            <v>31426</v>
          </cell>
          <cell r="J5342" t="str">
            <v>02CD14_215092E122</v>
          </cell>
          <cell r="P5342" t="str">
            <v>2000</v>
          </cell>
          <cell r="R5342">
            <v>1</v>
          </cell>
        </row>
        <row r="5343">
          <cell r="G5343">
            <v>36969</v>
          </cell>
          <cell r="J5343" t="str">
            <v>02CD14_215092E122</v>
          </cell>
          <cell r="P5343" t="str">
            <v>2000</v>
          </cell>
          <cell r="R5343">
            <v>1</v>
          </cell>
        </row>
        <row r="5344">
          <cell r="G5344">
            <v>19500</v>
          </cell>
          <cell r="J5344" t="str">
            <v>02CD14_215092E122</v>
          </cell>
          <cell r="P5344" t="str">
            <v>2000</v>
          </cell>
          <cell r="R5344">
            <v>1</v>
          </cell>
        </row>
        <row r="5345">
          <cell r="G5345">
            <v>82785</v>
          </cell>
          <cell r="J5345" t="str">
            <v>02CD14_215092E122</v>
          </cell>
          <cell r="P5345" t="str">
            <v>2000</v>
          </cell>
          <cell r="R5345">
            <v>1</v>
          </cell>
        </row>
        <row r="5346">
          <cell r="G5346">
            <v>455800</v>
          </cell>
          <cell r="J5346" t="str">
            <v>02CD14_215092E122</v>
          </cell>
          <cell r="P5346" t="str">
            <v>2000</v>
          </cell>
          <cell r="R5346">
            <v>1</v>
          </cell>
        </row>
        <row r="5347">
          <cell r="G5347">
            <v>55800</v>
          </cell>
          <cell r="J5347" t="str">
            <v>02CD14_215092E122</v>
          </cell>
          <cell r="P5347" t="str">
            <v>2000</v>
          </cell>
          <cell r="R5347">
            <v>1</v>
          </cell>
        </row>
        <row r="5348">
          <cell r="G5348">
            <v>261050</v>
          </cell>
          <cell r="J5348" t="str">
            <v>02CD14_215092E122</v>
          </cell>
          <cell r="P5348" t="str">
            <v>2000</v>
          </cell>
          <cell r="R5348">
            <v>1</v>
          </cell>
        </row>
        <row r="5349">
          <cell r="G5349">
            <v>1803575</v>
          </cell>
          <cell r="J5349" t="str">
            <v>02CD14_221001O001</v>
          </cell>
          <cell r="P5349" t="str">
            <v>3000</v>
          </cell>
          <cell r="R5349">
            <v>1</v>
          </cell>
        </row>
        <row r="5350">
          <cell r="G5350">
            <v>90000</v>
          </cell>
          <cell r="J5350" t="str">
            <v>02CD14_221001O001</v>
          </cell>
          <cell r="P5350" t="str">
            <v>3000</v>
          </cell>
          <cell r="R5350">
            <v>1</v>
          </cell>
        </row>
        <row r="5351">
          <cell r="G5351">
            <v>3990385</v>
          </cell>
          <cell r="J5351" t="str">
            <v>02CD14_221001O001</v>
          </cell>
          <cell r="P5351" t="str">
            <v>3000</v>
          </cell>
          <cell r="R5351">
            <v>1</v>
          </cell>
        </row>
        <row r="5352">
          <cell r="G5352">
            <v>14994439</v>
          </cell>
          <cell r="J5352" t="str">
            <v>02CD14_221001O001</v>
          </cell>
          <cell r="P5352" t="str">
            <v>3000</v>
          </cell>
          <cell r="R5352">
            <v>1</v>
          </cell>
        </row>
        <row r="5353">
          <cell r="G5353">
            <v>43960200</v>
          </cell>
          <cell r="J5353" t="str">
            <v>02CD14_221001O001</v>
          </cell>
          <cell r="P5353" t="str">
            <v>3000</v>
          </cell>
          <cell r="R5353">
            <v>1</v>
          </cell>
        </row>
        <row r="5354">
          <cell r="G5354">
            <v>100000</v>
          </cell>
          <cell r="J5354" t="str">
            <v>02CD14_221001O001</v>
          </cell>
          <cell r="P5354" t="str">
            <v>2000</v>
          </cell>
          <cell r="R5354">
            <v>1</v>
          </cell>
        </row>
        <row r="5355">
          <cell r="G5355">
            <v>680000</v>
          </cell>
          <cell r="J5355" t="str">
            <v>02CD14_221001O001</v>
          </cell>
          <cell r="P5355" t="str">
            <v>2000</v>
          </cell>
          <cell r="R5355">
            <v>1</v>
          </cell>
        </row>
        <row r="5356">
          <cell r="G5356">
            <v>90000</v>
          </cell>
          <cell r="J5356" t="str">
            <v>02CD14_221001O001</v>
          </cell>
          <cell r="P5356" t="str">
            <v>3000</v>
          </cell>
          <cell r="R5356">
            <v>1</v>
          </cell>
        </row>
        <row r="5357">
          <cell r="G5357">
            <v>2341385</v>
          </cell>
          <cell r="J5357" t="str">
            <v>02CD14_221001O001</v>
          </cell>
          <cell r="P5357" t="str">
            <v>3000</v>
          </cell>
          <cell r="R5357">
            <v>1</v>
          </cell>
        </row>
        <row r="5358">
          <cell r="G5358">
            <v>2566557</v>
          </cell>
          <cell r="J5358" t="str">
            <v>02CD14_221001O001</v>
          </cell>
          <cell r="P5358" t="str">
            <v>3000</v>
          </cell>
          <cell r="R5358">
            <v>1</v>
          </cell>
        </row>
        <row r="5359">
          <cell r="G5359">
            <v>4500000</v>
          </cell>
          <cell r="J5359" t="str">
            <v>02CD14_221001O001</v>
          </cell>
          <cell r="P5359" t="str">
            <v>3000</v>
          </cell>
          <cell r="R5359">
            <v>1</v>
          </cell>
        </row>
        <row r="5360">
          <cell r="G5360">
            <v>3500000</v>
          </cell>
          <cell r="J5360" t="str">
            <v>02CD14_221001O001</v>
          </cell>
          <cell r="P5360" t="str">
            <v>3000</v>
          </cell>
          <cell r="R5360">
            <v>1</v>
          </cell>
        </row>
        <row r="5361">
          <cell r="G5361">
            <v>5820391</v>
          </cell>
          <cell r="J5361" t="str">
            <v>02CD14_221001O001</v>
          </cell>
          <cell r="P5361" t="str">
            <v>3000</v>
          </cell>
          <cell r="R5361">
            <v>1</v>
          </cell>
        </row>
        <row r="5362">
          <cell r="G5362">
            <v>3526494</v>
          </cell>
          <cell r="J5362" t="str">
            <v>02CD14_221001O001</v>
          </cell>
          <cell r="P5362" t="str">
            <v>3000</v>
          </cell>
          <cell r="R5362">
            <v>1</v>
          </cell>
        </row>
        <row r="5363">
          <cell r="G5363">
            <v>9039800</v>
          </cell>
          <cell r="J5363" t="str">
            <v>02CD14_221001O001</v>
          </cell>
          <cell r="P5363" t="str">
            <v>3000</v>
          </cell>
          <cell r="R5363">
            <v>1</v>
          </cell>
        </row>
        <row r="5364">
          <cell r="G5364">
            <v>11902500</v>
          </cell>
          <cell r="J5364" t="str">
            <v>02CD14_221024K015</v>
          </cell>
          <cell r="P5364" t="str">
            <v>6000</v>
          </cell>
          <cell r="R5364">
            <v>1</v>
          </cell>
        </row>
        <row r="5365">
          <cell r="G5365">
            <v>13001073</v>
          </cell>
          <cell r="J5365" t="str">
            <v>02CD14_221024K015</v>
          </cell>
          <cell r="P5365" t="str">
            <v>6000</v>
          </cell>
          <cell r="R5365">
            <v>1</v>
          </cell>
        </row>
        <row r="5366">
          <cell r="G5366">
            <v>4258564</v>
          </cell>
          <cell r="J5366" t="str">
            <v>02CD14_221024K015</v>
          </cell>
          <cell r="P5366" t="str">
            <v>6000</v>
          </cell>
          <cell r="R5366">
            <v>1</v>
          </cell>
        </row>
        <row r="5367">
          <cell r="G5367">
            <v>3900000</v>
          </cell>
          <cell r="J5367" t="str">
            <v>02CD14_221024K015</v>
          </cell>
          <cell r="P5367" t="str">
            <v>6000</v>
          </cell>
          <cell r="R5367">
            <v>1</v>
          </cell>
        </row>
        <row r="5368">
          <cell r="G5368">
            <v>90024788</v>
          </cell>
          <cell r="J5368" t="str">
            <v>02CD14_221049E124</v>
          </cell>
          <cell r="P5368" t="str">
            <v>6000</v>
          </cell>
          <cell r="R5368">
            <v>1</v>
          </cell>
        </row>
        <row r="5369">
          <cell r="G5369">
            <v>2500000</v>
          </cell>
          <cell r="J5369" t="str">
            <v>02CD14_221049E124</v>
          </cell>
          <cell r="P5369" t="str">
            <v>3000</v>
          </cell>
          <cell r="R5369">
            <v>1</v>
          </cell>
        </row>
        <row r="5370">
          <cell r="G5370">
            <v>10597068</v>
          </cell>
          <cell r="J5370" t="str">
            <v>02CD14_221049E124</v>
          </cell>
          <cell r="P5370" t="str">
            <v>6000</v>
          </cell>
          <cell r="R5370">
            <v>1</v>
          </cell>
        </row>
        <row r="5371">
          <cell r="G5371">
            <v>4500000</v>
          </cell>
          <cell r="J5371" t="str">
            <v>02CD14_221049E124</v>
          </cell>
          <cell r="P5371" t="str">
            <v>6000</v>
          </cell>
          <cell r="R5371">
            <v>1</v>
          </cell>
        </row>
        <row r="5372">
          <cell r="G5372">
            <v>25468233</v>
          </cell>
          <cell r="J5372" t="str">
            <v>02CD14_221049E124</v>
          </cell>
          <cell r="P5372" t="str">
            <v>6000</v>
          </cell>
          <cell r="R5372">
            <v>1</v>
          </cell>
        </row>
        <row r="5373">
          <cell r="G5373">
            <v>5473940</v>
          </cell>
          <cell r="J5373" t="str">
            <v>02CD14_221049K016</v>
          </cell>
          <cell r="P5373" t="str">
            <v>2000</v>
          </cell>
          <cell r="R5373">
            <v>1</v>
          </cell>
        </row>
        <row r="5374">
          <cell r="G5374">
            <v>3912170</v>
          </cell>
          <cell r="J5374" t="str">
            <v>02CD14_221049K016</v>
          </cell>
          <cell r="P5374" t="str">
            <v>2000</v>
          </cell>
          <cell r="R5374">
            <v>1</v>
          </cell>
        </row>
        <row r="5375">
          <cell r="G5375">
            <v>62150</v>
          </cell>
          <cell r="J5375" t="str">
            <v>02CD14_221049K016</v>
          </cell>
          <cell r="P5375" t="str">
            <v>2000</v>
          </cell>
          <cell r="R5375">
            <v>1</v>
          </cell>
        </row>
        <row r="5376">
          <cell r="G5376">
            <v>7830060</v>
          </cell>
          <cell r="J5376" t="str">
            <v>02CD14_221049K016</v>
          </cell>
          <cell r="P5376" t="str">
            <v>2000</v>
          </cell>
          <cell r="R5376">
            <v>1</v>
          </cell>
        </row>
        <row r="5377">
          <cell r="G5377">
            <v>283550</v>
          </cell>
          <cell r="J5377" t="str">
            <v>02CD14_221049K016</v>
          </cell>
          <cell r="P5377" t="str">
            <v>2000</v>
          </cell>
          <cell r="R5377">
            <v>1</v>
          </cell>
        </row>
        <row r="5378">
          <cell r="G5378">
            <v>762750</v>
          </cell>
          <cell r="J5378" t="str">
            <v>02CD14_221049K016</v>
          </cell>
          <cell r="P5378" t="str">
            <v>2000</v>
          </cell>
          <cell r="R5378">
            <v>1</v>
          </cell>
        </row>
        <row r="5379">
          <cell r="G5379">
            <v>88440</v>
          </cell>
          <cell r="J5379" t="str">
            <v>02CD14_221049K016</v>
          </cell>
          <cell r="P5379" t="str">
            <v>2000</v>
          </cell>
          <cell r="R5379">
            <v>1</v>
          </cell>
        </row>
        <row r="5380">
          <cell r="G5380">
            <v>13920</v>
          </cell>
          <cell r="J5380" t="str">
            <v>02CD14_221049K016</v>
          </cell>
          <cell r="P5380" t="str">
            <v>2000</v>
          </cell>
          <cell r="R5380">
            <v>1</v>
          </cell>
        </row>
        <row r="5381">
          <cell r="G5381">
            <v>5278850</v>
          </cell>
          <cell r="J5381" t="str">
            <v>02CD14_221049K016</v>
          </cell>
          <cell r="P5381" t="str">
            <v>2000</v>
          </cell>
          <cell r="R5381">
            <v>1</v>
          </cell>
        </row>
        <row r="5382">
          <cell r="G5382">
            <v>3500000</v>
          </cell>
          <cell r="J5382" t="str">
            <v>02CD14_221049K016</v>
          </cell>
          <cell r="P5382" t="str">
            <v>2000</v>
          </cell>
          <cell r="R5382">
            <v>1</v>
          </cell>
        </row>
        <row r="5383">
          <cell r="G5383">
            <v>90000</v>
          </cell>
          <cell r="J5383" t="str">
            <v>02CD14_221049K016</v>
          </cell>
          <cell r="P5383" t="str">
            <v>2000</v>
          </cell>
          <cell r="R5383">
            <v>1</v>
          </cell>
        </row>
        <row r="5384">
          <cell r="G5384">
            <v>658900</v>
          </cell>
          <cell r="J5384" t="str">
            <v>02CD14_221049K016</v>
          </cell>
          <cell r="P5384" t="str">
            <v>2000</v>
          </cell>
          <cell r="R5384">
            <v>1</v>
          </cell>
        </row>
        <row r="5385">
          <cell r="G5385">
            <v>894594</v>
          </cell>
          <cell r="J5385" t="str">
            <v>02CD14_221049K016</v>
          </cell>
          <cell r="P5385" t="str">
            <v>2000</v>
          </cell>
          <cell r="R5385">
            <v>1</v>
          </cell>
        </row>
        <row r="5386">
          <cell r="G5386">
            <v>928851</v>
          </cell>
          <cell r="J5386" t="str">
            <v>02CD14_221049K016</v>
          </cell>
          <cell r="P5386" t="str">
            <v>2000</v>
          </cell>
          <cell r="R5386">
            <v>1</v>
          </cell>
        </row>
        <row r="5387">
          <cell r="G5387">
            <v>5434000</v>
          </cell>
          <cell r="J5387" t="str">
            <v>02CD14_221049K016</v>
          </cell>
          <cell r="P5387" t="str">
            <v>5000</v>
          </cell>
          <cell r="R5387">
            <v>1</v>
          </cell>
        </row>
        <row r="5388">
          <cell r="G5388">
            <v>1498629</v>
          </cell>
          <cell r="J5388" t="str">
            <v>02CD14_221049K016</v>
          </cell>
          <cell r="P5388" t="str">
            <v>5000</v>
          </cell>
          <cell r="R5388">
            <v>1</v>
          </cell>
        </row>
        <row r="5389">
          <cell r="G5389">
            <v>2500000</v>
          </cell>
          <cell r="J5389" t="str">
            <v>02CD14_221049K016</v>
          </cell>
          <cell r="P5389" t="str">
            <v>2000</v>
          </cell>
          <cell r="R5389">
            <v>1</v>
          </cell>
        </row>
        <row r="5390">
          <cell r="G5390">
            <v>2000000</v>
          </cell>
          <cell r="J5390" t="str">
            <v>02CD14_221049K016</v>
          </cell>
          <cell r="P5390" t="str">
            <v>3000</v>
          </cell>
          <cell r="R5390">
            <v>1</v>
          </cell>
        </row>
        <row r="5391">
          <cell r="G5391">
            <v>5454356</v>
          </cell>
          <cell r="J5391" t="str">
            <v>02CD14_221049K016</v>
          </cell>
          <cell r="P5391" t="str">
            <v>6000</v>
          </cell>
          <cell r="R5391">
            <v>1</v>
          </cell>
        </row>
        <row r="5392">
          <cell r="G5392">
            <v>66245887</v>
          </cell>
          <cell r="J5392" t="str">
            <v>02CD14_221049K016</v>
          </cell>
          <cell r="P5392" t="str">
            <v>6000</v>
          </cell>
          <cell r="R5392">
            <v>1</v>
          </cell>
        </row>
        <row r="5393">
          <cell r="G5393">
            <v>2000000</v>
          </cell>
          <cell r="J5393" t="str">
            <v>02CD14_221071O001</v>
          </cell>
          <cell r="P5393" t="str">
            <v>2000</v>
          </cell>
          <cell r="R5393">
            <v>1</v>
          </cell>
        </row>
        <row r="5394">
          <cell r="G5394">
            <v>17821563</v>
          </cell>
          <cell r="J5394" t="str">
            <v>02CD14_221104M001</v>
          </cell>
          <cell r="P5394" t="str">
            <v>1000</v>
          </cell>
          <cell r="R5394">
            <v>1</v>
          </cell>
        </row>
        <row r="5395">
          <cell r="G5395">
            <v>11881042</v>
          </cell>
          <cell r="J5395" t="str">
            <v>02CD14_221104M001</v>
          </cell>
          <cell r="P5395" t="str">
            <v>1000</v>
          </cell>
          <cell r="R5395">
            <v>1</v>
          </cell>
        </row>
        <row r="5396">
          <cell r="G5396">
            <v>10337013</v>
          </cell>
          <cell r="J5396" t="str">
            <v>02CD14_221104M001</v>
          </cell>
          <cell r="P5396" t="str">
            <v>1000</v>
          </cell>
          <cell r="R5396">
            <v>1</v>
          </cell>
        </row>
        <row r="5397">
          <cell r="G5397">
            <v>6891342</v>
          </cell>
          <cell r="J5397" t="str">
            <v>02CD14_221104M001</v>
          </cell>
          <cell r="P5397" t="str">
            <v>1000</v>
          </cell>
          <cell r="R5397">
            <v>1</v>
          </cell>
        </row>
        <row r="5398">
          <cell r="G5398">
            <v>980213</v>
          </cell>
          <cell r="J5398" t="str">
            <v>02CD14_221104M001</v>
          </cell>
          <cell r="P5398" t="str">
            <v>1000</v>
          </cell>
          <cell r="R5398">
            <v>1</v>
          </cell>
        </row>
        <row r="5399">
          <cell r="G5399">
            <v>565235</v>
          </cell>
          <cell r="J5399" t="str">
            <v>02CD14_221104M001</v>
          </cell>
          <cell r="P5399" t="str">
            <v>1000</v>
          </cell>
          <cell r="R5399">
            <v>1</v>
          </cell>
        </row>
        <row r="5400">
          <cell r="G5400">
            <v>15636235</v>
          </cell>
          <cell r="J5400" t="str">
            <v>02CD14_221104M001</v>
          </cell>
          <cell r="P5400" t="str">
            <v>1000</v>
          </cell>
          <cell r="R5400">
            <v>1</v>
          </cell>
        </row>
        <row r="5401">
          <cell r="G5401">
            <v>10424156</v>
          </cell>
          <cell r="J5401" t="str">
            <v>02CD14_221104M001</v>
          </cell>
          <cell r="P5401" t="str">
            <v>1000</v>
          </cell>
          <cell r="R5401">
            <v>1</v>
          </cell>
        </row>
        <row r="5402">
          <cell r="G5402">
            <v>18888091</v>
          </cell>
          <cell r="J5402" t="str">
            <v>02CD14_221104M001</v>
          </cell>
          <cell r="P5402" t="str">
            <v>1000</v>
          </cell>
          <cell r="R5402">
            <v>1</v>
          </cell>
        </row>
        <row r="5403">
          <cell r="G5403">
            <v>8910263</v>
          </cell>
          <cell r="J5403" t="str">
            <v>02CD14_221104M001</v>
          </cell>
          <cell r="P5403" t="str">
            <v>1000</v>
          </cell>
          <cell r="R5403">
            <v>1</v>
          </cell>
        </row>
        <row r="5404">
          <cell r="G5404">
            <v>2490657</v>
          </cell>
          <cell r="J5404" t="str">
            <v>02CD14_221104M001</v>
          </cell>
          <cell r="P5404" t="str">
            <v>1000</v>
          </cell>
          <cell r="R5404">
            <v>1</v>
          </cell>
        </row>
        <row r="5405">
          <cell r="G5405">
            <v>12592060</v>
          </cell>
          <cell r="J5405" t="str">
            <v>02CD14_221104M001</v>
          </cell>
          <cell r="P5405" t="str">
            <v>1000</v>
          </cell>
          <cell r="R5405">
            <v>1</v>
          </cell>
        </row>
        <row r="5406">
          <cell r="G5406">
            <v>5940175</v>
          </cell>
          <cell r="J5406" t="str">
            <v>02CD14_221104M001</v>
          </cell>
          <cell r="P5406" t="str">
            <v>1000</v>
          </cell>
          <cell r="R5406">
            <v>1</v>
          </cell>
        </row>
        <row r="5407">
          <cell r="G5407">
            <v>1660438</v>
          </cell>
          <cell r="J5407" t="str">
            <v>02CD14_221104M001</v>
          </cell>
          <cell r="P5407" t="str">
            <v>1000</v>
          </cell>
          <cell r="R5407">
            <v>1</v>
          </cell>
        </row>
        <row r="5408">
          <cell r="G5408">
            <v>4178874</v>
          </cell>
          <cell r="J5408" t="str">
            <v>02CD14_221104M001</v>
          </cell>
          <cell r="P5408" t="str">
            <v>1000</v>
          </cell>
          <cell r="R5408">
            <v>1</v>
          </cell>
        </row>
        <row r="5409">
          <cell r="G5409">
            <v>6632263</v>
          </cell>
          <cell r="J5409" t="str">
            <v>02CD14_221104M001</v>
          </cell>
          <cell r="P5409" t="str">
            <v>1000</v>
          </cell>
          <cell r="R5409">
            <v>1</v>
          </cell>
        </row>
        <row r="5410">
          <cell r="G5410">
            <v>2785916</v>
          </cell>
          <cell r="J5410" t="str">
            <v>02CD14_221104M001</v>
          </cell>
          <cell r="P5410" t="str">
            <v>1000</v>
          </cell>
          <cell r="R5410">
            <v>1</v>
          </cell>
        </row>
        <row r="5411">
          <cell r="G5411">
            <v>4421508</v>
          </cell>
          <cell r="J5411" t="str">
            <v>02CD14_221104M001</v>
          </cell>
          <cell r="P5411" t="str">
            <v>1000</v>
          </cell>
          <cell r="R5411">
            <v>1</v>
          </cell>
        </row>
        <row r="5412">
          <cell r="G5412">
            <v>6516341</v>
          </cell>
          <cell r="J5412" t="str">
            <v>02CD14_221104M001</v>
          </cell>
          <cell r="P5412" t="str">
            <v>1000</v>
          </cell>
          <cell r="R5412">
            <v>1</v>
          </cell>
        </row>
        <row r="5413">
          <cell r="G5413">
            <v>4344228</v>
          </cell>
          <cell r="J5413" t="str">
            <v>02CD14_221104M001</v>
          </cell>
          <cell r="P5413" t="str">
            <v>1000</v>
          </cell>
          <cell r="R5413">
            <v>1</v>
          </cell>
        </row>
        <row r="5414">
          <cell r="G5414">
            <v>8645270</v>
          </cell>
          <cell r="J5414" t="str">
            <v>02CD14_221104M001</v>
          </cell>
          <cell r="P5414" t="str">
            <v>1000</v>
          </cell>
          <cell r="R5414">
            <v>1</v>
          </cell>
        </row>
        <row r="5415">
          <cell r="G5415">
            <v>5763513</v>
          </cell>
          <cell r="J5415" t="str">
            <v>02CD14_221104M001</v>
          </cell>
          <cell r="P5415" t="str">
            <v>1000</v>
          </cell>
          <cell r="R5415">
            <v>1</v>
          </cell>
        </row>
        <row r="5416">
          <cell r="G5416">
            <v>1365928</v>
          </cell>
          <cell r="J5416" t="str">
            <v>02CD14_221104M001</v>
          </cell>
          <cell r="P5416" t="str">
            <v>1000</v>
          </cell>
          <cell r="R5416">
            <v>1</v>
          </cell>
        </row>
        <row r="5417">
          <cell r="G5417">
            <v>910619</v>
          </cell>
          <cell r="J5417" t="str">
            <v>02CD14_221104M001</v>
          </cell>
          <cell r="P5417" t="str">
            <v>1000</v>
          </cell>
          <cell r="R5417">
            <v>1</v>
          </cell>
        </row>
        <row r="5418">
          <cell r="G5418">
            <v>18693250</v>
          </cell>
          <cell r="J5418" t="str">
            <v>02CD14_221104M001</v>
          </cell>
          <cell r="P5418" t="str">
            <v>1000</v>
          </cell>
          <cell r="R5418">
            <v>1</v>
          </cell>
        </row>
        <row r="5419">
          <cell r="G5419">
            <v>12462166</v>
          </cell>
          <cell r="J5419" t="str">
            <v>02CD14_221104M001</v>
          </cell>
          <cell r="P5419" t="str">
            <v>1000</v>
          </cell>
          <cell r="R5419">
            <v>1</v>
          </cell>
        </row>
        <row r="5420">
          <cell r="G5420">
            <v>5574101</v>
          </cell>
          <cell r="J5420" t="str">
            <v>02CD14_221104M001</v>
          </cell>
          <cell r="P5420" t="str">
            <v>1000</v>
          </cell>
          <cell r="R5420">
            <v>1</v>
          </cell>
        </row>
        <row r="5421">
          <cell r="G5421">
            <v>4733752</v>
          </cell>
          <cell r="J5421" t="str">
            <v>02CD14_221104M001</v>
          </cell>
          <cell r="P5421" t="str">
            <v>1000</v>
          </cell>
          <cell r="R5421">
            <v>1</v>
          </cell>
        </row>
        <row r="5422">
          <cell r="G5422">
            <v>25195007</v>
          </cell>
          <cell r="J5422" t="str">
            <v>02CD14_221104M001</v>
          </cell>
          <cell r="P5422" t="str">
            <v>1000</v>
          </cell>
          <cell r="R5422">
            <v>1</v>
          </cell>
        </row>
        <row r="5423">
          <cell r="G5423">
            <v>3716068</v>
          </cell>
          <cell r="J5423" t="str">
            <v>02CD14_221104M001</v>
          </cell>
          <cell r="P5423" t="str">
            <v>1000</v>
          </cell>
          <cell r="R5423">
            <v>1</v>
          </cell>
        </row>
        <row r="5424">
          <cell r="G5424">
            <v>3155834</v>
          </cell>
          <cell r="J5424" t="str">
            <v>02CD14_221104M001</v>
          </cell>
          <cell r="P5424" t="str">
            <v>1000</v>
          </cell>
          <cell r="R5424">
            <v>1</v>
          </cell>
        </row>
        <row r="5425">
          <cell r="G5425">
            <v>16796672</v>
          </cell>
          <cell r="J5425" t="str">
            <v>02CD14_221104M001</v>
          </cell>
          <cell r="P5425" t="str">
            <v>1000</v>
          </cell>
          <cell r="R5425">
            <v>1</v>
          </cell>
        </row>
        <row r="5426">
          <cell r="G5426">
            <v>1500000</v>
          </cell>
          <cell r="J5426" t="str">
            <v>02CD14_221104M001</v>
          </cell>
          <cell r="P5426" t="str">
            <v>1000</v>
          </cell>
          <cell r="R5426">
            <v>1</v>
          </cell>
        </row>
        <row r="5427">
          <cell r="G5427">
            <v>2000000</v>
          </cell>
          <cell r="J5427" t="str">
            <v>02CD14_222166P049</v>
          </cell>
          <cell r="P5427" t="str">
            <v>3000</v>
          </cell>
          <cell r="R5427">
            <v>1</v>
          </cell>
        </row>
        <row r="5428">
          <cell r="G5428">
            <v>700000</v>
          </cell>
          <cell r="J5428" t="str">
            <v>02CD14_222166P049</v>
          </cell>
          <cell r="P5428" t="str">
            <v>3000</v>
          </cell>
          <cell r="R5428">
            <v>1</v>
          </cell>
        </row>
        <row r="5429">
          <cell r="G5429">
            <v>7300000</v>
          </cell>
          <cell r="J5429" t="str">
            <v>02CD14_222166P049</v>
          </cell>
          <cell r="P5429" t="str">
            <v>3000</v>
          </cell>
          <cell r="R5429">
            <v>1</v>
          </cell>
        </row>
        <row r="5430">
          <cell r="G5430">
            <v>8439881</v>
          </cell>
          <cell r="J5430" t="str">
            <v>02CD14_223081G021</v>
          </cell>
          <cell r="P5430" t="str">
            <v>2000</v>
          </cell>
          <cell r="R5430">
            <v>1</v>
          </cell>
        </row>
        <row r="5431">
          <cell r="G5431">
            <v>563484</v>
          </cell>
          <cell r="J5431" t="str">
            <v>02CD14_223081G021</v>
          </cell>
          <cell r="P5431" t="str">
            <v>2000</v>
          </cell>
          <cell r="R5431">
            <v>1</v>
          </cell>
        </row>
        <row r="5432">
          <cell r="G5432">
            <v>120000</v>
          </cell>
          <cell r="J5432" t="str">
            <v>02CD14_223081G021</v>
          </cell>
          <cell r="P5432" t="str">
            <v>2000</v>
          </cell>
          <cell r="R5432">
            <v>1</v>
          </cell>
        </row>
        <row r="5433">
          <cell r="G5433">
            <v>21800</v>
          </cell>
          <cell r="J5433" t="str">
            <v>02CD14_223081G021</v>
          </cell>
          <cell r="P5433" t="str">
            <v>2000</v>
          </cell>
          <cell r="R5433">
            <v>1</v>
          </cell>
        </row>
        <row r="5434">
          <cell r="G5434">
            <v>211835</v>
          </cell>
          <cell r="J5434" t="str">
            <v>02CD14_223081G021</v>
          </cell>
          <cell r="P5434" t="str">
            <v>2000</v>
          </cell>
          <cell r="R5434">
            <v>1</v>
          </cell>
        </row>
        <row r="5435">
          <cell r="G5435">
            <v>20100</v>
          </cell>
          <cell r="J5435" t="str">
            <v>02CD14_223081G021</v>
          </cell>
          <cell r="P5435" t="str">
            <v>2000</v>
          </cell>
          <cell r="R5435">
            <v>1</v>
          </cell>
        </row>
        <row r="5436">
          <cell r="G5436">
            <v>179560</v>
          </cell>
          <cell r="J5436" t="str">
            <v>02CD14_223081G021</v>
          </cell>
          <cell r="P5436" t="str">
            <v>2000</v>
          </cell>
          <cell r="R5436">
            <v>1</v>
          </cell>
        </row>
        <row r="5437">
          <cell r="G5437">
            <v>26550</v>
          </cell>
          <cell r="J5437" t="str">
            <v>02CD14_223081G021</v>
          </cell>
          <cell r="P5437" t="str">
            <v>2000</v>
          </cell>
          <cell r="R5437">
            <v>1</v>
          </cell>
        </row>
        <row r="5438">
          <cell r="G5438">
            <v>52850</v>
          </cell>
          <cell r="J5438" t="str">
            <v>02CD14_223081G021</v>
          </cell>
          <cell r="P5438" t="str">
            <v>2000</v>
          </cell>
          <cell r="R5438">
            <v>1</v>
          </cell>
        </row>
        <row r="5439">
          <cell r="G5439">
            <v>22000</v>
          </cell>
          <cell r="J5439" t="str">
            <v>02CD14_223081G021</v>
          </cell>
          <cell r="P5439" t="str">
            <v>2000</v>
          </cell>
          <cell r="R5439">
            <v>1</v>
          </cell>
        </row>
        <row r="5440">
          <cell r="G5440">
            <v>49300</v>
          </cell>
          <cell r="J5440" t="str">
            <v>02CD14_223081G021</v>
          </cell>
          <cell r="P5440" t="str">
            <v>2000</v>
          </cell>
          <cell r="R5440">
            <v>1</v>
          </cell>
        </row>
        <row r="5441">
          <cell r="G5441">
            <v>31000</v>
          </cell>
          <cell r="J5441" t="str">
            <v>02CD14_223081G021</v>
          </cell>
          <cell r="P5441" t="str">
            <v>2000</v>
          </cell>
          <cell r="R5441">
            <v>1</v>
          </cell>
        </row>
        <row r="5442">
          <cell r="G5442">
            <v>876000</v>
          </cell>
          <cell r="J5442" t="str">
            <v>02CD14_223081G021</v>
          </cell>
          <cell r="P5442" t="str">
            <v>2000</v>
          </cell>
          <cell r="R5442">
            <v>1</v>
          </cell>
        </row>
        <row r="5443">
          <cell r="G5443">
            <v>275290</v>
          </cell>
          <cell r="J5443" t="str">
            <v>02CD14_223081G021</v>
          </cell>
          <cell r="P5443" t="str">
            <v>2000</v>
          </cell>
          <cell r="R5443">
            <v>1</v>
          </cell>
        </row>
        <row r="5444">
          <cell r="G5444">
            <v>525365</v>
          </cell>
          <cell r="J5444" t="str">
            <v>02CD14_223081G021</v>
          </cell>
          <cell r="P5444" t="str">
            <v>2000</v>
          </cell>
          <cell r="R5444">
            <v>1</v>
          </cell>
        </row>
        <row r="5445">
          <cell r="G5445">
            <v>72000</v>
          </cell>
          <cell r="J5445" t="str">
            <v>02CD14_223081G021</v>
          </cell>
          <cell r="P5445" t="str">
            <v>2000</v>
          </cell>
          <cell r="R5445">
            <v>1</v>
          </cell>
        </row>
        <row r="5446">
          <cell r="G5446">
            <v>120000</v>
          </cell>
          <cell r="J5446" t="str">
            <v>02CD14_223081G021</v>
          </cell>
          <cell r="P5446" t="str">
            <v>2000</v>
          </cell>
          <cell r="R5446">
            <v>1</v>
          </cell>
        </row>
        <row r="5447">
          <cell r="G5447">
            <v>300000</v>
          </cell>
          <cell r="J5447" t="str">
            <v>02CD14_223081G021</v>
          </cell>
          <cell r="P5447" t="str">
            <v>3000</v>
          </cell>
          <cell r="R5447">
            <v>1</v>
          </cell>
        </row>
        <row r="5448">
          <cell r="G5448">
            <v>5000000</v>
          </cell>
          <cell r="J5448" t="str">
            <v>02CD14_223081G021</v>
          </cell>
          <cell r="P5448" t="str">
            <v>3000</v>
          </cell>
          <cell r="R5448">
            <v>1</v>
          </cell>
        </row>
        <row r="5449">
          <cell r="G5449">
            <v>1300000</v>
          </cell>
          <cell r="J5449" t="str">
            <v>02CD14_223081G021</v>
          </cell>
          <cell r="P5449" t="str">
            <v>3000</v>
          </cell>
          <cell r="R5449">
            <v>1</v>
          </cell>
        </row>
        <row r="5450">
          <cell r="G5450">
            <v>5850000</v>
          </cell>
          <cell r="J5450" t="str">
            <v>02CD14_223081G021</v>
          </cell>
          <cell r="P5450" t="str">
            <v>3000</v>
          </cell>
          <cell r="R5450">
            <v>1</v>
          </cell>
        </row>
        <row r="5451">
          <cell r="G5451">
            <v>651600</v>
          </cell>
          <cell r="J5451" t="str">
            <v>02CD14_223081G021</v>
          </cell>
          <cell r="P5451" t="str">
            <v>3000</v>
          </cell>
          <cell r="R5451">
            <v>1</v>
          </cell>
        </row>
        <row r="5452">
          <cell r="G5452">
            <v>50000</v>
          </cell>
          <cell r="J5452" t="str">
            <v>02CD14_223089E120</v>
          </cell>
          <cell r="P5452" t="str">
            <v>5000</v>
          </cell>
          <cell r="R5452">
            <v>1</v>
          </cell>
        </row>
        <row r="5453">
          <cell r="G5453">
            <v>50000</v>
          </cell>
          <cell r="J5453" t="str">
            <v>02CD14_223089E120</v>
          </cell>
          <cell r="P5453" t="str">
            <v>5000</v>
          </cell>
          <cell r="R5453">
            <v>1</v>
          </cell>
        </row>
        <row r="5454">
          <cell r="G5454">
            <v>611000</v>
          </cell>
          <cell r="J5454" t="str">
            <v>02CD14_223089E120</v>
          </cell>
          <cell r="P5454" t="str">
            <v>5000</v>
          </cell>
          <cell r="R5454">
            <v>1</v>
          </cell>
        </row>
        <row r="5455">
          <cell r="G5455">
            <v>100000</v>
          </cell>
          <cell r="J5455" t="str">
            <v>02CD14_223089E120</v>
          </cell>
          <cell r="P5455" t="str">
            <v>5000</v>
          </cell>
          <cell r="R5455">
            <v>1</v>
          </cell>
        </row>
        <row r="5456">
          <cell r="G5456">
            <v>30000</v>
          </cell>
          <cell r="J5456" t="str">
            <v>02CD14_223089E120</v>
          </cell>
          <cell r="P5456" t="str">
            <v>5000</v>
          </cell>
          <cell r="R5456">
            <v>1</v>
          </cell>
        </row>
        <row r="5457">
          <cell r="G5457">
            <v>60000</v>
          </cell>
          <cell r="J5457" t="str">
            <v>02CD14_223089E120</v>
          </cell>
          <cell r="P5457" t="str">
            <v>2000</v>
          </cell>
          <cell r="R5457">
            <v>1</v>
          </cell>
        </row>
        <row r="5458">
          <cell r="G5458">
            <v>1500000</v>
          </cell>
          <cell r="J5458" t="str">
            <v>02CD14_223089E120</v>
          </cell>
          <cell r="P5458" t="str">
            <v>2000</v>
          </cell>
          <cell r="R5458">
            <v>1</v>
          </cell>
        </row>
        <row r="5459">
          <cell r="G5459">
            <v>1500000</v>
          </cell>
          <cell r="J5459" t="str">
            <v>02CD14_223089E120</v>
          </cell>
          <cell r="P5459" t="str">
            <v>2000</v>
          </cell>
          <cell r="R5459">
            <v>1</v>
          </cell>
        </row>
        <row r="5460">
          <cell r="G5460">
            <v>275777</v>
          </cell>
          <cell r="J5460" t="str">
            <v>02CD14_223089S134</v>
          </cell>
          <cell r="P5460" t="str">
            <v>4000</v>
          </cell>
          <cell r="R5460">
            <v>1</v>
          </cell>
        </row>
        <row r="5461">
          <cell r="G5461">
            <v>2724223</v>
          </cell>
          <cell r="J5461" t="str">
            <v>02CD14_223089S134</v>
          </cell>
          <cell r="P5461" t="str">
            <v>4000</v>
          </cell>
          <cell r="R5461">
            <v>1</v>
          </cell>
        </row>
        <row r="5462">
          <cell r="G5462">
            <v>583333</v>
          </cell>
          <cell r="J5462" t="str">
            <v>02CD14_223200K014</v>
          </cell>
          <cell r="P5462" t="str">
            <v>3000</v>
          </cell>
          <cell r="R5462">
            <v>1</v>
          </cell>
        </row>
        <row r="5463">
          <cell r="G5463">
            <v>8300000</v>
          </cell>
          <cell r="J5463" t="str">
            <v>02CD14_223200K014</v>
          </cell>
          <cell r="P5463" t="str">
            <v>4000</v>
          </cell>
          <cell r="R5463">
            <v>1</v>
          </cell>
        </row>
        <row r="5464">
          <cell r="G5464">
            <v>132720917</v>
          </cell>
          <cell r="J5464" t="str">
            <v>02CD14_223200K014</v>
          </cell>
          <cell r="P5464" t="str">
            <v>3000</v>
          </cell>
          <cell r="R5464">
            <v>1</v>
          </cell>
        </row>
        <row r="5465">
          <cell r="G5465">
            <v>19956748</v>
          </cell>
          <cell r="J5465" t="str">
            <v>02CD14_223200K014</v>
          </cell>
          <cell r="P5465" t="str">
            <v>3000</v>
          </cell>
          <cell r="R5465">
            <v>1</v>
          </cell>
        </row>
        <row r="5466">
          <cell r="G5466">
            <v>60000</v>
          </cell>
          <cell r="J5466" t="str">
            <v>02CD14_223202K014</v>
          </cell>
          <cell r="P5466" t="str">
            <v>2000</v>
          </cell>
          <cell r="R5466">
            <v>1</v>
          </cell>
        </row>
        <row r="5467">
          <cell r="G5467">
            <v>223066</v>
          </cell>
          <cell r="J5467" t="str">
            <v>02CD14_223202K014</v>
          </cell>
          <cell r="P5467" t="str">
            <v>2000</v>
          </cell>
          <cell r="R5467">
            <v>1</v>
          </cell>
        </row>
        <row r="5468">
          <cell r="G5468">
            <v>1015250</v>
          </cell>
          <cell r="J5468" t="str">
            <v>02CD14_223202K014</v>
          </cell>
          <cell r="P5468" t="str">
            <v>2000</v>
          </cell>
          <cell r="R5468">
            <v>1</v>
          </cell>
        </row>
        <row r="5469">
          <cell r="G5469">
            <v>42750</v>
          </cell>
          <cell r="J5469" t="str">
            <v>02CD14_223202K014</v>
          </cell>
          <cell r="P5469" t="str">
            <v>2000</v>
          </cell>
          <cell r="R5469">
            <v>1</v>
          </cell>
        </row>
        <row r="5470">
          <cell r="G5470">
            <v>2544004</v>
          </cell>
          <cell r="J5470" t="str">
            <v>02CD14_223202K014</v>
          </cell>
          <cell r="P5470" t="str">
            <v>2000</v>
          </cell>
          <cell r="R5470">
            <v>1</v>
          </cell>
        </row>
        <row r="5471">
          <cell r="G5471">
            <v>3971000</v>
          </cell>
          <cell r="J5471" t="str">
            <v>02CD14_223202K014</v>
          </cell>
          <cell r="P5471" t="str">
            <v>2000</v>
          </cell>
          <cell r="R5471">
            <v>1</v>
          </cell>
        </row>
        <row r="5472">
          <cell r="G5472">
            <v>539700</v>
          </cell>
          <cell r="J5472" t="str">
            <v>02CD14_223202K014</v>
          </cell>
          <cell r="P5472" t="str">
            <v>2000</v>
          </cell>
          <cell r="R5472">
            <v>1</v>
          </cell>
        </row>
        <row r="5473">
          <cell r="G5473">
            <v>1013250</v>
          </cell>
          <cell r="J5473" t="str">
            <v>02CD14_223202K014</v>
          </cell>
          <cell r="P5473" t="str">
            <v>2000</v>
          </cell>
          <cell r="R5473">
            <v>1</v>
          </cell>
        </row>
        <row r="5474">
          <cell r="G5474">
            <v>1124600</v>
          </cell>
          <cell r="J5474" t="str">
            <v>02CD14_223202K014</v>
          </cell>
          <cell r="P5474" t="str">
            <v>2000</v>
          </cell>
          <cell r="R5474">
            <v>1</v>
          </cell>
        </row>
        <row r="5475">
          <cell r="G5475">
            <v>28918</v>
          </cell>
          <cell r="J5475" t="str">
            <v>02CD14_223202K014</v>
          </cell>
          <cell r="P5475" t="str">
            <v>5000</v>
          </cell>
          <cell r="R5475">
            <v>1</v>
          </cell>
        </row>
        <row r="5476">
          <cell r="G5476">
            <v>4200000</v>
          </cell>
          <cell r="J5476" t="str">
            <v>02CD14_223202K014</v>
          </cell>
          <cell r="P5476" t="str">
            <v>5000</v>
          </cell>
          <cell r="R5476">
            <v>1</v>
          </cell>
        </row>
        <row r="5477">
          <cell r="G5477">
            <v>48000</v>
          </cell>
          <cell r="J5477" t="str">
            <v>02CD14_223202K014</v>
          </cell>
          <cell r="P5477" t="str">
            <v>5000</v>
          </cell>
          <cell r="R5477">
            <v>1</v>
          </cell>
        </row>
        <row r="5478">
          <cell r="G5478">
            <v>133000</v>
          </cell>
          <cell r="J5478" t="str">
            <v>02CD14_223202K014</v>
          </cell>
          <cell r="P5478" t="str">
            <v>5000</v>
          </cell>
          <cell r="R5478">
            <v>1</v>
          </cell>
        </row>
        <row r="5479">
          <cell r="G5479">
            <v>85000</v>
          </cell>
          <cell r="J5479" t="str">
            <v>02CD14_223202K014</v>
          </cell>
          <cell r="P5479" t="str">
            <v>5000</v>
          </cell>
          <cell r="R5479">
            <v>1</v>
          </cell>
        </row>
        <row r="5480">
          <cell r="G5480">
            <v>11293878</v>
          </cell>
          <cell r="J5480" t="str">
            <v>02CD14_223202K014</v>
          </cell>
          <cell r="P5480" t="str">
            <v>6000</v>
          </cell>
          <cell r="R5480">
            <v>1</v>
          </cell>
        </row>
        <row r="5481">
          <cell r="G5481">
            <v>11890416</v>
          </cell>
          <cell r="J5481" t="str">
            <v>02CD14_223202K014</v>
          </cell>
          <cell r="P5481" t="str">
            <v>6000</v>
          </cell>
          <cell r="R5481">
            <v>1</v>
          </cell>
        </row>
        <row r="5482">
          <cell r="G5482">
            <v>2600000</v>
          </cell>
          <cell r="J5482" t="str">
            <v>02CD14_223202K014</v>
          </cell>
          <cell r="P5482" t="str">
            <v>3000</v>
          </cell>
          <cell r="R5482">
            <v>1</v>
          </cell>
        </row>
        <row r="5483">
          <cell r="G5483">
            <v>195000</v>
          </cell>
          <cell r="J5483" t="str">
            <v>02CD14_223202K014</v>
          </cell>
          <cell r="P5483" t="str">
            <v>3000</v>
          </cell>
          <cell r="R5483">
            <v>1</v>
          </cell>
        </row>
        <row r="5484">
          <cell r="G5484">
            <v>4000000</v>
          </cell>
          <cell r="J5484" t="str">
            <v>02CD14_223202K014</v>
          </cell>
          <cell r="P5484" t="str">
            <v>3000</v>
          </cell>
          <cell r="R5484">
            <v>1</v>
          </cell>
        </row>
        <row r="5485">
          <cell r="G5485">
            <v>10899757</v>
          </cell>
          <cell r="J5485" t="str">
            <v>02CD14_223202K014</v>
          </cell>
          <cell r="P5485" t="str">
            <v>6000</v>
          </cell>
          <cell r="R5485">
            <v>1</v>
          </cell>
        </row>
        <row r="5486">
          <cell r="G5486">
            <v>2021641</v>
          </cell>
          <cell r="J5486" t="str">
            <v>02CD14_223202K014</v>
          </cell>
          <cell r="P5486" t="str">
            <v>6000</v>
          </cell>
          <cell r="R5486">
            <v>1</v>
          </cell>
        </row>
        <row r="5487">
          <cell r="G5487">
            <v>27777842</v>
          </cell>
          <cell r="J5487" t="str">
            <v>02CD14_223202K014</v>
          </cell>
          <cell r="P5487" t="str">
            <v>6000</v>
          </cell>
          <cell r="R5487">
            <v>1</v>
          </cell>
        </row>
        <row r="5488">
          <cell r="G5488">
            <v>18826889</v>
          </cell>
          <cell r="J5488" t="str">
            <v>02CD14_223202K014</v>
          </cell>
          <cell r="P5488" t="str">
            <v>6000</v>
          </cell>
          <cell r="R5488">
            <v>1</v>
          </cell>
        </row>
        <row r="5489">
          <cell r="G5489">
            <v>1045305</v>
          </cell>
          <cell r="J5489" t="str">
            <v>02CD14_223202K014</v>
          </cell>
          <cell r="P5489" t="str">
            <v>6000</v>
          </cell>
          <cell r="R5489">
            <v>1</v>
          </cell>
        </row>
        <row r="5490">
          <cell r="G5490">
            <v>2805000</v>
          </cell>
          <cell r="J5490" t="str">
            <v>02CD14_223202K014</v>
          </cell>
          <cell r="P5490" t="str">
            <v>3000</v>
          </cell>
          <cell r="R5490">
            <v>1</v>
          </cell>
        </row>
        <row r="5491">
          <cell r="G5491">
            <v>23954695</v>
          </cell>
          <cell r="J5491" t="str">
            <v>02CD14_223202K014</v>
          </cell>
          <cell r="P5491" t="str">
            <v>6000</v>
          </cell>
          <cell r="R5491">
            <v>1</v>
          </cell>
        </row>
        <row r="5492">
          <cell r="G5492">
            <v>267500</v>
          </cell>
          <cell r="J5492" t="str">
            <v>02CD14_223202K016</v>
          </cell>
          <cell r="P5492" t="str">
            <v>2000</v>
          </cell>
          <cell r="R5492">
            <v>1</v>
          </cell>
        </row>
        <row r="5493">
          <cell r="G5493">
            <v>283624</v>
          </cell>
          <cell r="J5493" t="str">
            <v>02CD14_223202K016</v>
          </cell>
          <cell r="P5493" t="str">
            <v>2000</v>
          </cell>
          <cell r="R5493">
            <v>1</v>
          </cell>
        </row>
        <row r="5494">
          <cell r="G5494">
            <v>48120</v>
          </cell>
          <cell r="J5494" t="str">
            <v>02CD14_223202K016</v>
          </cell>
          <cell r="P5494" t="str">
            <v>2000</v>
          </cell>
          <cell r="R5494">
            <v>1</v>
          </cell>
        </row>
        <row r="5495">
          <cell r="G5495">
            <v>5728176</v>
          </cell>
          <cell r="J5495" t="str">
            <v>02CD14_223202K016</v>
          </cell>
          <cell r="P5495" t="str">
            <v>2000</v>
          </cell>
          <cell r="R5495">
            <v>1</v>
          </cell>
        </row>
        <row r="5496">
          <cell r="G5496">
            <v>2266411</v>
          </cell>
          <cell r="J5496" t="str">
            <v>02CD14_223202K016</v>
          </cell>
          <cell r="P5496" t="str">
            <v>2000</v>
          </cell>
          <cell r="R5496">
            <v>1</v>
          </cell>
        </row>
        <row r="5497">
          <cell r="G5497">
            <v>1102047</v>
          </cell>
          <cell r="J5497" t="str">
            <v>02CD14_223202K016</v>
          </cell>
          <cell r="P5497" t="str">
            <v>2000</v>
          </cell>
          <cell r="R5497">
            <v>1</v>
          </cell>
        </row>
        <row r="5498">
          <cell r="G5498">
            <v>1867300</v>
          </cell>
          <cell r="J5498" t="str">
            <v>02CD14_223202K016</v>
          </cell>
          <cell r="P5498" t="str">
            <v>2000</v>
          </cell>
          <cell r="R5498">
            <v>1</v>
          </cell>
        </row>
        <row r="5499">
          <cell r="G5499">
            <v>52431</v>
          </cell>
          <cell r="J5499" t="str">
            <v>02CD14_223202K016</v>
          </cell>
          <cell r="P5499" t="str">
            <v>5000</v>
          </cell>
          <cell r="R5499">
            <v>1</v>
          </cell>
        </row>
        <row r="5500">
          <cell r="G5500">
            <v>5000000</v>
          </cell>
          <cell r="J5500" t="str">
            <v>02CD14_223202K016</v>
          </cell>
          <cell r="P5500" t="str">
            <v>5000</v>
          </cell>
          <cell r="R5500">
            <v>1</v>
          </cell>
        </row>
        <row r="5501">
          <cell r="G5501">
            <v>5202000</v>
          </cell>
          <cell r="J5501" t="str">
            <v>02CD14_223202K016</v>
          </cell>
          <cell r="P5501" t="str">
            <v>5000</v>
          </cell>
          <cell r="R5501">
            <v>1</v>
          </cell>
        </row>
        <row r="5502">
          <cell r="G5502">
            <v>324400</v>
          </cell>
          <cell r="J5502" t="str">
            <v>02CD14_223202K016</v>
          </cell>
          <cell r="P5502" t="str">
            <v>5000</v>
          </cell>
          <cell r="R5502">
            <v>1</v>
          </cell>
        </row>
        <row r="5503">
          <cell r="G5503">
            <v>1057887</v>
          </cell>
          <cell r="J5503" t="str">
            <v>02CD14_223202K016</v>
          </cell>
          <cell r="P5503" t="str">
            <v>5000</v>
          </cell>
          <cell r="R5503">
            <v>1</v>
          </cell>
        </row>
        <row r="5504">
          <cell r="G5504">
            <v>299000</v>
          </cell>
          <cell r="J5504" t="str">
            <v>02CD14_223202K016</v>
          </cell>
          <cell r="P5504" t="str">
            <v>5000</v>
          </cell>
          <cell r="R5504">
            <v>1</v>
          </cell>
        </row>
        <row r="5505">
          <cell r="G5505">
            <v>7465282</v>
          </cell>
          <cell r="J5505" t="str">
            <v>02CD14_223202K016</v>
          </cell>
          <cell r="P5505" t="str">
            <v>5000</v>
          </cell>
          <cell r="R5505">
            <v>1</v>
          </cell>
        </row>
        <row r="5506">
          <cell r="G5506">
            <v>40000000</v>
          </cell>
          <cell r="J5506" t="str">
            <v>02CD14_223202K016</v>
          </cell>
          <cell r="P5506" t="str">
            <v>6000</v>
          </cell>
          <cell r="R5506">
            <v>1</v>
          </cell>
        </row>
        <row r="5507">
          <cell r="G5507">
            <v>2580053</v>
          </cell>
          <cell r="J5507" t="str">
            <v>02CD14_223202K016</v>
          </cell>
          <cell r="P5507" t="str">
            <v>2000</v>
          </cell>
          <cell r="R5507">
            <v>1</v>
          </cell>
        </row>
        <row r="5508">
          <cell r="G5508">
            <v>3434469</v>
          </cell>
          <cell r="J5508" t="str">
            <v>02CD14_223202K016</v>
          </cell>
          <cell r="P5508" t="str">
            <v>3000</v>
          </cell>
          <cell r="R5508">
            <v>1</v>
          </cell>
        </row>
        <row r="5509">
          <cell r="G5509">
            <v>4003901</v>
          </cell>
          <cell r="J5509" t="str">
            <v>02CD14_224012K016</v>
          </cell>
          <cell r="P5509" t="str">
            <v>2000</v>
          </cell>
          <cell r="R5509">
            <v>1</v>
          </cell>
        </row>
        <row r="5510">
          <cell r="G5510">
            <v>660000</v>
          </cell>
          <cell r="J5510" t="str">
            <v>02CD14_224012K016</v>
          </cell>
          <cell r="P5510" t="str">
            <v>2000</v>
          </cell>
          <cell r="R5510">
            <v>1</v>
          </cell>
        </row>
        <row r="5511">
          <cell r="G5511">
            <v>350000</v>
          </cell>
          <cell r="J5511" t="str">
            <v>02CD14_224012K016</v>
          </cell>
          <cell r="P5511" t="str">
            <v>2000</v>
          </cell>
          <cell r="R5511">
            <v>1</v>
          </cell>
        </row>
        <row r="5512">
          <cell r="G5512">
            <v>3000000</v>
          </cell>
          <cell r="J5512" t="str">
            <v>02CD14_225104M001</v>
          </cell>
          <cell r="P5512" t="str">
            <v>5000</v>
          </cell>
          <cell r="R5512">
            <v>1</v>
          </cell>
        </row>
        <row r="5513">
          <cell r="G5513">
            <v>4500000</v>
          </cell>
          <cell r="J5513" t="str">
            <v>02CD14_225104M001</v>
          </cell>
          <cell r="P5513" t="str">
            <v>5000</v>
          </cell>
          <cell r="R5513">
            <v>1</v>
          </cell>
        </row>
        <row r="5514">
          <cell r="G5514">
            <v>157375</v>
          </cell>
          <cell r="J5514" t="str">
            <v>02CD14_225104M001</v>
          </cell>
          <cell r="P5514" t="str">
            <v>5000</v>
          </cell>
          <cell r="R5514">
            <v>1</v>
          </cell>
        </row>
        <row r="5515">
          <cell r="G5515">
            <v>121775</v>
          </cell>
          <cell r="J5515" t="str">
            <v>02CD14_225104M001</v>
          </cell>
          <cell r="P5515" t="str">
            <v>5000</v>
          </cell>
          <cell r="R5515">
            <v>1</v>
          </cell>
        </row>
        <row r="5516">
          <cell r="G5516">
            <v>360000</v>
          </cell>
          <cell r="J5516" t="str">
            <v>02CD14_225104M001</v>
          </cell>
          <cell r="P5516" t="str">
            <v>5000</v>
          </cell>
          <cell r="R5516">
            <v>1</v>
          </cell>
        </row>
        <row r="5517">
          <cell r="G5517">
            <v>104000</v>
          </cell>
          <cell r="J5517" t="str">
            <v>02CD14_225104M001</v>
          </cell>
          <cell r="P5517" t="str">
            <v>5000</v>
          </cell>
          <cell r="R5517">
            <v>1</v>
          </cell>
        </row>
        <row r="5518">
          <cell r="G5518">
            <v>450000</v>
          </cell>
          <cell r="J5518" t="str">
            <v>02CD14_225243E130</v>
          </cell>
          <cell r="P5518" t="str">
            <v>3000</v>
          </cell>
          <cell r="R5518">
            <v>1</v>
          </cell>
        </row>
        <row r="5519">
          <cell r="G5519">
            <v>194670</v>
          </cell>
          <cell r="J5519" t="str">
            <v>02CD14_232104M001</v>
          </cell>
          <cell r="P5519" t="str">
            <v>1000</v>
          </cell>
          <cell r="R5519">
            <v>1</v>
          </cell>
        </row>
        <row r="5520">
          <cell r="G5520">
            <v>129780</v>
          </cell>
          <cell r="J5520" t="str">
            <v>02CD14_232104M001</v>
          </cell>
          <cell r="P5520" t="str">
            <v>1000</v>
          </cell>
          <cell r="R5520">
            <v>1</v>
          </cell>
        </row>
        <row r="5521">
          <cell r="G5521">
            <v>240097</v>
          </cell>
          <cell r="J5521" t="str">
            <v>02CD14_232104M001</v>
          </cell>
          <cell r="P5521" t="str">
            <v>1000</v>
          </cell>
          <cell r="R5521">
            <v>1</v>
          </cell>
        </row>
        <row r="5522">
          <cell r="G5522">
            <v>14031344</v>
          </cell>
          <cell r="J5522" t="str">
            <v>02CD14_232104M001</v>
          </cell>
          <cell r="P5522" t="str">
            <v>1000</v>
          </cell>
          <cell r="R5522">
            <v>1</v>
          </cell>
        </row>
        <row r="5523">
          <cell r="G5523">
            <v>9354230</v>
          </cell>
          <cell r="J5523" t="str">
            <v>02CD14_232104M001</v>
          </cell>
          <cell r="P5523" t="str">
            <v>1000</v>
          </cell>
          <cell r="R5523">
            <v>1</v>
          </cell>
        </row>
        <row r="5524">
          <cell r="G5524">
            <v>1832869</v>
          </cell>
          <cell r="J5524" t="str">
            <v>02CD14_232104M001</v>
          </cell>
          <cell r="P5524" t="str">
            <v>1000</v>
          </cell>
          <cell r="R5524">
            <v>1</v>
          </cell>
        </row>
        <row r="5525">
          <cell r="G5525">
            <v>545189</v>
          </cell>
          <cell r="J5525" t="str">
            <v>02CD14_232104M001</v>
          </cell>
          <cell r="P5525" t="str">
            <v>1000</v>
          </cell>
          <cell r="R5525">
            <v>1</v>
          </cell>
        </row>
        <row r="5526">
          <cell r="G5526">
            <v>8702365</v>
          </cell>
          <cell r="J5526" t="str">
            <v>02CD14_232104M001</v>
          </cell>
          <cell r="P5526" t="str">
            <v>1000</v>
          </cell>
          <cell r="R5526">
            <v>1</v>
          </cell>
        </row>
        <row r="5527">
          <cell r="G5527">
            <v>3733220</v>
          </cell>
          <cell r="J5527" t="str">
            <v>02CD14_232104M001</v>
          </cell>
          <cell r="P5527" t="str">
            <v>1000</v>
          </cell>
          <cell r="R5527">
            <v>1</v>
          </cell>
        </row>
        <row r="5528">
          <cell r="G5528">
            <v>1221913</v>
          </cell>
          <cell r="J5528" t="str">
            <v>02CD14_232104M001</v>
          </cell>
          <cell r="P5528" t="str">
            <v>1000</v>
          </cell>
          <cell r="R5528">
            <v>1</v>
          </cell>
        </row>
        <row r="5529">
          <cell r="G5529">
            <v>363459</v>
          </cell>
          <cell r="J5529" t="str">
            <v>02CD14_232104M001</v>
          </cell>
          <cell r="P5529" t="str">
            <v>1000</v>
          </cell>
          <cell r="R5529">
            <v>1</v>
          </cell>
        </row>
        <row r="5530">
          <cell r="G5530">
            <v>5801576</v>
          </cell>
          <cell r="J5530" t="str">
            <v>02CD14_232104M001</v>
          </cell>
          <cell r="P5530" t="str">
            <v>1000</v>
          </cell>
          <cell r="R5530">
            <v>1</v>
          </cell>
        </row>
        <row r="5531">
          <cell r="G5531">
            <v>2488814</v>
          </cell>
          <cell r="J5531" t="str">
            <v>02CD14_232104M001</v>
          </cell>
          <cell r="P5531" t="str">
            <v>1000</v>
          </cell>
          <cell r="R5531">
            <v>1</v>
          </cell>
        </row>
        <row r="5532">
          <cell r="G5532">
            <v>3038650</v>
          </cell>
          <cell r="J5532" t="str">
            <v>02CD14_232104M001</v>
          </cell>
          <cell r="P5532" t="str">
            <v>1000</v>
          </cell>
          <cell r="R5532">
            <v>1</v>
          </cell>
        </row>
        <row r="5533">
          <cell r="G5533">
            <v>74263</v>
          </cell>
          <cell r="J5533" t="str">
            <v>02CD14_232104M001</v>
          </cell>
          <cell r="P5533" t="str">
            <v>1000</v>
          </cell>
          <cell r="R5533">
            <v>1</v>
          </cell>
        </row>
        <row r="5534">
          <cell r="G5534">
            <v>18682009</v>
          </cell>
          <cell r="J5534" t="str">
            <v>02CD14_232104M001</v>
          </cell>
          <cell r="P5534" t="str">
            <v>1000</v>
          </cell>
          <cell r="R5534">
            <v>1</v>
          </cell>
        </row>
        <row r="5535">
          <cell r="G5535">
            <v>2025766</v>
          </cell>
          <cell r="J5535" t="str">
            <v>02CD14_232104M001</v>
          </cell>
          <cell r="P5535" t="str">
            <v>1000</v>
          </cell>
          <cell r="R5535">
            <v>1</v>
          </cell>
        </row>
        <row r="5536">
          <cell r="G5536">
            <v>12454673</v>
          </cell>
          <cell r="J5536" t="str">
            <v>02CD14_232104M001</v>
          </cell>
          <cell r="P5536" t="str">
            <v>1000</v>
          </cell>
          <cell r="R5536">
            <v>1</v>
          </cell>
        </row>
        <row r="5537">
          <cell r="G5537">
            <v>1072435</v>
          </cell>
          <cell r="J5537" t="str">
            <v>02CD14_232104M001</v>
          </cell>
          <cell r="P5537" t="str">
            <v>1000</v>
          </cell>
          <cell r="R5537">
            <v>1</v>
          </cell>
        </row>
        <row r="5538">
          <cell r="G5538">
            <v>100000</v>
          </cell>
          <cell r="J5538" t="str">
            <v>02CD14_232104M001</v>
          </cell>
          <cell r="P5538" t="str">
            <v>1000</v>
          </cell>
          <cell r="R5538">
            <v>1</v>
          </cell>
        </row>
        <row r="5539">
          <cell r="G5539">
            <v>714956</v>
          </cell>
          <cell r="J5539" t="str">
            <v>02CD14_232104M001</v>
          </cell>
          <cell r="P5539" t="str">
            <v>1000</v>
          </cell>
          <cell r="R5539">
            <v>1</v>
          </cell>
        </row>
        <row r="5540">
          <cell r="G5540">
            <v>17386708</v>
          </cell>
          <cell r="J5540" t="str">
            <v>02CD14_232104M001</v>
          </cell>
          <cell r="P5540" t="str">
            <v>1000</v>
          </cell>
          <cell r="R5540">
            <v>1</v>
          </cell>
        </row>
        <row r="5541">
          <cell r="G5541">
            <v>11591139</v>
          </cell>
          <cell r="J5541" t="str">
            <v>02CD14_232104M001</v>
          </cell>
          <cell r="P5541" t="str">
            <v>1000</v>
          </cell>
          <cell r="R5541">
            <v>1</v>
          </cell>
        </row>
        <row r="5542">
          <cell r="G5542">
            <v>11124000</v>
          </cell>
          <cell r="J5542" t="str">
            <v>02CD14_232104M001</v>
          </cell>
          <cell r="P5542" t="str">
            <v>1000</v>
          </cell>
          <cell r="R5542">
            <v>1</v>
          </cell>
        </row>
        <row r="5543">
          <cell r="G5543">
            <v>36956</v>
          </cell>
          <cell r="J5543" t="str">
            <v>02CD14_232104M001</v>
          </cell>
          <cell r="P5543" t="str">
            <v>1000</v>
          </cell>
          <cell r="R5543">
            <v>1</v>
          </cell>
        </row>
        <row r="5544">
          <cell r="G5544">
            <v>24638</v>
          </cell>
          <cell r="J5544" t="str">
            <v>02CD14_232104M001</v>
          </cell>
          <cell r="P5544" t="str">
            <v>1000</v>
          </cell>
          <cell r="R5544">
            <v>1</v>
          </cell>
        </row>
        <row r="5545">
          <cell r="G5545">
            <v>49146548</v>
          </cell>
          <cell r="J5545" t="str">
            <v>02CD14_232104M001</v>
          </cell>
          <cell r="P5545" t="str">
            <v>1000</v>
          </cell>
          <cell r="R5545">
            <v>1</v>
          </cell>
        </row>
        <row r="5546">
          <cell r="G5546">
            <v>32764366</v>
          </cell>
          <cell r="J5546" t="str">
            <v>02CD14_232104M001</v>
          </cell>
          <cell r="P5546" t="str">
            <v>1000</v>
          </cell>
          <cell r="R5546">
            <v>1</v>
          </cell>
        </row>
        <row r="5547">
          <cell r="G5547">
            <v>1132235</v>
          </cell>
          <cell r="J5547" t="str">
            <v>02CD14_232104M001</v>
          </cell>
          <cell r="P5547" t="str">
            <v>1000</v>
          </cell>
          <cell r="R5547">
            <v>1</v>
          </cell>
        </row>
        <row r="5548">
          <cell r="G5548">
            <v>754823</v>
          </cell>
          <cell r="J5548" t="str">
            <v>02CD14_232104M001</v>
          </cell>
          <cell r="P5548" t="str">
            <v>1000</v>
          </cell>
          <cell r="R5548">
            <v>1</v>
          </cell>
        </row>
        <row r="5549">
          <cell r="G5549">
            <v>245693</v>
          </cell>
          <cell r="J5549" t="str">
            <v>02CD14_232104M001</v>
          </cell>
          <cell r="P5549" t="str">
            <v>1000</v>
          </cell>
          <cell r="R5549">
            <v>1</v>
          </cell>
        </row>
        <row r="5550">
          <cell r="G5550">
            <v>163796</v>
          </cell>
          <cell r="J5550" t="str">
            <v>02CD14_232104M001</v>
          </cell>
          <cell r="P5550" t="str">
            <v>1000</v>
          </cell>
          <cell r="R5550">
            <v>1</v>
          </cell>
        </row>
        <row r="5551">
          <cell r="G5551">
            <v>246559</v>
          </cell>
          <cell r="J5551" t="str">
            <v>02CD14_232104M001</v>
          </cell>
          <cell r="P5551" t="str">
            <v>1000</v>
          </cell>
          <cell r="R5551">
            <v>1</v>
          </cell>
        </row>
        <row r="5552">
          <cell r="G5552">
            <v>164372</v>
          </cell>
          <cell r="J5552" t="str">
            <v>02CD14_232104M001</v>
          </cell>
          <cell r="P5552" t="str">
            <v>1000</v>
          </cell>
          <cell r="R5552">
            <v>1</v>
          </cell>
        </row>
        <row r="5553">
          <cell r="G5553">
            <v>2048780</v>
          </cell>
          <cell r="J5553" t="str">
            <v>02CD14_232104M001</v>
          </cell>
          <cell r="P5553" t="str">
            <v>1000</v>
          </cell>
          <cell r="R5553">
            <v>1</v>
          </cell>
        </row>
        <row r="5554">
          <cell r="G5554">
            <v>1365853</v>
          </cell>
          <cell r="J5554" t="str">
            <v>02CD14_232104M001</v>
          </cell>
          <cell r="P5554" t="str">
            <v>1000</v>
          </cell>
          <cell r="R5554">
            <v>1</v>
          </cell>
        </row>
        <row r="5555">
          <cell r="G5555">
            <v>11187863</v>
          </cell>
          <cell r="J5555" t="str">
            <v>02CD14_232104M001</v>
          </cell>
          <cell r="P5555" t="str">
            <v>1000</v>
          </cell>
          <cell r="R5555">
            <v>1</v>
          </cell>
        </row>
        <row r="5556">
          <cell r="G5556">
            <v>7458576</v>
          </cell>
          <cell r="J5556" t="str">
            <v>02CD14_232104M001</v>
          </cell>
          <cell r="P5556" t="str">
            <v>1000</v>
          </cell>
          <cell r="R5556">
            <v>1</v>
          </cell>
        </row>
        <row r="5557">
          <cell r="G5557">
            <v>50368</v>
          </cell>
          <cell r="J5557" t="str">
            <v>02CD14_232104M001</v>
          </cell>
          <cell r="P5557" t="str">
            <v>1000</v>
          </cell>
          <cell r="R5557">
            <v>1</v>
          </cell>
        </row>
        <row r="5558">
          <cell r="G5558">
            <v>123421700</v>
          </cell>
          <cell r="J5558" t="str">
            <v>02CD14_233104M001</v>
          </cell>
          <cell r="P5558" t="str">
            <v>1000</v>
          </cell>
          <cell r="R5558">
            <v>1</v>
          </cell>
        </row>
        <row r="5559">
          <cell r="G5559">
            <v>84396433</v>
          </cell>
          <cell r="J5559" t="str">
            <v>02CD14_233104M001</v>
          </cell>
          <cell r="P5559" t="str">
            <v>1000</v>
          </cell>
          <cell r="R5559">
            <v>1</v>
          </cell>
        </row>
        <row r="5560">
          <cell r="G5560">
            <v>1500000</v>
          </cell>
          <cell r="J5560" t="str">
            <v>02CD14_235064E127</v>
          </cell>
          <cell r="P5560" t="str">
            <v>3000</v>
          </cell>
          <cell r="R5560">
            <v>1</v>
          </cell>
        </row>
        <row r="5561">
          <cell r="G5561">
            <v>7000000</v>
          </cell>
          <cell r="J5561" t="str">
            <v>02CD14_235064E127</v>
          </cell>
          <cell r="P5561" t="str">
            <v>4000</v>
          </cell>
          <cell r="R5561">
            <v>1</v>
          </cell>
        </row>
        <row r="5562">
          <cell r="G5562">
            <v>40000</v>
          </cell>
          <cell r="J5562" t="str">
            <v>02CD14_235064E127</v>
          </cell>
          <cell r="P5562" t="str">
            <v>5000</v>
          </cell>
          <cell r="R5562">
            <v>1</v>
          </cell>
        </row>
        <row r="5563">
          <cell r="G5563">
            <v>60600</v>
          </cell>
          <cell r="J5563" t="str">
            <v>02CD14_235064E127</v>
          </cell>
          <cell r="P5563" t="str">
            <v>5000</v>
          </cell>
          <cell r="R5563">
            <v>1</v>
          </cell>
        </row>
        <row r="5564">
          <cell r="G5564">
            <v>10800</v>
          </cell>
          <cell r="J5564" t="str">
            <v>02CD14_235064E127</v>
          </cell>
          <cell r="P5564" t="str">
            <v>5000</v>
          </cell>
          <cell r="R5564">
            <v>1</v>
          </cell>
        </row>
        <row r="5565">
          <cell r="G5565">
            <v>2500000</v>
          </cell>
          <cell r="J5565" t="str">
            <v>02CD14_235064E127</v>
          </cell>
          <cell r="P5565" t="str">
            <v>5000</v>
          </cell>
          <cell r="R5565">
            <v>1</v>
          </cell>
        </row>
        <row r="5566">
          <cell r="G5566">
            <v>3500000</v>
          </cell>
          <cell r="J5566" t="str">
            <v>02CD14_235064E127</v>
          </cell>
          <cell r="P5566" t="str">
            <v>4000</v>
          </cell>
          <cell r="R5566">
            <v>1</v>
          </cell>
        </row>
        <row r="5567">
          <cell r="G5567">
            <v>5000</v>
          </cell>
          <cell r="J5567" t="str">
            <v>02CD14_235064E127</v>
          </cell>
          <cell r="P5567" t="str">
            <v>2000</v>
          </cell>
          <cell r="R5567">
            <v>1</v>
          </cell>
        </row>
        <row r="5568">
          <cell r="G5568">
            <v>60000</v>
          </cell>
          <cell r="J5568" t="str">
            <v>02CD14_235064E127</v>
          </cell>
          <cell r="P5568" t="str">
            <v>2000</v>
          </cell>
          <cell r="R5568">
            <v>1</v>
          </cell>
        </row>
        <row r="5569">
          <cell r="G5569">
            <v>9000</v>
          </cell>
          <cell r="J5569" t="str">
            <v>02CD14_235064E127</v>
          </cell>
          <cell r="P5569" t="str">
            <v>2000</v>
          </cell>
          <cell r="R5569">
            <v>1</v>
          </cell>
        </row>
        <row r="5570">
          <cell r="G5570">
            <v>3500000</v>
          </cell>
          <cell r="J5570" t="str">
            <v>02CD14_235064E127</v>
          </cell>
          <cell r="P5570" t="str">
            <v>3000</v>
          </cell>
          <cell r="R5570">
            <v>1</v>
          </cell>
        </row>
        <row r="5571">
          <cell r="G5571">
            <v>10000</v>
          </cell>
          <cell r="J5571" t="str">
            <v>02CD14_235064E127</v>
          </cell>
          <cell r="P5571" t="str">
            <v>3000</v>
          </cell>
          <cell r="R5571">
            <v>1</v>
          </cell>
        </row>
        <row r="5572">
          <cell r="G5572">
            <v>20000</v>
          </cell>
          <cell r="J5572" t="str">
            <v>02CD14_235064E127</v>
          </cell>
          <cell r="P5572" t="str">
            <v>3000</v>
          </cell>
          <cell r="R5572">
            <v>1</v>
          </cell>
        </row>
        <row r="5573">
          <cell r="G5573">
            <v>2000000</v>
          </cell>
          <cell r="J5573" t="str">
            <v>02CD14_235064E127</v>
          </cell>
          <cell r="P5573" t="str">
            <v>3000</v>
          </cell>
          <cell r="R5573">
            <v>1</v>
          </cell>
        </row>
        <row r="5574">
          <cell r="G5574">
            <v>2000000</v>
          </cell>
          <cell r="J5574" t="str">
            <v>02CD14_235072S205</v>
          </cell>
          <cell r="P5574" t="str">
            <v>4000</v>
          </cell>
          <cell r="R5574">
            <v>1</v>
          </cell>
        </row>
        <row r="5575">
          <cell r="G5575">
            <v>5155000</v>
          </cell>
          <cell r="J5575" t="str">
            <v>02CD14_241046F032</v>
          </cell>
          <cell r="P5575" t="str">
            <v>2000</v>
          </cell>
          <cell r="R5575">
            <v>1</v>
          </cell>
        </row>
        <row r="5576">
          <cell r="G5576">
            <v>215000</v>
          </cell>
          <cell r="J5576" t="str">
            <v>02CD14_241046F032</v>
          </cell>
          <cell r="P5576" t="str">
            <v>2000</v>
          </cell>
          <cell r="R5576">
            <v>1</v>
          </cell>
        </row>
        <row r="5577">
          <cell r="G5577">
            <v>720000</v>
          </cell>
          <cell r="J5577" t="str">
            <v>02CD14_241046F032</v>
          </cell>
          <cell r="P5577" t="str">
            <v>2000</v>
          </cell>
          <cell r="R5577">
            <v>1</v>
          </cell>
        </row>
        <row r="5578">
          <cell r="G5578">
            <v>1639631</v>
          </cell>
          <cell r="J5578" t="str">
            <v>02CD14_241046S138</v>
          </cell>
          <cell r="P5578" t="str">
            <v>4000</v>
          </cell>
          <cell r="R5578">
            <v>1</v>
          </cell>
        </row>
        <row r="5579">
          <cell r="G5579">
            <v>3536429</v>
          </cell>
          <cell r="J5579" t="str">
            <v>02CD14_241046S138</v>
          </cell>
          <cell r="P5579" t="str">
            <v>4000</v>
          </cell>
          <cell r="R5579">
            <v>1</v>
          </cell>
        </row>
        <row r="5580">
          <cell r="G5580">
            <v>878790</v>
          </cell>
          <cell r="J5580" t="str">
            <v>02CD14_241046S138</v>
          </cell>
          <cell r="P5580" t="str">
            <v>4000</v>
          </cell>
          <cell r="R5580">
            <v>1</v>
          </cell>
        </row>
        <row r="5581">
          <cell r="G5581">
            <v>300000</v>
          </cell>
          <cell r="J5581" t="str">
            <v>02CD14_241046S202</v>
          </cell>
          <cell r="P5581" t="str">
            <v>4000</v>
          </cell>
          <cell r="R5581">
            <v>1</v>
          </cell>
        </row>
        <row r="5582">
          <cell r="G5582">
            <v>1000000</v>
          </cell>
          <cell r="J5582" t="str">
            <v>02CD14_241046S203</v>
          </cell>
          <cell r="P5582" t="str">
            <v>4000</v>
          </cell>
          <cell r="R5582">
            <v>1</v>
          </cell>
        </row>
        <row r="5583">
          <cell r="G5583">
            <v>100000</v>
          </cell>
          <cell r="J5583" t="str">
            <v>02CD14_241046S204</v>
          </cell>
          <cell r="P5583" t="str">
            <v>4000</v>
          </cell>
          <cell r="R5583">
            <v>1</v>
          </cell>
        </row>
        <row r="5584">
          <cell r="G5584">
            <v>637345</v>
          </cell>
          <cell r="J5584" t="str">
            <v>02CD14_241101E131</v>
          </cell>
          <cell r="P5584" t="str">
            <v>3000</v>
          </cell>
          <cell r="R5584">
            <v>1</v>
          </cell>
        </row>
        <row r="5585">
          <cell r="G5585">
            <v>4016695</v>
          </cell>
          <cell r="J5585" t="str">
            <v>02CD14_241101E131</v>
          </cell>
          <cell r="P5585" t="str">
            <v>3000</v>
          </cell>
          <cell r="R5585">
            <v>1</v>
          </cell>
        </row>
        <row r="5586">
          <cell r="G5586">
            <v>4370477</v>
          </cell>
          <cell r="J5586" t="str">
            <v>02CD14_241101E131</v>
          </cell>
          <cell r="P5586" t="str">
            <v>3000</v>
          </cell>
          <cell r="R5586">
            <v>1</v>
          </cell>
        </row>
        <row r="5587">
          <cell r="G5587">
            <v>750000</v>
          </cell>
          <cell r="J5587" t="str">
            <v>02CD14_241101E131</v>
          </cell>
          <cell r="P5587" t="str">
            <v>5000</v>
          </cell>
          <cell r="R5587">
            <v>1</v>
          </cell>
        </row>
        <row r="5588">
          <cell r="G5588">
            <v>2500000</v>
          </cell>
          <cell r="J5588" t="str">
            <v>02CD14_241101E131</v>
          </cell>
          <cell r="P5588" t="str">
            <v>5000</v>
          </cell>
          <cell r="R5588">
            <v>1</v>
          </cell>
        </row>
        <row r="5589">
          <cell r="G5589">
            <v>500000</v>
          </cell>
          <cell r="J5589" t="str">
            <v>02CD14_241101E131</v>
          </cell>
          <cell r="P5589" t="str">
            <v>2000</v>
          </cell>
          <cell r="R5589">
            <v>1</v>
          </cell>
        </row>
        <row r="5590">
          <cell r="G5590">
            <v>500000</v>
          </cell>
          <cell r="J5590" t="str">
            <v>02CD14_241101E131</v>
          </cell>
          <cell r="P5590" t="str">
            <v>2000</v>
          </cell>
          <cell r="R5590">
            <v>1</v>
          </cell>
        </row>
        <row r="5591">
          <cell r="G5591">
            <v>3000000</v>
          </cell>
          <cell r="J5591" t="str">
            <v>02CD14_241101E131</v>
          </cell>
          <cell r="P5591" t="str">
            <v>2000</v>
          </cell>
          <cell r="R5591">
            <v>1</v>
          </cell>
        </row>
        <row r="5592">
          <cell r="G5592">
            <v>2800000</v>
          </cell>
          <cell r="J5592" t="str">
            <v>02CD14_241101E131</v>
          </cell>
          <cell r="P5592" t="str">
            <v>2000</v>
          </cell>
          <cell r="R5592">
            <v>1</v>
          </cell>
        </row>
        <row r="5593">
          <cell r="G5593">
            <v>3000000</v>
          </cell>
          <cell r="J5593" t="str">
            <v>02CD14_241101E131</v>
          </cell>
          <cell r="P5593" t="str">
            <v>2000</v>
          </cell>
          <cell r="R5593">
            <v>1</v>
          </cell>
        </row>
        <row r="5594">
          <cell r="G5594">
            <v>3000000</v>
          </cell>
          <cell r="J5594" t="str">
            <v>02CD14_241101E131</v>
          </cell>
          <cell r="P5594" t="str">
            <v>2000</v>
          </cell>
          <cell r="R5594">
            <v>1</v>
          </cell>
        </row>
        <row r="5595">
          <cell r="G5595">
            <v>2000000</v>
          </cell>
          <cell r="J5595" t="str">
            <v>02CD14_241101E131</v>
          </cell>
          <cell r="P5595" t="str">
            <v>2000</v>
          </cell>
          <cell r="R5595">
            <v>1</v>
          </cell>
        </row>
        <row r="5596">
          <cell r="G5596">
            <v>3500000</v>
          </cell>
          <cell r="J5596" t="str">
            <v>02CD14_241101E131</v>
          </cell>
          <cell r="P5596" t="str">
            <v>2000</v>
          </cell>
          <cell r="R5596">
            <v>1</v>
          </cell>
        </row>
        <row r="5597">
          <cell r="G5597">
            <v>1500000</v>
          </cell>
          <cell r="J5597" t="str">
            <v>02CD14_241101E131</v>
          </cell>
          <cell r="P5597" t="str">
            <v>2000</v>
          </cell>
          <cell r="R5597">
            <v>1</v>
          </cell>
        </row>
        <row r="5598">
          <cell r="G5598">
            <v>1300000</v>
          </cell>
          <cell r="J5598" t="str">
            <v>02CD14_241101E131</v>
          </cell>
          <cell r="P5598" t="str">
            <v>2000</v>
          </cell>
          <cell r="R5598">
            <v>1</v>
          </cell>
        </row>
        <row r="5599">
          <cell r="G5599">
            <v>300000</v>
          </cell>
          <cell r="J5599" t="str">
            <v>02CD14_241101E131</v>
          </cell>
          <cell r="P5599" t="str">
            <v>2000</v>
          </cell>
          <cell r="R5599">
            <v>1</v>
          </cell>
        </row>
        <row r="5600">
          <cell r="G5600">
            <v>900000</v>
          </cell>
          <cell r="J5600" t="str">
            <v>02CD14_241101E131</v>
          </cell>
          <cell r="P5600" t="str">
            <v>2000</v>
          </cell>
          <cell r="R5600">
            <v>1</v>
          </cell>
        </row>
        <row r="5601">
          <cell r="G5601">
            <v>300000</v>
          </cell>
          <cell r="J5601" t="str">
            <v>02CD14_241101E131</v>
          </cell>
          <cell r="P5601" t="str">
            <v>2000</v>
          </cell>
          <cell r="R5601">
            <v>1</v>
          </cell>
        </row>
        <row r="5602">
          <cell r="G5602">
            <v>1200000</v>
          </cell>
          <cell r="J5602" t="str">
            <v>02CD14_241101E131</v>
          </cell>
          <cell r="P5602" t="str">
            <v>2000</v>
          </cell>
          <cell r="R5602">
            <v>1</v>
          </cell>
        </row>
        <row r="5603">
          <cell r="G5603">
            <v>9000000</v>
          </cell>
          <cell r="J5603" t="str">
            <v>02CD14_241101E131</v>
          </cell>
          <cell r="P5603" t="str">
            <v>3000</v>
          </cell>
          <cell r="R5603">
            <v>1</v>
          </cell>
        </row>
        <row r="5604">
          <cell r="G5604">
            <v>25224</v>
          </cell>
          <cell r="J5604" t="str">
            <v>02CD14_241101E131</v>
          </cell>
          <cell r="P5604" t="str">
            <v>3000</v>
          </cell>
          <cell r="R5604">
            <v>1</v>
          </cell>
        </row>
        <row r="5605">
          <cell r="G5605">
            <v>9000000</v>
          </cell>
          <cell r="J5605" t="str">
            <v>02CD14_241101E131</v>
          </cell>
          <cell r="P5605" t="str">
            <v>3000</v>
          </cell>
          <cell r="R5605">
            <v>1</v>
          </cell>
        </row>
        <row r="5606">
          <cell r="G5606">
            <v>15634798</v>
          </cell>
          <cell r="J5606" t="str">
            <v>02CD14_241101E131</v>
          </cell>
          <cell r="P5606" t="str">
            <v>6000</v>
          </cell>
          <cell r="R5606">
            <v>1</v>
          </cell>
        </row>
        <row r="5607">
          <cell r="G5607">
            <v>200000</v>
          </cell>
          <cell r="J5607" t="str">
            <v>02CD14_241244S199</v>
          </cell>
          <cell r="P5607" t="str">
            <v>4000</v>
          </cell>
          <cell r="R5607">
            <v>1</v>
          </cell>
        </row>
        <row r="5608">
          <cell r="G5608">
            <v>4000000</v>
          </cell>
          <cell r="J5608" t="str">
            <v>02CD14_242040S200</v>
          </cell>
          <cell r="P5608" t="str">
            <v>4000</v>
          </cell>
          <cell r="R5608">
            <v>1</v>
          </cell>
        </row>
        <row r="5609">
          <cell r="G5609">
            <v>50000</v>
          </cell>
          <cell r="J5609" t="str">
            <v>02CD14_242078F031</v>
          </cell>
          <cell r="P5609" t="str">
            <v>4000</v>
          </cell>
          <cell r="R5609">
            <v>1</v>
          </cell>
        </row>
        <row r="5610">
          <cell r="G5610">
            <v>1817857</v>
          </cell>
          <cell r="J5610" t="str">
            <v>02CD14_242078F031</v>
          </cell>
          <cell r="P5610" t="str">
            <v>4000</v>
          </cell>
          <cell r="R5610">
            <v>1</v>
          </cell>
        </row>
        <row r="5611">
          <cell r="G5611">
            <v>700000</v>
          </cell>
          <cell r="J5611" t="str">
            <v>02CD14_242078F031</v>
          </cell>
          <cell r="P5611" t="str">
            <v>5000</v>
          </cell>
          <cell r="R5611">
            <v>1</v>
          </cell>
        </row>
        <row r="5612">
          <cell r="G5612">
            <v>1800000</v>
          </cell>
          <cell r="J5612" t="str">
            <v>02CD14_242078F031</v>
          </cell>
          <cell r="P5612" t="str">
            <v>5000</v>
          </cell>
          <cell r="R5612">
            <v>1</v>
          </cell>
        </row>
        <row r="5613">
          <cell r="G5613">
            <v>150000</v>
          </cell>
          <cell r="J5613" t="str">
            <v>02CD14_242078F031</v>
          </cell>
          <cell r="P5613" t="str">
            <v>5000</v>
          </cell>
          <cell r="R5613">
            <v>1</v>
          </cell>
        </row>
        <row r="5614">
          <cell r="G5614">
            <v>150000</v>
          </cell>
          <cell r="J5614" t="str">
            <v>02CD14_242078F031</v>
          </cell>
          <cell r="P5614" t="str">
            <v>5000</v>
          </cell>
          <cell r="R5614">
            <v>1</v>
          </cell>
        </row>
        <row r="5615">
          <cell r="G5615">
            <v>150000</v>
          </cell>
          <cell r="J5615" t="str">
            <v>02CD14_242078F031</v>
          </cell>
          <cell r="P5615" t="str">
            <v>5000</v>
          </cell>
          <cell r="R5615">
            <v>1</v>
          </cell>
        </row>
        <row r="5616">
          <cell r="G5616">
            <v>50000</v>
          </cell>
          <cell r="J5616" t="str">
            <v>02CD14_242078F031</v>
          </cell>
          <cell r="P5616" t="str">
            <v>5000</v>
          </cell>
          <cell r="R5616">
            <v>1</v>
          </cell>
        </row>
        <row r="5617">
          <cell r="G5617">
            <v>50000</v>
          </cell>
          <cell r="J5617" t="str">
            <v>02CD14_242078F031</v>
          </cell>
          <cell r="P5617" t="str">
            <v>5000</v>
          </cell>
          <cell r="R5617">
            <v>1</v>
          </cell>
        </row>
        <row r="5618">
          <cell r="G5618">
            <v>400000</v>
          </cell>
          <cell r="J5618" t="str">
            <v>02CD14_242078F031</v>
          </cell>
          <cell r="P5618" t="str">
            <v>5000</v>
          </cell>
          <cell r="R5618">
            <v>1</v>
          </cell>
        </row>
        <row r="5619">
          <cell r="G5619">
            <v>40000</v>
          </cell>
          <cell r="J5619" t="str">
            <v>02CD14_242078F031</v>
          </cell>
          <cell r="P5619" t="str">
            <v>5000</v>
          </cell>
          <cell r="R5619">
            <v>1</v>
          </cell>
        </row>
        <row r="5620">
          <cell r="G5620">
            <v>50000</v>
          </cell>
          <cell r="J5620" t="str">
            <v>02CD14_242078F031</v>
          </cell>
          <cell r="P5620" t="str">
            <v>5000</v>
          </cell>
          <cell r="R5620">
            <v>1</v>
          </cell>
        </row>
        <row r="5621">
          <cell r="G5621">
            <v>250000</v>
          </cell>
          <cell r="J5621" t="str">
            <v>02CD14_242078F031</v>
          </cell>
          <cell r="P5621" t="str">
            <v>2000</v>
          </cell>
          <cell r="R5621">
            <v>1</v>
          </cell>
        </row>
        <row r="5622">
          <cell r="G5622">
            <v>150000</v>
          </cell>
          <cell r="J5622" t="str">
            <v>02CD14_242078F031</v>
          </cell>
          <cell r="P5622" t="str">
            <v>2000</v>
          </cell>
          <cell r="R5622">
            <v>1</v>
          </cell>
        </row>
        <row r="5623">
          <cell r="G5623">
            <v>250000</v>
          </cell>
          <cell r="J5623" t="str">
            <v>02CD14_242078F031</v>
          </cell>
          <cell r="P5623" t="str">
            <v>2000</v>
          </cell>
          <cell r="R5623">
            <v>1</v>
          </cell>
        </row>
        <row r="5624">
          <cell r="G5624">
            <v>100000</v>
          </cell>
          <cell r="J5624" t="str">
            <v>02CD14_242078F031</v>
          </cell>
          <cell r="P5624" t="str">
            <v>2000</v>
          </cell>
          <cell r="R5624">
            <v>1</v>
          </cell>
        </row>
        <row r="5625">
          <cell r="G5625">
            <v>100000</v>
          </cell>
          <cell r="J5625" t="str">
            <v>02CD14_242078F031</v>
          </cell>
          <cell r="P5625" t="str">
            <v>2000</v>
          </cell>
          <cell r="R5625">
            <v>1</v>
          </cell>
        </row>
        <row r="5626">
          <cell r="G5626">
            <v>100000</v>
          </cell>
          <cell r="J5626" t="str">
            <v>02CD14_242078F031</v>
          </cell>
          <cell r="P5626" t="str">
            <v>2000</v>
          </cell>
          <cell r="R5626">
            <v>1</v>
          </cell>
        </row>
        <row r="5627">
          <cell r="G5627">
            <v>80000</v>
          </cell>
          <cell r="J5627" t="str">
            <v>02CD14_242078F031</v>
          </cell>
          <cell r="P5627" t="str">
            <v>2000</v>
          </cell>
          <cell r="R5627">
            <v>1</v>
          </cell>
        </row>
        <row r="5628">
          <cell r="G5628">
            <v>50000</v>
          </cell>
          <cell r="J5628" t="str">
            <v>02CD14_242078F031</v>
          </cell>
          <cell r="P5628" t="str">
            <v>2000</v>
          </cell>
          <cell r="R5628">
            <v>1</v>
          </cell>
        </row>
        <row r="5629">
          <cell r="G5629">
            <v>120000</v>
          </cell>
          <cell r="J5629" t="str">
            <v>02CD14_242078F031</v>
          </cell>
          <cell r="P5629" t="str">
            <v>2000</v>
          </cell>
          <cell r="R5629">
            <v>1</v>
          </cell>
        </row>
        <row r="5630">
          <cell r="G5630">
            <v>100000</v>
          </cell>
          <cell r="J5630" t="str">
            <v>02CD14_242078F031</v>
          </cell>
          <cell r="P5630" t="str">
            <v>3000</v>
          </cell>
          <cell r="R5630">
            <v>1</v>
          </cell>
        </row>
        <row r="5631">
          <cell r="G5631">
            <v>80000</v>
          </cell>
          <cell r="J5631" t="str">
            <v>02CD14_242078F031</v>
          </cell>
          <cell r="P5631" t="str">
            <v>3000</v>
          </cell>
          <cell r="R5631">
            <v>1</v>
          </cell>
        </row>
        <row r="5632">
          <cell r="G5632">
            <v>430000</v>
          </cell>
          <cell r="J5632" t="str">
            <v>02CD14_242078F031</v>
          </cell>
          <cell r="P5632" t="str">
            <v>3000</v>
          </cell>
          <cell r="R5632">
            <v>1</v>
          </cell>
        </row>
        <row r="5633">
          <cell r="G5633">
            <v>13500000</v>
          </cell>
          <cell r="J5633" t="str">
            <v>02CD14_242078F031</v>
          </cell>
          <cell r="P5633" t="str">
            <v>3000</v>
          </cell>
          <cell r="R5633">
            <v>1</v>
          </cell>
        </row>
        <row r="5634">
          <cell r="G5634">
            <v>236460</v>
          </cell>
          <cell r="J5634" t="str">
            <v>02CD14_242135K016</v>
          </cell>
          <cell r="P5634" t="str">
            <v>2000</v>
          </cell>
          <cell r="R5634">
            <v>1</v>
          </cell>
        </row>
        <row r="5635">
          <cell r="G5635">
            <v>67800</v>
          </cell>
          <cell r="J5635" t="str">
            <v>02CD14_242135K016</v>
          </cell>
          <cell r="P5635" t="str">
            <v>2000</v>
          </cell>
          <cell r="R5635">
            <v>1</v>
          </cell>
        </row>
        <row r="5636">
          <cell r="G5636">
            <v>4485</v>
          </cell>
          <cell r="J5636" t="str">
            <v>02CD14_242135K016</v>
          </cell>
          <cell r="P5636" t="str">
            <v>2000</v>
          </cell>
          <cell r="R5636">
            <v>1</v>
          </cell>
        </row>
        <row r="5637">
          <cell r="G5637">
            <v>852625</v>
          </cell>
          <cell r="J5637" t="str">
            <v>02CD14_242135K016</v>
          </cell>
          <cell r="P5637" t="str">
            <v>2000</v>
          </cell>
          <cell r="R5637">
            <v>1</v>
          </cell>
        </row>
        <row r="5638">
          <cell r="G5638">
            <v>145500</v>
          </cell>
          <cell r="J5638" t="str">
            <v>02CD14_242135K016</v>
          </cell>
          <cell r="P5638" t="str">
            <v>2000</v>
          </cell>
          <cell r="R5638">
            <v>1</v>
          </cell>
        </row>
        <row r="5639">
          <cell r="G5639">
            <v>1555735</v>
          </cell>
          <cell r="J5639" t="str">
            <v>02CD14_242135K016</v>
          </cell>
          <cell r="P5639" t="str">
            <v>2000</v>
          </cell>
          <cell r="R5639">
            <v>1</v>
          </cell>
        </row>
        <row r="5640">
          <cell r="G5640">
            <v>19785</v>
          </cell>
          <cell r="J5640" t="str">
            <v>02CD14_242135K016</v>
          </cell>
          <cell r="P5640" t="str">
            <v>2000</v>
          </cell>
          <cell r="R5640">
            <v>1</v>
          </cell>
        </row>
        <row r="5641">
          <cell r="G5641">
            <v>138620</v>
          </cell>
          <cell r="J5641" t="str">
            <v>02CD14_242135K016</v>
          </cell>
          <cell r="P5641" t="str">
            <v>2000</v>
          </cell>
          <cell r="R5641">
            <v>1</v>
          </cell>
        </row>
        <row r="5642">
          <cell r="G5642">
            <v>12150</v>
          </cell>
          <cell r="J5642" t="str">
            <v>02CD14_242135K016</v>
          </cell>
          <cell r="P5642" t="str">
            <v>2000</v>
          </cell>
          <cell r="R5642">
            <v>1</v>
          </cell>
        </row>
        <row r="5643">
          <cell r="G5643">
            <v>33300</v>
          </cell>
          <cell r="J5643" t="str">
            <v>02CD14_242135K016</v>
          </cell>
          <cell r="P5643" t="str">
            <v>2000</v>
          </cell>
          <cell r="R5643">
            <v>1</v>
          </cell>
        </row>
        <row r="5644">
          <cell r="G5644">
            <v>130000</v>
          </cell>
          <cell r="J5644" t="str">
            <v>02CD14_242135K016</v>
          </cell>
          <cell r="P5644" t="str">
            <v>5000</v>
          </cell>
          <cell r="R5644">
            <v>1</v>
          </cell>
        </row>
        <row r="5645">
          <cell r="G5645">
            <v>1300000</v>
          </cell>
          <cell r="J5645" t="str">
            <v>02CD14_242135K016</v>
          </cell>
          <cell r="P5645" t="str">
            <v>5000</v>
          </cell>
          <cell r="R5645">
            <v>1</v>
          </cell>
        </row>
        <row r="5646">
          <cell r="G5646">
            <v>20000</v>
          </cell>
          <cell r="J5646" t="str">
            <v>02CD14_242135K016</v>
          </cell>
          <cell r="P5646" t="str">
            <v>5000</v>
          </cell>
          <cell r="R5646">
            <v>1</v>
          </cell>
        </row>
        <row r="5647">
          <cell r="G5647">
            <v>20731415</v>
          </cell>
          <cell r="J5647" t="str">
            <v>02CD14_242135K016</v>
          </cell>
          <cell r="P5647" t="str">
            <v>6000</v>
          </cell>
          <cell r="R5647">
            <v>1</v>
          </cell>
        </row>
        <row r="5648">
          <cell r="G5648">
            <v>360000</v>
          </cell>
          <cell r="J5648" t="str">
            <v>02CD14_242135K016</v>
          </cell>
          <cell r="P5648" t="str">
            <v>2000</v>
          </cell>
          <cell r="R5648">
            <v>1</v>
          </cell>
        </row>
        <row r="5649">
          <cell r="G5649">
            <v>210000</v>
          </cell>
          <cell r="J5649" t="str">
            <v>02CD14_242135K016</v>
          </cell>
          <cell r="P5649" t="str">
            <v>2000</v>
          </cell>
          <cell r="R5649">
            <v>1</v>
          </cell>
        </row>
        <row r="5650">
          <cell r="G5650">
            <v>36000</v>
          </cell>
          <cell r="J5650" t="str">
            <v>02CD14_242135K016</v>
          </cell>
          <cell r="P5650" t="str">
            <v>2000</v>
          </cell>
          <cell r="R5650">
            <v>1</v>
          </cell>
        </row>
        <row r="5651">
          <cell r="G5651">
            <v>25000</v>
          </cell>
          <cell r="J5651" t="str">
            <v>02CD14_242135K016</v>
          </cell>
          <cell r="P5651" t="str">
            <v>2000</v>
          </cell>
          <cell r="R5651">
            <v>1</v>
          </cell>
        </row>
        <row r="5652">
          <cell r="G5652">
            <v>100000</v>
          </cell>
          <cell r="J5652" t="str">
            <v>02CD14_242135K016</v>
          </cell>
          <cell r="P5652" t="str">
            <v>2000</v>
          </cell>
          <cell r="R5652">
            <v>1</v>
          </cell>
        </row>
        <row r="5653">
          <cell r="G5653">
            <v>370000</v>
          </cell>
          <cell r="J5653" t="str">
            <v>02CD14_242135K016</v>
          </cell>
          <cell r="P5653" t="str">
            <v>2000</v>
          </cell>
          <cell r="R5653">
            <v>1</v>
          </cell>
        </row>
        <row r="5654">
          <cell r="G5654">
            <v>5165000</v>
          </cell>
          <cell r="J5654" t="str">
            <v>02CD14_242135K016</v>
          </cell>
          <cell r="P5654" t="str">
            <v>2000</v>
          </cell>
          <cell r="R5654">
            <v>1</v>
          </cell>
        </row>
        <row r="5655">
          <cell r="G5655">
            <v>55000</v>
          </cell>
          <cell r="J5655" t="str">
            <v>02CD14_242135K016</v>
          </cell>
          <cell r="P5655" t="str">
            <v>2000</v>
          </cell>
          <cell r="R5655">
            <v>1</v>
          </cell>
        </row>
        <row r="5656">
          <cell r="G5656">
            <v>835000</v>
          </cell>
          <cell r="J5656" t="str">
            <v>02CD14_242135K016</v>
          </cell>
          <cell r="P5656" t="str">
            <v>2000</v>
          </cell>
          <cell r="R5656">
            <v>1</v>
          </cell>
        </row>
        <row r="5657">
          <cell r="G5657">
            <v>2500000</v>
          </cell>
          <cell r="J5657" t="str">
            <v>02CD14_242135K016</v>
          </cell>
          <cell r="P5657" t="str">
            <v>6000</v>
          </cell>
          <cell r="R5657">
            <v>1</v>
          </cell>
        </row>
        <row r="5658">
          <cell r="G5658">
            <v>3519000</v>
          </cell>
          <cell r="J5658" t="str">
            <v>02CD14_242135K016</v>
          </cell>
          <cell r="P5658" t="str">
            <v>6000</v>
          </cell>
          <cell r="R5658">
            <v>1</v>
          </cell>
        </row>
        <row r="5659">
          <cell r="G5659">
            <v>19053901</v>
          </cell>
          <cell r="J5659" t="str">
            <v>02CD14_242135K016</v>
          </cell>
          <cell r="P5659" t="str">
            <v>6000</v>
          </cell>
          <cell r="R5659">
            <v>1</v>
          </cell>
        </row>
        <row r="5660">
          <cell r="G5660">
            <v>3500000</v>
          </cell>
          <cell r="J5660" t="str">
            <v>02CD14_242135S133</v>
          </cell>
          <cell r="P5660" t="str">
            <v>4000</v>
          </cell>
          <cell r="R5660">
            <v>1</v>
          </cell>
        </row>
        <row r="5661">
          <cell r="G5661">
            <v>213200</v>
          </cell>
          <cell r="J5661" t="str">
            <v>02CD14_255024K013</v>
          </cell>
          <cell r="P5661" t="str">
            <v>2000</v>
          </cell>
          <cell r="R5661">
            <v>1</v>
          </cell>
        </row>
        <row r="5662">
          <cell r="G5662">
            <v>694885</v>
          </cell>
          <cell r="J5662" t="str">
            <v>02CD14_255024K013</v>
          </cell>
          <cell r="P5662" t="str">
            <v>2000</v>
          </cell>
          <cell r="R5662">
            <v>1</v>
          </cell>
        </row>
        <row r="5663">
          <cell r="G5663">
            <v>324891</v>
          </cell>
          <cell r="J5663" t="str">
            <v>02CD14_255024K013</v>
          </cell>
          <cell r="P5663" t="str">
            <v>2000</v>
          </cell>
          <cell r="R5663">
            <v>1</v>
          </cell>
        </row>
        <row r="5664">
          <cell r="G5664">
            <v>71250</v>
          </cell>
          <cell r="J5664" t="str">
            <v>02CD14_255024K013</v>
          </cell>
          <cell r="P5664" t="str">
            <v>2000</v>
          </cell>
          <cell r="R5664">
            <v>1</v>
          </cell>
        </row>
        <row r="5665">
          <cell r="G5665">
            <v>493886</v>
          </cell>
          <cell r="J5665" t="str">
            <v>02CD14_255024K013</v>
          </cell>
          <cell r="P5665" t="str">
            <v>2000</v>
          </cell>
          <cell r="R5665">
            <v>1</v>
          </cell>
        </row>
        <row r="5666">
          <cell r="G5666">
            <v>33000</v>
          </cell>
          <cell r="J5666" t="str">
            <v>02CD14_255024K013</v>
          </cell>
          <cell r="P5666" t="str">
            <v>2000</v>
          </cell>
          <cell r="R5666">
            <v>1</v>
          </cell>
        </row>
        <row r="5667">
          <cell r="G5667">
            <v>52519</v>
          </cell>
          <cell r="J5667" t="str">
            <v>02CD14_255024K013</v>
          </cell>
          <cell r="P5667" t="str">
            <v>2000</v>
          </cell>
          <cell r="R5667">
            <v>1</v>
          </cell>
        </row>
        <row r="5668">
          <cell r="G5668">
            <v>15525</v>
          </cell>
          <cell r="J5668" t="str">
            <v>02CD14_255024K013</v>
          </cell>
          <cell r="P5668" t="str">
            <v>2000</v>
          </cell>
          <cell r="R5668">
            <v>1</v>
          </cell>
        </row>
        <row r="5669">
          <cell r="G5669">
            <v>27839808</v>
          </cell>
          <cell r="J5669" t="str">
            <v>02CD14_255024K013</v>
          </cell>
          <cell r="P5669" t="str">
            <v>6000</v>
          </cell>
          <cell r="R5669">
            <v>1</v>
          </cell>
        </row>
        <row r="5670">
          <cell r="G5670">
            <v>1000000</v>
          </cell>
          <cell r="J5670" t="str">
            <v>02CD14_255129S124</v>
          </cell>
          <cell r="P5670" t="str">
            <v>4000</v>
          </cell>
          <cell r="R5670">
            <v>1</v>
          </cell>
        </row>
        <row r="5671">
          <cell r="G5671">
            <v>1000000</v>
          </cell>
          <cell r="J5671" t="str">
            <v>02CD14_255129S125</v>
          </cell>
          <cell r="P5671" t="str">
            <v>4000</v>
          </cell>
          <cell r="R5671">
            <v>1</v>
          </cell>
        </row>
        <row r="5672">
          <cell r="G5672">
            <v>7000000</v>
          </cell>
          <cell r="J5672" t="str">
            <v>02CD14_255129S127</v>
          </cell>
          <cell r="P5672" t="str">
            <v>4000</v>
          </cell>
          <cell r="R5672">
            <v>1</v>
          </cell>
        </row>
        <row r="5673">
          <cell r="G5673">
            <v>1500000</v>
          </cell>
          <cell r="J5673" t="str">
            <v>02CD14_255129S129</v>
          </cell>
          <cell r="P5673" t="str">
            <v>4000</v>
          </cell>
          <cell r="R5673">
            <v>1</v>
          </cell>
        </row>
        <row r="5674">
          <cell r="G5674">
            <v>13000000</v>
          </cell>
          <cell r="J5674" t="str">
            <v>02CD14_255129S130</v>
          </cell>
          <cell r="P5674" t="str">
            <v>4000</v>
          </cell>
          <cell r="R5674">
            <v>1</v>
          </cell>
        </row>
        <row r="5675">
          <cell r="G5675">
            <v>17000000</v>
          </cell>
          <cell r="J5675" t="str">
            <v>02CD14_255129S131</v>
          </cell>
          <cell r="P5675" t="str">
            <v>4000</v>
          </cell>
          <cell r="R5675">
            <v>1</v>
          </cell>
        </row>
        <row r="5676">
          <cell r="G5676">
            <v>1000000</v>
          </cell>
          <cell r="J5676" t="str">
            <v>02CD14_255129S132</v>
          </cell>
          <cell r="P5676" t="str">
            <v>4000</v>
          </cell>
          <cell r="R5676">
            <v>1</v>
          </cell>
        </row>
        <row r="5677">
          <cell r="G5677">
            <v>4000000</v>
          </cell>
          <cell r="J5677" t="str">
            <v>02CD14_255129S206</v>
          </cell>
          <cell r="P5677" t="str">
            <v>4000</v>
          </cell>
          <cell r="R5677">
            <v>1</v>
          </cell>
        </row>
        <row r="5678">
          <cell r="G5678">
            <v>5000000</v>
          </cell>
          <cell r="J5678" t="str">
            <v>02CD14_255129S207</v>
          </cell>
          <cell r="P5678" t="str">
            <v>4000</v>
          </cell>
          <cell r="R5678">
            <v>1</v>
          </cell>
        </row>
        <row r="5679">
          <cell r="G5679">
            <v>13500000</v>
          </cell>
          <cell r="J5679" t="str">
            <v>02CD14_255129S208</v>
          </cell>
          <cell r="P5679" t="str">
            <v>4000</v>
          </cell>
          <cell r="R5679">
            <v>1</v>
          </cell>
        </row>
        <row r="5680">
          <cell r="G5680">
            <v>50000</v>
          </cell>
          <cell r="J5680" t="str">
            <v>02CD14_255129U024</v>
          </cell>
          <cell r="P5680" t="str">
            <v>4000</v>
          </cell>
          <cell r="R5680">
            <v>1</v>
          </cell>
        </row>
        <row r="5681">
          <cell r="G5681">
            <v>300000</v>
          </cell>
          <cell r="J5681" t="str">
            <v>02CD14_255129U024</v>
          </cell>
          <cell r="P5681" t="str">
            <v>5000</v>
          </cell>
          <cell r="R5681">
            <v>1</v>
          </cell>
        </row>
        <row r="5682">
          <cell r="G5682">
            <v>1000000</v>
          </cell>
          <cell r="J5682" t="str">
            <v>02CD14_255129U024</v>
          </cell>
          <cell r="P5682" t="str">
            <v>5000</v>
          </cell>
          <cell r="R5682">
            <v>1</v>
          </cell>
        </row>
        <row r="5683">
          <cell r="G5683">
            <v>35000</v>
          </cell>
          <cell r="J5683" t="str">
            <v>02CD14_255129U024</v>
          </cell>
          <cell r="P5683" t="str">
            <v>5000</v>
          </cell>
          <cell r="R5683">
            <v>1</v>
          </cell>
        </row>
        <row r="5684">
          <cell r="G5684">
            <v>45500</v>
          </cell>
          <cell r="J5684" t="str">
            <v>02CD14_255129U024</v>
          </cell>
          <cell r="P5684" t="str">
            <v>5000</v>
          </cell>
          <cell r="R5684">
            <v>1</v>
          </cell>
        </row>
        <row r="5685">
          <cell r="G5685">
            <v>80000</v>
          </cell>
          <cell r="J5685" t="str">
            <v>02CD14_255129U024</v>
          </cell>
          <cell r="P5685" t="str">
            <v>5000</v>
          </cell>
          <cell r="R5685">
            <v>1</v>
          </cell>
        </row>
        <row r="5686">
          <cell r="G5686">
            <v>80000</v>
          </cell>
          <cell r="J5686" t="str">
            <v>02CD14_255129U024</v>
          </cell>
          <cell r="P5686" t="str">
            <v>2000</v>
          </cell>
          <cell r="R5686">
            <v>1</v>
          </cell>
        </row>
        <row r="5687">
          <cell r="G5687">
            <v>200000</v>
          </cell>
          <cell r="J5687" t="str">
            <v>02CD14_255129U024</v>
          </cell>
          <cell r="P5687" t="str">
            <v>2000</v>
          </cell>
          <cell r="R5687">
            <v>1</v>
          </cell>
        </row>
        <row r="5688">
          <cell r="G5688">
            <v>200000</v>
          </cell>
          <cell r="J5688" t="str">
            <v>02CD14_255129U024</v>
          </cell>
          <cell r="P5688" t="str">
            <v>2000</v>
          </cell>
          <cell r="R5688">
            <v>1</v>
          </cell>
        </row>
        <row r="5689">
          <cell r="G5689">
            <v>80000</v>
          </cell>
          <cell r="J5689" t="str">
            <v>02CD14_255129U024</v>
          </cell>
          <cell r="P5689" t="str">
            <v>2000</v>
          </cell>
          <cell r="R5689">
            <v>1</v>
          </cell>
        </row>
        <row r="5690">
          <cell r="G5690">
            <v>100000</v>
          </cell>
          <cell r="J5690" t="str">
            <v>02CD14_255129U024</v>
          </cell>
          <cell r="P5690" t="str">
            <v>2000</v>
          </cell>
          <cell r="R5690">
            <v>1</v>
          </cell>
        </row>
        <row r="5691">
          <cell r="G5691">
            <v>100000</v>
          </cell>
          <cell r="J5691" t="str">
            <v>02CD14_255129U024</v>
          </cell>
          <cell r="P5691" t="str">
            <v>2000</v>
          </cell>
          <cell r="R5691">
            <v>1</v>
          </cell>
        </row>
        <row r="5692">
          <cell r="G5692">
            <v>30000</v>
          </cell>
          <cell r="J5692" t="str">
            <v>02CD14_255129U024</v>
          </cell>
          <cell r="P5692" t="str">
            <v>2000</v>
          </cell>
          <cell r="R5692">
            <v>1</v>
          </cell>
        </row>
        <row r="5693">
          <cell r="G5693">
            <v>146275</v>
          </cell>
          <cell r="J5693" t="str">
            <v>02CD14_255129U024</v>
          </cell>
          <cell r="P5693" t="str">
            <v>3000</v>
          </cell>
          <cell r="R5693">
            <v>1</v>
          </cell>
        </row>
        <row r="5694">
          <cell r="G5694">
            <v>228000</v>
          </cell>
          <cell r="J5694" t="str">
            <v>02CD14_255129U024</v>
          </cell>
          <cell r="P5694" t="str">
            <v>3000</v>
          </cell>
          <cell r="R5694">
            <v>1</v>
          </cell>
        </row>
        <row r="5695">
          <cell r="G5695">
            <v>100000</v>
          </cell>
          <cell r="J5695" t="str">
            <v>02CD14_262122E143</v>
          </cell>
          <cell r="P5695" t="str">
            <v>2000</v>
          </cell>
          <cell r="R5695">
            <v>1</v>
          </cell>
        </row>
        <row r="5696">
          <cell r="G5696">
            <v>500000</v>
          </cell>
          <cell r="J5696" t="str">
            <v>02CD14_262122E143</v>
          </cell>
          <cell r="P5696" t="str">
            <v>3000</v>
          </cell>
          <cell r="R5696">
            <v>1</v>
          </cell>
        </row>
        <row r="5697">
          <cell r="G5697">
            <v>310000</v>
          </cell>
          <cell r="J5697" t="str">
            <v>02CD14_262122E143</v>
          </cell>
          <cell r="P5697" t="str">
            <v>3000</v>
          </cell>
          <cell r="R5697">
            <v>1</v>
          </cell>
        </row>
        <row r="5698">
          <cell r="G5698">
            <v>250000</v>
          </cell>
          <cell r="J5698" t="str">
            <v>02CD14_262122E143</v>
          </cell>
          <cell r="P5698" t="str">
            <v>3000</v>
          </cell>
          <cell r="R5698">
            <v>1</v>
          </cell>
        </row>
        <row r="5699">
          <cell r="G5699">
            <v>500000</v>
          </cell>
          <cell r="J5699" t="str">
            <v>02CD14_262122E143</v>
          </cell>
          <cell r="P5699" t="str">
            <v>3000</v>
          </cell>
          <cell r="R5699">
            <v>1</v>
          </cell>
        </row>
        <row r="5700">
          <cell r="G5700">
            <v>1066050</v>
          </cell>
          <cell r="J5700" t="str">
            <v>02CD14_262122S126</v>
          </cell>
          <cell r="P5700" t="str">
            <v>4000</v>
          </cell>
          <cell r="R5700">
            <v>1</v>
          </cell>
        </row>
        <row r="5701">
          <cell r="G5701">
            <v>13000000</v>
          </cell>
          <cell r="J5701" t="str">
            <v>02CD14_264105P050</v>
          </cell>
          <cell r="P5701" t="str">
            <v>4000</v>
          </cell>
          <cell r="R5701">
            <v>1</v>
          </cell>
        </row>
        <row r="5702">
          <cell r="G5702">
            <v>480435</v>
          </cell>
          <cell r="J5702" t="str">
            <v>02CD14_264105P050</v>
          </cell>
          <cell r="P5702" t="str">
            <v>5000</v>
          </cell>
          <cell r="R5702">
            <v>1</v>
          </cell>
        </row>
        <row r="5703">
          <cell r="G5703">
            <v>300000</v>
          </cell>
          <cell r="J5703" t="str">
            <v>02CD14_264105P050</v>
          </cell>
          <cell r="P5703" t="str">
            <v>5000</v>
          </cell>
          <cell r="R5703">
            <v>1</v>
          </cell>
        </row>
        <row r="5704">
          <cell r="G5704">
            <v>90000</v>
          </cell>
          <cell r="J5704" t="str">
            <v>02CD14_264105P050</v>
          </cell>
          <cell r="P5704" t="str">
            <v>5000</v>
          </cell>
          <cell r="R5704">
            <v>1</v>
          </cell>
        </row>
        <row r="5705">
          <cell r="G5705">
            <v>50000</v>
          </cell>
          <cell r="J5705" t="str">
            <v>02CD14_264105P050</v>
          </cell>
          <cell r="P5705" t="str">
            <v>5000</v>
          </cell>
          <cell r="R5705">
            <v>1</v>
          </cell>
        </row>
        <row r="5706">
          <cell r="G5706">
            <v>30000</v>
          </cell>
          <cell r="J5706" t="str">
            <v>02CD14_264105P050</v>
          </cell>
          <cell r="P5706" t="str">
            <v>5000</v>
          </cell>
          <cell r="R5706">
            <v>1</v>
          </cell>
        </row>
        <row r="5707">
          <cell r="G5707">
            <v>119600</v>
          </cell>
          <cell r="J5707" t="str">
            <v>02CD14_264105P050</v>
          </cell>
          <cell r="P5707" t="str">
            <v>5000</v>
          </cell>
          <cell r="R5707">
            <v>1</v>
          </cell>
        </row>
        <row r="5708">
          <cell r="G5708">
            <v>200000</v>
          </cell>
          <cell r="J5708" t="str">
            <v>02CD14_264105P050</v>
          </cell>
          <cell r="P5708" t="str">
            <v>5000</v>
          </cell>
          <cell r="R5708">
            <v>1</v>
          </cell>
        </row>
        <row r="5709">
          <cell r="G5709">
            <v>90000</v>
          </cell>
          <cell r="J5709" t="str">
            <v>02CD14_264105P050</v>
          </cell>
          <cell r="P5709" t="str">
            <v>2000</v>
          </cell>
          <cell r="R5709">
            <v>1</v>
          </cell>
        </row>
        <row r="5710">
          <cell r="G5710">
            <v>84000</v>
          </cell>
          <cell r="J5710" t="str">
            <v>02CD14_264105P050</v>
          </cell>
          <cell r="P5710" t="str">
            <v>2000</v>
          </cell>
          <cell r="R5710">
            <v>1</v>
          </cell>
        </row>
        <row r="5711">
          <cell r="G5711">
            <v>500000</v>
          </cell>
          <cell r="J5711" t="str">
            <v>02CD14_264105P050</v>
          </cell>
          <cell r="P5711" t="str">
            <v>2000</v>
          </cell>
          <cell r="R5711">
            <v>1</v>
          </cell>
        </row>
        <row r="5712">
          <cell r="G5712">
            <v>120000</v>
          </cell>
          <cell r="J5712" t="str">
            <v>02CD14_264105P050</v>
          </cell>
          <cell r="P5712" t="str">
            <v>2000</v>
          </cell>
          <cell r="R5712">
            <v>1</v>
          </cell>
        </row>
        <row r="5713">
          <cell r="G5713">
            <v>52500</v>
          </cell>
          <cell r="J5713" t="str">
            <v>02CD14_264105P050</v>
          </cell>
          <cell r="P5713" t="str">
            <v>2000</v>
          </cell>
          <cell r="R5713">
            <v>1</v>
          </cell>
        </row>
        <row r="5714">
          <cell r="G5714">
            <v>100000</v>
          </cell>
          <cell r="J5714" t="str">
            <v>02CD14_264105P050</v>
          </cell>
          <cell r="P5714" t="str">
            <v>2000</v>
          </cell>
          <cell r="R5714">
            <v>1</v>
          </cell>
        </row>
        <row r="5715">
          <cell r="G5715">
            <v>40000</v>
          </cell>
          <cell r="J5715" t="str">
            <v>02CD14_264105P050</v>
          </cell>
          <cell r="P5715" t="str">
            <v>2000</v>
          </cell>
          <cell r="R5715">
            <v>1</v>
          </cell>
        </row>
        <row r="5716">
          <cell r="G5716">
            <v>90000</v>
          </cell>
          <cell r="J5716" t="str">
            <v>02CD14_264105P050</v>
          </cell>
          <cell r="P5716" t="str">
            <v>3000</v>
          </cell>
          <cell r="R5716">
            <v>1</v>
          </cell>
        </row>
        <row r="5717">
          <cell r="G5717">
            <v>6000000</v>
          </cell>
          <cell r="J5717" t="str">
            <v>02CD14_264105S135</v>
          </cell>
          <cell r="P5717" t="str">
            <v>4000</v>
          </cell>
          <cell r="R5717">
            <v>1</v>
          </cell>
        </row>
        <row r="5718">
          <cell r="G5718">
            <v>900000</v>
          </cell>
          <cell r="J5718" t="str">
            <v>02CD14_264105S137</v>
          </cell>
          <cell r="P5718" t="str">
            <v>4000</v>
          </cell>
          <cell r="R5718">
            <v>1</v>
          </cell>
        </row>
        <row r="5719">
          <cell r="G5719">
            <v>2000000</v>
          </cell>
          <cell r="J5719" t="str">
            <v>02CD14_264105S137</v>
          </cell>
          <cell r="P5719" t="str">
            <v>4000</v>
          </cell>
          <cell r="R5719">
            <v>1</v>
          </cell>
        </row>
        <row r="5720">
          <cell r="G5720">
            <v>800000</v>
          </cell>
          <cell r="J5720" t="str">
            <v>02CD14_264127E140</v>
          </cell>
          <cell r="P5720" t="str">
            <v>4000</v>
          </cell>
          <cell r="R5720">
            <v>1</v>
          </cell>
        </row>
        <row r="5721">
          <cell r="G5721">
            <v>15522000</v>
          </cell>
          <cell r="J5721" t="str">
            <v>02CD14_264127E140</v>
          </cell>
          <cell r="P5721" t="str">
            <v>4000</v>
          </cell>
          <cell r="R5721">
            <v>1</v>
          </cell>
        </row>
        <row r="5722">
          <cell r="G5722">
            <v>60000</v>
          </cell>
          <cell r="J5722" t="str">
            <v>02CD14_264127E140</v>
          </cell>
          <cell r="P5722" t="str">
            <v>5000</v>
          </cell>
          <cell r="R5722">
            <v>1</v>
          </cell>
        </row>
        <row r="5723">
          <cell r="G5723">
            <v>40000</v>
          </cell>
          <cell r="J5723" t="str">
            <v>02CD14_264127E140</v>
          </cell>
          <cell r="P5723" t="str">
            <v>5000</v>
          </cell>
          <cell r="R5723">
            <v>1</v>
          </cell>
        </row>
        <row r="5724">
          <cell r="G5724">
            <v>100000</v>
          </cell>
          <cell r="J5724" t="str">
            <v>02CD14_264127E140</v>
          </cell>
          <cell r="P5724" t="str">
            <v>5000</v>
          </cell>
          <cell r="R5724">
            <v>1</v>
          </cell>
        </row>
        <row r="5725">
          <cell r="G5725">
            <v>60000</v>
          </cell>
          <cell r="J5725" t="str">
            <v>02CD14_264127E140</v>
          </cell>
          <cell r="P5725" t="str">
            <v>5000</v>
          </cell>
          <cell r="R5725">
            <v>1</v>
          </cell>
        </row>
        <row r="5726">
          <cell r="G5726">
            <v>85000</v>
          </cell>
          <cell r="J5726" t="str">
            <v>02CD14_264127E140</v>
          </cell>
          <cell r="P5726" t="str">
            <v>5000</v>
          </cell>
          <cell r="R5726">
            <v>1</v>
          </cell>
        </row>
        <row r="5727">
          <cell r="G5727">
            <v>50000</v>
          </cell>
          <cell r="J5727" t="str">
            <v>02CD14_264127E140</v>
          </cell>
          <cell r="P5727" t="str">
            <v>5000</v>
          </cell>
          <cell r="R5727">
            <v>1</v>
          </cell>
        </row>
        <row r="5728">
          <cell r="G5728">
            <v>300000</v>
          </cell>
          <cell r="J5728" t="str">
            <v>02CD14_264127E140</v>
          </cell>
          <cell r="P5728" t="str">
            <v>5000</v>
          </cell>
          <cell r="R5728">
            <v>1</v>
          </cell>
        </row>
        <row r="5729">
          <cell r="G5729">
            <v>19000</v>
          </cell>
          <cell r="J5729" t="str">
            <v>02CD14_264127E140</v>
          </cell>
          <cell r="P5729" t="str">
            <v>2000</v>
          </cell>
          <cell r="R5729">
            <v>1</v>
          </cell>
        </row>
        <row r="5730">
          <cell r="G5730">
            <v>80000</v>
          </cell>
          <cell r="J5730" t="str">
            <v>02CD14_264127E140</v>
          </cell>
          <cell r="P5730" t="str">
            <v>2000</v>
          </cell>
          <cell r="R5730">
            <v>1</v>
          </cell>
        </row>
        <row r="5731">
          <cell r="G5731">
            <v>30000</v>
          </cell>
          <cell r="J5731" t="str">
            <v>02CD14_264127E140</v>
          </cell>
          <cell r="P5731" t="str">
            <v>2000</v>
          </cell>
          <cell r="R5731">
            <v>1</v>
          </cell>
        </row>
        <row r="5732">
          <cell r="G5732">
            <v>460000</v>
          </cell>
          <cell r="J5732" t="str">
            <v>02CD14_264127E140</v>
          </cell>
          <cell r="P5732" t="str">
            <v>2000</v>
          </cell>
          <cell r="R5732">
            <v>1</v>
          </cell>
        </row>
        <row r="5733">
          <cell r="G5733">
            <v>4000</v>
          </cell>
          <cell r="J5733" t="str">
            <v>02CD14_264127E140</v>
          </cell>
          <cell r="P5733" t="str">
            <v>2000</v>
          </cell>
          <cell r="R5733">
            <v>1</v>
          </cell>
        </row>
        <row r="5734">
          <cell r="G5734">
            <v>5000</v>
          </cell>
          <cell r="J5734" t="str">
            <v>02CD14_264127E140</v>
          </cell>
          <cell r="P5734" t="str">
            <v>2000</v>
          </cell>
          <cell r="R5734">
            <v>1</v>
          </cell>
        </row>
        <row r="5735">
          <cell r="G5735">
            <v>20000</v>
          </cell>
          <cell r="J5735" t="str">
            <v>02CD14_264127E140</v>
          </cell>
          <cell r="P5735" t="str">
            <v>3000</v>
          </cell>
          <cell r="R5735">
            <v>1</v>
          </cell>
        </row>
        <row r="5736">
          <cell r="G5736">
            <v>1500000</v>
          </cell>
          <cell r="J5736" t="str">
            <v>02CD14_264127E140</v>
          </cell>
          <cell r="P5736" t="str">
            <v>3000</v>
          </cell>
          <cell r="R5736">
            <v>1</v>
          </cell>
        </row>
        <row r="5737">
          <cell r="G5737">
            <v>200000</v>
          </cell>
          <cell r="J5737" t="str">
            <v>02CD14_264127E140</v>
          </cell>
          <cell r="P5737" t="str">
            <v>3000</v>
          </cell>
          <cell r="R5737">
            <v>1</v>
          </cell>
        </row>
        <row r="5738">
          <cell r="G5738">
            <v>1239947</v>
          </cell>
          <cell r="J5738" t="str">
            <v>02CD14_265143E142</v>
          </cell>
          <cell r="P5738" t="str">
            <v>4000</v>
          </cell>
          <cell r="R5738">
            <v>1</v>
          </cell>
        </row>
        <row r="5739">
          <cell r="G5739">
            <v>2354456</v>
          </cell>
          <cell r="J5739" t="str">
            <v>02CD14_265143E142</v>
          </cell>
          <cell r="P5739" t="str">
            <v>4000</v>
          </cell>
          <cell r="R5739">
            <v>1</v>
          </cell>
        </row>
        <row r="5740">
          <cell r="G5740">
            <v>2580053</v>
          </cell>
          <cell r="J5740" t="str">
            <v>02CD14_265143E142</v>
          </cell>
          <cell r="P5740" t="str">
            <v>4000</v>
          </cell>
          <cell r="R5740">
            <v>1</v>
          </cell>
        </row>
        <row r="5741">
          <cell r="G5741">
            <v>55000</v>
          </cell>
          <cell r="J5741" t="str">
            <v>02CD14_265143E142</v>
          </cell>
          <cell r="P5741" t="str">
            <v>5000</v>
          </cell>
          <cell r="R5741">
            <v>1</v>
          </cell>
        </row>
        <row r="5742">
          <cell r="G5742">
            <v>60600</v>
          </cell>
          <cell r="J5742" t="str">
            <v>02CD14_265143E142</v>
          </cell>
          <cell r="P5742" t="str">
            <v>5000</v>
          </cell>
          <cell r="R5742">
            <v>1</v>
          </cell>
        </row>
        <row r="5743">
          <cell r="G5743">
            <v>10800</v>
          </cell>
          <cell r="J5743" t="str">
            <v>02CD14_265143E142</v>
          </cell>
          <cell r="P5743" t="str">
            <v>5000</v>
          </cell>
          <cell r="R5743">
            <v>1</v>
          </cell>
        </row>
        <row r="5744">
          <cell r="G5744">
            <v>2500000</v>
          </cell>
          <cell r="J5744" t="str">
            <v>02CD14_265143E142</v>
          </cell>
          <cell r="P5744" t="str">
            <v>5000</v>
          </cell>
          <cell r="R5744">
            <v>1</v>
          </cell>
        </row>
        <row r="5745">
          <cell r="G5745">
            <v>3986724</v>
          </cell>
          <cell r="J5745" t="str">
            <v>02CD14_265143E142</v>
          </cell>
          <cell r="P5745" t="str">
            <v>4000</v>
          </cell>
          <cell r="R5745">
            <v>1</v>
          </cell>
        </row>
        <row r="5746">
          <cell r="G5746">
            <v>10000</v>
          </cell>
          <cell r="J5746" t="str">
            <v>02CD14_265143E142</v>
          </cell>
          <cell r="P5746" t="str">
            <v>2000</v>
          </cell>
          <cell r="R5746">
            <v>1</v>
          </cell>
        </row>
        <row r="5747">
          <cell r="G5747">
            <v>155000</v>
          </cell>
          <cell r="J5747" t="str">
            <v>02CD14_265143E142</v>
          </cell>
          <cell r="P5747" t="str">
            <v>2000</v>
          </cell>
          <cell r="R5747">
            <v>1</v>
          </cell>
        </row>
        <row r="5748">
          <cell r="G5748">
            <v>18000</v>
          </cell>
          <cell r="J5748" t="str">
            <v>02CD14_265143E142</v>
          </cell>
          <cell r="P5748" t="str">
            <v>2000</v>
          </cell>
          <cell r="R5748">
            <v>1</v>
          </cell>
        </row>
        <row r="5749">
          <cell r="G5749">
            <v>20000</v>
          </cell>
          <cell r="J5749" t="str">
            <v>02CD14_265143E142</v>
          </cell>
          <cell r="P5749" t="str">
            <v>3000</v>
          </cell>
          <cell r="R5749">
            <v>1</v>
          </cell>
        </row>
        <row r="5750">
          <cell r="G5750">
            <v>12150000</v>
          </cell>
          <cell r="J5750" t="str">
            <v>02CD14_268117S136</v>
          </cell>
          <cell r="P5750" t="str">
            <v>4000</v>
          </cell>
          <cell r="R5750">
            <v>1</v>
          </cell>
        </row>
        <row r="5751">
          <cell r="G5751">
            <v>180000</v>
          </cell>
          <cell r="J5751" t="str">
            <v>02CD14_268149E134</v>
          </cell>
          <cell r="P5751" t="str">
            <v>3000</v>
          </cell>
          <cell r="R5751">
            <v>1</v>
          </cell>
        </row>
        <row r="5752">
          <cell r="G5752">
            <v>100000</v>
          </cell>
          <cell r="J5752" t="str">
            <v>02CD14_268149E137</v>
          </cell>
          <cell r="P5752" t="str">
            <v>2000</v>
          </cell>
          <cell r="R5752">
            <v>1</v>
          </cell>
        </row>
        <row r="5753">
          <cell r="G5753">
            <v>9319643</v>
          </cell>
          <cell r="J5753" t="str">
            <v>02CD14_268149E137</v>
          </cell>
          <cell r="P5753" t="str">
            <v>2000</v>
          </cell>
          <cell r="R5753">
            <v>1</v>
          </cell>
        </row>
        <row r="5754">
          <cell r="G5754">
            <v>14201864</v>
          </cell>
          <cell r="J5754" t="str">
            <v>02CD14_268149E137</v>
          </cell>
          <cell r="P5754" t="str">
            <v>2000</v>
          </cell>
          <cell r="R5754">
            <v>1</v>
          </cell>
        </row>
        <row r="5755">
          <cell r="G5755">
            <v>8000000</v>
          </cell>
          <cell r="J5755" t="str">
            <v>02CD14_268149E137</v>
          </cell>
          <cell r="P5755" t="str">
            <v>4000</v>
          </cell>
          <cell r="R5755">
            <v>1</v>
          </cell>
        </row>
        <row r="5756">
          <cell r="G5756">
            <v>500000</v>
          </cell>
          <cell r="J5756" t="str">
            <v>02CD14_268149E137</v>
          </cell>
          <cell r="P5756" t="str">
            <v>5000</v>
          </cell>
          <cell r="R5756">
            <v>1</v>
          </cell>
        </row>
        <row r="5757">
          <cell r="G5757">
            <v>3500000</v>
          </cell>
          <cell r="J5757" t="str">
            <v>02CD14_268149E137</v>
          </cell>
          <cell r="P5757" t="str">
            <v>4000</v>
          </cell>
          <cell r="R5757">
            <v>1</v>
          </cell>
        </row>
        <row r="5758">
          <cell r="G5758">
            <v>1000000</v>
          </cell>
          <cell r="J5758" t="str">
            <v>02CD14_268149E137</v>
          </cell>
          <cell r="P5758" t="str">
            <v>2000</v>
          </cell>
          <cell r="R5758">
            <v>1</v>
          </cell>
        </row>
        <row r="5759">
          <cell r="G5759">
            <v>1500000</v>
          </cell>
          <cell r="J5759" t="str">
            <v>02CD14_268149E137</v>
          </cell>
          <cell r="P5759" t="str">
            <v>3000</v>
          </cell>
          <cell r="R5759">
            <v>1</v>
          </cell>
        </row>
        <row r="5760">
          <cell r="G5760">
            <v>5000000</v>
          </cell>
          <cell r="J5760" t="str">
            <v>02CD14_268149S128</v>
          </cell>
          <cell r="P5760" t="str">
            <v>4000</v>
          </cell>
          <cell r="R5760">
            <v>1</v>
          </cell>
        </row>
        <row r="5761">
          <cell r="G5761">
            <v>300000</v>
          </cell>
          <cell r="J5761" t="str">
            <v>02CD14_268244S201</v>
          </cell>
          <cell r="P5761" t="str">
            <v>4000</v>
          </cell>
          <cell r="R5761">
            <v>1</v>
          </cell>
        </row>
        <row r="5762">
          <cell r="G5762">
            <v>2500000</v>
          </cell>
          <cell r="J5762" t="str">
            <v>02CD14_271117E133</v>
          </cell>
          <cell r="P5762" t="str">
            <v>4000</v>
          </cell>
          <cell r="R5762">
            <v>1</v>
          </cell>
        </row>
        <row r="5763">
          <cell r="G5763">
            <v>2062500</v>
          </cell>
          <cell r="J5763" t="str">
            <v>02CD14_271117E133</v>
          </cell>
          <cell r="P5763" t="str">
            <v>3000</v>
          </cell>
          <cell r="R5763">
            <v>1</v>
          </cell>
        </row>
        <row r="5764">
          <cell r="G5764">
            <v>12300000</v>
          </cell>
          <cell r="J5764" t="str">
            <v>02CD14_321102F029</v>
          </cell>
          <cell r="P5764" t="str">
            <v>4000</v>
          </cell>
          <cell r="R5764">
            <v>1</v>
          </cell>
        </row>
        <row r="5765">
          <cell r="G5765">
            <v>3050000</v>
          </cell>
          <cell r="J5765" t="str">
            <v>02CD14_321102F029</v>
          </cell>
          <cell r="P5765" t="str">
            <v>2000</v>
          </cell>
          <cell r="R5765">
            <v>1</v>
          </cell>
        </row>
        <row r="5766">
          <cell r="G5766">
            <v>400000</v>
          </cell>
          <cell r="J5766" t="str">
            <v>02CD14_321102F029</v>
          </cell>
          <cell r="P5766" t="str">
            <v>3000</v>
          </cell>
          <cell r="R5766">
            <v>1</v>
          </cell>
        </row>
        <row r="5767">
          <cell r="G5767">
            <v>300000</v>
          </cell>
          <cell r="J5767" t="str">
            <v>02CD14_321102F029</v>
          </cell>
          <cell r="P5767" t="str">
            <v>3000</v>
          </cell>
          <cell r="R5767">
            <v>1</v>
          </cell>
        </row>
        <row r="5768">
          <cell r="G5768">
            <v>580000</v>
          </cell>
          <cell r="J5768" t="str">
            <v>02CD14_321275F033</v>
          </cell>
          <cell r="P5768" t="str">
            <v>3000</v>
          </cell>
          <cell r="R5768">
            <v>1</v>
          </cell>
        </row>
        <row r="5769">
          <cell r="G5769">
            <v>15000000</v>
          </cell>
          <cell r="J5769" t="str">
            <v>02CD14_321275S139</v>
          </cell>
          <cell r="P5769" t="str">
            <v>4000</v>
          </cell>
          <cell r="R5769">
            <v>1</v>
          </cell>
        </row>
        <row r="5770">
          <cell r="G5770">
            <v>200000</v>
          </cell>
          <cell r="J5770" t="str">
            <v>02CD15_124003P001</v>
          </cell>
          <cell r="P5770" t="str">
            <v>2000</v>
          </cell>
          <cell r="R5770">
            <v>1</v>
          </cell>
        </row>
        <row r="5771">
          <cell r="G5771">
            <v>200000</v>
          </cell>
          <cell r="J5771" t="str">
            <v>02CD15_124003P001</v>
          </cell>
          <cell r="P5771" t="str">
            <v>2000</v>
          </cell>
          <cell r="R5771">
            <v>1</v>
          </cell>
        </row>
        <row r="5772">
          <cell r="G5772">
            <v>100000</v>
          </cell>
          <cell r="J5772" t="str">
            <v>02CD15_124004P002</v>
          </cell>
          <cell r="P5772" t="str">
            <v>3000</v>
          </cell>
          <cell r="R5772">
            <v>1</v>
          </cell>
        </row>
        <row r="5773">
          <cell r="G5773">
            <v>150000</v>
          </cell>
          <cell r="J5773" t="str">
            <v>02CD15_124004P002</v>
          </cell>
          <cell r="P5773" t="str">
            <v>5000</v>
          </cell>
          <cell r="R5773">
            <v>1</v>
          </cell>
        </row>
        <row r="5774">
          <cell r="G5774">
            <v>10000</v>
          </cell>
          <cell r="J5774" t="str">
            <v>02CD15_171063E118</v>
          </cell>
          <cell r="P5774" t="str">
            <v>2000</v>
          </cell>
          <cell r="R5774">
            <v>1</v>
          </cell>
        </row>
        <row r="5775">
          <cell r="G5775">
            <v>10000</v>
          </cell>
          <cell r="J5775" t="str">
            <v>02CD15_171063E118</v>
          </cell>
          <cell r="P5775" t="str">
            <v>2000</v>
          </cell>
          <cell r="R5775">
            <v>1</v>
          </cell>
        </row>
        <row r="5776">
          <cell r="G5776">
            <v>10000</v>
          </cell>
          <cell r="J5776" t="str">
            <v>02CD15_171063E118</v>
          </cell>
          <cell r="P5776" t="str">
            <v>2000</v>
          </cell>
          <cell r="R5776">
            <v>1</v>
          </cell>
        </row>
        <row r="5777">
          <cell r="G5777">
            <v>1000000</v>
          </cell>
          <cell r="J5777" t="str">
            <v>02CD15_171063E118</v>
          </cell>
          <cell r="P5777" t="str">
            <v>2000</v>
          </cell>
          <cell r="R5777">
            <v>1</v>
          </cell>
        </row>
        <row r="5778">
          <cell r="G5778">
            <v>20000</v>
          </cell>
          <cell r="J5778" t="str">
            <v>02CD15_171063E118</v>
          </cell>
          <cell r="P5778" t="str">
            <v>2000</v>
          </cell>
          <cell r="R5778">
            <v>1</v>
          </cell>
        </row>
        <row r="5779">
          <cell r="G5779">
            <v>40000</v>
          </cell>
          <cell r="J5779" t="str">
            <v>02CD15_171063E118</v>
          </cell>
          <cell r="P5779" t="str">
            <v>3000</v>
          </cell>
          <cell r="R5779">
            <v>1</v>
          </cell>
        </row>
        <row r="5780">
          <cell r="G5780">
            <v>59037944</v>
          </cell>
          <cell r="J5780" t="str">
            <v>02CD15_171063E118</v>
          </cell>
          <cell r="P5780" t="str">
            <v>3000</v>
          </cell>
          <cell r="R5780">
            <v>1</v>
          </cell>
        </row>
        <row r="5781">
          <cell r="G5781">
            <v>1000000</v>
          </cell>
          <cell r="J5781" t="str">
            <v>02CD15_171063E118</v>
          </cell>
          <cell r="P5781" t="str">
            <v>3000</v>
          </cell>
          <cell r="R5781">
            <v>1</v>
          </cell>
        </row>
        <row r="5782">
          <cell r="G5782">
            <v>1000000</v>
          </cell>
          <cell r="J5782" t="str">
            <v>02CD15_171063E118</v>
          </cell>
          <cell r="P5782" t="str">
            <v>4000</v>
          </cell>
          <cell r="R5782">
            <v>1</v>
          </cell>
        </row>
        <row r="5783">
          <cell r="G5783">
            <v>56492681</v>
          </cell>
          <cell r="J5783" t="str">
            <v>02CD15_171063E118</v>
          </cell>
          <cell r="P5783" t="str">
            <v>2000</v>
          </cell>
          <cell r="R5783">
            <v>1</v>
          </cell>
        </row>
        <row r="5784">
          <cell r="G5784">
            <v>98330896</v>
          </cell>
          <cell r="J5784" t="str">
            <v>02CD15_171063E118</v>
          </cell>
          <cell r="P5784" t="str">
            <v>3000</v>
          </cell>
          <cell r="R5784">
            <v>1</v>
          </cell>
        </row>
        <row r="5785">
          <cell r="G5785">
            <v>20000</v>
          </cell>
          <cell r="J5785" t="str">
            <v>02CD15_174002N001</v>
          </cell>
          <cell r="P5785" t="str">
            <v>2000</v>
          </cell>
          <cell r="R5785">
            <v>1</v>
          </cell>
        </row>
        <row r="5786">
          <cell r="G5786">
            <v>500000</v>
          </cell>
          <cell r="J5786" t="str">
            <v>02CD15_174002N001</v>
          </cell>
          <cell r="P5786" t="str">
            <v>2000</v>
          </cell>
          <cell r="R5786">
            <v>1</v>
          </cell>
        </row>
        <row r="5787">
          <cell r="G5787">
            <v>200000</v>
          </cell>
          <cell r="J5787" t="str">
            <v>02CD15_174002N001</v>
          </cell>
          <cell r="P5787" t="str">
            <v>2000</v>
          </cell>
          <cell r="R5787">
            <v>1</v>
          </cell>
        </row>
        <row r="5788">
          <cell r="G5788">
            <v>2250000</v>
          </cell>
          <cell r="J5788" t="str">
            <v>02CD15_174002N001</v>
          </cell>
          <cell r="P5788" t="str">
            <v>5000</v>
          </cell>
          <cell r="R5788">
            <v>1</v>
          </cell>
        </row>
        <row r="5789">
          <cell r="G5789">
            <v>200000</v>
          </cell>
          <cell r="J5789" t="str">
            <v>02CD15_174002N001</v>
          </cell>
          <cell r="P5789" t="str">
            <v>5000</v>
          </cell>
          <cell r="R5789">
            <v>1</v>
          </cell>
        </row>
        <row r="5790">
          <cell r="G5790">
            <v>67000</v>
          </cell>
          <cell r="J5790" t="str">
            <v>02CD15_181189P048</v>
          </cell>
          <cell r="P5790" t="str">
            <v>2000</v>
          </cell>
          <cell r="R5790">
            <v>1</v>
          </cell>
        </row>
        <row r="5791">
          <cell r="G5791">
            <v>500000</v>
          </cell>
          <cell r="J5791" t="str">
            <v>02CD15_181189P048</v>
          </cell>
          <cell r="P5791" t="str">
            <v>5000</v>
          </cell>
          <cell r="R5791">
            <v>1</v>
          </cell>
        </row>
        <row r="5792">
          <cell r="G5792">
            <v>200000</v>
          </cell>
          <cell r="J5792" t="str">
            <v>02CD15_181189P048</v>
          </cell>
          <cell r="P5792" t="str">
            <v>5000</v>
          </cell>
          <cell r="R5792">
            <v>1</v>
          </cell>
        </row>
        <row r="5793">
          <cell r="G5793">
            <v>200000</v>
          </cell>
          <cell r="J5793" t="str">
            <v>02CD15_181189P048</v>
          </cell>
          <cell r="P5793" t="str">
            <v>5000</v>
          </cell>
          <cell r="R5793">
            <v>1</v>
          </cell>
        </row>
        <row r="5794">
          <cell r="G5794">
            <v>7000000</v>
          </cell>
          <cell r="J5794" t="str">
            <v>02CD15_184164P048</v>
          </cell>
          <cell r="P5794" t="str">
            <v>1000</v>
          </cell>
          <cell r="R5794">
            <v>1</v>
          </cell>
        </row>
        <row r="5795">
          <cell r="G5795">
            <v>420000</v>
          </cell>
          <cell r="J5795" t="str">
            <v>02CD15_184164P048</v>
          </cell>
          <cell r="P5795" t="str">
            <v>2000</v>
          </cell>
          <cell r="R5795">
            <v>1</v>
          </cell>
        </row>
        <row r="5796">
          <cell r="G5796">
            <v>120000</v>
          </cell>
          <cell r="J5796" t="str">
            <v>02CD15_184164P048</v>
          </cell>
          <cell r="P5796" t="str">
            <v>2000</v>
          </cell>
          <cell r="R5796">
            <v>1</v>
          </cell>
        </row>
        <row r="5797">
          <cell r="G5797">
            <v>30000</v>
          </cell>
          <cell r="J5797" t="str">
            <v>02CD15_184164P048</v>
          </cell>
          <cell r="P5797" t="str">
            <v>2000</v>
          </cell>
          <cell r="R5797">
            <v>1</v>
          </cell>
        </row>
        <row r="5798">
          <cell r="G5798">
            <v>75000</v>
          </cell>
          <cell r="J5798" t="str">
            <v>02CD15_184164P048</v>
          </cell>
          <cell r="P5798" t="str">
            <v>2000</v>
          </cell>
          <cell r="R5798">
            <v>1</v>
          </cell>
        </row>
        <row r="5799">
          <cell r="G5799">
            <v>80000</v>
          </cell>
          <cell r="J5799" t="str">
            <v>02CD15_184164P048</v>
          </cell>
          <cell r="P5799" t="str">
            <v>2000</v>
          </cell>
          <cell r="R5799">
            <v>1</v>
          </cell>
        </row>
        <row r="5800">
          <cell r="G5800">
            <v>300000</v>
          </cell>
          <cell r="J5800" t="str">
            <v>02CD15_184164P048</v>
          </cell>
          <cell r="P5800" t="str">
            <v>2000</v>
          </cell>
          <cell r="R5800">
            <v>1</v>
          </cell>
        </row>
        <row r="5801">
          <cell r="G5801">
            <v>500000</v>
          </cell>
          <cell r="J5801" t="str">
            <v>02CD15_184164P048</v>
          </cell>
          <cell r="P5801" t="str">
            <v>3000</v>
          </cell>
          <cell r="R5801">
            <v>1</v>
          </cell>
        </row>
        <row r="5802">
          <cell r="G5802">
            <v>345000</v>
          </cell>
          <cell r="J5802" t="str">
            <v>02CD15_184164P048</v>
          </cell>
          <cell r="P5802" t="str">
            <v>5000</v>
          </cell>
          <cell r="R5802">
            <v>1</v>
          </cell>
        </row>
        <row r="5803">
          <cell r="G5803">
            <v>100000</v>
          </cell>
          <cell r="J5803" t="str">
            <v>02CD15_211084E123</v>
          </cell>
          <cell r="P5803" t="str">
            <v>2000</v>
          </cell>
          <cell r="R5803">
            <v>1</v>
          </cell>
        </row>
        <row r="5804">
          <cell r="G5804">
            <v>50000</v>
          </cell>
          <cell r="J5804" t="str">
            <v>02CD15_211084E123</v>
          </cell>
          <cell r="P5804" t="str">
            <v>2000</v>
          </cell>
          <cell r="R5804">
            <v>1</v>
          </cell>
        </row>
        <row r="5805">
          <cell r="G5805">
            <v>8000000</v>
          </cell>
          <cell r="J5805" t="str">
            <v>02CD15_211084E123</v>
          </cell>
          <cell r="P5805" t="str">
            <v>2000</v>
          </cell>
          <cell r="R5805">
            <v>1</v>
          </cell>
        </row>
        <row r="5806">
          <cell r="G5806">
            <v>190000</v>
          </cell>
          <cell r="J5806" t="str">
            <v>02CD15_211084E123</v>
          </cell>
          <cell r="P5806" t="str">
            <v>2000</v>
          </cell>
          <cell r="R5806">
            <v>1</v>
          </cell>
        </row>
        <row r="5807">
          <cell r="G5807">
            <v>130000</v>
          </cell>
          <cell r="J5807" t="str">
            <v>02CD15_211084E123</v>
          </cell>
          <cell r="P5807" t="str">
            <v>2000</v>
          </cell>
          <cell r="R5807">
            <v>1</v>
          </cell>
        </row>
        <row r="5808">
          <cell r="G5808">
            <v>70000</v>
          </cell>
          <cell r="J5808" t="str">
            <v>02CD15_211084E123</v>
          </cell>
          <cell r="P5808" t="str">
            <v>2000</v>
          </cell>
          <cell r="R5808">
            <v>1</v>
          </cell>
        </row>
        <row r="5809">
          <cell r="G5809">
            <v>500000</v>
          </cell>
          <cell r="J5809" t="str">
            <v>02CD15_211084E123</v>
          </cell>
          <cell r="P5809" t="str">
            <v>2000</v>
          </cell>
          <cell r="R5809">
            <v>1</v>
          </cell>
        </row>
        <row r="5810">
          <cell r="G5810">
            <v>6000000</v>
          </cell>
          <cell r="J5810" t="str">
            <v>02CD15_211084E123</v>
          </cell>
          <cell r="P5810" t="str">
            <v>2000</v>
          </cell>
          <cell r="R5810">
            <v>1</v>
          </cell>
        </row>
        <row r="5811">
          <cell r="G5811">
            <v>980000</v>
          </cell>
          <cell r="J5811" t="str">
            <v>02CD15_211084E123</v>
          </cell>
          <cell r="P5811" t="str">
            <v>2000</v>
          </cell>
          <cell r="R5811">
            <v>1</v>
          </cell>
        </row>
        <row r="5812">
          <cell r="G5812">
            <v>5425000</v>
          </cell>
          <cell r="J5812" t="str">
            <v>02CD15_211084E123</v>
          </cell>
          <cell r="P5812" t="str">
            <v>3000</v>
          </cell>
          <cell r="R5812">
            <v>1</v>
          </cell>
        </row>
        <row r="5813">
          <cell r="G5813">
            <v>8900000</v>
          </cell>
          <cell r="J5813" t="str">
            <v>02CD15_211084E123</v>
          </cell>
          <cell r="P5813" t="str">
            <v>5000</v>
          </cell>
          <cell r="R5813">
            <v>1</v>
          </cell>
        </row>
        <row r="5814">
          <cell r="G5814">
            <v>1500000</v>
          </cell>
          <cell r="J5814" t="str">
            <v>02CD15_211084E123</v>
          </cell>
          <cell r="P5814" t="str">
            <v>5000</v>
          </cell>
          <cell r="R5814">
            <v>1</v>
          </cell>
        </row>
        <row r="5815">
          <cell r="G5815">
            <v>24000000</v>
          </cell>
          <cell r="J5815" t="str">
            <v>02CD15_211084E123</v>
          </cell>
          <cell r="P5815" t="str">
            <v>2000</v>
          </cell>
          <cell r="R5815">
            <v>1</v>
          </cell>
        </row>
        <row r="5816">
          <cell r="G5816">
            <v>20000</v>
          </cell>
          <cell r="J5816" t="str">
            <v>02CD15_213273K016</v>
          </cell>
          <cell r="P5816" t="str">
            <v>2000</v>
          </cell>
          <cell r="R5816">
            <v>1</v>
          </cell>
        </row>
        <row r="5817">
          <cell r="G5817">
            <v>1510000</v>
          </cell>
          <cell r="J5817" t="str">
            <v>02CD15_213273K016</v>
          </cell>
          <cell r="P5817" t="str">
            <v>2000</v>
          </cell>
          <cell r="R5817">
            <v>1</v>
          </cell>
        </row>
        <row r="5818">
          <cell r="G5818">
            <v>110000</v>
          </cell>
          <cell r="J5818" t="str">
            <v>02CD15_213273K016</v>
          </cell>
          <cell r="P5818" t="str">
            <v>2000</v>
          </cell>
          <cell r="R5818">
            <v>1</v>
          </cell>
        </row>
        <row r="5819">
          <cell r="G5819">
            <v>300000</v>
          </cell>
          <cell r="J5819" t="str">
            <v>02CD15_213273K016</v>
          </cell>
          <cell r="P5819" t="str">
            <v>3000</v>
          </cell>
          <cell r="R5819">
            <v>1</v>
          </cell>
        </row>
        <row r="5820">
          <cell r="G5820">
            <v>5000000</v>
          </cell>
          <cell r="J5820" t="str">
            <v>02CD15_213273K016</v>
          </cell>
          <cell r="P5820" t="str">
            <v>5000</v>
          </cell>
          <cell r="R5820">
            <v>1</v>
          </cell>
        </row>
        <row r="5821">
          <cell r="G5821">
            <v>39587747</v>
          </cell>
          <cell r="J5821" t="str">
            <v>02CD15_213273K016</v>
          </cell>
          <cell r="P5821" t="str">
            <v>6000</v>
          </cell>
          <cell r="R5821">
            <v>1</v>
          </cell>
        </row>
        <row r="5822">
          <cell r="G5822">
            <v>100000</v>
          </cell>
          <cell r="J5822" t="str">
            <v>02CD15_221001M001</v>
          </cell>
          <cell r="P5822" t="str">
            <v>2000</v>
          </cell>
          <cell r="R5822">
            <v>1</v>
          </cell>
        </row>
        <row r="5823">
          <cell r="G5823">
            <v>1500000</v>
          </cell>
          <cell r="J5823" t="str">
            <v>02CD15_221001M001</v>
          </cell>
          <cell r="P5823" t="str">
            <v>3000</v>
          </cell>
          <cell r="R5823">
            <v>1</v>
          </cell>
        </row>
        <row r="5824">
          <cell r="G5824">
            <v>100000</v>
          </cell>
          <cell r="J5824" t="str">
            <v>02CD15_221001M001</v>
          </cell>
          <cell r="P5824" t="str">
            <v>3000</v>
          </cell>
          <cell r="R5824">
            <v>1</v>
          </cell>
        </row>
        <row r="5825">
          <cell r="G5825">
            <v>2730000</v>
          </cell>
          <cell r="J5825" t="str">
            <v>02CD15_221001M001</v>
          </cell>
          <cell r="P5825" t="str">
            <v>3000</v>
          </cell>
          <cell r="R5825">
            <v>1</v>
          </cell>
        </row>
        <row r="5826">
          <cell r="G5826">
            <v>735000</v>
          </cell>
          <cell r="J5826" t="str">
            <v>02CD15_221001M001</v>
          </cell>
          <cell r="P5826" t="str">
            <v>3000</v>
          </cell>
          <cell r="R5826">
            <v>1</v>
          </cell>
        </row>
        <row r="5827">
          <cell r="G5827">
            <v>1200000</v>
          </cell>
          <cell r="J5827" t="str">
            <v>02CD15_221001M001</v>
          </cell>
          <cell r="P5827" t="str">
            <v>3000</v>
          </cell>
          <cell r="R5827">
            <v>1</v>
          </cell>
        </row>
        <row r="5828">
          <cell r="G5828">
            <v>616350</v>
          </cell>
          <cell r="J5828" t="str">
            <v>02CD15_221001M001</v>
          </cell>
          <cell r="P5828" t="str">
            <v>3000</v>
          </cell>
          <cell r="R5828">
            <v>1</v>
          </cell>
        </row>
        <row r="5829">
          <cell r="G5829">
            <v>7000000</v>
          </cell>
          <cell r="J5829" t="str">
            <v>02CD15_221001M001</v>
          </cell>
          <cell r="P5829" t="str">
            <v>2000</v>
          </cell>
          <cell r="R5829">
            <v>1</v>
          </cell>
        </row>
        <row r="5830">
          <cell r="G5830">
            <v>5500000</v>
          </cell>
          <cell r="J5830" t="str">
            <v>02CD15_221001M001</v>
          </cell>
          <cell r="P5830" t="str">
            <v>2000</v>
          </cell>
          <cell r="R5830">
            <v>1</v>
          </cell>
        </row>
        <row r="5831">
          <cell r="G5831">
            <v>1190000</v>
          </cell>
          <cell r="J5831" t="str">
            <v>02CD15_221001O001</v>
          </cell>
          <cell r="P5831" t="str">
            <v>2000</v>
          </cell>
          <cell r="R5831">
            <v>1</v>
          </cell>
        </row>
        <row r="5832">
          <cell r="G5832">
            <v>600000</v>
          </cell>
          <cell r="J5832" t="str">
            <v>02CD15_221001O001</v>
          </cell>
          <cell r="P5832" t="str">
            <v>2000</v>
          </cell>
          <cell r="R5832">
            <v>1</v>
          </cell>
        </row>
        <row r="5833">
          <cell r="G5833">
            <v>2180000</v>
          </cell>
          <cell r="J5833" t="str">
            <v>02CD15_221001O001</v>
          </cell>
          <cell r="P5833" t="str">
            <v>2000</v>
          </cell>
          <cell r="R5833">
            <v>1</v>
          </cell>
        </row>
        <row r="5834">
          <cell r="G5834">
            <v>145000</v>
          </cell>
          <cell r="J5834" t="str">
            <v>02CD15_221001O001</v>
          </cell>
          <cell r="P5834" t="str">
            <v>2000</v>
          </cell>
          <cell r="R5834">
            <v>1</v>
          </cell>
        </row>
        <row r="5835">
          <cell r="G5835">
            <v>800000</v>
          </cell>
          <cell r="J5835" t="str">
            <v>02CD15_221001O001</v>
          </cell>
          <cell r="P5835" t="str">
            <v>2000</v>
          </cell>
          <cell r="R5835">
            <v>1</v>
          </cell>
        </row>
        <row r="5836">
          <cell r="G5836">
            <v>450000</v>
          </cell>
          <cell r="J5836" t="str">
            <v>02CD15_221001O001</v>
          </cell>
          <cell r="P5836" t="str">
            <v>2000</v>
          </cell>
          <cell r="R5836">
            <v>1</v>
          </cell>
        </row>
        <row r="5837">
          <cell r="G5837">
            <v>40000</v>
          </cell>
          <cell r="J5837" t="str">
            <v>02CD15_221001O001</v>
          </cell>
          <cell r="P5837" t="str">
            <v>2000</v>
          </cell>
          <cell r="R5837">
            <v>1</v>
          </cell>
        </row>
        <row r="5838">
          <cell r="G5838">
            <v>15000</v>
          </cell>
          <cell r="J5838" t="str">
            <v>02CD15_221001O001</v>
          </cell>
          <cell r="P5838" t="str">
            <v>2000</v>
          </cell>
          <cell r="R5838">
            <v>1</v>
          </cell>
        </row>
        <row r="5839">
          <cell r="G5839">
            <v>50000</v>
          </cell>
          <cell r="J5839" t="str">
            <v>02CD15_221001O001</v>
          </cell>
          <cell r="P5839" t="str">
            <v>2000</v>
          </cell>
          <cell r="R5839">
            <v>1</v>
          </cell>
        </row>
        <row r="5840">
          <cell r="G5840">
            <v>20000</v>
          </cell>
          <cell r="J5840" t="str">
            <v>02CD15_221001O001</v>
          </cell>
          <cell r="P5840" t="str">
            <v>2000</v>
          </cell>
          <cell r="R5840">
            <v>1</v>
          </cell>
        </row>
        <row r="5841">
          <cell r="G5841">
            <v>380000</v>
          </cell>
          <cell r="J5841" t="str">
            <v>02CD15_221001O001</v>
          </cell>
          <cell r="P5841" t="str">
            <v>2000</v>
          </cell>
          <cell r="R5841">
            <v>1</v>
          </cell>
        </row>
        <row r="5842">
          <cell r="G5842">
            <v>100000</v>
          </cell>
          <cell r="J5842" t="str">
            <v>02CD15_221001O001</v>
          </cell>
          <cell r="P5842" t="str">
            <v>2000</v>
          </cell>
          <cell r="R5842">
            <v>1</v>
          </cell>
        </row>
        <row r="5843">
          <cell r="G5843">
            <v>20000</v>
          </cell>
          <cell r="J5843" t="str">
            <v>02CD15_221001O001</v>
          </cell>
          <cell r="P5843" t="str">
            <v>2000</v>
          </cell>
          <cell r="R5843">
            <v>1</v>
          </cell>
        </row>
        <row r="5844">
          <cell r="G5844">
            <v>400000</v>
          </cell>
          <cell r="J5844" t="str">
            <v>02CD15_221001O001</v>
          </cell>
          <cell r="P5844" t="str">
            <v>2000</v>
          </cell>
          <cell r="R5844">
            <v>1</v>
          </cell>
        </row>
        <row r="5845">
          <cell r="G5845">
            <v>110000</v>
          </cell>
          <cell r="J5845" t="str">
            <v>02CD15_221001O001</v>
          </cell>
          <cell r="P5845" t="str">
            <v>2000</v>
          </cell>
          <cell r="R5845">
            <v>1</v>
          </cell>
        </row>
        <row r="5846">
          <cell r="G5846">
            <v>0</v>
          </cell>
          <cell r="J5846" t="str">
            <v>02CD15_221001O001</v>
          </cell>
          <cell r="P5846" t="str">
            <v>2000</v>
          </cell>
          <cell r="R5846">
            <v>1</v>
          </cell>
        </row>
        <row r="5847">
          <cell r="G5847">
            <v>80000</v>
          </cell>
          <cell r="J5847" t="str">
            <v>02CD15_221001O001</v>
          </cell>
          <cell r="P5847" t="str">
            <v>2000</v>
          </cell>
          <cell r="R5847">
            <v>1</v>
          </cell>
        </row>
        <row r="5848">
          <cell r="G5848">
            <v>250000</v>
          </cell>
          <cell r="J5848" t="str">
            <v>02CD15_221001O001</v>
          </cell>
          <cell r="P5848" t="str">
            <v>2000</v>
          </cell>
          <cell r="R5848">
            <v>1</v>
          </cell>
        </row>
        <row r="5849">
          <cell r="G5849">
            <v>300000</v>
          </cell>
          <cell r="J5849" t="str">
            <v>02CD15_221001O001</v>
          </cell>
          <cell r="P5849" t="str">
            <v>2000</v>
          </cell>
          <cell r="R5849">
            <v>1</v>
          </cell>
        </row>
        <row r="5850">
          <cell r="G5850">
            <v>25000</v>
          </cell>
          <cell r="J5850" t="str">
            <v>02CD15_221001O001</v>
          </cell>
          <cell r="P5850" t="str">
            <v>2000</v>
          </cell>
          <cell r="R5850">
            <v>1</v>
          </cell>
        </row>
        <row r="5851">
          <cell r="G5851">
            <v>530000</v>
          </cell>
          <cell r="J5851" t="str">
            <v>02CD15_221001O001</v>
          </cell>
          <cell r="P5851" t="str">
            <v>2000</v>
          </cell>
          <cell r="R5851">
            <v>1</v>
          </cell>
        </row>
        <row r="5852">
          <cell r="G5852">
            <v>1000000</v>
          </cell>
          <cell r="J5852" t="str">
            <v>02CD15_221001O001</v>
          </cell>
          <cell r="P5852" t="str">
            <v>2000</v>
          </cell>
          <cell r="R5852">
            <v>1</v>
          </cell>
        </row>
        <row r="5853">
          <cell r="G5853">
            <v>100000</v>
          </cell>
          <cell r="J5853" t="str">
            <v>02CD15_221001O001</v>
          </cell>
          <cell r="P5853" t="str">
            <v>3000</v>
          </cell>
          <cell r="R5853">
            <v>1</v>
          </cell>
        </row>
        <row r="5854">
          <cell r="G5854">
            <v>75000</v>
          </cell>
          <cell r="J5854" t="str">
            <v>02CD15_221001O001</v>
          </cell>
          <cell r="P5854" t="str">
            <v>3000</v>
          </cell>
          <cell r="R5854">
            <v>1</v>
          </cell>
        </row>
        <row r="5855">
          <cell r="G5855">
            <v>50000</v>
          </cell>
          <cell r="J5855" t="str">
            <v>02CD15_221001O001</v>
          </cell>
          <cell r="P5855" t="str">
            <v>3000</v>
          </cell>
          <cell r="R5855">
            <v>1</v>
          </cell>
        </row>
        <row r="5856">
          <cell r="G5856">
            <v>2280000</v>
          </cell>
          <cell r="J5856" t="str">
            <v>02CD15_221001O001</v>
          </cell>
          <cell r="P5856" t="str">
            <v>3000</v>
          </cell>
          <cell r="R5856">
            <v>1</v>
          </cell>
        </row>
        <row r="5857">
          <cell r="G5857">
            <v>850000</v>
          </cell>
          <cell r="J5857" t="str">
            <v>02CD15_221001O001</v>
          </cell>
          <cell r="P5857" t="str">
            <v>3000</v>
          </cell>
          <cell r="R5857">
            <v>1</v>
          </cell>
        </row>
        <row r="5858">
          <cell r="G5858">
            <v>60000</v>
          </cell>
          <cell r="J5858" t="str">
            <v>02CD15_221001O001</v>
          </cell>
          <cell r="P5858" t="str">
            <v>3000</v>
          </cell>
          <cell r="R5858">
            <v>1</v>
          </cell>
        </row>
        <row r="5859">
          <cell r="G5859">
            <v>500000</v>
          </cell>
          <cell r="J5859" t="str">
            <v>02CD15_221001O001</v>
          </cell>
          <cell r="P5859" t="str">
            <v>3000</v>
          </cell>
          <cell r="R5859">
            <v>1</v>
          </cell>
        </row>
        <row r="5860">
          <cell r="G5860">
            <v>600000</v>
          </cell>
          <cell r="J5860" t="str">
            <v>02CD15_221001O001</v>
          </cell>
          <cell r="P5860" t="str">
            <v>3000</v>
          </cell>
          <cell r="R5860">
            <v>1</v>
          </cell>
        </row>
        <row r="5861">
          <cell r="G5861">
            <v>1300000</v>
          </cell>
          <cell r="J5861" t="str">
            <v>02CD15_221001O001</v>
          </cell>
          <cell r="P5861" t="str">
            <v>3000</v>
          </cell>
          <cell r="R5861">
            <v>1</v>
          </cell>
        </row>
        <row r="5862">
          <cell r="G5862">
            <v>4800000</v>
          </cell>
          <cell r="J5862" t="str">
            <v>02CD15_221001O001</v>
          </cell>
          <cell r="P5862" t="str">
            <v>3000</v>
          </cell>
          <cell r="R5862">
            <v>1</v>
          </cell>
        </row>
        <row r="5863">
          <cell r="G5863">
            <v>250000</v>
          </cell>
          <cell r="J5863" t="str">
            <v>02CD15_221001O001</v>
          </cell>
          <cell r="P5863" t="str">
            <v>3000</v>
          </cell>
          <cell r="R5863">
            <v>1</v>
          </cell>
        </row>
        <row r="5864">
          <cell r="G5864">
            <v>8000000</v>
          </cell>
          <cell r="J5864" t="str">
            <v>02CD15_221001O001</v>
          </cell>
          <cell r="P5864" t="str">
            <v>3000</v>
          </cell>
          <cell r="R5864">
            <v>1</v>
          </cell>
        </row>
        <row r="5865">
          <cell r="G5865">
            <v>800000</v>
          </cell>
          <cell r="J5865" t="str">
            <v>02CD15_221001O001</v>
          </cell>
          <cell r="P5865" t="str">
            <v>3000</v>
          </cell>
          <cell r="R5865">
            <v>1</v>
          </cell>
        </row>
        <row r="5866">
          <cell r="G5866">
            <v>400000</v>
          </cell>
          <cell r="J5866" t="str">
            <v>02CD15_221001O001</v>
          </cell>
          <cell r="P5866" t="str">
            <v>3000</v>
          </cell>
          <cell r="R5866">
            <v>1</v>
          </cell>
        </row>
        <row r="5867">
          <cell r="G5867">
            <v>3500000</v>
          </cell>
          <cell r="J5867" t="str">
            <v>02CD15_221001O001</v>
          </cell>
          <cell r="P5867" t="str">
            <v>3000</v>
          </cell>
          <cell r="R5867">
            <v>1</v>
          </cell>
        </row>
        <row r="5868">
          <cell r="G5868">
            <v>2500000</v>
          </cell>
          <cell r="J5868" t="str">
            <v>02CD15_221001O001</v>
          </cell>
          <cell r="P5868" t="str">
            <v>3000</v>
          </cell>
          <cell r="R5868">
            <v>1</v>
          </cell>
        </row>
        <row r="5869">
          <cell r="G5869">
            <v>3000000</v>
          </cell>
          <cell r="J5869" t="str">
            <v>02CD15_221001O001</v>
          </cell>
          <cell r="P5869" t="str">
            <v>5000</v>
          </cell>
          <cell r="R5869">
            <v>1</v>
          </cell>
        </row>
        <row r="5870">
          <cell r="G5870">
            <v>1000000</v>
          </cell>
          <cell r="J5870" t="str">
            <v>02CD15_221001O001</v>
          </cell>
          <cell r="P5870" t="str">
            <v>3000</v>
          </cell>
          <cell r="R5870">
            <v>1</v>
          </cell>
        </row>
        <row r="5871">
          <cell r="G5871">
            <v>1500000</v>
          </cell>
          <cell r="J5871" t="str">
            <v>02CD15_221001O001</v>
          </cell>
          <cell r="P5871" t="str">
            <v>5000</v>
          </cell>
          <cell r="R5871">
            <v>1</v>
          </cell>
        </row>
        <row r="5872">
          <cell r="G5872">
            <v>708026</v>
          </cell>
          <cell r="J5872" t="str">
            <v>02CD15_221001O001</v>
          </cell>
          <cell r="P5872" t="str">
            <v>3000</v>
          </cell>
          <cell r="R5872">
            <v>1</v>
          </cell>
        </row>
        <row r="5873">
          <cell r="G5873">
            <v>811253</v>
          </cell>
          <cell r="J5873" t="str">
            <v>02CD15_221001O001</v>
          </cell>
          <cell r="P5873" t="str">
            <v>3000</v>
          </cell>
          <cell r="R5873">
            <v>1</v>
          </cell>
        </row>
        <row r="5874">
          <cell r="G5874">
            <v>18000000</v>
          </cell>
          <cell r="J5874" t="str">
            <v>02CD15_221001O001</v>
          </cell>
          <cell r="P5874" t="str">
            <v>3000</v>
          </cell>
          <cell r="R5874">
            <v>1</v>
          </cell>
        </row>
        <row r="5875">
          <cell r="G5875">
            <v>1765843</v>
          </cell>
          <cell r="J5875" t="str">
            <v>02CD15_221001O001</v>
          </cell>
          <cell r="P5875" t="str">
            <v>3000</v>
          </cell>
          <cell r="R5875">
            <v>1</v>
          </cell>
        </row>
        <row r="5876">
          <cell r="G5876">
            <v>18719260</v>
          </cell>
          <cell r="J5876" t="str">
            <v>02CD15_221001O001</v>
          </cell>
          <cell r="P5876" t="str">
            <v>3000</v>
          </cell>
          <cell r="R5876">
            <v>1</v>
          </cell>
        </row>
        <row r="5877">
          <cell r="G5877">
            <v>100000</v>
          </cell>
          <cell r="J5877" t="str">
            <v>02CD15_221049K016</v>
          </cell>
          <cell r="P5877" t="str">
            <v>2000</v>
          </cell>
          <cell r="R5877">
            <v>1</v>
          </cell>
        </row>
        <row r="5878">
          <cell r="G5878">
            <v>100000</v>
          </cell>
          <cell r="J5878" t="str">
            <v>02CD15_221049K016</v>
          </cell>
          <cell r="P5878" t="str">
            <v>2000</v>
          </cell>
          <cell r="R5878">
            <v>1</v>
          </cell>
        </row>
        <row r="5879">
          <cell r="G5879">
            <v>100000</v>
          </cell>
          <cell r="J5879" t="str">
            <v>02CD15_221049K016</v>
          </cell>
          <cell r="P5879" t="str">
            <v>2000</v>
          </cell>
          <cell r="R5879">
            <v>1</v>
          </cell>
        </row>
        <row r="5880">
          <cell r="G5880">
            <v>1000000</v>
          </cell>
          <cell r="J5880" t="str">
            <v>02CD15_221049K016</v>
          </cell>
          <cell r="P5880" t="str">
            <v>2000</v>
          </cell>
          <cell r="R5880">
            <v>1</v>
          </cell>
        </row>
        <row r="5881">
          <cell r="G5881">
            <v>1600000</v>
          </cell>
          <cell r="J5881" t="str">
            <v>02CD15_221049K016</v>
          </cell>
          <cell r="P5881" t="str">
            <v>2000</v>
          </cell>
          <cell r="R5881">
            <v>1</v>
          </cell>
        </row>
        <row r="5882">
          <cell r="G5882">
            <v>2020000</v>
          </cell>
          <cell r="J5882" t="str">
            <v>02CD15_221049K016</v>
          </cell>
          <cell r="P5882" t="str">
            <v>2000</v>
          </cell>
          <cell r="R5882">
            <v>1</v>
          </cell>
        </row>
        <row r="5883">
          <cell r="G5883">
            <v>4122792</v>
          </cell>
          <cell r="J5883" t="str">
            <v>02CD15_221049K016</v>
          </cell>
          <cell r="P5883" t="str">
            <v>2000</v>
          </cell>
          <cell r="R5883">
            <v>1</v>
          </cell>
        </row>
        <row r="5884">
          <cell r="G5884">
            <v>25000</v>
          </cell>
          <cell r="J5884" t="str">
            <v>02CD15_221049K016</v>
          </cell>
          <cell r="P5884" t="str">
            <v>2000</v>
          </cell>
          <cell r="R5884">
            <v>1</v>
          </cell>
        </row>
        <row r="5885">
          <cell r="G5885">
            <v>40000</v>
          </cell>
          <cell r="J5885" t="str">
            <v>02CD15_221049K016</v>
          </cell>
          <cell r="P5885" t="str">
            <v>2000</v>
          </cell>
          <cell r="R5885">
            <v>1</v>
          </cell>
        </row>
        <row r="5886">
          <cell r="G5886">
            <v>6010000</v>
          </cell>
          <cell r="J5886" t="str">
            <v>02CD15_221049K016</v>
          </cell>
          <cell r="P5886" t="str">
            <v>2000</v>
          </cell>
          <cell r="R5886">
            <v>1</v>
          </cell>
        </row>
        <row r="5887">
          <cell r="G5887">
            <v>200000</v>
          </cell>
          <cell r="J5887" t="str">
            <v>02CD15_221049K016</v>
          </cell>
          <cell r="P5887" t="str">
            <v>2000</v>
          </cell>
          <cell r="R5887">
            <v>1</v>
          </cell>
        </row>
        <row r="5888">
          <cell r="G5888">
            <v>200000</v>
          </cell>
          <cell r="J5888" t="str">
            <v>02CD15_221049K016</v>
          </cell>
          <cell r="P5888" t="str">
            <v>2000</v>
          </cell>
          <cell r="R5888">
            <v>1</v>
          </cell>
        </row>
        <row r="5889">
          <cell r="G5889">
            <v>542500</v>
          </cell>
          <cell r="J5889" t="str">
            <v>02CD15_221049K016</v>
          </cell>
          <cell r="P5889" t="str">
            <v>2000</v>
          </cell>
          <cell r="R5889">
            <v>1</v>
          </cell>
        </row>
        <row r="5890">
          <cell r="G5890">
            <v>442500</v>
          </cell>
          <cell r="J5890" t="str">
            <v>02CD15_221049K016</v>
          </cell>
          <cell r="P5890" t="str">
            <v>2000</v>
          </cell>
          <cell r="R5890">
            <v>1</v>
          </cell>
        </row>
        <row r="5891">
          <cell r="G5891">
            <v>100000</v>
          </cell>
          <cell r="J5891" t="str">
            <v>02CD15_221049K016</v>
          </cell>
          <cell r="P5891" t="str">
            <v>2000</v>
          </cell>
          <cell r="R5891">
            <v>1</v>
          </cell>
        </row>
        <row r="5892">
          <cell r="G5892">
            <v>800000</v>
          </cell>
          <cell r="J5892" t="str">
            <v>02CD15_221049K016</v>
          </cell>
          <cell r="P5892" t="str">
            <v>2000</v>
          </cell>
          <cell r="R5892">
            <v>1</v>
          </cell>
        </row>
        <row r="5893">
          <cell r="G5893">
            <v>86000</v>
          </cell>
          <cell r="J5893" t="str">
            <v>02CD15_221049K016</v>
          </cell>
          <cell r="P5893" t="str">
            <v>3000</v>
          </cell>
          <cell r="R5893">
            <v>1</v>
          </cell>
        </row>
        <row r="5894">
          <cell r="G5894">
            <v>2000000</v>
          </cell>
          <cell r="J5894" t="str">
            <v>02CD15_221049K016</v>
          </cell>
          <cell r="P5894" t="str">
            <v>3000</v>
          </cell>
          <cell r="R5894">
            <v>1</v>
          </cell>
        </row>
        <row r="5895">
          <cell r="G5895">
            <v>3000000</v>
          </cell>
          <cell r="J5895" t="str">
            <v>02CD15_221049K016</v>
          </cell>
          <cell r="P5895" t="str">
            <v>3000</v>
          </cell>
          <cell r="R5895">
            <v>1</v>
          </cell>
        </row>
        <row r="5896">
          <cell r="G5896">
            <v>3200000</v>
          </cell>
          <cell r="J5896" t="str">
            <v>02CD15_221049K016</v>
          </cell>
          <cell r="P5896" t="str">
            <v>5000</v>
          </cell>
          <cell r="R5896">
            <v>1</v>
          </cell>
        </row>
        <row r="5897">
          <cell r="G5897">
            <v>30000000</v>
          </cell>
          <cell r="J5897" t="str">
            <v>02CD15_221049K016</v>
          </cell>
          <cell r="P5897" t="str">
            <v>6000</v>
          </cell>
          <cell r="R5897">
            <v>1</v>
          </cell>
        </row>
        <row r="5898">
          <cell r="G5898">
            <v>48195000</v>
          </cell>
          <cell r="J5898" t="str">
            <v>02CD15_221049K016</v>
          </cell>
          <cell r="P5898" t="str">
            <v>6000</v>
          </cell>
          <cell r="R5898">
            <v>1</v>
          </cell>
        </row>
        <row r="5899">
          <cell r="G5899">
            <v>35000</v>
          </cell>
          <cell r="J5899" t="str">
            <v>02CD15_221049K016</v>
          </cell>
          <cell r="P5899" t="str">
            <v>3000</v>
          </cell>
          <cell r="R5899">
            <v>1</v>
          </cell>
        </row>
        <row r="5900">
          <cell r="G5900">
            <v>140145679</v>
          </cell>
          <cell r="J5900" t="str">
            <v>02CD15_221104M001</v>
          </cell>
          <cell r="P5900" t="str">
            <v>1000</v>
          </cell>
          <cell r="R5900">
            <v>1</v>
          </cell>
        </row>
        <row r="5901">
          <cell r="G5901">
            <v>166288199</v>
          </cell>
          <cell r="J5901" t="str">
            <v>02CD15_221104M001</v>
          </cell>
          <cell r="P5901" t="str">
            <v>1000</v>
          </cell>
          <cell r="R5901">
            <v>1</v>
          </cell>
        </row>
        <row r="5902">
          <cell r="G5902">
            <v>127420585</v>
          </cell>
          <cell r="J5902" t="str">
            <v>02CD15_221104M001</v>
          </cell>
          <cell r="P5902" t="str">
            <v>1000</v>
          </cell>
          <cell r="R5902">
            <v>1</v>
          </cell>
        </row>
        <row r="5903">
          <cell r="G5903">
            <v>163731994</v>
          </cell>
          <cell r="J5903" t="str">
            <v>02CD15_221104M001</v>
          </cell>
          <cell r="P5903" t="str">
            <v>1000</v>
          </cell>
          <cell r="R5903">
            <v>1</v>
          </cell>
        </row>
        <row r="5904">
          <cell r="G5904">
            <v>9641515</v>
          </cell>
          <cell r="J5904" t="str">
            <v>02CD15_221104M001</v>
          </cell>
          <cell r="P5904" t="str">
            <v>1000</v>
          </cell>
          <cell r="R5904">
            <v>1</v>
          </cell>
        </row>
        <row r="5905">
          <cell r="G5905">
            <v>3715660</v>
          </cell>
          <cell r="J5905" t="str">
            <v>02CD15_221104M001</v>
          </cell>
          <cell r="P5905" t="str">
            <v>1000</v>
          </cell>
          <cell r="R5905">
            <v>1</v>
          </cell>
        </row>
        <row r="5906">
          <cell r="G5906">
            <v>19415824</v>
          </cell>
          <cell r="J5906" t="str">
            <v>02CD15_221104M001</v>
          </cell>
          <cell r="P5906" t="str">
            <v>1000</v>
          </cell>
          <cell r="R5906">
            <v>1</v>
          </cell>
        </row>
        <row r="5907">
          <cell r="G5907">
            <v>25401637</v>
          </cell>
          <cell r="J5907" t="str">
            <v>02CD15_221104M001</v>
          </cell>
          <cell r="P5907" t="str">
            <v>1000</v>
          </cell>
          <cell r="R5907">
            <v>1</v>
          </cell>
        </row>
        <row r="5908">
          <cell r="G5908">
            <v>1200000</v>
          </cell>
          <cell r="J5908" t="str">
            <v>02CD15_221104M001</v>
          </cell>
          <cell r="P5908" t="str">
            <v>1000</v>
          </cell>
          <cell r="R5908">
            <v>1</v>
          </cell>
        </row>
        <row r="5909">
          <cell r="G5909">
            <v>2405498</v>
          </cell>
          <cell r="J5909" t="str">
            <v>02CD15_221104M001</v>
          </cell>
          <cell r="P5909" t="str">
            <v>1000</v>
          </cell>
          <cell r="R5909">
            <v>1</v>
          </cell>
        </row>
        <row r="5910">
          <cell r="G5910">
            <v>3320347</v>
          </cell>
          <cell r="J5910" t="str">
            <v>02CD15_221104M001</v>
          </cell>
          <cell r="P5910" t="str">
            <v>1000</v>
          </cell>
          <cell r="R5910">
            <v>1</v>
          </cell>
        </row>
        <row r="5911">
          <cell r="G5911">
            <v>6690039</v>
          </cell>
          <cell r="J5911" t="str">
            <v>02CD15_221104M001</v>
          </cell>
          <cell r="P5911" t="str">
            <v>1000</v>
          </cell>
          <cell r="R5911">
            <v>1</v>
          </cell>
        </row>
        <row r="5912">
          <cell r="G5912">
            <v>9855477</v>
          </cell>
          <cell r="J5912" t="str">
            <v>02CD15_221104M001</v>
          </cell>
          <cell r="P5912" t="str">
            <v>1000</v>
          </cell>
          <cell r="R5912">
            <v>1</v>
          </cell>
        </row>
        <row r="5913">
          <cell r="G5913">
            <v>251591</v>
          </cell>
          <cell r="J5913" t="str">
            <v>02CD15_221104M001</v>
          </cell>
          <cell r="P5913" t="str">
            <v>1000</v>
          </cell>
          <cell r="R5913">
            <v>1</v>
          </cell>
        </row>
        <row r="5914">
          <cell r="G5914">
            <v>515541</v>
          </cell>
          <cell r="J5914" t="str">
            <v>02CD15_221104M001</v>
          </cell>
          <cell r="P5914" t="str">
            <v>1000</v>
          </cell>
          <cell r="R5914">
            <v>1</v>
          </cell>
        </row>
        <row r="5915">
          <cell r="G5915">
            <v>15512984</v>
          </cell>
          <cell r="J5915" t="str">
            <v>02CD15_221104M001</v>
          </cell>
          <cell r="P5915" t="str">
            <v>1000</v>
          </cell>
          <cell r="R5915">
            <v>1</v>
          </cell>
        </row>
        <row r="5916">
          <cell r="G5916">
            <v>2167108</v>
          </cell>
          <cell r="J5916" t="str">
            <v>02CD15_221104M001</v>
          </cell>
          <cell r="P5916" t="str">
            <v>1000</v>
          </cell>
          <cell r="R5916">
            <v>1</v>
          </cell>
        </row>
        <row r="5917">
          <cell r="G5917">
            <v>43219943</v>
          </cell>
          <cell r="J5917" t="str">
            <v>02CD15_221104M001</v>
          </cell>
          <cell r="P5917" t="str">
            <v>1000</v>
          </cell>
          <cell r="R5917">
            <v>1</v>
          </cell>
        </row>
        <row r="5918">
          <cell r="G5918">
            <v>2870915</v>
          </cell>
          <cell r="J5918" t="str">
            <v>02CD15_221104M001</v>
          </cell>
          <cell r="P5918" t="str">
            <v>1000</v>
          </cell>
          <cell r="R5918">
            <v>1</v>
          </cell>
        </row>
        <row r="5919">
          <cell r="G5919">
            <v>32948305</v>
          </cell>
          <cell r="J5919" t="str">
            <v>02CD15_221104M001</v>
          </cell>
          <cell r="P5919" t="str">
            <v>1000</v>
          </cell>
          <cell r="R5919">
            <v>1</v>
          </cell>
        </row>
        <row r="5920">
          <cell r="G5920">
            <v>44421592</v>
          </cell>
          <cell r="J5920" t="str">
            <v>02CD15_221104M001</v>
          </cell>
          <cell r="P5920" t="str">
            <v>1000</v>
          </cell>
          <cell r="R5920">
            <v>1</v>
          </cell>
        </row>
        <row r="5921">
          <cell r="G5921">
            <v>11180497</v>
          </cell>
          <cell r="J5921" t="str">
            <v>02CD15_221104M001</v>
          </cell>
          <cell r="P5921" t="str">
            <v>1000</v>
          </cell>
          <cell r="R5921">
            <v>1</v>
          </cell>
        </row>
        <row r="5922">
          <cell r="G5922">
            <v>10084940</v>
          </cell>
          <cell r="J5922" t="str">
            <v>02CD15_221104M001</v>
          </cell>
          <cell r="P5922" t="str">
            <v>1000</v>
          </cell>
          <cell r="R5922">
            <v>1</v>
          </cell>
        </row>
        <row r="5923">
          <cell r="G5923">
            <v>1587296</v>
          </cell>
          <cell r="J5923" t="str">
            <v>02CD15_221104M001</v>
          </cell>
          <cell r="P5923" t="str">
            <v>1000</v>
          </cell>
          <cell r="R5923">
            <v>1</v>
          </cell>
        </row>
        <row r="5924">
          <cell r="G5924">
            <v>2372482</v>
          </cell>
          <cell r="J5924" t="str">
            <v>02CD15_221104M001</v>
          </cell>
          <cell r="P5924" t="str">
            <v>1000</v>
          </cell>
          <cell r="R5924">
            <v>1</v>
          </cell>
        </row>
        <row r="5925">
          <cell r="G5925">
            <v>40656</v>
          </cell>
          <cell r="J5925" t="str">
            <v>02CD15_221104M001</v>
          </cell>
          <cell r="P5925" t="str">
            <v>1000</v>
          </cell>
          <cell r="R5925">
            <v>1</v>
          </cell>
        </row>
        <row r="5926">
          <cell r="G5926">
            <v>13672573</v>
          </cell>
          <cell r="J5926" t="str">
            <v>02CD15_221104M001</v>
          </cell>
          <cell r="P5926" t="str">
            <v>1000</v>
          </cell>
          <cell r="R5926">
            <v>1</v>
          </cell>
        </row>
        <row r="5927">
          <cell r="G5927">
            <v>24401291</v>
          </cell>
          <cell r="J5927" t="str">
            <v>02CD15_221104M001</v>
          </cell>
          <cell r="P5927" t="str">
            <v>1000</v>
          </cell>
          <cell r="R5927">
            <v>1</v>
          </cell>
        </row>
        <row r="5928">
          <cell r="G5928">
            <v>24330117</v>
          </cell>
          <cell r="J5928" t="str">
            <v>02CD15_221104M001</v>
          </cell>
          <cell r="P5928" t="str">
            <v>1000</v>
          </cell>
          <cell r="R5928">
            <v>1</v>
          </cell>
        </row>
        <row r="5929">
          <cell r="G5929">
            <v>8970911</v>
          </cell>
          <cell r="J5929" t="str">
            <v>02CD15_221104M001</v>
          </cell>
          <cell r="P5929" t="str">
            <v>1000</v>
          </cell>
          <cell r="R5929">
            <v>1</v>
          </cell>
        </row>
        <row r="5930">
          <cell r="G5930">
            <v>896</v>
          </cell>
          <cell r="J5930" t="str">
            <v>02CD15_221104M001</v>
          </cell>
          <cell r="P5930" t="str">
            <v>1000</v>
          </cell>
          <cell r="R5930">
            <v>1</v>
          </cell>
        </row>
        <row r="5931">
          <cell r="G5931">
            <v>35015523</v>
          </cell>
          <cell r="J5931" t="str">
            <v>02CD15_221104M001</v>
          </cell>
          <cell r="P5931" t="str">
            <v>1000</v>
          </cell>
          <cell r="R5931">
            <v>1</v>
          </cell>
        </row>
        <row r="5932">
          <cell r="G5932">
            <v>13841551</v>
          </cell>
          <cell r="J5932" t="str">
            <v>02CD15_221104M001</v>
          </cell>
          <cell r="P5932" t="str">
            <v>1000</v>
          </cell>
          <cell r="R5932">
            <v>1</v>
          </cell>
        </row>
        <row r="5933">
          <cell r="G5933">
            <v>4038905</v>
          </cell>
          <cell r="J5933" t="str">
            <v>02CD15_221104M001</v>
          </cell>
          <cell r="P5933" t="str">
            <v>1000</v>
          </cell>
          <cell r="R5933">
            <v>1</v>
          </cell>
        </row>
        <row r="5934">
          <cell r="G5934">
            <v>6673457</v>
          </cell>
          <cell r="J5934" t="str">
            <v>02CD15_221104M001</v>
          </cell>
          <cell r="P5934" t="str">
            <v>1000</v>
          </cell>
          <cell r="R5934">
            <v>1</v>
          </cell>
        </row>
        <row r="5935">
          <cell r="G5935">
            <v>6754216</v>
          </cell>
          <cell r="J5935" t="str">
            <v>02CD15_221104M001</v>
          </cell>
          <cell r="P5935" t="str">
            <v>1000</v>
          </cell>
          <cell r="R5935">
            <v>1</v>
          </cell>
        </row>
        <row r="5936">
          <cell r="G5936">
            <v>9622458</v>
          </cell>
          <cell r="J5936" t="str">
            <v>02CD15_221104M001</v>
          </cell>
          <cell r="P5936" t="str">
            <v>1000</v>
          </cell>
          <cell r="R5936">
            <v>1</v>
          </cell>
        </row>
        <row r="5937">
          <cell r="G5937">
            <v>10144025</v>
          </cell>
          <cell r="J5937" t="str">
            <v>02CD15_221104M001</v>
          </cell>
          <cell r="P5937" t="str">
            <v>1000</v>
          </cell>
          <cell r="R5937">
            <v>1</v>
          </cell>
        </row>
        <row r="5938">
          <cell r="G5938">
            <v>9080890</v>
          </cell>
          <cell r="J5938" t="str">
            <v>02CD15_221104M001</v>
          </cell>
          <cell r="P5938" t="str">
            <v>1000</v>
          </cell>
          <cell r="R5938">
            <v>1</v>
          </cell>
        </row>
        <row r="5939">
          <cell r="G5939">
            <v>13498532</v>
          </cell>
          <cell r="J5939" t="str">
            <v>02CD15_221104M001</v>
          </cell>
          <cell r="P5939" t="str">
            <v>1000</v>
          </cell>
          <cell r="R5939">
            <v>1</v>
          </cell>
        </row>
        <row r="5940">
          <cell r="G5940">
            <v>9799286</v>
          </cell>
          <cell r="J5940" t="str">
            <v>02CD15_221104M001</v>
          </cell>
          <cell r="P5940" t="str">
            <v>1000</v>
          </cell>
          <cell r="R5940">
            <v>1</v>
          </cell>
        </row>
        <row r="5941">
          <cell r="G5941">
            <v>13719820</v>
          </cell>
          <cell r="J5941" t="str">
            <v>02CD15_221104M001</v>
          </cell>
          <cell r="P5941" t="str">
            <v>1000</v>
          </cell>
          <cell r="R5941">
            <v>1</v>
          </cell>
        </row>
        <row r="5942">
          <cell r="G5942">
            <v>1342033</v>
          </cell>
          <cell r="J5942" t="str">
            <v>02CD15_221104M001</v>
          </cell>
          <cell r="P5942" t="str">
            <v>1000</v>
          </cell>
          <cell r="R5942">
            <v>1</v>
          </cell>
        </row>
        <row r="5943">
          <cell r="G5943">
            <v>2507352</v>
          </cell>
          <cell r="J5943" t="str">
            <v>02CD15_221104M001</v>
          </cell>
          <cell r="P5943" t="str">
            <v>1000</v>
          </cell>
          <cell r="R5943">
            <v>1</v>
          </cell>
        </row>
        <row r="5944">
          <cell r="G5944">
            <v>23077413</v>
          </cell>
          <cell r="J5944" t="str">
            <v>02CD15_221104M001</v>
          </cell>
          <cell r="P5944" t="str">
            <v>1000</v>
          </cell>
          <cell r="R5944">
            <v>1</v>
          </cell>
        </row>
        <row r="5945">
          <cell r="G5945">
            <v>30353812</v>
          </cell>
          <cell r="J5945" t="str">
            <v>02CD15_221104M001</v>
          </cell>
          <cell r="P5945" t="str">
            <v>1000</v>
          </cell>
          <cell r="R5945">
            <v>1</v>
          </cell>
        </row>
        <row r="5946">
          <cell r="G5946">
            <v>7376820</v>
          </cell>
          <cell r="J5946" t="str">
            <v>02CD15_221104M001</v>
          </cell>
          <cell r="P5946" t="str">
            <v>1000</v>
          </cell>
          <cell r="R5946">
            <v>1</v>
          </cell>
        </row>
        <row r="5947">
          <cell r="G5947">
            <v>2848188</v>
          </cell>
          <cell r="J5947" t="str">
            <v>02CD15_221104M001</v>
          </cell>
          <cell r="P5947" t="str">
            <v>1000</v>
          </cell>
          <cell r="R5947">
            <v>1</v>
          </cell>
        </row>
        <row r="5948">
          <cell r="G5948">
            <v>34276199</v>
          </cell>
          <cell r="J5948" t="str">
            <v>02CD15_221104M001</v>
          </cell>
          <cell r="P5948" t="str">
            <v>1000</v>
          </cell>
          <cell r="R5948">
            <v>1</v>
          </cell>
        </row>
        <row r="5949">
          <cell r="G5949">
            <v>11232118</v>
          </cell>
          <cell r="J5949" t="str">
            <v>02CD15_221104M001</v>
          </cell>
          <cell r="P5949" t="str">
            <v>1000</v>
          </cell>
          <cell r="R5949">
            <v>1</v>
          </cell>
        </row>
        <row r="5950">
          <cell r="G5950">
            <v>4493108</v>
          </cell>
          <cell r="J5950" t="str">
            <v>02CD15_221104M001</v>
          </cell>
          <cell r="P5950" t="str">
            <v>1000</v>
          </cell>
          <cell r="R5950">
            <v>1</v>
          </cell>
        </row>
        <row r="5951">
          <cell r="G5951">
            <v>43265861</v>
          </cell>
          <cell r="J5951" t="str">
            <v>02CD15_221104M001</v>
          </cell>
          <cell r="P5951" t="str">
            <v>1000</v>
          </cell>
          <cell r="R5951">
            <v>1</v>
          </cell>
        </row>
        <row r="5952">
          <cell r="G5952">
            <v>600940</v>
          </cell>
          <cell r="J5952" t="str">
            <v>02CD15_221104M001</v>
          </cell>
          <cell r="P5952" t="str">
            <v>1000</v>
          </cell>
          <cell r="R5952">
            <v>1</v>
          </cell>
        </row>
        <row r="5953">
          <cell r="G5953">
            <v>553621</v>
          </cell>
          <cell r="J5953" t="str">
            <v>02CD15_221104M001</v>
          </cell>
          <cell r="P5953" t="str">
            <v>1000</v>
          </cell>
          <cell r="R5953">
            <v>1</v>
          </cell>
        </row>
        <row r="5954">
          <cell r="G5954">
            <v>16467883</v>
          </cell>
          <cell r="J5954" t="str">
            <v>02CD15_221104M001</v>
          </cell>
          <cell r="P5954" t="str">
            <v>1000</v>
          </cell>
          <cell r="R5954">
            <v>1</v>
          </cell>
        </row>
        <row r="5955">
          <cell r="G5955">
            <v>26421233</v>
          </cell>
          <cell r="J5955" t="str">
            <v>02CD15_221104M001</v>
          </cell>
          <cell r="P5955" t="str">
            <v>1000</v>
          </cell>
          <cell r="R5955">
            <v>1</v>
          </cell>
        </row>
        <row r="5956">
          <cell r="G5956">
            <v>2370230</v>
          </cell>
          <cell r="J5956" t="str">
            <v>02CD15_221104M001</v>
          </cell>
          <cell r="P5956" t="str">
            <v>1000</v>
          </cell>
          <cell r="R5956">
            <v>1</v>
          </cell>
        </row>
        <row r="5957">
          <cell r="G5957">
            <v>211107</v>
          </cell>
          <cell r="J5957" t="str">
            <v>02CD15_221104M001</v>
          </cell>
          <cell r="P5957" t="str">
            <v>1000</v>
          </cell>
          <cell r="R5957">
            <v>1</v>
          </cell>
        </row>
        <row r="5958">
          <cell r="G5958">
            <v>10993276</v>
          </cell>
          <cell r="J5958" t="str">
            <v>02CD15_221104M001</v>
          </cell>
          <cell r="P5958" t="str">
            <v>1000</v>
          </cell>
          <cell r="R5958">
            <v>1</v>
          </cell>
        </row>
        <row r="5959">
          <cell r="G5959">
            <v>4034298</v>
          </cell>
          <cell r="J5959" t="str">
            <v>02CD15_221104M001</v>
          </cell>
          <cell r="P5959" t="str">
            <v>1000</v>
          </cell>
          <cell r="R5959">
            <v>1</v>
          </cell>
        </row>
        <row r="5960">
          <cell r="G5960">
            <v>2725348</v>
          </cell>
          <cell r="J5960" t="str">
            <v>02CD15_221104M001</v>
          </cell>
          <cell r="P5960" t="str">
            <v>1000</v>
          </cell>
          <cell r="R5960">
            <v>1</v>
          </cell>
        </row>
        <row r="5961">
          <cell r="G5961">
            <v>459210</v>
          </cell>
          <cell r="J5961" t="str">
            <v>02CD15_221104M001</v>
          </cell>
          <cell r="P5961" t="str">
            <v>1000</v>
          </cell>
          <cell r="R5961">
            <v>1</v>
          </cell>
        </row>
        <row r="5962">
          <cell r="G5962">
            <v>5976158</v>
          </cell>
          <cell r="J5962" t="str">
            <v>02CD15_221104M001</v>
          </cell>
          <cell r="P5962" t="str">
            <v>1000</v>
          </cell>
          <cell r="R5962">
            <v>1</v>
          </cell>
        </row>
        <row r="5963">
          <cell r="G5963">
            <v>2932092</v>
          </cell>
          <cell r="J5963" t="str">
            <v>02CD15_221104M001</v>
          </cell>
          <cell r="P5963" t="str">
            <v>1000</v>
          </cell>
          <cell r="R5963">
            <v>1</v>
          </cell>
        </row>
        <row r="5964">
          <cell r="G5964">
            <v>62500</v>
          </cell>
          <cell r="J5964" t="str">
            <v>02CD15_221104M001</v>
          </cell>
          <cell r="P5964" t="str">
            <v>1000</v>
          </cell>
          <cell r="R5964">
            <v>1</v>
          </cell>
        </row>
        <row r="5965">
          <cell r="G5965">
            <v>23069964</v>
          </cell>
          <cell r="J5965" t="str">
            <v>02CD15_221104M001</v>
          </cell>
          <cell r="P5965" t="str">
            <v>1000</v>
          </cell>
          <cell r="R5965">
            <v>1</v>
          </cell>
        </row>
        <row r="5966">
          <cell r="G5966">
            <v>4456520</v>
          </cell>
          <cell r="J5966" t="str">
            <v>02CD15_221104M001</v>
          </cell>
          <cell r="P5966" t="str">
            <v>1000</v>
          </cell>
          <cell r="R5966">
            <v>1</v>
          </cell>
        </row>
        <row r="5967">
          <cell r="G5967">
            <v>32378322</v>
          </cell>
          <cell r="J5967" t="str">
            <v>02CD15_221104M001</v>
          </cell>
          <cell r="P5967" t="str">
            <v>1000</v>
          </cell>
          <cell r="R5967">
            <v>1</v>
          </cell>
        </row>
        <row r="5968">
          <cell r="G5968">
            <v>967150</v>
          </cell>
          <cell r="J5968" t="str">
            <v>02CD15_221104M001</v>
          </cell>
          <cell r="P5968" t="str">
            <v>1000</v>
          </cell>
          <cell r="R5968">
            <v>1</v>
          </cell>
        </row>
        <row r="5969">
          <cell r="G5969">
            <v>125926</v>
          </cell>
          <cell r="J5969" t="str">
            <v>02CD15_221104M001</v>
          </cell>
          <cell r="P5969" t="str">
            <v>1000</v>
          </cell>
          <cell r="R5969">
            <v>1</v>
          </cell>
        </row>
        <row r="5970">
          <cell r="G5970">
            <v>2017997</v>
          </cell>
          <cell r="J5970" t="str">
            <v>02CD15_221104M001</v>
          </cell>
          <cell r="P5970" t="str">
            <v>1000</v>
          </cell>
          <cell r="R5970">
            <v>1</v>
          </cell>
        </row>
        <row r="5971">
          <cell r="G5971">
            <v>11910079</v>
          </cell>
          <cell r="J5971" t="str">
            <v>02CD15_221104M001</v>
          </cell>
          <cell r="P5971" t="str">
            <v>1000</v>
          </cell>
          <cell r="R5971">
            <v>1</v>
          </cell>
        </row>
        <row r="5972">
          <cell r="G5972">
            <v>450000</v>
          </cell>
          <cell r="J5972" t="str">
            <v>02CD15_221104M001</v>
          </cell>
          <cell r="P5972" t="str">
            <v>1000</v>
          </cell>
          <cell r="R5972">
            <v>1</v>
          </cell>
        </row>
        <row r="5973">
          <cell r="G5973">
            <v>24200</v>
          </cell>
          <cell r="J5973" t="str">
            <v>02CD15_221104M001</v>
          </cell>
          <cell r="P5973" t="str">
            <v>1000</v>
          </cell>
          <cell r="R5973">
            <v>1</v>
          </cell>
        </row>
        <row r="5974">
          <cell r="G5974">
            <v>33015052</v>
          </cell>
          <cell r="J5974" t="str">
            <v>02CD15_221104M001</v>
          </cell>
          <cell r="P5974" t="str">
            <v>1000</v>
          </cell>
          <cell r="R5974">
            <v>1</v>
          </cell>
        </row>
        <row r="5975">
          <cell r="G5975">
            <v>3000000</v>
          </cell>
          <cell r="J5975" t="str">
            <v>02CD15_221104M001</v>
          </cell>
          <cell r="P5975" t="str">
            <v>1000</v>
          </cell>
          <cell r="R5975">
            <v>1</v>
          </cell>
        </row>
        <row r="5976">
          <cell r="G5976">
            <v>212781</v>
          </cell>
          <cell r="J5976" t="str">
            <v>02CD15_221104M001</v>
          </cell>
          <cell r="P5976" t="str">
            <v>1000</v>
          </cell>
          <cell r="R5976">
            <v>1</v>
          </cell>
        </row>
        <row r="5977">
          <cell r="G5977">
            <v>434602</v>
          </cell>
          <cell r="J5977" t="str">
            <v>02CD15_221104M001</v>
          </cell>
          <cell r="P5977" t="str">
            <v>1000</v>
          </cell>
          <cell r="R5977">
            <v>1</v>
          </cell>
        </row>
        <row r="5978">
          <cell r="G5978">
            <v>727315</v>
          </cell>
          <cell r="J5978" t="str">
            <v>02CD15_221104M001</v>
          </cell>
          <cell r="P5978" t="str">
            <v>1000</v>
          </cell>
          <cell r="R5978">
            <v>1</v>
          </cell>
        </row>
        <row r="5979">
          <cell r="G5979">
            <v>8200000</v>
          </cell>
          <cell r="J5979" t="str">
            <v>02CD15_221104M001</v>
          </cell>
          <cell r="P5979" t="str">
            <v>1000</v>
          </cell>
          <cell r="R5979">
            <v>1</v>
          </cell>
        </row>
        <row r="5980">
          <cell r="G5980">
            <v>500000</v>
          </cell>
          <cell r="J5980" t="str">
            <v>02CD15_221104M001</v>
          </cell>
          <cell r="P5980" t="str">
            <v>1000</v>
          </cell>
          <cell r="R5980">
            <v>1</v>
          </cell>
        </row>
        <row r="5981">
          <cell r="G5981">
            <v>11979803</v>
          </cell>
          <cell r="J5981" t="str">
            <v>02CD15_221104M001</v>
          </cell>
          <cell r="P5981" t="str">
            <v>1000</v>
          </cell>
          <cell r="R5981">
            <v>1</v>
          </cell>
        </row>
        <row r="5982">
          <cell r="G5982">
            <v>19764766</v>
          </cell>
          <cell r="J5982" t="str">
            <v>02CD15_221104M001</v>
          </cell>
          <cell r="P5982" t="str">
            <v>1000</v>
          </cell>
          <cell r="R5982">
            <v>1</v>
          </cell>
        </row>
        <row r="5983">
          <cell r="G5983">
            <v>25000</v>
          </cell>
          <cell r="J5983" t="str">
            <v>02CD15_221104M001</v>
          </cell>
          <cell r="P5983" t="str">
            <v>1000</v>
          </cell>
          <cell r="R5983">
            <v>1</v>
          </cell>
        </row>
        <row r="5984">
          <cell r="G5984">
            <v>40000</v>
          </cell>
          <cell r="J5984" t="str">
            <v>02CD15_221104M001</v>
          </cell>
          <cell r="P5984" t="str">
            <v>1000</v>
          </cell>
          <cell r="R5984">
            <v>1</v>
          </cell>
        </row>
        <row r="5985">
          <cell r="G5985">
            <v>30898897</v>
          </cell>
          <cell r="J5985" t="str">
            <v>02CD15_221104M001</v>
          </cell>
          <cell r="P5985" t="str">
            <v>1000</v>
          </cell>
          <cell r="R5985">
            <v>1</v>
          </cell>
        </row>
        <row r="5986">
          <cell r="G5986">
            <v>691059</v>
          </cell>
          <cell r="J5986" t="str">
            <v>02CD15_221104M001</v>
          </cell>
          <cell r="P5986" t="str">
            <v>1000</v>
          </cell>
          <cell r="R5986">
            <v>1</v>
          </cell>
        </row>
        <row r="5987">
          <cell r="G5987">
            <v>848330</v>
          </cell>
          <cell r="J5987" t="str">
            <v>02CD15_221104M001</v>
          </cell>
          <cell r="P5987" t="str">
            <v>1000</v>
          </cell>
          <cell r="R5987">
            <v>1</v>
          </cell>
        </row>
        <row r="5988">
          <cell r="G5988">
            <v>6967009</v>
          </cell>
          <cell r="J5988" t="str">
            <v>02CD15_221104M001</v>
          </cell>
          <cell r="P5988" t="str">
            <v>1000</v>
          </cell>
          <cell r="R5988">
            <v>1</v>
          </cell>
        </row>
        <row r="5989">
          <cell r="G5989">
            <v>137045</v>
          </cell>
          <cell r="J5989" t="str">
            <v>02CD15_221104M001</v>
          </cell>
          <cell r="P5989" t="str">
            <v>1000</v>
          </cell>
          <cell r="R5989">
            <v>1</v>
          </cell>
        </row>
        <row r="5990">
          <cell r="G5990">
            <v>10662911</v>
          </cell>
          <cell r="J5990" t="str">
            <v>02CD15_221104M001</v>
          </cell>
          <cell r="P5990" t="str">
            <v>1000</v>
          </cell>
          <cell r="R5990">
            <v>1</v>
          </cell>
        </row>
        <row r="5991">
          <cell r="G5991">
            <v>292439</v>
          </cell>
          <cell r="J5991" t="str">
            <v>02CD15_221104M001</v>
          </cell>
          <cell r="P5991" t="str">
            <v>1000</v>
          </cell>
          <cell r="R5991">
            <v>1</v>
          </cell>
        </row>
        <row r="5992">
          <cell r="G5992">
            <v>47280727</v>
          </cell>
          <cell r="J5992" t="str">
            <v>02CD15_221104M001</v>
          </cell>
          <cell r="P5992" t="str">
            <v>1000</v>
          </cell>
          <cell r="R5992">
            <v>1</v>
          </cell>
        </row>
        <row r="5993">
          <cell r="G5993">
            <v>2000000</v>
          </cell>
          <cell r="J5993" t="str">
            <v>02CD15_221104M001</v>
          </cell>
          <cell r="P5993" t="str">
            <v>5000</v>
          </cell>
          <cell r="R5993">
            <v>1</v>
          </cell>
        </row>
        <row r="5994">
          <cell r="G5994">
            <v>15365334</v>
          </cell>
          <cell r="J5994" t="str">
            <v>02CD15_221104M001</v>
          </cell>
          <cell r="P5994" t="str">
            <v>1000</v>
          </cell>
          <cell r="R5994">
            <v>1</v>
          </cell>
        </row>
        <row r="5995">
          <cell r="G5995">
            <v>22583575</v>
          </cell>
          <cell r="J5995" t="str">
            <v>02CD15_221104M001</v>
          </cell>
          <cell r="P5995" t="str">
            <v>1000</v>
          </cell>
          <cell r="R5995">
            <v>1</v>
          </cell>
        </row>
        <row r="5996">
          <cell r="G5996">
            <v>17402388</v>
          </cell>
          <cell r="J5996" t="str">
            <v>02CD15_221104M001</v>
          </cell>
          <cell r="P5996" t="str">
            <v>1000</v>
          </cell>
          <cell r="R5996">
            <v>1</v>
          </cell>
        </row>
        <row r="5997">
          <cell r="G5997">
            <v>5193435</v>
          </cell>
          <cell r="J5997" t="str">
            <v>02CD15_221104M001</v>
          </cell>
          <cell r="P5997" t="str">
            <v>1000</v>
          </cell>
          <cell r="R5997">
            <v>1</v>
          </cell>
        </row>
        <row r="5998">
          <cell r="G5998">
            <v>20211434</v>
          </cell>
          <cell r="J5998" t="str">
            <v>02CD15_221104M001</v>
          </cell>
          <cell r="P5998" t="str">
            <v>1000</v>
          </cell>
          <cell r="R5998">
            <v>1</v>
          </cell>
        </row>
        <row r="5999">
          <cell r="G5999">
            <v>8599660</v>
          </cell>
          <cell r="J5999" t="str">
            <v>02CD15_221104M001</v>
          </cell>
          <cell r="P5999" t="str">
            <v>1000</v>
          </cell>
          <cell r="R5999">
            <v>1</v>
          </cell>
        </row>
        <row r="6000">
          <cell r="G6000">
            <v>3476265</v>
          </cell>
          <cell r="J6000" t="str">
            <v>02CD15_221104M001</v>
          </cell>
          <cell r="P6000" t="str">
            <v>1000</v>
          </cell>
          <cell r="R6000">
            <v>1</v>
          </cell>
        </row>
        <row r="6001">
          <cell r="G6001">
            <v>35000000</v>
          </cell>
          <cell r="J6001" t="str">
            <v>02CD15_221142U026</v>
          </cell>
          <cell r="P6001" t="str">
            <v>4000</v>
          </cell>
          <cell r="R6001">
            <v>1</v>
          </cell>
        </row>
        <row r="6002">
          <cell r="G6002">
            <v>91015822</v>
          </cell>
          <cell r="J6002" t="str">
            <v>02CD15_221142U026</v>
          </cell>
          <cell r="P6002" t="str">
            <v>2000</v>
          </cell>
          <cell r="R6002">
            <v>1</v>
          </cell>
        </row>
        <row r="6003">
          <cell r="G6003">
            <v>1099363</v>
          </cell>
          <cell r="J6003" t="str">
            <v>02CD15_221142U026</v>
          </cell>
          <cell r="P6003" t="str">
            <v>2000</v>
          </cell>
          <cell r="R6003">
            <v>1</v>
          </cell>
        </row>
        <row r="6004">
          <cell r="G6004">
            <v>50000</v>
          </cell>
          <cell r="J6004" t="str">
            <v>02CD15_221177P048</v>
          </cell>
          <cell r="P6004" t="str">
            <v>2000</v>
          </cell>
          <cell r="R6004">
            <v>1</v>
          </cell>
        </row>
        <row r="6005">
          <cell r="G6005">
            <v>30000</v>
          </cell>
          <cell r="J6005" t="str">
            <v>02CD15_221177P048</v>
          </cell>
          <cell r="P6005" t="str">
            <v>2000</v>
          </cell>
          <cell r="R6005">
            <v>1</v>
          </cell>
        </row>
        <row r="6006">
          <cell r="G6006">
            <v>30000</v>
          </cell>
          <cell r="J6006" t="str">
            <v>02CD15_221177P048</v>
          </cell>
          <cell r="P6006" t="str">
            <v>2000</v>
          </cell>
          <cell r="R6006">
            <v>1</v>
          </cell>
        </row>
        <row r="6007">
          <cell r="G6007">
            <v>25000</v>
          </cell>
          <cell r="J6007" t="str">
            <v>02CD15_221177P048</v>
          </cell>
          <cell r="P6007" t="str">
            <v>2000</v>
          </cell>
          <cell r="R6007">
            <v>1</v>
          </cell>
        </row>
        <row r="6008">
          <cell r="G6008">
            <v>2000000</v>
          </cell>
          <cell r="J6008" t="str">
            <v>02CD15_221177P048</v>
          </cell>
          <cell r="P6008" t="str">
            <v>3000</v>
          </cell>
          <cell r="R6008">
            <v>1</v>
          </cell>
        </row>
        <row r="6009">
          <cell r="G6009">
            <v>310000</v>
          </cell>
          <cell r="J6009" t="str">
            <v>02CD15_221274K016</v>
          </cell>
          <cell r="P6009" t="str">
            <v>2000</v>
          </cell>
          <cell r="R6009">
            <v>1</v>
          </cell>
        </row>
        <row r="6010">
          <cell r="G6010">
            <v>100000</v>
          </cell>
          <cell r="J6010" t="str">
            <v>02CD15_221274K016</v>
          </cell>
          <cell r="P6010" t="str">
            <v>2000</v>
          </cell>
          <cell r="R6010">
            <v>1</v>
          </cell>
        </row>
        <row r="6011">
          <cell r="G6011">
            <v>1010000</v>
          </cell>
          <cell r="J6011" t="str">
            <v>02CD15_221274K016</v>
          </cell>
          <cell r="P6011" t="str">
            <v>2000</v>
          </cell>
          <cell r="R6011">
            <v>1</v>
          </cell>
        </row>
        <row r="6012">
          <cell r="G6012">
            <v>30000</v>
          </cell>
          <cell r="J6012" t="str">
            <v>02CD15_221274K016</v>
          </cell>
          <cell r="P6012" t="str">
            <v>2000</v>
          </cell>
          <cell r="R6012">
            <v>1</v>
          </cell>
        </row>
        <row r="6013">
          <cell r="G6013">
            <v>2350000</v>
          </cell>
          <cell r="J6013" t="str">
            <v>02CD15_221274K016</v>
          </cell>
          <cell r="P6013" t="str">
            <v>2000</v>
          </cell>
          <cell r="R6013">
            <v>1</v>
          </cell>
        </row>
        <row r="6014">
          <cell r="G6014">
            <v>3000000</v>
          </cell>
          <cell r="J6014" t="str">
            <v>02CD15_221274K016</v>
          </cell>
          <cell r="P6014" t="str">
            <v>2000</v>
          </cell>
          <cell r="R6014">
            <v>1</v>
          </cell>
        </row>
        <row r="6015">
          <cell r="G6015">
            <v>210000</v>
          </cell>
          <cell r="J6015" t="str">
            <v>02CD15_221274K016</v>
          </cell>
          <cell r="P6015" t="str">
            <v>2000</v>
          </cell>
          <cell r="R6015">
            <v>1</v>
          </cell>
        </row>
        <row r="6016">
          <cell r="G6016">
            <v>43500</v>
          </cell>
          <cell r="J6016" t="str">
            <v>02CD15_221274K016</v>
          </cell>
          <cell r="P6016" t="str">
            <v>3000</v>
          </cell>
          <cell r="R6016">
            <v>1</v>
          </cell>
        </row>
        <row r="6017">
          <cell r="G6017">
            <v>40000</v>
          </cell>
          <cell r="J6017" t="str">
            <v>02CD15_221274K016</v>
          </cell>
          <cell r="P6017" t="str">
            <v>5000</v>
          </cell>
          <cell r="R6017">
            <v>1</v>
          </cell>
        </row>
        <row r="6018">
          <cell r="G6018">
            <v>150000</v>
          </cell>
          <cell r="J6018" t="str">
            <v>02CD15_221274K016</v>
          </cell>
          <cell r="P6018" t="str">
            <v>5000</v>
          </cell>
          <cell r="R6018">
            <v>1</v>
          </cell>
        </row>
        <row r="6019">
          <cell r="G6019">
            <v>10000</v>
          </cell>
          <cell r="J6019" t="str">
            <v>02CD15_221274K016</v>
          </cell>
          <cell r="P6019" t="str">
            <v>5000</v>
          </cell>
          <cell r="R6019">
            <v>1</v>
          </cell>
        </row>
        <row r="6020">
          <cell r="G6020">
            <v>10000000</v>
          </cell>
          <cell r="J6020" t="str">
            <v>02CD15_221274K016</v>
          </cell>
          <cell r="P6020" t="str">
            <v>6000</v>
          </cell>
          <cell r="R6020">
            <v>1</v>
          </cell>
        </row>
        <row r="6021">
          <cell r="G6021">
            <v>10000000</v>
          </cell>
          <cell r="J6021" t="str">
            <v>02CD15_221274K016</v>
          </cell>
          <cell r="P6021" t="str">
            <v>6000</v>
          </cell>
          <cell r="R6021">
            <v>1</v>
          </cell>
        </row>
        <row r="6022">
          <cell r="G6022">
            <v>40000000</v>
          </cell>
          <cell r="J6022" t="str">
            <v>02CD15_221274K016</v>
          </cell>
          <cell r="P6022" t="str">
            <v>6000</v>
          </cell>
          <cell r="R6022">
            <v>1</v>
          </cell>
        </row>
        <row r="6023">
          <cell r="G6023">
            <v>20057100</v>
          </cell>
          <cell r="J6023" t="str">
            <v>02CD15_223200E129</v>
          </cell>
          <cell r="P6023" t="str">
            <v>3000</v>
          </cell>
          <cell r="R6023">
            <v>1</v>
          </cell>
        </row>
        <row r="6024">
          <cell r="G6024">
            <v>600000</v>
          </cell>
          <cell r="J6024" t="str">
            <v>02CD15_223202K016</v>
          </cell>
          <cell r="P6024" t="str">
            <v>2000</v>
          </cell>
          <cell r="R6024">
            <v>1</v>
          </cell>
        </row>
        <row r="6025">
          <cell r="G6025">
            <v>69000</v>
          </cell>
          <cell r="J6025" t="str">
            <v>02CD15_223202K016</v>
          </cell>
          <cell r="P6025" t="str">
            <v>3000</v>
          </cell>
          <cell r="R6025">
            <v>1</v>
          </cell>
        </row>
        <row r="6026">
          <cell r="G6026">
            <v>10000000</v>
          </cell>
          <cell r="J6026" t="str">
            <v>02CD15_223202K016</v>
          </cell>
          <cell r="P6026" t="str">
            <v>6000</v>
          </cell>
          <cell r="R6026">
            <v>1</v>
          </cell>
        </row>
        <row r="6027">
          <cell r="G6027">
            <v>50000</v>
          </cell>
          <cell r="J6027" t="str">
            <v>02CD15_224012K016</v>
          </cell>
          <cell r="P6027" t="str">
            <v>2000</v>
          </cell>
          <cell r="R6027">
            <v>1</v>
          </cell>
        </row>
        <row r="6028">
          <cell r="G6028">
            <v>50000</v>
          </cell>
          <cell r="J6028" t="str">
            <v>02CD15_224012K016</v>
          </cell>
          <cell r="P6028" t="str">
            <v>2000</v>
          </cell>
          <cell r="R6028">
            <v>1</v>
          </cell>
        </row>
        <row r="6029">
          <cell r="G6029">
            <v>30000</v>
          </cell>
          <cell r="J6029" t="str">
            <v>02CD15_224012K016</v>
          </cell>
          <cell r="P6029" t="str">
            <v>2000</v>
          </cell>
          <cell r="R6029">
            <v>1</v>
          </cell>
        </row>
        <row r="6030">
          <cell r="G6030">
            <v>35000000</v>
          </cell>
          <cell r="J6030" t="str">
            <v>02CD15_224012K016</v>
          </cell>
          <cell r="P6030" t="str">
            <v>2000</v>
          </cell>
          <cell r="R6030">
            <v>1</v>
          </cell>
        </row>
        <row r="6031">
          <cell r="G6031">
            <v>15000</v>
          </cell>
          <cell r="J6031" t="str">
            <v>02CD15_224012K016</v>
          </cell>
          <cell r="P6031" t="str">
            <v>2000</v>
          </cell>
          <cell r="R6031">
            <v>1</v>
          </cell>
        </row>
        <row r="6032">
          <cell r="G6032">
            <v>10000</v>
          </cell>
          <cell r="J6032" t="str">
            <v>02CD15_224012K016</v>
          </cell>
          <cell r="P6032" t="str">
            <v>2000</v>
          </cell>
          <cell r="R6032">
            <v>1</v>
          </cell>
        </row>
        <row r="6033">
          <cell r="G6033">
            <v>10000</v>
          </cell>
          <cell r="J6033" t="str">
            <v>02CD15_224012K016</v>
          </cell>
          <cell r="P6033" t="str">
            <v>2000</v>
          </cell>
          <cell r="R6033">
            <v>1</v>
          </cell>
        </row>
        <row r="6034">
          <cell r="G6034">
            <v>120000</v>
          </cell>
          <cell r="J6034" t="str">
            <v>02CD15_224012K016</v>
          </cell>
          <cell r="P6034" t="str">
            <v>2000</v>
          </cell>
          <cell r="R6034">
            <v>1</v>
          </cell>
        </row>
        <row r="6035">
          <cell r="G6035">
            <v>16000000</v>
          </cell>
          <cell r="J6035" t="str">
            <v>02CD15_224012K016</v>
          </cell>
          <cell r="P6035" t="str">
            <v>6000</v>
          </cell>
          <cell r="R6035">
            <v>1</v>
          </cell>
        </row>
        <row r="6036">
          <cell r="G6036">
            <v>52074</v>
          </cell>
          <cell r="J6036" t="str">
            <v>02CD15_224012K016</v>
          </cell>
          <cell r="P6036" t="str">
            <v>3000</v>
          </cell>
          <cell r="R6036">
            <v>1</v>
          </cell>
        </row>
        <row r="6037">
          <cell r="G6037">
            <v>16579</v>
          </cell>
          <cell r="J6037" t="str">
            <v>02CD15_224012K016</v>
          </cell>
          <cell r="P6037" t="str">
            <v>3000</v>
          </cell>
          <cell r="R6037">
            <v>1</v>
          </cell>
        </row>
        <row r="6038">
          <cell r="G6038">
            <v>146802235</v>
          </cell>
          <cell r="J6038" t="str">
            <v>02CD15_224012K016</v>
          </cell>
          <cell r="P6038" t="str">
            <v>3000</v>
          </cell>
          <cell r="R6038">
            <v>1</v>
          </cell>
        </row>
        <row r="6039">
          <cell r="G6039">
            <v>90000</v>
          </cell>
          <cell r="J6039" t="str">
            <v>02CD15_235064U026</v>
          </cell>
          <cell r="P6039" t="str">
            <v>2000</v>
          </cell>
          <cell r="R6039">
            <v>1</v>
          </cell>
        </row>
        <row r="6040">
          <cell r="G6040">
            <v>950000</v>
          </cell>
          <cell r="J6040" t="str">
            <v>02CD15_235064U026</v>
          </cell>
          <cell r="P6040" t="str">
            <v>2000</v>
          </cell>
          <cell r="R6040">
            <v>1</v>
          </cell>
        </row>
        <row r="6041">
          <cell r="G6041">
            <v>550000</v>
          </cell>
          <cell r="J6041" t="str">
            <v>02CD15_235064U026</v>
          </cell>
          <cell r="P6041" t="str">
            <v>2000</v>
          </cell>
          <cell r="R6041">
            <v>1</v>
          </cell>
        </row>
        <row r="6042">
          <cell r="G6042">
            <v>120000</v>
          </cell>
          <cell r="J6042" t="str">
            <v>02CD15_235064U026</v>
          </cell>
          <cell r="P6042" t="str">
            <v>4000</v>
          </cell>
          <cell r="R6042">
            <v>1</v>
          </cell>
        </row>
        <row r="6043">
          <cell r="G6043">
            <v>2000000</v>
          </cell>
          <cell r="J6043" t="str">
            <v>02CD15_241046U026</v>
          </cell>
          <cell r="P6043" t="str">
            <v>2000</v>
          </cell>
          <cell r="R6043">
            <v>1</v>
          </cell>
        </row>
        <row r="6044">
          <cell r="G6044">
            <v>10000000</v>
          </cell>
          <cell r="J6044" t="str">
            <v>02CD15_241046U026</v>
          </cell>
          <cell r="P6044" t="str">
            <v>3000</v>
          </cell>
          <cell r="R6044">
            <v>1</v>
          </cell>
        </row>
        <row r="6045">
          <cell r="G6045">
            <v>8000000</v>
          </cell>
          <cell r="J6045" t="str">
            <v>02CD15_241046U026</v>
          </cell>
          <cell r="P6045" t="str">
            <v>3000</v>
          </cell>
          <cell r="R6045">
            <v>1</v>
          </cell>
        </row>
        <row r="6046">
          <cell r="G6046">
            <v>14296389</v>
          </cell>
          <cell r="J6046" t="str">
            <v>02CD15_241046U026</v>
          </cell>
          <cell r="P6046" t="str">
            <v>3000</v>
          </cell>
          <cell r="R6046">
            <v>1</v>
          </cell>
        </row>
        <row r="6047">
          <cell r="G6047">
            <v>200000</v>
          </cell>
          <cell r="J6047" t="str">
            <v>02CD15_241046U026</v>
          </cell>
          <cell r="P6047" t="str">
            <v>2000</v>
          </cell>
          <cell r="R6047">
            <v>1</v>
          </cell>
        </row>
        <row r="6048">
          <cell r="G6048">
            <v>200000</v>
          </cell>
          <cell r="J6048" t="str">
            <v>02CD15_241046U026</v>
          </cell>
          <cell r="P6048" t="str">
            <v>2000</v>
          </cell>
          <cell r="R6048">
            <v>1</v>
          </cell>
        </row>
        <row r="6049">
          <cell r="G6049">
            <v>50000</v>
          </cell>
          <cell r="J6049" t="str">
            <v>02CD15_241046U026</v>
          </cell>
          <cell r="P6049" t="str">
            <v>2000</v>
          </cell>
          <cell r="R6049">
            <v>1</v>
          </cell>
        </row>
        <row r="6050">
          <cell r="G6050">
            <v>2000000</v>
          </cell>
          <cell r="J6050" t="str">
            <v>02CD15_241046U026</v>
          </cell>
          <cell r="P6050" t="str">
            <v>2000</v>
          </cell>
          <cell r="R6050">
            <v>1</v>
          </cell>
        </row>
        <row r="6051">
          <cell r="G6051">
            <v>1500000</v>
          </cell>
          <cell r="J6051" t="str">
            <v>02CD15_241046U026</v>
          </cell>
          <cell r="P6051" t="str">
            <v>3000</v>
          </cell>
          <cell r="R6051">
            <v>1</v>
          </cell>
        </row>
        <row r="6052">
          <cell r="G6052">
            <v>2483235</v>
          </cell>
          <cell r="J6052" t="str">
            <v>02CD15_241046U026</v>
          </cell>
          <cell r="P6052" t="str">
            <v>3000</v>
          </cell>
          <cell r="R6052">
            <v>1</v>
          </cell>
        </row>
        <row r="6053">
          <cell r="G6053">
            <v>1400000</v>
          </cell>
          <cell r="J6053" t="str">
            <v>02CD15_241046U026</v>
          </cell>
          <cell r="P6053" t="str">
            <v>3000</v>
          </cell>
          <cell r="R6053">
            <v>1</v>
          </cell>
        </row>
        <row r="6054">
          <cell r="G6054">
            <v>1800000</v>
          </cell>
          <cell r="J6054" t="str">
            <v>02CD15_241046U026</v>
          </cell>
          <cell r="P6054" t="str">
            <v>4000</v>
          </cell>
          <cell r="R6054">
            <v>1</v>
          </cell>
        </row>
        <row r="6055">
          <cell r="G6055">
            <v>1516665</v>
          </cell>
          <cell r="J6055" t="str">
            <v>02CD15_241046U026</v>
          </cell>
          <cell r="P6055" t="str">
            <v>3000</v>
          </cell>
          <cell r="R6055">
            <v>1</v>
          </cell>
        </row>
        <row r="6056">
          <cell r="G6056">
            <v>10000000</v>
          </cell>
          <cell r="J6056" t="str">
            <v>02CD15_241101K016</v>
          </cell>
          <cell r="P6056" t="str">
            <v>6000</v>
          </cell>
          <cell r="R6056">
            <v>1</v>
          </cell>
        </row>
        <row r="6057">
          <cell r="G6057">
            <v>3600000</v>
          </cell>
          <cell r="J6057" t="str">
            <v>02CD15_241101S143</v>
          </cell>
          <cell r="P6057" t="str">
            <v>4000</v>
          </cell>
          <cell r="R6057">
            <v>1</v>
          </cell>
        </row>
        <row r="6058">
          <cell r="G6058">
            <v>100000</v>
          </cell>
          <cell r="J6058" t="str">
            <v>02CD15_242078U026</v>
          </cell>
          <cell r="P6058" t="str">
            <v>2000</v>
          </cell>
          <cell r="R6058">
            <v>1</v>
          </cell>
        </row>
        <row r="6059">
          <cell r="G6059">
            <v>20000</v>
          </cell>
          <cell r="J6059" t="str">
            <v>02CD15_242078U026</v>
          </cell>
          <cell r="P6059" t="str">
            <v>2000</v>
          </cell>
          <cell r="R6059">
            <v>1</v>
          </cell>
        </row>
        <row r="6060">
          <cell r="G6060">
            <v>105000</v>
          </cell>
          <cell r="J6060" t="str">
            <v>02CD15_242078U026</v>
          </cell>
          <cell r="P6060" t="str">
            <v>2000</v>
          </cell>
          <cell r="R6060">
            <v>1</v>
          </cell>
        </row>
        <row r="6061">
          <cell r="G6061">
            <v>740000</v>
          </cell>
          <cell r="J6061" t="str">
            <v>02CD15_242078U026</v>
          </cell>
          <cell r="P6061" t="str">
            <v>2000</v>
          </cell>
          <cell r="R6061">
            <v>1</v>
          </cell>
        </row>
        <row r="6062">
          <cell r="G6062">
            <v>600000</v>
          </cell>
          <cell r="J6062" t="str">
            <v>02CD15_242078U026</v>
          </cell>
          <cell r="P6062" t="str">
            <v>3000</v>
          </cell>
          <cell r="R6062">
            <v>1</v>
          </cell>
        </row>
        <row r="6063">
          <cell r="G6063">
            <v>10000000</v>
          </cell>
          <cell r="J6063" t="str">
            <v>02CD15_242078U026</v>
          </cell>
          <cell r="P6063" t="str">
            <v>3000</v>
          </cell>
          <cell r="R6063">
            <v>1</v>
          </cell>
        </row>
        <row r="6064">
          <cell r="G6064">
            <v>17500000</v>
          </cell>
          <cell r="J6064" t="str">
            <v>02CD15_242078U026</v>
          </cell>
          <cell r="P6064" t="str">
            <v>3000</v>
          </cell>
          <cell r="R6064">
            <v>1</v>
          </cell>
        </row>
        <row r="6065">
          <cell r="G6065">
            <v>2000000</v>
          </cell>
          <cell r="J6065" t="str">
            <v>02CD15_242078U026</v>
          </cell>
          <cell r="P6065" t="str">
            <v>3000</v>
          </cell>
          <cell r="R6065">
            <v>1</v>
          </cell>
        </row>
        <row r="6066">
          <cell r="G6066">
            <v>2500000</v>
          </cell>
          <cell r="J6066" t="str">
            <v>02CD15_242078U026</v>
          </cell>
          <cell r="P6066" t="str">
            <v>4000</v>
          </cell>
          <cell r="R6066">
            <v>1</v>
          </cell>
        </row>
        <row r="6067">
          <cell r="G6067">
            <v>100</v>
          </cell>
          <cell r="J6067" t="str">
            <v>02CD15_242135K016</v>
          </cell>
          <cell r="P6067" t="str">
            <v>2000</v>
          </cell>
          <cell r="R6067">
            <v>1</v>
          </cell>
        </row>
        <row r="6068">
          <cell r="G6068">
            <v>20000000</v>
          </cell>
          <cell r="J6068" t="str">
            <v>02CD15_256129K016</v>
          </cell>
          <cell r="P6068" t="str">
            <v>6000</v>
          </cell>
          <cell r="R6068">
            <v>1</v>
          </cell>
        </row>
        <row r="6069">
          <cell r="G6069">
            <v>40000000</v>
          </cell>
          <cell r="J6069" t="str">
            <v>02CD15_268098S142</v>
          </cell>
          <cell r="P6069" t="str">
            <v>4000</v>
          </cell>
          <cell r="R6069">
            <v>1</v>
          </cell>
        </row>
        <row r="6070">
          <cell r="G6070">
            <v>50000000</v>
          </cell>
          <cell r="J6070" t="str">
            <v>02CD15_268122S141</v>
          </cell>
          <cell r="P6070" t="str">
            <v>4000</v>
          </cell>
          <cell r="R6070">
            <v>1</v>
          </cell>
        </row>
        <row r="6071">
          <cell r="G6071">
            <v>51000</v>
          </cell>
          <cell r="J6071" t="str">
            <v>02CD15_268149U026</v>
          </cell>
          <cell r="P6071" t="str">
            <v>2000</v>
          </cell>
          <cell r="R6071">
            <v>1</v>
          </cell>
        </row>
        <row r="6072">
          <cell r="G6072">
            <v>700000</v>
          </cell>
          <cell r="J6072" t="str">
            <v>02CD15_268149U026</v>
          </cell>
          <cell r="P6072" t="str">
            <v>3000</v>
          </cell>
          <cell r="R6072">
            <v>1</v>
          </cell>
        </row>
        <row r="6073">
          <cell r="G6073">
            <v>16000000</v>
          </cell>
          <cell r="J6073" t="str">
            <v>02CD15_268149U026</v>
          </cell>
          <cell r="P6073" t="str">
            <v>4000</v>
          </cell>
          <cell r="R6073">
            <v>1</v>
          </cell>
        </row>
        <row r="6074">
          <cell r="G6074">
            <v>162000</v>
          </cell>
          <cell r="J6074" t="str">
            <v>02CD15_268244U026</v>
          </cell>
          <cell r="P6074" t="str">
            <v>2000</v>
          </cell>
          <cell r="R6074">
            <v>1</v>
          </cell>
        </row>
        <row r="6075">
          <cell r="G6075">
            <v>50000</v>
          </cell>
          <cell r="J6075" t="str">
            <v>02CD15_268244U026</v>
          </cell>
          <cell r="P6075" t="str">
            <v>2000</v>
          </cell>
          <cell r="R6075">
            <v>1</v>
          </cell>
        </row>
        <row r="6076">
          <cell r="G6076">
            <v>384000</v>
          </cell>
          <cell r="J6076" t="str">
            <v>02CD15_268244U026</v>
          </cell>
          <cell r="P6076" t="str">
            <v>2000</v>
          </cell>
          <cell r="R6076">
            <v>1</v>
          </cell>
        </row>
        <row r="6077">
          <cell r="G6077">
            <v>350000</v>
          </cell>
          <cell r="J6077" t="str">
            <v>02CD15_268244U026</v>
          </cell>
          <cell r="P6077" t="str">
            <v>2000</v>
          </cell>
          <cell r="R6077">
            <v>1</v>
          </cell>
        </row>
        <row r="6078">
          <cell r="G6078">
            <v>45000</v>
          </cell>
          <cell r="J6078" t="str">
            <v>02CD15_268244U026</v>
          </cell>
          <cell r="P6078" t="str">
            <v>2000</v>
          </cell>
          <cell r="R6078">
            <v>1</v>
          </cell>
        </row>
        <row r="6079">
          <cell r="G6079">
            <v>400000</v>
          </cell>
          <cell r="J6079" t="str">
            <v>02CD15_268244U026</v>
          </cell>
          <cell r="P6079" t="str">
            <v>2000</v>
          </cell>
          <cell r="R6079">
            <v>1</v>
          </cell>
        </row>
        <row r="6080">
          <cell r="G6080">
            <v>10000</v>
          </cell>
          <cell r="J6080" t="str">
            <v>02CD15_268244U026</v>
          </cell>
          <cell r="P6080" t="str">
            <v>2000</v>
          </cell>
          <cell r="R6080">
            <v>1</v>
          </cell>
        </row>
        <row r="6081">
          <cell r="G6081">
            <v>100000</v>
          </cell>
          <cell r="J6081" t="str">
            <v>02CD15_268244U026</v>
          </cell>
          <cell r="P6081" t="str">
            <v>3000</v>
          </cell>
          <cell r="R6081">
            <v>1</v>
          </cell>
        </row>
        <row r="6082">
          <cell r="G6082">
            <v>2200000</v>
          </cell>
          <cell r="J6082" t="str">
            <v>02CD15_268244U026</v>
          </cell>
          <cell r="P6082" t="str">
            <v>4000</v>
          </cell>
          <cell r="R6082">
            <v>1</v>
          </cell>
        </row>
        <row r="6083">
          <cell r="G6083">
            <v>260000</v>
          </cell>
          <cell r="J6083" t="str">
            <v>02CD15_268244U026</v>
          </cell>
          <cell r="P6083" t="str">
            <v>5000</v>
          </cell>
          <cell r="R6083">
            <v>1</v>
          </cell>
        </row>
        <row r="6084">
          <cell r="G6084">
            <v>160000</v>
          </cell>
          <cell r="J6084" t="str">
            <v>02CD15_268244U026</v>
          </cell>
          <cell r="P6084" t="str">
            <v>5000</v>
          </cell>
          <cell r="R6084">
            <v>1</v>
          </cell>
        </row>
        <row r="6085">
          <cell r="G6085">
            <v>280000</v>
          </cell>
          <cell r="J6085" t="str">
            <v>02CD15_268244U026</v>
          </cell>
          <cell r="P6085" t="str">
            <v>5000</v>
          </cell>
          <cell r="R6085">
            <v>1</v>
          </cell>
        </row>
        <row r="6086">
          <cell r="G6086">
            <v>11000000</v>
          </cell>
          <cell r="J6086" t="str">
            <v>02CD15_268244U026</v>
          </cell>
          <cell r="P6086" t="str">
            <v>4000</v>
          </cell>
          <cell r="R6086">
            <v>1</v>
          </cell>
        </row>
        <row r="6087">
          <cell r="G6087">
            <v>30000</v>
          </cell>
          <cell r="J6087" t="str">
            <v>02CD15_311102P048</v>
          </cell>
          <cell r="P6087" t="str">
            <v>2000</v>
          </cell>
          <cell r="R6087">
            <v>1</v>
          </cell>
        </row>
        <row r="6088">
          <cell r="G6088">
            <v>20000</v>
          </cell>
          <cell r="J6088" t="str">
            <v>02CD15_311102P048</v>
          </cell>
          <cell r="P6088" t="str">
            <v>2000</v>
          </cell>
          <cell r="R6088">
            <v>1</v>
          </cell>
        </row>
        <row r="6089">
          <cell r="G6089">
            <v>7000</v>
          </cell>
          <cell r="J6089" t="str">
            <v>02CD15_311102P048</v>
          </cell>
          <cell r="P6089" t="str">
            <v>2000</v>
          </cell>
          <cell r="R6089">
            <v>1</v>
          </cell>
        </row>
        <row r="6090">
          <cell r="G6090">
            <v>60000</v>
          </cell>
          <cell r="J6090" t="str">
            <v>02CD15_311102P048</v>
          </cell>
          <cell r="P6090" t="str">
            <v>2000</v>
          </cell>
          <cell r="R6090">
            <v>1</v>
          </cell>
        </row>
        <row r="6091">
          <cell r="G6091">
            <v>220000</v>
          </cell>
          <cell r="J6091" t="str">
            <v>02CD15_311102P048</v>
          </cell>
          <cell r="P6091" t="str">
            <v>5000</v>
          </cell>
          <cell r="R6091">
            <v>1</v>
          </cell>
        </row>
        <row r="6092">
          <cell r="G6092">
            <v>900000</v>
          </cell>
          <cell r="J6092" t="str">
            <v>02CD15_311102P048</v>
          </cell>
          <cell r="P6092" t="str">
            <v>5000</v>
          </cell>
          <cell r="R6092">
            <v>1</v>
          </cell>
        </row>
        <row r="6093">
          <cell r="G6093">
            <v>80000</v>
          </cell>
          <cell r="J6093" t="str">
            <v>02CD15_311102U026</v>
          </cell>
          <cell r="P6093" t="str">
            <v>2000</v>
          </cell>
          <cell r="R6093">
            <v>1</v>
          </cell>
        </row>
        <row r="6094">
          <cell r="G6094">
            <v>700000</v>
          </cell>
          <cell r="J6094" t="str">
            <v>02CD15_311102U026</v>
          </cell>
          <cell r="P6094" t="str">
            <v>3000</v>
          </cell>
          <cell r="R6094">
            <v>1</v>
          </cell>
        </row>
        <row r="6095">
          <cell r="G6095">
            <v>40000</v>
          </cell>
          <cell r="J6095" t="str">
            <v>02CD15_311102U026</v>
          </cell>
          <cell r="P6095" t="str">
            <v>3000</v>
          </cell>
          <cell r="R6095">
            <v>1</v>
          </cell>
        </row>
        <row r="6096">
          <cell r="G6096">
            <v>3300000</v>
          </cell>
          <cell r="J6096" t="str">
            <v>02CD15_311102U026</v>
          </cell>
          <cell r="P6096" t="str">
            <v>4000</v>
          </cell>
          <cell r="R6096">
            <v>1</v>
          </cell>
        </row>
        <row r="6097">
          <cell r="G6097">
            <v>250000</v>
          </cell>
          <cell r="J6097" t="str">
            <v>02CD16_124003P001</v>
          </cell>
          <cell r="P6097" t="str">
            <v>3000</v>
          </cell>
          <cell r="R6097">
            <v>1</v>
          </cell>
        </row>
        <row r="6098">
          <cell r="G6098">
            <v>250000</v>
          </cell>
          <cell r="J6098" t="str">
            <v>02CD16_124004P002</v>
          </cell>
          <cell r="P6098" t="str">
            <v>3000</v>
          </cell>
          <cell r="R6098">
            <v>1</v>
          </cell>
        </row>
        <row r="6099">
          <cell r="G6099">
            <v>24500000</v>
          </cell>
          <cell r="J6099" t="str">
            <v>02CD16_131104M001</v>
          </cell>
          <cell r="P6099" t="str">
            <v>1000</v>
          </cell>
          <cell r="R6099">
            <v>1</v>
          </cell>
        </row>
        <row r="6100">
          <cell r="G6100">
            <v>700000</v>
          </cell>
          <cell r="J6100" t="str">
            <v>02CD16_131104M001</v>
          </cell>
          <cell r="P6100" t="str">
            <v>1000</v>
          </cell>
          <cell r="R6100">
            <v>1</v>
          </cell>
        </row>
        <row r="6101">
          <cell r="G6101">
            <v>9500000</v>
          </cell>
          <cell r="J6101" t="str">
            <v>02CD16_131104M001</v>
          </cell>
          <cell r="P6101" t="str">
            <v>1000</v>
          </cell>
          <cell r="R6101">
            <v>1</v>
          </cell>
        </row>
        <row r="6102">
          <cell r="G6102">
            <v>135000</v>
          </cell>
          <cell r="J6102" t="str">
            <v>02CD16_131104M001</v>
          </cell>
          <cell r="P6102" t="str">
            <v>1000</v>
          </cell>
          <cell r="R6102">
            <v>1</v>
          </cell>
        </row>
        <row r="6103">
          <cell r="G6103">
            <v>10000</v>
          </cell>
          <cell r="J6103" t="str">
            <v>02CD16_139055F027</v>
          </cell>
          <cell r="P6103" t="str">
            <v>2000</v>
          </cell>
          <cell r="R6103">
            <v>1</v>
          </cell>
        </row>
        <row r="6104">
          <cell r="G6104">
            <v>285000</v>
          </cell>
          <cell r="J6104" t="str">
            <v>02CD16_139055F027</v>
          </cell>
          <cell r="P6104" t="str">
            <v>2000</v>
          </cell>
          <cell r="R6104">
            <v>1</v>
          </cell>
        </row>
        <row r="6105">
          <cell r="G6105">
            <v>40000</v>
          </cell>
          <cell r="J6105" t="str">
            <v>02CD16_139055F027</v>
          </cell>
          <cell r="P6105" t="str">
            <v>2000</v>
          </cell>
          <cell r="R6105">
            <v>1</v>
          </cell>
        </row>
        <row r="6106">
          <cell r="G6106">
            <v>1485000</v>
          </cell>
          <cell r="J6106" t="str">
            <v>02CD16_139055F027</v>
          </cell>
          <cell r="P6106" t="str">
            <v>2000</v>
          </cell>
          <cell r="R6106">
            <v>1</v>
          </cell>
        </row>
        <row r="6107">
          <cell r="G6107">
            <v>321000</v>
          </cell>
          <cell r="J6107" t="str">
            <v>02CD16_139055F027</v>
          </cell>
          <cell r="P6107" t="str">
            <v>2000</v>
          </cell>
          <cell r="R6107">
            <v>1</v>
          </cell>
        </row>
        <row r="6108">
          <cell r="G6108">
            <v>3262000</v>
          </cell>
          <cell r="J6108" t="str">
            <v>02CD16_139055F027</v>
          </cell>
          <cell r="P6108" t="str">
            <v>2000</v>
          </cell>
          <cell r="R6108">
            <v>1</v>
          </cell>
        </row>
        <row r="6109">
          <cell r="G6109">
            <v>3500000</v>
          </cell>
          <cell r="J6109" t="str">
            <v>02CD16_139055F027</v>
          </cell>
          <cell r="P6109" t="str">
            <v>2000</v>
          </cell>
          <cell r="R6109">
            <v>1</v>
          </cell>
        </row>
        <row r="6110">
          <cell r="G6110">
            <v>49000</v>
          </cell>
          <cell r="J6110" t="str">
            <v>02CD16_139055F027</v>
          </cell>
          <cell r="P6110" t="str">
            <v>2000</v>
          </cell>
          <cell r="R6110">
            <v>1</v>
          </cell>
        </row>
        <row r="6111">
          <cell r="G6111">
            <v>500000</v>
          </cell>
          <cell r="J6111" t="str">
            <v>02CD16_139055F027</v>
          </cell>
          <cell r="P6111" t="str">
            <v>2000</v>
          </cell>
          <cell r="R6111">
            <v>1</v>
          </cell>
        </row>
        <row r="6112">
          <cell r="G6112">
            <v>15000</v>
          </cell>
          <cell r="J6112" t="str">
            <v>02CD16_139055F027</v>
          </cell>
          <cell r="P6112" t="str">
            <v>2000</v>
          </cell>
          <cell r="R6112">
            <v>1</v>
          </cell>
        </row>
        <row r="6113">
          <cell r="G6113">
            <v>6000</v>
          </cell>
          <cell r="J6113" t="str">
            <v>02CD16_139055F027</v>
          </cell>
          <cell r="P6113" t="str">
            <v>2000</v>
          </cell>
          <cell r="R6113">
            <v>1</v>
          </cell>
        </row>
        <row r="6114">
          <cell r="G6114">
            <v>350000</v>
          </cell>
          <cell r="J6114" t="str">
            <v>02CD16_139055F027</v>
          </cell>
          <cell r="P6114" t="str">
            <v>3000</v>
          </cell>
          <cell r="R6114">
            <v>1</v>
          </cell>
        </row>
        <row r="6115">
          <cell r="G6115">
            <v>800000</v>
          </cell>
          <cell r="J6115" t="str">
            <v>02CD16_139055F027</v>
          </cell>
          <cell r="P6115" t="str">
            <v>4000</v>
          </cell>
          <cell r="R6115">
            <v>1</v>
          </cell>
        </row>
        <row r="6116">
          <cell r="G6116">
            <v>3115000</v>
          </cell>
          <cell r="J6116" t="str">
            <v>02CD16_139055F027</v>
          </cell>
          <cell r="P6116" t="str">
            <v>4000</v>
          </cell>
          <cell r="R6116">
            <v>1</v>
          </cell>
        </row>
        <row r="6117">
          <cell r="G6117">
            <v>62000</v>
          </cell>
          <cell r="J6117" t="str">
            <v>02CD16_139055F027</v>
          </cell>
          <cell r="P6117" t="str">
            <v>5000</v>
          </cell>
          <cell r="R6117">
            <v>1</v>
          </cell>
        </row>
        <row r="6118">
          <cell r="G6118">
            <v>88151</v>
          </cell>
          <cell r="J6118" t="str">
            <v>02CD16_171063E118</v>
          </cell>
          <cell r="P6118" t="str">
            <v>3000</v>
          </cell>
          <cell r="R6118">
            <v>1</v>
          </cell>
        </row>
        <row r="6119">
          <cell r="G6119">
            <v>74085020</v>
          </cell>
          <cell r="J6119" t="str">
            <v>02CD16_171063E118</v>
          </cell>
          <cell r="P6119" t="str">
            <v>3000</v>
          </cell>
          <cell r="R6119">
            <v>1</v>
          </cell>
        </row>
        <row r="6120">
          <cell r="G6120">
            <v>500000</v>
          </cell>
          <cell r="J6120" t="str">
            <v>02CD16_171063E118</v>
          </cell>
          <cell r="P6120" t="str">
            <v>3000</v>
          </cell>
          <cell r="R6120">
            <v>1</v>
          </cell>
        </row>
        <row r="6121">
          <cell r="G6121">
            <v>800000</v>
          </cell>
          <cell r="J6121" t="str">
            <v>02CD16_171063E118</v>
          </cell>
          <cell r="P6121" t="str">
            <v>4000</v>
          </cell>
          <cell r="R6121">
            <v>1</v>
          </cell>
        </row>
        <row r="6122">
          <cell r="G6122">
            <v>4000000</v>
          </cell>
          <cell r="J6122" t="str">
            <v>02CD16_171063E118</v>
          </cell>
          <cell r="P6122" t="str">
            <v>5000</v>
          </cell>
          <cell r="R6122">
            <v>1</v>
          </cell>
        </row>
        <row r="6123">
          <cell r="G6123">
            <v>111849</v>
          </cell>
          <cell r="J6123" t="str">
            <v>02CD16_171063E118</v>
          </cell>
          <cell r="P6123" t="str">
            <v>3000</v>
          </cell>
          <cell r="R6123">
            <v>1</v>
          </cell>
        </row>
        <row r="6124">
          <cell r="G6124">
            <v>60000</v>
          </cell>
          <cell r="J6124" t="str">
            <v>02CD16_172002N001</v>
          </cell>
          <cell r="P6124" t="str">
            <v>2000</v>
          </cell>
          <cell r="R6124">
            <v>1</v>
          </cell>
        </row>
        <row r="6125">
          <cell r="G6125">
            <v>25000</v>
          </cell>
          <cell r="J6125" t="str">
            <v>02CD16_172002N001</v>
          </cell>
          <cell r="P6125" t="str">
            <v>2000</v>
          </cell>
          <cell r="R6125">
            <v>1</v>
          </cell>
        </row>
        <row r="6126">
          <cell r="G6126">
            <v>200000</v>
          </cell>
          <cell r="J6126" t="str">
            <v>02CD16_172002N001</v>
          </cell>
          <cell r="P6126" t="str">
            <v>2000</v>
          </cell>
          <cell r="R6126">
            <v>1</v>
          </cell>
        </row>
        <row r="6127">
          <cell r="G6127">
            <v>25000</v>
          </cell>
          <cell r="J6127" t="str">
            <v>02CD16_172002N001</v>
          </cell>
          <cell r="P6127" t="str">
            <v>2000</v>
          </cell>
          <cell r="R6127">
            <v>1</v>
          </cell>
        </row>
        <row r="6128">
          <cell r="G6128">
            <v>25000</v>
          </cell>
          <cell r="J6128" t="str">
            <v>02CD16_172002N001</v>
          </cell>
          <cell r="P6128" t="str">
            <v>2000</v>
          </cell>
          <cell r="R6128">
            <v>1</v>
          </cell>
        </row>
        <row r="6129">
          <cell r="G6129">
            <v>25000</v>
          </cell>
          <cell r="J6129" t="str">
            <v>02CD16_172002N001</v>
          </cell>
          <cell r="P6129" t="str">
            <v>2000</v>
          </cell>
          <cell r="R6129">
            <v>1</v>
          </cell>
        </row>
        <row r="6130">
          <cell r="G6130">
            <v>40000</v>
          </cell>
          <cell r="J6130" t="str">
            <v>02CD16_172002N001</v>
          </cell>
          <cell r="P6130" t="str">
            <v>2000</v>
          </cell>
          <cell r="R6130">
            <v>1</v>
          </cell>
        </row>
        <row r="6131">
          <cell r="G6131">
            <v>25000</v>
          </cell>
          <cell r="J6131" t="str">
            <v>02CD16_172002N001</v>
          </cell>
          <cell r="P6131" t="str">
            <v>2000</v>
          </cell>
          <cell r="R6131">
            <v>1</v>
          </cell>
        </row>
        <row r="6132">
          <cell r="G6132">
            <v>200000</v>
          </cell>
          <cell r="J6132" t="str">
            <v>02CD16_172002N001</v>
          </cell>
          <cell r="P6132" t="str">
            <v>2000</v>
          </cell>
          <cell r="R6132">
            <v>1</v>
          </cell>
        </row>
        <row r="6133">
          <cell r="G6133">
            <v>150000</v>
          </cell>
          <cell r="J6133" t="str">
            <v>02CD16_172002N001</v>
          </cell>
          <cell r="P6133" t="str">
            <v>2000</v>
          </cell>
          <cell r="R6133">
            <v>1</v>
          </cell>
        </row>
        <row r="6134">
          <cell r="G6134">
            <v>50000</v>
          </cell>
          <cell r="J6134" t="str">
            <v>02CD16_172002N001</v>
          </cell>
          <cell r="P6134" t="str">
            <v>2000</v>
          </cell>
          <cell r="R6134">
            <v>1</v>
          </cell>
        </row>
        <row r="6135">
          <cell r="G6135">
            <v>205000</v>
          </cell>
          <cell r="J6135" t="str">
            <v>02CD16_172002N001</v>
          </cell>
          <cell r="P6135" t="str">
            <v>2000</v>
          </cell>
          <cell r="R6135">
            <v>1</v>
          </cell>
        </row>
        <row r="6136">
          <cell r="G6136">
            <v>3000000</v>
          </cell>
          <cell r="J6136" t="str">
            <v>02CD16_172002N001</v>
          </cell>
          <cell r="P6136" t="str">
            <v>3000</v>
          </cell>
          <cell r="R6136">
            <v>1</v>
          </cell>
        </row>
        <row r="6137">
          <cell r="G6137">
            <v>35000</v>
          </cell>
          <cell r="J6137" t="str">
            <v>02CD16_172002N001</v>
          </cell>
          <cell r="P6137" t="str">
            <v>5000</v>
          </cell>
          <cell r="R6137">
            <v>1</v>
          </cell>
        </row>
        <row r="6138">
          <cell r="G6138">
            <v>100000</v>
          </cell>
          <cell r="J6138" t="str">
            <v>02CD16_172002N001</v>
          </cell>
          <cell r="P6138" t="str">
            <v>5000</v>
          </cell>
          <cell r="R6138">
            <v>1</v>
          </cell>
        </row>
        <row r="6139">
          <cell r="G6139">
            <v>30000</v>
          </cell>
          <cell r="J6139" t="str">
            <v>02CD16_172002N001</v>
          </cell>
          <cell r="P6139" t="str">
            <v>5000</v>
          </cell>
          <cell r="R6139">
            <v>1</v>
          </cell>
        </row>
        <row r="6140">
          <cell r="G6140">
            <v>70000</v>
          </cell>
          <cell r="J6140" t="str">
            <v>02CD16_172002N001</v>
          </cell>
          <cell r="P6140" t="str">
            <v>5000</v>
          </cell>
          <cell r="R6140">
            <v>1</v>
          </cell>
        </row>
        <row r="6141">
          <cell r="G6141">
            <v>55000</v>
          </cell>
          <cell r="J6141" t="str">
            <v>02CD16_172002N001</v>
          </cell>
          <cell r="P6141" t="str">
            <v>5000</v>
          </cell>
          <cell r="R6141">
            <v>1</v>
          </cell>
        </row>
        <row r="6142">
          <cell r="G6142">
            <v>70000</v>
          </cell>
          <cell r="J6142" t="str">
            <v>02CD16_172002N001</v>
          </cell>
          <cell r="P6142" t="str">
            <v>5000</v>
          </cell>
          <cell r="R6142">
            <v>1</v>
          </cell>
        </row>
        <row r="6143">
          <cell r="G6143">
            <v>200000</v>
          </cell>
          <cell r="J6143" t="str">
            <v>02CD16_172002N001</v>
          </cell>
          <cell r="P6143" t="str">
            <v>5000</v>
          </cell>
          <cell r="R6143">
            <v>1</v>
          </cell>
        </row>
        <row r="6144">
          <cell r="G6144">
            <v>60000</v>
          </cell>
          <cell r="J6144" t="str">
            <v>02CD16_172002N001</v>
          </cell>
          <cell r="P6144" t="str">
            <v>5000</v>
          </cell>
          <cell r="R6144">
            <v>1</v>
          </cell>
        </row>
        <row r="6145">
          <cell r="G6145">
            <v>100000</v>
          </cell>
          <cell r="J6145" t="str">
            <v>02CD16_172002N001</v>
          </cell>
          <cell r="P6145" t="str">
            <v>5000</v>
          </cell>
          <cell r="R6145">
            <v>1</v>
          </cell>
        </row>
        <row r="6146">
          <cell r="G6146">
            <v>750000</v>
          </cell>
          <cell r="J6146" t="str">
            <v>02CD16_172002N001</v>
          </cell>
          <cell r="P6146" t="str">
            <v>5000</v>
          </cell>
          <cell r="R6146">
            <v>1</v>
          </cell>
        </row>
        <row r="6147">
          <cell r="G6147">
            <v>51410473</v>
          </cell>
          <cell r="J6147" t="str">
            <v>02CD16_172104M001</v>
          </cell>
          <cell r="P6147" t="str">
            <v>1000</v>
          </cell>
          <cell r="R6147">
            <v>1</v>
          </cell>
        </row>
        <row r="6148">
          <cell r="G6148">
            <v>28971542</v>
          </cell>
          <cell r="J6148" t="str">
            <v>02CD16_172104M001</v>
          </cell>
          <cell r="P6148" t="str">
            <v>1000</v>
          </cell>
          <cell r="R6148">
            <v>1</v>
          </cell>
        </row>
        <row r="6149">
          <cell r="G6149">
            <v>24234025</v>
          </cell>
          <cell r="J6149" t="str">
            <v>02CD16_172104M001</v>
          </cell>
          <cell r="P6149" t="str">
            <v>1000</v>
          </cell>
          <cell r="R6149">
            <v>1</v>
          </cell>
        </row>
        <row r="6150">
          <cell r="G6150">
            <v>65855503</v>
          </cell>
          <cell r="J6150" t="str">
            <v>02CD16_172104M001</v>
          </cell>
          <cell r="P6150" t="str">
            <v>1000</v>
          </cell>
          <cell r="R6150">
            <v>1</v>
          </cell>
        </row>
        <row r="6151">
          <cell r="G6151">
            <v>19488324</v>
          </cell>
          <cell r="J6151" t="str">
            <v>02CD16_172104M001</v>
          </cell>
          <cell r="P6151" t="str">
            <v>1000</v>
          </cell>
          <cell r="R6151">
            <v>1</v>
          </cell>
        </row>
        <row r="6152">
          <cell r="G6152">
            <v>7988688</v>
          </cell>
          <cell r="J6152" t="str">
            <v>02CD16_172104M001</v>
          </cell>
          <cell r="P6152" t="str">
            <v>1000</v>
          </cell>
          <cell r="R6152">
            <v>1</v>
          </cell>
        </row>
        <row r="6153">
          <cell r="G6153">
            <v>17720000</v>
          </cell>
          <cell r="J6153" t="str">
            <v>02CD16_172104M001</v>
          </cell>
          <cell r="P6153" t="str">
            <v>1000</v>
          </cell>
          <cell r="R6153">
            <v>1</v>
          </cell>
        </row>
        <row r="6154">
          <cell r="G6154">
            <v>1400000</v>
          </cell>
          <cell r="J6154" t="str">
            <v>02CD16_172104M001</v>
          </cell>
          <cell r="P6154" t="str">
            <v>1000</v>
          </cell>
          <cell r="R6154">
            <v>1</v>
          </cell>
        </row>
        <row r="6155">
          <cell r="G6155">
            <v>3700000</v>
          </cell>
          <cell r="J6155" t="str">
            <v>02CD16_172104M001</v>
          </cell>
          <cell r="P6155" t="str">
            <v>1000</v>
          </cell>
          <cell r="R6155">
            <v>1</v>
          </cell>
        </row>
        <row r="6156">
          <cell r="G6156">
            <v>11300000</v>
          </cell>
          <cell r="J6156" t="str">
            <v>02CD16_172104M001</v>
          </cell>
          <cell r="P6156" t="str">
            <v>1000</v>
          </cell>
          <cell r="R6156">
            <v>1</v>
          </cell>
        </row>
        <row r="6157">
          <cell r="G6157">
            <v>345000</v>
          </cell>
          <cell r="J6157" t="str">
            <v>02CD16_172104M001</v>
          </cell>
          <cell r="P6157" t="str">
            <v>1000</v>
          </cell>
          <cell r="R6157">
            <v>1</v>
          </cell>
        </row>
        <row r="6158">
          <cell r="G6158">
            <v>52000000</v>
          </cell>
          <cell r="J6158" t="str">
            <v>02CD16_172104M001</v>
          </cell>
          <cell r="P6158" t="str">
            <v>1000</v>
          </cell>
          <cell r="R6158">
            <v>1</v>
          </cell>
        </row>
        <row r="6159">
          <cell r="G6159">
            <v>1920000</v>
          </cell>
          <cell r="J6159" t="str">
            <v>02CD16_172104M001</v>
          </cell>
          <cell r="P6159" t="str">
            <v>1000</v>
          </cell>
          <cell r="R6159">
            <v>1</v>
          </cell>
        </row>
        <row r="6160">
          <cell r="G6160">
            <v>3500000</v>
          </cell>
          <cell r="J6160" t="str">
            <v>02CD16_211084E123</v>
          </cell>
          <cell r="P6160" t="str">
            <v>2000</v>
          </cell>
          <cell r="R6160">
            <v>1</v>
          </cell>
        </row>
        <row r="6161">
          <cell r="G6161">
            <v>200000</v>
          </cell>
          <cell r="J6161" t="str">
            <v>02CD16_211084E123</v>
          </cell>
          <cell r="P6161" t="str">
            <v>2000</v>
          </cell>
          <cell r="R6161">
            <v>1</v>
          </cell>
        </row>
        <row r="6162">
          <cell r="G6162">
            <v>700000</v>
          </cell>
          <cell r="J6162" t="str">
            <v>02CD16_211084E123</v>
          </cell>
          <cell r="P6162" t="str">
            <v>2000</v>
          </cell>
          <cell r="R6162">
            <v>1</v>
          </cell>
        </row>
        <row r="6163">
          <cell r="G6163">
            <v>800000</v>
          </cell>
          <cell r="J6163" t="str">
            <v>02CD16_211084E123</v>
          </cell>
          <cell r="P6163" t="str">
            <v>2000</v>
          </cell>
          <cell r="R6163">
            <v>1</v>
          </cell>
        </row>
        <row r="6164">
          <cell r="G6164">
            <v>700000</v>
          </cell>
          <cell r="J6164" t="str">
            <v>02CD16_211084E123</v>
          </cell>
          <cell r="P6164" t="str">
            <v>2000</v>
          </cell>
          <cell r="R6164">
            <v>1</v>
          </cell>
        </row>
        <row r="6165">
          <cell r="G6165">
            <v>100000</v>
          </cell>
          <cell r="J6165" t="str">
            <v>02CD16_211084E123</v>
          </cell>
          <cell r="P6165" t="str">
            <v>5000</v>
          </cell>
          <cell r="R6165">
            <v>1</v>
          </cell>
        </row>
        <row r="6166">
          <cell r="G6166">
            <v>50000</v>
          </cell>
          <cell r="J6166" t="str">
            <v>02CD16_221001O001</v>
          </cell>
          <cell r="P6166" t="str">
            <v>2000</v>
          </cell>
          <cell r="R6166">
            <v>1</v>
          </cell>
        </row>
        <row r="6167">
          <cell r="G6167">
            <v>2250000</v>
          </cell>
          <cell r="J6167" t="str">
            <v>02CD16_221001O001</v>
          </cell>
          <cell r="P6167" t="str">
            <v>2000</v>
          </cell>
          <cell r="R6167">
            <v>1</v>
          </cell>
        </row>
        <row r="6168">
          <cell r="G6168">
            <v>1600000</v>
          </cell>
          <cell r="J6168" t="str">
            <v>02CD16_221001O001</v>
          </cell>
          <cell r="P6168" t="str">
            <v>2000</v>
          </cell>
          <cell r="R6168">
            <v>1</v>
          </cell>
        </row>
        <row r="6169">
          <cell r="G6169">
            <v>460000</v>
          </cell>
          <cell r="J6169" t="str">
            <v>02CD16_221001O001</v>
          </cell>
          <cell r="P6169" t="str">
            <v>2000</v>
          </cell>
          <cell r="R6169">
            <v>1</v>
          </cell>
        </row>
        <row r="6170">
          <cell r="G6170">
            <v>100000</v>
          </cell>
          <cell r="J6170" t="str">
            <v>02CD16_221001O001</v>
          </cell>
          <cell r="P6170" t="str">
            <v>2000</v>
          </cell>
          <cell r="R6170">
            <v>1</v>
          </cell>
        </row>
        <row r="6171">
          <cell r="G6171">
            <v>200000</v>
          </cell>
          <cell r="J6171" t="str">
            <v>02CD16_221001O001</v>
          </cell>
          <cell r="P6171" t="str">
            <v>2000</v>
          </cell>
          <cell r="R6171">
            <v>1</v>
          </cell>
        </row>
        <row r="6172">
          <cell r="G6172">
            <v>1200000</v>
          </cell>
          <cell r="J6172" t="str">
            <v>02CD16_221001O001</v>
          </cell>
          <cell r="P6172" t="str">
            <v>2000</v>
          </cell>
          <cell r="R6172">
            <v>1</v>
          </cell>
        </row>
        <row r="6173">
          <cell r="G6173">
            <v>500000</v>
          </cell>
          <cell r="J6173" t="str">
            <v>02CD16_221001O001</v>
          </cell>
          <cell r="P6173" t="str">
            <v>2000</v>
          </cell>
          <cell r="R6173">
            <v>1</v>
          </cell>
        </row>
        <row r="6174">
          <cell r="G6174">
            <v>172000</v>
          </cell>
          <cell r="J6174" t="str">
            <v>02CD16_221001O001</v>
          </cell>
          <cell r="P6174" t="str">
            <v>2000</v>
          </cell>
          <cell r="R6174">
            <v>1</v>
          </cell>
        </row>
        <row r="6175">
          <cell r="G6175">
            <v>85000</v>
          </cell>
          <cell r="J6175" t="str">
            <v>02CD16_221001O001</v>
          </cell>
          <cell r="P6175" t="str">
            <v>2000</v>
          </cell>
          <cell r="R6175">
            <v>1</v>
          </cell>
        </row>
        <row r="6176">
          <cell r="G6176">
            <v>85000</v>
          </cell>
          <cell r="J6176" t="str">
            <v>02CD16_221001O001</v>
          </cell>
          <cell r="P6176" t="str">
            <v>2000</v>
          </cell>
          <cell r="R6176">
            <v>1</v>
          </cell>
        </row>
        <row r="6177">
          <cell r="G6177">
            <v>60000</v>
          </cell>
          <cell r="J6177" t="str">
            <v>02CD16_221001O001</v>
          </cell>
          <cell r="P6177" t="str">
            <v>2000</v>
          </cell>
          <cell r="R6177">
            <v>1</v>
          </cell>
        </row>
        <row r="6178">
          <cell r="G6178">
            <v>1530000</v>
          </cell>
          <cell r="J6178" t="str">
            <v>02CD16_221001O001</v>
          </cell>
          <cell r="P6178" t="str">
            <v>2000</v>
          </cell>
          <cell r="R6178">
            <v>1</v>
          </cell>
        </row>
        <row r="6179">
          <cell r="G6179">
            <v>170000</v>
          </cell>
          <cell r="J6179" t="str">
            <v>02CD16_221001O001</v>
          </cell>
          <cell r="P6179" t="str">
            <v>2000</v>
          </cell>
          <cell r="R6179">
            <v>1</v>
          </cell>
        </row>
        <row r="6180">
          <cell r="G6180">
            <v>30000</v>
          </cell>
          <cell r="J6180" t="str">
            <v>02CD16_221001O001</v>
          </cell>
          <cell r="P6180" t="str">
            <v>2000</v>
          </cell>
          <cell r="R6180">
            <v>1</v>
          </cell>
        </row>
        <row r="6181">
          <cell r="G6181">
            <v>250000</v>
          </cell>
          <cell r="J6181" t="str">
            <v>02CD16_221001O001</v>
          </cell>
          <cell r="P6181" t="str">
            <v>2000</v>
          </cell>
          <cell r="R6181">
            <v>1</v>
          </cell>
        </row>
        <row r="6182">
          <cell r="G6182">
            <v>8000</v>
          </cell>
          <cell r="J6182" t="str">
            <v>02CD16_221001O001</v>
          </cell>
          <cell r="P6182" t="str">
            <v>2000</v>
          </cell>
          <cell r="R6182">
            <v>1</v>
          </cell>
        </row>
        <row r="6183">
          <cell r="G6183">
            <v>130000</v>
          </cell>
          <cell r="J6183" t="str">
            <v>02CD16_221001O001</v>
          </cell>
          <cell r="P6183" t="str">
            <v>2000</v>
          </cell>
          <cell r="R6183">
            <v>1</v>
          </cell>
        </row>
        <row r="6184">
          <cell r="G6184">
            <v>8800922</v>
          </cell>
          <cell r="J6184" t="str">
            <v>02CD16_221001O001</v>
          </cell>
          <cell r="P6184" t="str">
            <v>2000</v>
          </cell>
          <cell r="R6184">
            <v>1</v>
          </cell>
        </row>
        <row r="6185">
          <cell r="G6185">
            <v>7783783</v>
          </cell>
          <cell r="J6185" t="str">
            <v>02CD16_221001O001</v>
          </cell>
          <cell r="P6185" t="str">
            <v>2000</v>
          </cell>
          <cell r="R6185">
            <v>1</v>
          </cell>
        </row>
        <row r="6186">
          <cell r="G6186">
            <v>150000</v>
          </cell>
          <cell r="J6186" t="str">
            <v>02CD16_221001O001</v>
          </cell>
          <cell r="P6186" t="str">
            <v>2000</v>
          </cell>
          <cell r="R6186">
            <v>1</v>
          </cell>
        </row>
        <row r="6187">
          <cell r="G6187">
            <v>25000</v>
          </cell>
          <cell r="J6187" t="str">
            <v>02CD16_221001O001</v>
          </cell>
          <cell r="P6187" t="str">
            <v>2000</v>
          </cell>
          <cell r="R6187">
            <v>1</v>
          </cell>
        </row>
        <row r="6188">
          <cell r="G6188">
            <v>350000</v>
          </cell>
          <cell r="J6188" t="str">
            <v>02CD16_221001O001</v>
          </cell>
          <cell r="P6188" t="str">
            <v>2000</v>
          </cell>
          <cell r="R6188">
            <v>1</v>
          </cell>
        </row>
        <row r="6189">
          <cell r="G6189">
            <v>50000</v>
          </cell>
          <cell r="J6189" t="str">
            <v>02CD16_221001O001</v>
          </cell>
          <cell r="P6189" t="str">
            <v>2000</v>
          </cell>
          <cell r="R6189">
            <v>1</v>
          </cell>
        </row>
        <row r="6190">
          <cell r="G6190">
            <v>20000</v>
          </cell>
          <cell r="J6190" t="str">
            <v>02CD16_221001O001</v>
          </cell>
          <cell r="P6190" t="str">
            <v>3000</v>
          </cell>
          <cell r="R6190">
            <v>1</v>
          </cell>
        </row>
        <row r="6191">
          <cell r="G6191">
            <v>3800000</v>
          </cell>
          <cell r="J6191" t="str">
            <v>02CD16_221001O001</v>
          </cell>
          <cell r="P6191" t="str">
            <v>3000</v>
          </cell>
          <cell r="R6191">
            <v>1</v>
          </cell>
        </row>
        <row r="6192">
          <cell r="G6192">
            <v>2000000</v>
          </cell>
          <cell r="J6192" t="str">
            <v>02CD16_221001O001</v>
          </cell>
          <cell r="P6192" t="str">
            <v>3000</v>
          </cell>
          <cell r="R6192">
            <v>1</v>
          </cell>
        </row>
        <row r="6193">
          <cell r="G6193">
            <v>1800000</v>
          </cell>
          <cell r="J6193" t="str">
            <v>02CD16_221001O001</v>
          </cell>
          <cell r="P6193" t="str">
            <v>3000</v>
          </cell>
          <cell r="R6193">
            <v>1</v>
          </cell>
        </row>
        <row r="6194">
          <cell r="G6194">
            <v>100000</v>
          </cell>
          <cell r="J6194" t="str">
            <v>02CD16_221001O001</v>
          </cell>
          <cell r="P6194" t="str">
            <v>3000</v>
          </cell>
          <cell r="R6194">
            <v>1</v>
          </cell>
        </row>
        <row r="6195">
          <cell r="G6195">
            <v>30000</v>
          </cell>
          <cell r="J6195" t="str">
            <v>02CD16_221001O001</v>
          </cell>
          <cell r="P6195" t="str">
            <v>3000</v>
          </cell>
          <cell r="R6195">
            <v>1</v>
          </cell>
        </row>
        <row r="6196">
          <cell r="G6196">
            <v>20000</v>
          </cell>
          <cell r="J6196" t="str">
            <v>02CD16_221001O001</v>
          </cell>
          <cell r="P6196" t="str">
            <v>3000</v>
          </cell>
          <cell r="R6196">
            <v>1</v>
          </cell>
        </row>
        <row r="6197">
          <cell r="G6197">
            <v>29248</v>
          </cell>
          <cell r="J6197" t="str">
            <v>02CD16_221001O001</v>
          </cell>
          <cell r="P6197" t="str">
            <v>3000</v>
          </cell>
          <cell r="R6197">
            <v>1</v>
          </cell>
        </row>
        <row r="6198">
          <cell r="G6198">
            <v>600000</v>
          </cell>
          <cell r="J6198" t="str">
            <v>02CD16_221001O001</v>
          </cell>
          <cell r="P6198" t="str">
            <v>3000</v>
          </cell>
          <cell r="R6198">
            <v>1</v>
          </cell>
        </row>
        <row r="6199">
          <cell r="G6199">
            <v>400000</v>
          </cell>
          <cell r="J6199" t="str">
            <v>02CD16_221001O001</v>
          </cell>
          <cell r="P6199" t="str">
            <v>3000</v>
          </cell>
          <cell r="R6199">
            <v>1</v>
          </cell>
        </row>
        <row r="6200">
          <cell r="G6200">
            <v>35000</v>
          </cell>
          <cell r="J6200" t="str">
            <v>02CD16_221001O001</v>
          </cell>
          <cell r="P6200" t="str">
            <v>3000</v>
          </cell>
          <cell r="R6200">
            <v>1</v>
          </cell>
        </row>
        <row r="6201">
          <cell r="G6201">
            <v>1500000</v>
          </cell>
          <cell r="J6201" t="str">
            <v>02CD16_221001O001</v>
          </cell>
          <cell r="P6201" t="str">
            <v>3000</v>
          </cell>
          <cell r="R6201">
            <v>1</v>
          </cell>
        </row>
        <row r="6202">
          <cell r="G6202">
            <v>10000000</v>
          </cell>
          <cell r="J6202" t="str">
            <v>02CD16_221001O001</v>
          </cell>
          <cell r="P6202" t="str">
            <v>3000</v>
          </cell>
          <cell r="R6202">
            <v>1</v>
          </cell>
        </row>
        <row r="6203">
          <cell r="G6203">
            <v>2235682</v>
          </cell>
          <cell r="J6203" t="str">
            <v>02CD16_221001O001</v>
          </cell>
          <cell r="P6203" t="str">
            <v>3000</v>
          </cell>
          <cell r="R6203">
            <v>1</v>
          </cell>
        </row>
        <row r="6204">
          <cell r="G6204">
            <v>700000</v>
          </cell>
          <cell r="J6204" t="str">
            <v>02CD16_221001O001</v>
          </cell>
          <cell r="P6204" t="str">
            <v>5000</v>
          </cell>
          <cell r="R6204">
            <v>1</v>
          </cell>
        </row>
        <row r="6205">
          <cell r="G6205">
            <v>50000</v>
          </cell>
          <cell r="J6205" t="str">
            <v>02CD16_221001O001</v>
          </cell>
          <cell r="P6205" t="str">
            <v>5000</v>
          </cell>
          <cell r="R6205">
            <v>1</v>
          </cell>
        </row>
        <row r="6206">
          <cell r="G6206">
            <v>700000</v>
          </cell>
          <cell r="J6206" t="str">
            <v>02CD16_221001O001</v>
          </cell>
          <cell r="P6206" t="str">
            <v>5000</v>
          </cell>
          <cell r="R6206">
            <v>1</v>
          </cell>
        </row>
        <row r="6207">
          <cell r="G6207">
            <v>90000</v>
          </cell>
          <cell r="J6207" t="str">
            <v>02CD16_221001O001</v>
          </cell>
          <cell r="P6207" t="str">
            <v>5000</v>
          </cell>
          <cell r="R6207">
            <v>1</v>
          </cell>
        </row>
        <row r="6208">
          <cell r="G6208">
            <v>51191492</v>
          </cell>
          <cell r="J6208" t="str">
            <v>02CD16_221001O001</v>
          </cell>
          <cell r="P6208" t="str">
            <v>5000</v>
          </cell>
          <cell r="R6208">
            <v>1</v>
          </cell>
        </row>
        <row r="6209">
          <cell r="G6209">
            <v>12000000</v>
          </cell>
          <cell r="J6209" t="str">
            <v>02CD16_221001O001</v>
          </cell>
          <cell r="P6209" t="str">
            <v>6000</v>
          </cell>
          <cell r="R6209">
            <v>1</v>
          </cell>
        </row>
        <row r="6210">
          <cell r="G6210">
            <v>4738648</v>
          </cell>
          <cell r="J6210" t="str">
            <v>02CD16_221001O001</v>
          </cell>
          <cell r="P6210" t="str">
            <v>2000</v>
          </cell>
          <cell r="R6210">
            <v>1</v>
          </cell>
        </row>
        <row r="6211">
          <cell r="G6211">
            <v>2600000</v>
          </cell>
          <cell r="J6211" t="str">
            <v>02CD16_221001O001</v>
          </cell>
          <cell r="P6211" t="str">
            <v>3000</v>
          </cell>
          <cell r="R6211">
            <v>1</v>
          </cell>
        </row>
        <row r="6212">
          <cell r="G6212">
            <v>70754</v>
          </cell>
          <cell r="J6212" t="str">
            <v>02CD16_221001O001</v>
          </cell>
          <cell r="P6212" t="str">
            <v>3000</v>
          </cell>
          <cell r="R6212">
            <v>1</v>
          </cell>
        </row>
        <row r="6213">
          <cell r="G6213">
            <v>1493400</v>
          </cell>
          <cell r="J6213" t="str">
            <v>02CD16_221001O001</v>
          </cell>
          <cell r="P6213" t="str">
            <v>2000</v>
          </cell>
          <cell r="R6213">
            <v>1</v>
          </cell>
        </row>
        <row r="6214">
          <cell r="G6214">
            <v>300000</v>
          </cell>
          <cell r="J6214" t="str">
            <v>02CD16_221001O001</v>
          </cell>
          <cell r="P6214" t="str">
            <v>2000</v>
          </cell>
          <cell r="R6214">
            <v>1</v>
          </cell>
        </row>
        <row r="6215">
          <cell r="G6215">
            <v>400000</v>
          </cell>
          <cell r="J6215" t="str">
            <v>02CD16_221001O001</v>
          </cell>
          <cell r="P6215" t="str">
            <v>2000</v>
          </cell>
          <cell r="R6215">
            <v>1</v>
          </cell>
        </row>
        <row r="6216">
          <cell r="G6216">
            <v>72000</v>
          </cell>
          <cell r="J6216" t="str">
            <v>02CD16_221001O001</v>
          </cell>
          <cell r="P6216" t="str">
            <v>2000</v>
          </cell>
          <cell r="R6216">
            <v>1</v>
          </cell>
        </row>
        <row r="6217">
          <cell r="G6217">
            <v>100000</v>
          </cell>
          <cell r="J6217" t="str">
            <v>02CD16_221001O001</v>
          </cell>
          <cell r="P6217" t="str">
            <v>2000</v>
          </cell>
          <cell r="R6217">
            <v>1</v>
          </cell>
        </row>
        <row r="6218">
          <cell r="G6218">
            <v>605000</v>
          </cell>
          <cell r="J6218" t="str">
            <v>02CD16_221001O001</v>
          </cell>
          <cell r="P6218" t="str">
            <v>2000</v>
          </cell>
          <cell r="R6218">
            <v>1</v>
          </cell>
        </row>
        <row r="6219">
          <cell r="G6219">
            <v>90000</v>
          </cell>
          <cell r="J6219" t="str">
            <v>02CD16_221001O001</v>
          </cell>
          <cell r="P6219" t="str">
            <v>2000</v>
          </cell>
          <cell r="R6219">
            <v>1</v>
          </cell>
        </row>
        <row r="6220">
          <cell r="G6220">
            <v>9100922</v>
          </cell>
          <cell r="J6220" t="str">
            <v>02CD16_221001O001</v>
          </cell>
          <cell r="P6220" t="str">
            <v>2000</v>
          </cell>
          <cell r="R6220">
            <v>1</v>
          </cell>
        </row>
        <row r="6221">
          <cell r="G6221">
            <v>7783783</v>
          </cell>
          <cell r="J6221" t="str">
            <v>02CD16_221001O001</v>
          </cell>
          <cell r="P6221" t="str">
            <v>2000</v>
          </cell>
          <cell r="R6221">
            <v>1</v>
          </cell>
        </row>
        <row r="6222">
          <cell r="G6222">
            <v>300000</v>
          </cell>
          <cell r="J6222" t="str">
            <v>02CD16_221001O001</v>
          </cell>
          <cell r="P6222" t="str">
            <v>3000</v>
          </cell>
          <cell r="R6222">
            <v>1</v>
          </cell>
        </row>
        <row r="6223">
          <cell r="G6223">
            <v>200000</v>
          </cell>
          <cell r="J6223" t="str">
            <v>02CD16_221001O001</v>
          </cell>
          <cell r="P6223" t="str">
            <v>3000</v>
          </cell>
          <cell r="R6223">
            <v>1</v>
          </cell>
        </row>
        <row r="6224">
          <cell r="G6224">
            <v>2500000</v>
          </cell>
          <cell r="J6224" t="str">
            <v>02CD16_221001O001</v>
          </cell>
          <cell r="P6224" t="str">
            <v>3000</v>
          </cell>
          <cell r="R6224">
            <v>1</v>
          </cell>
        </row>
        <row r="6225">
          <cell r="G6225">
            <v>1000000</v>
          </cell>
          <cell r="J6225" t="str">
            <v>02CD16_221001O001</v>
          </cell>
          <cell r="P6225" t="str">
            <v>3000</v>
          </cell>
          <cell r="R6225">
            <v>1</v>
          </cell>
        </row>
        <row r="6226">
          <cell r="G6226">
            <v>20000000</v>
          </cell>
          <cell r="J6226" t="str">
            <v>02CD16_221001O001</v>
          </cell>
          <cell r="P6226" t="str">
            <v>3000</v>
          </cell>
          <cell r="R6226">
            <v>1</v>
          </cell>
        </row>
        <row r="6227">
          <cell r="G6227">
            <v>115000</v>
          </cell>
          <cell r="J6227" t="str">
            <v>02CD16_221001O001</v>
          </cell>
          <cell r="P6227" t="str">
            <v>3000</v>
          </cell>
          <cell r="R6227">
            <v>1</v>
          </cell>
        </row>
        <row r="6228">
          <cell r="G6228">
            <v>80000</v>
          </cell>
          <cell r="J6228" t="str">
            <v>02CD16_221001O001</v>
          </cell>
          <cell r="P6228" t="str">
            <v>3000</v>
          </cell>
          <cell r="R6228">
            <v>1</v>
          </cell>
        </row>
        <row r="6229">
          <cell r="G6229">
            <v>40000</v>
          </cell>
          <cell r="J6229" t="str">
            <v>02CD16_221001O001</v>
          </cell>
          <cell r="P6229" t="str">
            <v>3000</v>
          </cell>
          <cell r="R6229">
            <v>1</v>
          </cell>
        </row>
        <row r="6230">
          <cell r="G6230">
            <v>500000</v>
          </cell>
          <cell r="J6230" t="str">
            <v>02CD16_221001O001</v>
          </cell>
          <cell r="P6230" t="str">
            <v>5000</v>
          </cell>
          <cell r="R6230">
            <v>1</v>
          </cell>
        </row>
        <row r="6231">
          <cell r="G6231">
            <v>150000</v>
          </cell>
          <cell r="J6231" t="str">
            <v>02CD16_221001O001</v>
          </cell>
          <cell r="P6231" t="str">
            <v>5000</v>
          </cell>
          <cell r="R6231">
            <v>1</v>
          </cell>
        </row>
        <row r="6232">
          <cell r="G6232">
            <v>300000</v>
          </cell>
          <cell r="J6232" t="str">
            <v>02CD16_221001O001</v>
          </cell>
          <cell r="P6232" t="str">
            <v>5000</v>
          </cell>
          <cell r="R6232">
            <v>1</v>
          </cell>
        </row>
        <row r="6233">
          <cell r="G6233">
            <v>565000</v>
          </cell>
          <cell r="J6233" t="str">
            <v>02CD16_221001O001</v>
          </cell>
          <cell r="P6233" t="str">
            <v>5000</v>
          </cell>
          <cell r="R6233">
            <v>1</v>
          </cell>
        </row>
        <row r="6234">
          <cell r="G6234">
            <v>5000</v>
          </cell>
          <cell r="J6234" t="str">
            <v>02CD16_221001O001</v>
          </cell>
          <cell r="P6234" t="str">
            <v>5000</v>
          </cell>
          <cell r="R6234">
            <v>1</v>
          </cell>
        </row>
        <row r="6235">
          <cell r="G6235">
            <v>600000</v>
          </cell>
          <cell r="J6235" t="str">
            <v>02CD16_221001O001</v>
          </cell>
          <cell r="P6235" t="str">
            <v>5000</v>
          </cell>
          <cell r="R6235">
            <v>1</v>
          </cell>
        </row>
        <row r="6236">
          <cell r="G6236">
            <v>100000</v>
          </cell>
          <cell r="J6236" t="str">
            <v>02CD16_221001O001</v>
          </cell>
          <cell r="P6236" t="str">
            <v>5000</v>
          </cell>
          <cell r="R6236">
            <v>1</v>
          </cell>
        </row>
        <row r="6237">
          <cell r="G6237">
            <v>37146362</v>
          </cell>
          <cell r="J6237" t="str">
            <v>02CD16_221001O001</v>
          </cell>
          <cell r="P6237" t="str">
            <v>5000</v>
          </cell>
          <cell r="R6237">
            <v>1</v>
          </cell>
        </row>
        <row r="6238">
          <cell r="G6238">
            <v>20000000</v>
          </cell>
          <cell r="J6238" t="str">
            <v>02CD16_221001O001</v>
          </cell>
          <cell r="P6238" t="str">
            <v>3000</v>
          </cell>
          <cell r="R6238">
            <v>1</v>
          </cell>
        </row>
        <row r="6239">
          <cell r="G6239">
            <v>811539</v>
          </cell>
          <cell r="J6239" t="str">
            <v>02CD16_221001O001</v>
          </cell>
          <cell r="P6239" t="str">
            <v>2000</v>
          </cell>
          <cell r="R6239">
            <v>1</v>
          </cell>
        </row>
        <row r="6240">
          <cell r="G6240">
            <v>52500</v>
          </cell>
          <cell r="J6240" t="str">
            <v>02CD16_221001O001</v>
          </cell>
          <cell r="P6240" t="str">
            <v>2000</v>
          </cell>
          <cell r="R6240">
            <v>1</v>
          </cell>
        </row>
        <row r="6241">
          <cell r="G6241">
            <v>1050000</v>
          </cell>
          <cell r="J6241" t="str">
            <v>02CD16_221001O001</v>
          </cell>
          <cell r="P6241" t="str">
            <v>2000</v>
          </cell>
          <cell r="R6241">
            <v>1</v>
          </cell>
        </row>
        <row r="6242">
          <cell r="G6242">
            <v>800000</v>
          </cell>
          <cell r="J6242" t="str">
            <v>02CD16_221001O001</v>
          </cell>
          <cell r="P6242" t="str">
            <v>2000</v>
          </cell>
          <cell r="R6242">
            <v>1</v>
          </cell>
        </row>
        <row r="6243">
          <cell r="G6243">
            <v>2315000</v>
          </cell>
          <cell r="J6243" t="str">
            <v>02CD16_221001O001</v>
          </cell>
          <cell r="P6243" t="str">
            <v>2000</v>
          </cell>
          <cell r="R6243">
            <v>1</v>
          </cell>
        </row>
        <row r="6244">
          <cell r="G6244">
            <v>1050000</v>
          </cell>
          <cell r="J6244" t="str">
            <v>02CD16_221001O001</v>
          </cell>
          <cell r="P6244" t="str">
            <v>2000</v>
          </cell>
          <cell r="R6244">
            <v>1</v>
          </cell>
        </row>
        <row r="6245">
          <cell r="G6245">
            <v>812500</v>
          </cell>
          <cell r="J6245" t="str">
            <v>02CD16_221001O001</v>
          </cell>
          <cell r="P6245" t="str">
            <v>2000</v>
          </cell>
          <cell r="R6245">
            <v>1</v>
          </cell>
        </row>
        <row r="6246">
          <cell r="G6246">
            <v>52500</v>
          </cell>
          <cell r="J6246" t="str">
            <v>02CD16_221001O001</v>
          </cell>
          <cell r="P6246" t="str">
            <v>2000</v>
          </cell>
          <cell r="R6246">
            <v>1</v>
          </cell>
        </row>
        <row r="6247">
          <cell r="G6247">
            <v>2390000</v>
          </cell>
          <cell r="J6247" t="str">
            <v>02CD16_221001O001</v>
          </cell>
          <cell r="P6247" t="str">
            <v>2000</v>
          </cell>
          <cell r="R6247">
            <v>1</v>
          </cell>
        </row>
        <row r="6248">
          <cell r="G6248">
            <v>1018500</v>
          </cell>
          <cell r="J6248" t="str">
            <v>02CD16_221001O001</v>
          </cell>
          <cell r="P6248" t="str">
            <v>2000</v>
          </cell>
          <cell r="R6248">
            <v>1</v>
          </cell>
        </row>
        <row r="6249">
          <cell r="G6249">
            <v>157500</v>
          </cell>
          <cell r="J6249" t="str">
            <v>02CD16_221001O001</v>
          </cell>
          <cell r="P6249" t="str">
            <v>2000</v>
          </cell>
          <cell r="R6249">
            <v>1</v>
          </cell>
        </row>
        <row r="6250">
          <cell r="G6250">
            <v>1332500</v>
          </cell>
          <cell r="J6250" t="str">
            <v>02CD16_221001O001</v>
          </cell>
          <cell r="P6250" t="str">
            <v>2000</v>
          </cell>
          <cell r="R6250">
            <v>1</v>
          </cell>
        </row>
        <row r="6251">
          <cell r="G6251">
            <v>588000</v>
          </cell>
          <cell r="J6251" t="str">
            <v>02CD16_221001O001</v>
          </cell>
          <cell r="P6251" t="str">
            <v>2000</v>
          </cell>
          <cell r="R6251">
            <v>1</v>
          </cell>
        </row>
        <row r="6252">
          <cell r="G6252">
            <v>1896256</v>
          </cell>
          <cell r="J6252" t="str">
            <v>02CD16_221001O001</v>
          </cell>
          <cell r="P6252" t="str">
            <v>3000</v>
          </cell>
          <cell r="R6252">
            <v>1</v>
          </cell>
        </row>
        <row r="6253">
          <cell r="G6253">
            <v>1575000</v>
          </cell>
          <cell r="J6253" t="str">
            <v>02CD16_221001O001</v>
          </cell>
          <cell r="P6253" t="str">
            <v>3000</v>
          </cell>
          <cell r="R6253">
            <v>1</v>
          </cell>
        </row>
        <row r="6254">
          <cell r="G6254">
            <v>602570</v>
          </cell>
          <cell r="J6254" t="str">
            <v>02CD16_221001O001</v>
          </cell>
          <cell r="P6254" t="str">
            <v>3000</v>
          </cell>
          <cell r="R6254">
            <v>1</v>
          </cell>
        </row>
        <row r="6255">
          <cell r="G6255">
            <v>1837500</v>
          </cell>
          <cell r="J6255" t="str">
            <v>02CD16_221001O001</v>
          </cell>
          <cell r="P6255" t="str">
            <v>3000</v>
          </cell>
          <cell r="R6255">
            <v>1</v>
          </cell>
        </row>
        <row r="6256">
          <cell r="G6256">
            <v>341670</v>
          </cell>
          <cell r="J6256" t="str">
            <v>02CD16_221001O001</v>
          </cell>
          <cell r="P6256" t="str">
            <v>3000</v>
          </cell>
          <cell r="R6256">
            <v>1</v>
          </cell>
        </row>
        <row r="6257">
          <cell r="G6257">
            <v>989768</v>
          </cell>
          <cell r="J6257" t="str">
            <v>02CD16_221001O001</v>
          </cell>
          <cell r="P6257" t="str">
            <v>3000</v>
          </cell>
          <cell r="R6257">
            <v>1</v>
          </cell>
        </row>
        <row r="6258">
          <cell r="G6258">
            <v>1911000</v>
          </cell>
          <cell r="J6258" t="str">
            <v>02CD16_221001O001</v>
          </cell>
          <cell r="P6258" t="str">
            <v>5000</v>
          </cell>
          <cell r="R6258">
            <v>1</v>
          </cell>
        </row>
        <row r="6259">
          <cell r="G6259">
            <v>1050000</v>
          </cell>
          <cell r="J6259" t="str">
            <v>02CD16_221001O001</v>
          </cell>
          <cell r="P6259" t="str">
            <v>5000</v>
          </cell>
          <cell r="R6259">
            <v>1</v>
          </cell>
        </row>
        <row r="6260">
          <cell r="G6260">
            <v>226279</v>
          </cell>
          <cell r="J6260" t="str">
            <v>02CD16_221001O001</v>
          </cell>
          <cell r="P6260" t="str">
            <v>2000</v>
          </cell>
          <cell r="R6260">
            <v>1</v>
          </cell>
        </row>
        <row r="6261">
          <cell r="G6261">
            <v>4235680</v>
          </cell>
          <cell r="J6261" t="str">
            <v>02CD16_221001O001</v>
          </cell>
          <cell r="P6261" t="str">
            <v>2000</v>
          </cell>
          <cell r="R6261">
            <v>1</v>
          </cell>
        </row>
        <row r="6262">
          <cell r="G6262">
            <v>3000000</v>
          </cell>
          <cell r="J6262" t="str">
            <v>02CD16_221001O001</v>
          </cell>
          <cell r="P6262" t="str">
            <v>2000</v>
          </cell>
          <cell r="R6262">
            <v>1</v>
          </cell>
        </row>
        <row r="6263">
          <cell r="G6263">
            <v>2500000</v>
          </cell>
          <cell r="J6263" t="str">
            <v>02CD16_221001O001</v>
          </cell>
          <cell r="P6263" t="str">
            <v>2000</v>
          </cell>
          <cell r="R6263">
            <v>1</v>
          </cell>
        </row>
        <row r="6264">
          <cell r="G6264">
            <v>3815890</v>
          </cell>
          <cell r="J6264" t="str">
            <v>02CD16_221001O001</v>
          </cell>
          <cell r="P6264" t="str">
            <v>2000</v>
          </cell>
          <cell r="R6264">
            <v>1</v>
          </cell>
        </row>
        <row r="6265">
          <cell r="G6265">
            <v>3467530</v>
          </cell>
          <cell r="J6265" t="str">
            <v>02CD16_221001O001</v>
          </cell>
          <cell r="P6265" t="str">
            <v>3000</v>
          </cell>
          <cell r="R6265">
            <v>1</v>
          </cell>
        </row>
        <row r="6266">
          <cell r="G6266">
            <v>7817930</v>
          </cell>
          <cell r="J6266" t="str">
            <v>02CD16_221001O001</v>
          </cell>
          <cell r="P6266" t="str">
            <v>3000</v>
          </cell>
          <cell r="R6266">
            <v>1</v>
          </cell>
        </row>
        <row r="6267">
          <cell r="G6267">
            <v>400000</v>
          </cell>
          <cell r="J6267" t="str">
            <v>02CD16_221001O001</v>
          </cell>
          <cell r="P6267" t="str">
            <v>2000</v>
          </cell>
          <cell r="R6267">
            <v>1</v>
          </cell>
        </row>
        <row r="6268">
          <cell r="G6268">
            <v>300000</v>
          </cell>
          <cell r="J6268" t="str">
            <v>02CD16_221001O001</v>
          </cell>
          <cell r="P6268" t="str">
            <v>2000</v>
          </cell>
          <cell r="R6268">
            <v>1</v>
          </cell>
        </row>
        <row r="6269">
          <cell r="G6269">
            <v>1200000</v>
          </cell>
          <cell r="J6269" t="str">
            <v>02CD16_221001O001</v>
          </cell>
          <cell r="P6269" t="str">
            <v>2000</v>
          </cell>
          <cell r="R6269">
            <v>1</v>
          </cell>
        </row>
        <row r="6270">
          <cell r="G6270">
            <v>300000</v>
          </cell>
          <cell r="J6270" t="str">
            <v>02CD16_221001O001</v>
          </cell>
          <cell r="P6270" t="str">
            <v>2000</v>
          </cell>
          <cell r="R6270">
            <v>1</v>
          </cell>
        </row>
        <row r="6271">
          <cell r="G6271">
            <v>2000000</v>
          </cell>
          <cell r="J6271" t="str">
            <v>02CD16_221001O001</v>
          </cell>
          <cell r="P6271" t="str">
            <v>2000</v>
          </cell>
          <cell r="R6271">
            <v>1</v>
          </cell>
        </row>
        <row r="6272">
          <cell r="G6272">
            <v>300000</v>
          </cell>
          <cell r="J6272" t="str">
            <v>02CD16_221001O001</v>
          </cell>
          <cell r="P6272" t="str">
            <v>2000</v>
          </cell>
          <cell r="R6272">
            <v>1</v>
          </cell>
        </row>
        <row r="6273">
          <cell r="G6273">
            <v>200000</v>
          </cell>
          <cell r="J6273" t="str">
            <v>02CD16_221001O001</v>
          </cell>
          <cell r="P6273" t="str">
            <v>2000</v>
          </cell>
          <cell r="R6273">
            <v>1</v>
          </cell>
        </row>
        <row r="6274">
          <cell r="G6274">
            <v>300000</v>
          </cell>
          <cell r="J6274" t="str">
            <v>02CD16_221001O001</v>
          </cell>
          <cell r="P6274" t="str">
            <v>2000</v>
          </cell>
          <cell r="R6274">
            <v>1</v>
          </cell>
        </row>
        <row r="6275">
          <cell r="G6275">
            <v>2031748</v>
          </cell>
          <cell r="J6275" t="str">
            <v>02CD16_221001O001</v>
          </cell>
          <cell r="P6275" t="str">
            <v>2000</v>
          </cell>
          <cell r="R6275">
            <v>1</v>
          </cell>
        </row>
        <row r="6276">
          <cell r="G6276">
            <v>4829422</v>
          </cell>
          <cell r="J6276" t="str">
            <v>02CD16_221001O001</v>
          </cell>
          <cell r="P6276" t="str">
            <v>2000</v>
          </cell>
          <cell r="R6276">
            <v>1</v>
          </cell>
        </row>
        <row r="6277">
          <cell r="G6277">
            <v>60000000</v>
          </cell>
          <cell r="J6277" t="str">
            <v>02CD16_221001O001</v>
          </cell>
          <cell r="P6277" t="str">
            <v>2000</v>
          </cell>
          <cell r="R6277">
            <v>1</v>
          </cell>
        </row>
        <row r="6278">
          <cell r="G6278">
            <v>88183893</v>
          </cell>
          <cell r="J6278" t="str">
            <v>02CD16_221001O001</v>
          </cell>
          <cell r="P6278" t="str">
            <v>3000</v>
          </cell>
          <cell r="R6278">
            <v>1</v>
          </cell>
        </row>
        <row r="6279">
          <cell r="G6279">
            <v>21036171</v>
          </cell>
          <cell r="J6279" t="str">
            <v>02CD16_221001O001</v>
          </cell>
          <cell r="P6279" t="str">
            <v>3000</v>
          </cell>
          <cell r="R6279">
            <v>1</v>
          </cell>
        </row>
        <row r="6280">
          <cell r="G6280">
            <v>20149162</v>
          </cell>
          <cell r="J6280" t="str">
            <v>02CD16_221001O001</v>
          </cell>
          <cell r="P6280" t="str">
            <v>3000</v>
          </cell>
          <cell r="R6280">
            <v>1</v>
          </cell>
        </row>
        <row r="6281">
          <cell r="G6281">
            <v>1413532</v>
          </cell>
          <cell r="J6281" t="str">
            <v>02CD16_221001O001</v>
          </cell>
          <cell r="P6281" t="str">
            <v>3000</v>
          </cell>
          <cell r="R6281">
            <v>1</v>
          </cell>
        </row>
        <row r="6282">
          <cell r="G6282">
            <v>893773</v>
          </cell>
          <cell r="J6282" t="str">
            <v>02CD16_221001O001</v>
          </cell>
          <cell r="P6282" t="str">
            <v>3000</v>
          </cell>
          <cell r="R6282">
            <v>1</v>
          </cell>
        </row>
        <row r="6283">
          <cell r="G6283">
            <v>15252979</v>
          </cell>
          <cell r="J6283" t="str">
            <v>02CD16_221001O001</v>
          </cell>
          <cell r="P6283" t="str">
            <v>3000</v>
          </cell>
          <cell r="R6283">
            <v>1</v>
          </cell>
        </row>
        <row r="6284">
          <cell r="G6284">
            <v>4503681</v>
          </cell>
          <cell r="J6284" t="str">
            <v>02CD16_221001O001</v>
          </cell>
          <cell r="P6284" t="str">
            <v>3000</v>
          </cell>
          <cell r="R6284">
            <v>1</v>
          </cell>
        </row>
        <row r="6285">
          <cell r="G6285">
            <v>5604687</v>
          </cell>
          <cell r="J6285" t="str">
            <v>02CD16_221001O001</v>
          </cell>
          <cell r="P6285" t="str">
            <v>3000</v>
          </cell>
          <cell r="R6285">
            <v>1</v>
          </cell>
        </row>
        <row r="6286">
          <cell r="G6286">
            <v>8816630</v>
          </cell>
          <cell r="J6286" t="str">
            <v>02CD16_221001O001</v>
          </cell>
          <cell r="P6286" t="str">
            <v>3000</v>
          </cell>
          <cell r="R6286">
            <v>1</v>
          </cell>
        </row>
        <row r="6287">
          <cell r="G6287">
            <v>3540160</v>
          </cell>
          <cell r="J6287" t="str">
            <v>02CD16_221001O001</v>
          </cell>
          <cell r="P6287" t="str">
            <v>3000</v>
          </cell>
          <cell r="R6287">
            <v>1</v>
          </cell>
        </row>
        <row r="6288">
          <cell r="G6288">
            <v>5000000</v>
          </cell>
          <cell r="J6288" t="str">
            <v>02CD16_221024K015</v>
          </cell>
          <cell r="P6288" t="str">
            <v>6000</v>
          </cell>
          <cell r="R6288">
            <v>1</v>
          </cell>
        </row>
        <row r="6289">
          <cell r="G6289">
            <v>15000000</v>
          </cell>
          <cell r="J6289" t="str">
            <v>02CD16_221024K015</v>
          </cell>
          <cell r="P6289" t="str">
            <v>6000</v>
          </cell>
          <cell r="R6289">
            <v>1</v>
          </cell>
        </row>
        <row r="6290">
          <cell r="G6290">
            <v>24600000</v>
          </cell>
          <cell r="J6290" t="str">
            <v>02CD16_221104M001</v>
          </cell>
          <cell r="P6290" t="str">
            <v>1000</v>
          </cell>
          <cell r="R6290">
            <v>1</v>
          </cell>
        </row>
        <row r="6291">
          <cell r="G6291">
            <v>12900000</v>
          </cell>
          <cell r="J6291" t="str">
            <v>02CD16_221104M001</v>
          </cell>
          <cell r="P6291" t="str">
            <v>1000</v>
          </cell>
          <cell r="R6291">
            <v>1</v>
          </cell>
        </row>
        <row r="6292">
          <cell r="G6292">
            <v>3650000</v>
          </cell>
          <cell r="J6292" t="str">
            <v>02CD16_221104M001</v>
          </cell>
          <cell r="P6292" t="str">
            <v>1000</v>
          </cell>
          <cell r="R6292">
            <v>1</v>
          </cell>
        </row>
        <row r="6293">
          <cell r="G6293">
            <v>33981931</v>
          </cell>
          <cell r="J6293" t="str">
            <v>02CD16_221104M001</v>
          </cell>
          <cell r="P6293" t="str">
            <v>1000</v>
          </cell>
          <cell r="R6293">
            <v>1</v>
          </cell>
        </row>
        <row r="6294">
          <cell r="G6294">
            <v>37500000</v>
          </cell>
          <cell r="J6294" t="str">
            <v>02CD16_221104M001</v>
          </cell>
          <cell r="P6294" t="str">
            <v>1000</v>
          </cell>
          <cell r="R6294">
            <v>1</v>
          </cell>
        </row>
        <row r="6295">
          <cell r="G6295">
            <v>17530000</v>
          </cell>
          <cell r="J6295" t="str">
            <v>02CD16_221104M001</v>
          </cell>
          <cell r="P6295" t="str">
            <v>1000</v>
          </cell>
          <cell r="R6295">
            <v>1</v>
          </cell>
        </row>
        <row r="6296">
          <cell r="G6296">
            <v>1610000</v>
          </cell>
          <cell r="J6296" t="str">
            <v>02CD16_221104M001</v>
          </cell>
          <cell r="P6296" t="str">
            <v>1000</v>
          </cell>
          <cell r="R6296">
            <v>1</v>
          </cell>
        </row>
        <row r="6297">
          <cell r="G6297">
            <v>7150000</v>
          </cell>
          <cell r="J6297" t="str">
            <v>02CD16_221104M001</v>
          </cell>
          <cell r="P6297" t="str">
            <v>1000</v>
          </cell>
          <cell r="R6297">
            <v>1</v>
          </cell>
        </row>
        <row r="6298">
          <cell r="G6298">
            <v>13000000</v>
          </cell>
          <cell r="J6298" t="str">
            <v>02CD16_221104M001</v>
          </cell>
          <cell r="P6298" t="str">
            <v>1000</v>
          </cell>
          <cell r="R6298">
            <v>1</v>
          </cell>
        </row>
        <row r="6299">
          <cell r="G6299">
            <v>13200000</v>
          </cell>
          <cell r="J6299" t="str">
            <v>02CD16_221104M001</v>
          </cell>
          <cell r="P6299" t="str">
            <v>1000</v>
          </cell>
          <cell r="R6299">
            <v>1</v>
          </cell>
        </row>
        <row r="6300">
          <cell r="G6300">
            <v>15650000</v>
          </cell>
          <cell r="J6300" t="str">
            <v>02CD16_221104M001</v>
          </cell>
          <cell r="P6300" t="str">
            <v>1000</v>
          </cell>
          <cell r="R6300">
            <v>1</v>
          </cell>
        </row>
        <row r="6301">
          <cell r="G6301">
            <v>3300000</v>
          </cell>
          <cell r="J6301" t="str">
            <v>02CD16_221104M001</v>
          </cell>
          <cell r="P6301" t="str">
            <v>1000</v>
          </cell>
          <cell r="R6301">
            <v>1</v>
          </cell>
        </row>
        <row r="6302">
          <cell r="G6302">
            <v>39650000</v>
          </cell>
          <cell r="J6302" t="str">
            <v>02CD16_221104M001</v>
          </cell>
          <cell r="P6302" t="str">
            <v>1000</v>
          </cell>
          <cell r="R6302">
            <v>1</v>
          </cell>
        </row>
        <row r="6303">
          <cell r="G6303">
            <v>9800000</v>
          </cell>
          <cell r="J6303" t="str">
            <v>02CD16_221104M001</v>
          </cell>
          <cell r="P6303" t="str">
            <v>1000</v>
          </cell>
          <cell r="R6303">
            <v>1</v>
          </cell>
        </row>
        <row r="6304">
          <cell r="G6304">
            <v>2995840</v>
          </cell>
          <cell r="J6304" t="str">
            <v>02CD16_221104M001</v>
          </cell>
          <cell r="P6304" t="str">
            <v>1000</v>
          </cell>
          <cell r="R6304">
            <v>1</v>
          </cell>
        </row>
        <row r="6305">
          <cell r="G6305">
            <v>53000000</v>
          </cell>
          <cell r="J6305" t="str">
            <v>02CD16_221104M001</v>
          </cell>
          <cell r="P6305" t="str">
            <v>1000</v>
          </cell>
          <cell r="R6305">
            <v>1</v>
          </cell>
        </row>
        <row r="6306">
          <cell r="G6306">
            <v>13729417</v>
          </cell>
          <cell r="J6306" t="str">
            <v>02CD16_221274K016</v>
          </cell>
          <cell r="P6306" t="str">
            <v>6000</v>
          </cell>
          <cell r="R6306">
            <v>1</v>
          </cell>
        </row>
        <row r="6307">
          <cell r="G6307">
            <v>5000000</v>
          </cell>
          <cell r="J6307" t="str">
            <v>02CD16_221274K016</v>
          </cell>
          <cell r="P6307" t="str">
            <v>6000</v>
          </cell>
          <cell r="R6307">
            <v>1</v>
          </cell>
        </row>
        <row r="6308">
          <cell r="G6308">
            <v>5000000</v>
          </cell>
          <cell r="J6308" t="str">
            <v>02CD16_221274K016</v>
          </cell>
          <cell r="P6308" t="str">
            <v>6000</v>
          </cell>
          <cell r="R6308">
            <v>1</v>
          </cell>
        </row>
        <row r="6309">
          <cell r="G6309">
            <v>4000000</v>
          </cell>
          <cell r="J6309" t="str">
            <v>02CD16_221274K016</v>
          </cell>
          <cell r="P6309" t="str">
            <v>6000</v>
          </cell>
          <cell r="R6309">
            <v>1</v>
          </cell>
        </row>
        <row r="6310">
          <cell r="G6310">
            <v>4000000</v>
          </cell>
          <cell r="J6310" t="str">
            <v>02CD16_221274K016</v>
          </cell>
          <cell r="P6310" t="str">
            <v>6000</v>
          </cell>
          <cell r="R6310">
            <v>1</v>
          </cell>
        </row>
        <row r="6311">
          <cell r="G6311">
            <v>12000000</v>
          </cell>
          <cell r="J6311" t="str">
            <v>02CD16_221274K016</v>
          </cell>
          <cell r="P6311" t="str">
            <v>6000</v>
          </cell>
          <cell r="R6311">
            <v>1</v>
          </cell>
        </row>
        <row r="6312">
          <cell r="G6312">
            <v>10000000</v>
          </cell>
          <cell r="J6312" t="str">
            <v>02CD16_221274K016</v>
          </cell>
          <cell r="P6312" t="str">
            <v>6000</v>
          </cell>
          <cell r="R6312">
            <v>1</v>
          </cell>
        </row>
        <row r="6313">
          <cell r="G6313">
            <v>1500000</v>
          </cell>
          <cell r="J6313" t="str">
            <v>02CD16_221274K016</v>
          </cell>
          <cell r="P6313" t="str">
            <v>6000</v>
          </cell>
          <cell r="R6313">
            <v>1</v>
          </cell>
        </row>
        <row r="6314">
          <cell r="G6314">
            <v>4000000</v>
          </cell>
          <cell r="J6314" t="str">
            <v>02CD16_221274K016</v>
          </cell>
          <cell r="P6314" t="str">
            <v>6000</v>
          </cell>
          <cell r="R6314">
            <v>1</v>
          </cell>
        </row>
        <row r="6315">
          <cell r="G6315">
            <v>4000000</v>
          </cell>
          <cell r="J6315" t="str">
            <v>02CD16_221274K016</v>
          </cell>
          <cell r="P6315" t="str">
            <v>6000</v>
          </cell>
          <cell r="R6315">
            <v>1</v>
          </cell>
        </row>
        <row r="6316">
          <cell r="G6316">
            <v>6000000</v>
          </cell>
          <cell r="J6316" t="str">
            <v>02CD16_221274K016</v>
          </cell>
          <cell r="P6316" t="str">
            <v>6000</v>
          </cell>
          <cell r="R6316">
            <v>1</v>
          </cell>
        </row>
        <row r="6317">
          <cell r="G6317">
            <v>20000000</v>
          </cell>
          <cell r="J6317" t="str">
            <v>02CD16_221274K016</v>
          </cell>
          <cell r="P6317" t="str">
            <v>6000</v>
          </cell>
          <cell r="R6317">
            <v>1</v>
          </cell>
        </row>
        <row r="6318">
          <cell r="G6318">
            <v>34660524</v>
          </cell>
          <cell r="J6318" t="str">
            <v>02CD16_221274K016</v>
          </cell>
          <cell r="P6318" t="str">
            <v>4000</v>
          </cell>
          <cell r="R6318">
            <v>1</v>
          </cell>
        </row>
        <row r="6319">
          <cell r="G6319">
            <v>19419007</v>
          </cell>
          <cell r="J6319" t="str">
            <v>02CD16_221274K016</v>
          </cell>
          <cell r="P6319" t="str">
            <v>6000</v>
          </cell>
          <cell r="R6319">
            <v>1</v>
          </cell>
        </row>
        <row r="6320">
          <cell r="G6320">
            <v>100000</v>
          </cell>
          <cell r="J6320" t="str">
            <v>02CD16_221274K016</v>
          </cell>
          <cell r="P6320" t="str">
            <v>2000</v>
          </cell>
          <cell r="R6320">
            <v>1</v>
          </cell>
        </row>
        <row r="6321">
          <cell r="G6321">
            <v>200000</v>
          </cell>
          <cell r="J6321" t="str">
            <v>02CD16_221274K016</v>
          </cell>
          <cell r="P6321" t="str">
            <v>2000</v>
          </cell>
          <cell r="R6321">
            <v>1</v>
          </cell>
        </row>
        <row r="6322">
          <cell r="G6322">
            <v>100000</v>
          </cell>
          <cell r="J6322" t="str">
            <v>02CD16_221274K016</v>
          </cell>
          <cell r="P6322" t="str">
            <v>2000</v>
          </cell>
          <cell r="R6322">
            <v>1</v>
          </cell>
        </row>
        <row r="6323">
          <cell r="G6323">
            <v>300000</v>
          </cell>
          <cell r="J6323" t="str">
            <v>02CD16_221274K016</v>
          </cell>
          <cell r="P6323" t="str">
            <v>2000</v>
          </cell>
          <cell r="R6323">
            <v>1</v>
          </cell>
        </row>
        <row r="6324">
          <cell r="G6324">
            <v>2500000</v>
          </cell>
          <cell r="J6324" t="str">
            <v>02CD16_221274K016</v>
          </cell>
          <cell r="P6324" t="str">
            <v>2000</v>
          </cell>
          <cell r="R6324">
            <v>1</v>
          </cell>
        </row>
        <row r="6325">
          <cell r="G6325">
            <v>12500000</v>
          </cell>
          <cell r="J6325" t="str">
            <v>02CD16_221274K016</v>
          </cell>
          <cell r="P6325" t="str">
            <v>2000</v>
          </cell>
          <cell r="R6325">
            <v>1</v>
          </cell>
        </row>
        <row r="6326">
          <cell r="G6326">
            <v>400000</v>
          </cell>
          <cell r="J6326" t="str">
            <v>02CD16_221274K016</v>
          </cell>
          <cell r="P6326" t="str">
            <v>2000</v>
          </cell>
          <cell r="R6326">
            <v>1</v>
          </cell>
        </row>
        <row r="6327">
          <cell r="G6327">
            <v>1000000</v>
          </cell>
          <cell r="J6327" t="str">
            <v>02CD16_221274K016</v>
          </cell>
          <cell r="P6327" t="str">
            <v>2000</v>
          </cell>
          <cell r="R6327">
            <v>1</v>
          </cell>
        </row>
        <row r="6328">
          <cell r="G6328">
            <v>100000</v>
          </cell>
          <cell r="J6328" t="str">
            <v>02CD16_221274K016</v>
          </cell>
          <cell r="P6328" t="str">
            <v>2000</v>
          </cell>
          <cell r="R6328">
            <v>1</v>
          </cell>
        </row>
        <row r="6329">
          <cell r="G6329">
            <v>18000000</v>
          </cell>
          <cell r="J6329" t="str">
            <v>02CD16_221274K016</v>
          </cell>
          <cell r="P6329" t="str">
            <v>2000</v>
          </cell>
          <cell r="R6329">
            <v>1</v>
          </cell>
        </row>
        <row r="6330">
          <cell r="G6330">
            <v>8068252</v>
          </cell>
          <cell r="J6330" t="str">
            <v>02CD16_221274K016</v>
          </cell>
          <cell r="P6330" t="str">
            <v>2000</v>
          </cell>
          <cell r="R6330">
            <v>1</v>
          </cell>
        </row>
        <row r="6331">
          <cell r="G6331">
            <v>150000</v>
          </cell>
          <cell r="J6331" t="str">
            <v>02CD16_221274K016</v>
          </cell>
          <cell r="P6331" t="str">
            <v>2000</v>
          </cell>
          <cell r="R6331">
            <v>1</v>
          </cell>
        </row>
        <row r="6332">
          <cell r="G6332">
            <v>5000000</v>
          </cell>
          <cell r="J6332" t="str">
            <v>02CD16_221274K016</v>
          </cell>
          <cell r="P6332" t="str">
            <v>2000</v>
          </cell>
          <cell r="R6332">
            <v>1</v>
          </cell>
        </row>
        <row r="6333">
          <cell r="G6333">
            <v>200000</v>
          </cell>
          <cell r="J6333" t="str">
            <v>02CD16_221274K016</v>
          </cell>
          <cell r="P6333" t="str">
            <v>2000</v>
          </cell>
          <cell r="R6333">
            <v>1</v>
          </cell>
        </row>
        <row r="6334">
          <cell r="G6334">
            <v>2000000</v>
          </cell>
          <cell r="J6334" t="str">
            <v>02CD16_221274K016</v>
          </cell>
          <cell r="P6334" t="str">
            <v>2000</v>
          </cell>
          <cell r="R6334">
            <v>1</v>
          </cell>
        </row>
        <row r="6335">
          <cell r="G6335">
            <v>2400000</v>
          </cell>
          <cell r="J6335" t="str">
            <v>02CD16_221274K016</v>
          </cell>
          <cell r="P6335" t="str">
            <v>2000</v>
          </cell>
          <cell r="R6335">
            <v>1</v>
          </cell>
        </row>
        <row r="6336">
          <cell r="G6336">
            <v>1200000</v>
          </cell>
          <cell r="J6336" t="str">
            <v>02CD16_221274K016</v>
          </cell>
          <cell r="P6336" t="str">
            <v>2000</v>
          </cell>
          <cell r="R6336">
            <v>1</v>
          </cell>
        </row>
        <row r="6337">
          <cell r="G6337">
            <v>250000</v>
          </cell>
          <cell r="J6337" t="str">
            <v>02CD16_221274K016</v>
          </cell>
          <cell r="P6337" t="str">
            <v>3000</v>
          </cell>
          <cell r="R6337">
            <v>1</v>
          </cell>
        </row>
        <row r="6338">
          <cell r="G6338">
            <v>1500000</v>
          </cell>
          <cell r="J6338" t="str">
            <v>02CD16_221274K016</v>
          </cell>
          <cell r="P6338" t="str">
            <v>5000</v>
          </cell>
          <cell r="R6338">
            <v>1</v>
          </cell>
        </row>
        <row r="6339">
          <cell r="G6339">
            <v>7000000</v>
          </cell>
          <cell r="J6339" t="str">
            <v>02CD16_221274K016</v>
          </cell>
          <cell r="P6339" t="str">
            <v>5000</v>
          </cell>
          <cell r="R6339">
            <v>1</v>
          </cell>
        </row>
        <row r="6340">
          <cell r="G6340">
            <v>700000</v>
          </cell>
          <cell r="J6340" t="str">
            <v>02CD16_221274K016</v>
          </cell>
          <cell r="P6340" t="str">
            <v>5000</v>
          </cell>
          <cell r="R6340">
            <v>1</v>
          </cell>
        </row>
        <row r="6341">
          <cell r="G6341">
            <v>5900000</v>
          </cell>
          <cell r="J6341" t="str">
            <v>02CD16_221274K016</v>
          </cell>
          <cell r="P6341" t="str">
            <v>5000</v>
          </cell>
          <cell r="R6341">
            <v>1</v>
          </cell>
        </row>
        <row r="6342">
          <cell r="G6342">
            <v>300000</v>
          </cell>
          <cell r="J6342" t="str">
            <v>02CD16_221274K016</v>
          </cell>
          <cell r="P6342" t="str">
            <v>5000</v>
          </cell>
          <cell r="R6342">
            <v>1</v>
          </cell>
        </row>
        <row r="6343">
          <cell r="G6343">
            <v>12209769</v>
          </cell>
          <cell r="J6343" t="str">
            <v>02CD16_221274K016</v>
          </cell>
          <cell r="P6343" t="str">
            <v>6000</v>
          </cell>
          <cell r="R6343">
            <v>1</v>
          </cell>
        </row>
        <row r="6344">
          <cell r="G6344">
            <v>20000000</v>
          </cell>
          <cell r="J6344" t="str">
            <v>02CD16_221274K016</v>
          </cell>
          <cell r="P6344" t="str">
            <v>6000</v>
          </cell>
          <cell r="R6344">
            <v>1</v>
          </cell>
        </row>
        <row r="6345">
          <cell r="G6345">
            <v>10324771</v>
          </cell>
          <cell r="J6345" t="str">
            <v>02CD16_221274K016</v>
          </cell>
          <cell r="P6345" t="str">
            <v>6000</v>
          </cell>
          <cell r="R6345">
            <v>1</v>
          </cell>
        </row>
        <row r="6346">
          <cell r="G6346">
            <v>38000000</v>
          </cell>
          <cell r="J6346" t="str">
            <v>02CD16_221274K016</v>
          </cell>
          <cell r="P6346" t="str">
            <v>6000</v>
          </cell>
          <cell r="R6346">
            <v>1</v>
          </cell>
        </row>
        <row r="6347">
          <cell r="G6347">
            <v>4000000</v>
          </cell>
          <cell r="J6347" t="str">
            <v>02CD16_222104M001</v>
          </cell>
          <cell r="P6347" t="str">
            <v>1000</v>
          </cell>
          <cell r="R6347">
            <v>1</v>
          </cell>
        </row>
        <row r="6348">
          <cell r="G6348">
            <v>100000</v>
          </cell>
          <cell r="J6348" t="str">
            <v>02CD16_223081E128</v>
          </cell>
          <cell r="P6348" t="str">
            <v>2000</v>
          </cell>
          <cell r="R6348">
            <v>1</v>
          </cell>
        </row>
        <row r="6349">
          <cell r="G6349">
            <v>1000000</v>
          </cell>
          <cell r="J6349" t="str">
            <v>02CD16_223081E128</v>
          </cell>
          <cell r="P6349" t="str">
            <v>2000</v>
          </cell>
          <cell r="R6349">
            <v>1</v>
          </cell>
        </row>
        <row r="6350">
          <cell r="G6350">
            <v>100000</v>
          </cell>
          <cell r="J6350" t="str">
            <v>02CD16_223081E128</v>
          </cell>
          <cell r="P6350" t="str">
            <v>2000</v>
          </cell>
          <cell r="R6350">
            <v>1</v>
          </cell>
        </row>
        <row r="6351">
          <cell r="G6351">
            <v>4131509</v>
          </cell>
          <cell r="J6351" t="str">
            <v>02CD16_223081E128</v>
          </cell>
          <cell r="P6351" t="str">
            <v>3000</v>
          </cell>
          <cell r="R6351">
            <v>1</v>
          </cell>
        </row>
        <row r="6352">
          <cell r="G6352">
            <v>868491</v>
          </cell>
          <cell r="J6352" t="str">
            <v>02CD16_223081E128</v>
          </cell>
          <cell r="P6352" t="str">
            <v>3000</v>
          </cell>
          <cell r="R6352">
            <v>1</v>
          </cell>
        </row>
        <row r="6353">
          <cell r="G6353">
            <v>5000000</v>
          </cell>
          <cell r="J6353" t="str">
            <v>02CD16_223081E128</v>
          </cell>
          <cell r="P6353" t="str">
            <v>3000</v>
          </cell>
          <cell r="R6353">
            <v>1</v>
          </cell>
        </row>
        <row r="6354">
          <cell r="G6354">
            <v>700000</v>
          </cell>
          <cell r="J6354" t="str">
            <v>02CD16_223081E128</v>
          </cell>
          <cell r="P6354" t="str">
            <v>5000</v>
          </cell>
          <cell r="R6354">
            <v>1</v>
          </cell>
        </row>
        <row r="6355">
          <cell r="G6355">
            <v>16000000</v>
          </cell>
          <cell r="J6355" t="str">
            <v>02CD16_223081E128</v>
          </cell>
          <cell r="P6355" t="str">
            <v>5000</v>
          </cell>
          <cell r="R6355">
            <v>1</v>
          </cell>
        </row>
        <row r="6356">
          <cell r="G6356">
            <v>3000000</v>
          </cell>
          <cell r="J6356" t="str">
            <v>02CD16_223081E128</v>
          </cell>
          <cell r="P6356" t="str">
            <v>5000</v>
          </cell>
          <cell r="R6356">
            <v>1</v>
          </cell>
        </row>
        <row r="6357">
          <cell r="G6357">
            <v>150000</v>
          </cell>
          <cell r="J6357" t="str">
            <v>02CD16_223081E128</v>
          </cell>
          <cell r="P6357" t="str">
            <v>2000</v>
          </cell>
          <cell r="R6357">
            <v>1</v>
          </cell>
        </row>
        <row r="6358">
          <cell r="G6358">
            <v>100000</v>
          </cell>
          <cell r="J6358" t="str">
            <v>02CD16_223081E128</v>
          </cell>
          <cell r="P6358" t="str">
            <v>2000</v>
          </cell>
          <cell r="R6358">
            <v>1</v>
          </cell>
        </row>
        <row r="6359">
          <cell r="G6359">
            <v>150000</v>
          </cell>
          <cell r="J6359" t="str">
            <v>02CD16_223081E128</v>
          </cell>
          <cell r="P6359" t="str">
            <v>2000</v>
          </cell>
          <cell r="R6359">
            <v>1</v>
          </cell>
        </row>
        <row r="6360">
          <cell r="G6360">
            <v>400000</v>
          </cell>
          <cell r="J6360" t="str">
            <v>02CD16_223081E128</v>
          </cell>
          <cell r="P6360" t="str">
            <v>2000</v>
          </cell>
          <cell r="R6360">
            <v>1</v>
          </cell>
        </row>
        <row r="6361">
          <cell r="G6361">
            <v>400000</v>
          </cell>
          <cell r="J6361" t="str">
            <v>02CD16_223081E128</v>
          </cell>
          <cell r="P6361" t="str">
            <v>2000</v>
          </cell>
          <cell r="R6361">
            <v>1</v>
          </cell>
        </row>
        <row r="6362">
          <cell r="G6362">
            <v>200000</v>
          </cell>
          <cell r="J6362" t="str">
            <v>02CD16_223081E128</v>
          </cell>
          <cell r="P6362" t="str">
            <v>2000</v>
          </cell>
          <cell r="R6362">
            <v>1</v>
          </cell>
        </row>
        <row r="6363">
          <cell r="G6363">
            <v>400000</v>
          </cell>
          <cell r="J6363" t="str">
            <v>02CD16_223081E128</v>
          </cell>
          <cell r="P6363" t="str">
            <v>2000</v>
          </cell>
          <cell r="R6363">
            <v>1</v>
          </cell>
        </row>
        <row r="6364">
          <cell r="G6364">
            <v>1000000</v>
          </cell>
          <cell r="J6364" t="str">
            <v>02CD16_223081E128</v>
          </cell>
          <cell r="P6364" t="str">
            <v>5000</v>
          </cell>
          <cell r="R6364">
            <v>1</v>
          </cell>
        </row>
        <row r="6365">
          <cell r="G6365">
            <v>150000</v>
          </cell>
          <cell r="J6365" t="str">
            <v>02CD16_223081G021</v>
          </cell>
          <cell r="P6365" t="str">
            <v>2000</v>
          </cell>
          <cell r="R6365">
            <v>1</v>
          </cell>
        </row>
        <row r="6366">
          <cell r="G6366">
            <v>400000</v>
          </cell>
          <cell r="J6366" t="str">
            <v>02CD16_223081G021</v>
          </cell>
          <cell r="P6366" t="str">
            <v>3000</v>
          </cell>
          <cell r="R6366">
            <v>1</v>
          </cell>
        </row>
        <row r="6367">
          <cell r="G6367">
            <v>50000</v>
          </cell>
          <cell r="J6367" t="str">
            <v>02CD16_223081G021</v>
          </cell>
          <cell r="P6367" t="str">
            <v>3000</v>
          </cell>
          <cell r="R6367">
            <v>1</v>
          </cell>
        </row>
        <row r="6368">
          <cell r="G6368">
            <v>2000000</v>
          </cell>
          <cell r="J6368" t="str">
            <v>02CD16_223081G021</v>
          </cell>
          <cell r="P6368" t="str">
            <v>5000</v>
          </cell>
          <cell r="R6368">
            <v>1</v>
          </cell>
        </row>
        <row r="6369">
          <cell r="G6369">
            <v>400000</v>
          </cell>
          <cell r="J6369" t="str">
            <v>02CD16_223081G021</v>
          </cell>
          <cell r="P6369" t="str">
            <v>5000</v>
          </cell>
          <cell r="R6369">
            <v>1</v>
          </cell>
        </row>
        <row r="6370">
          <cell r="G6370">
            <v>200000</v>
          </cell>
          <cell r="J6370" t="str">
            <v>02CD16_223200E129</v>
          </cell>
          <cell r="P6370" t="str">
            <v>2000</v>
          </cell>
          <cell r="R6370">
            <v>1</v>
          </cell>
        </row>
        <row r="6371">
          <cell r="G6371">
            <v>500000</v>
          </cell>
          <cell r="J6371" t="str">
            <v>02CD16_223200E129</v>
          </cell>
          <cell r="P6371" t="str">
            <v>2000</v>
          </cell>
          <cell r="R6371">
            <v>1</v>
          </cell>
        </row>
        <row r="6372">
          <cell r="G6372">
            <v>6880000</v>
          </cell>
          <cell r="J6372" t="str">
            <v>02CD16_223200E129</v>
          </cell>
          <cell r="P6372" t="str">
            <v>3000</v>
          </cell>
          <cell r="R6372">
            <v>1</v>
          </cell>
        </row>
        <row r="6373">
          <cell r="G6373">
            <v>200000</v>
          </cell>
          <cell r="J6373" t="str">
            <v>02CD16_225001O001</v>
          </cell>
          <cell r="P6373" t="str">
            <v>3000</v>
          </cell>
          <cell r="R6373">
            <v>1</v>
          </cell>
        </row>
        <row r="6374">
          <cell r="G6374">
            <v>360000</v>
          </cell>
          <cell r="J6374" t="str">
            <v>02CD16_232104M001</v>
          </cell>
          <cell r="P6374" t="str">
            <v>1000</v>
          </cell>
          <cell r="R6374">
            <v>1</v>
          </cell>
        </row>
        <row r="6375">
          <cell r="G6375">
            <v>225000</v>
          </cell>
          <cell r="J6375" t="str">
            <v>02CD16_232104M001</v>
          </cell>
          <cell r="P6375" t="str">
            <v>1000</v>
          </cell>
          <cell r="R6375">
            <v>1</v>
          </cell>
        </row>
        <row r="6376">
          <cell r="G6376">
            <v>20550000</v>
          </cell>
          <cell r="J6376" t="str">
            <v>02CD16_232104M001</v>
          </cell>
          <cell r="P6376" t="str">
            <v>1000</v>
          </cell>
          <cell r="R6376">
            <v>1</v>
          </cell>
        </row>
        <row r="6377">
          <cell r="G6377">
            <v>200000</v>
          </cell>
          <cell r="J6377" t="str">
            <v>02CD16_232104M001</v>
          </cell>
          <cell r="P6377" t="str">
            <v>1000</v>
          </cell>
          <cell r="R6377">
            <v>1</v>
          </cell>
        </row>
        <row r="6378">
          <cell r="G6378">
            <v>4000000</v>
          </cell>
          <cell r="J6378" t="str">
            <v>02CD16_232104M001</v>
          </cell>
          <cell r="P6378" t="str">
            <v>1000</v>
          </cell>
          <cell r="R6378">
            <v>1</v>
          </cell>
        </row>
        <row r="6379">
          <cell r="G6379">
            <v>350000</v>
          </cell>
          <cell r="J6379" t="str">
            <v>02CD16_232104M001</v>
          </cell>
          <cell r="P6379" t="str">
            <v>1000</v>
          </cell>
          <cell r="R6379">
            <v>1</v>
          </cell>
        </row>
        <row r="6380">
          <cell r="G6380">
            <v>18200000</v>
          </cell>
          <cell r="J6380" t="str">
            <v>02CD16_232104M001</v>
          </cell>
          <cell r="P6380" t="str">
            <v>1000</v>
          </cell>
          <cell r="R6380">
            <v>1</v>
          </cell>
        </row>
        <row r="6381">
          <cell r="G6381">
            <v>6200000</v>
          </cell>
          <cell r="J6381" t="str">
            <v>02CD16_232104M001</v>
          </cell>
          <cell r="P6381" t="str">
            <v>1000</v>
          </cell>
          <cell r="R6381">
            <v>1</v>
          </cell>
        </row>
        <row r="6382">
          <cell r="G6382">
            <v>7800000</v>
          </cell>
          <cell r="J6382" t="str">
            <v>02CD16_232104M001</v>
          </cell>
          <cell r="P6382" t="str">
            <v>1000</v>
          </cell>
          <cell r="R6382">
            <v>1</v>
          </cell>
        </row>
        <row r="6383">
          <cell r="G6383">
            <v>60000</v>
          </cell>
          <cell r="J6383" t="str">
            <v>02CD16_232104M001</v>
          </cell>
          <cell r="P6383" t="str">
            <v>1000</v>
          </cell>
          <cell r="R6383">
            <v>1</v>
          </cell>
        </row>
        <row r="6384">
          <cell r="G6384">
            <v>38500000</v>
          </cell>
          <cell r="J6384" t="str">
            <v>02CD16_232104M001</v>
          </cell>
          <cell r="P6384" t="str">
            <v>1000</v>
          </cell>
          <cell r="R6384">
            <v>1</v>
          </cell>
        </row>
        <row r="6385">
          <cell r="G6385">
            <v>2300000</v>
          </cell>
          <cell r="J6385" t="str">
            <v>02CD16_232104M001</v>
          </cell>
          <cell r="P6385" t="str">
            <v>1000</v>
          </cell>
          <cell r="R6385">
            <v>1</v>
          </cell>
        </row>
        <row r="6386">
          <cell r="G6386">
            <v>70000</v>
          </cell>
          <cell r="J6386" t="str">
            <v>02CD16_232104M001</v>
          </cell>
          <cell r="P6386" t="str">
            <v>1000</v>
          </cell>
          <cell r="R6386">
            <v>1</v>
          </cell>
        </row>
        <row r="6387">
          <cell r="G6387">
            <v>35200000</v>
          </cell>
          <cell r="J6387" t="str">
            <v>02CD16_232104M001</v>
          </cell>
          <cell r="P6387" t="str">
            <v>1000</v>
          </cell>
          <cell r="R6387">
            <v>1</v>
          </cell>
        </row>
        <row r="6388">
          <cell r="G6388">
            <v>8400000</v>
          </cell>
          <cell r="J6388" t="str">
            <v>02CD16_232104M001</v>
          </cell>
          <cell r="P6388" t="str">
            <v>1000</v>
          </cell>
          <cell r="R6388">
            <v>1</v>
          </cell>
        </row>
        <row r="6389">
          <cell r="G6389">
            <v>90000</v>
          </cell>
          <cell r="J6389" t="str">
            <v>02CD16_232104M001</v>
          </cell>
          <cell r="P6389" t="str">
            <v>1000</v>
          </cell>
          <cell r="R6389">
            <v>1</v>
          </cell>
        </row>
        <row r="6390">
          <cell r="G6390">
            <v>52600000</v>
          </cell>
          <cell r="J6390" t="str">
            <v>02CD16_232104M001</v>
          </cell>
          <cell r="P6390" t="str">
            <v>1000</v>
          </cell>
          <cell r="R6390">
            <v>1</v>
          </cell>
        </row>
        <row r="6391">
          <cell r="G6391">
            <v>2400000</v>
          </cell>
          <cell r="J6391" t="str">
            <v>02CD16_232104M001</v>
          </cell>
          <cell r="P6391" t="str">
            <v>1000</v>
          </cell>
          <cell r="R6391">
            <v>1</v>
          </cell>
        </row>
        <row r="6392">
          <cell r="G6392">
            <v>120000</v>
          </cell>
          <cell r="J6392" t="str">
            <v>02CD16_232104M001</v>
          </cell>
          <cell r="P6392" t="str">
            <v>1000</v>
          </cell>
          <cell r="R6392">
            <v>1</v>
          </cell>
        </row>
        <row r="6393">
          <cell r="G6393">
            <v>600000</v>
          </cell>
          <cell r="J6393" t="str">
            <v>02CD16_232104M001</v>
          </cell>
          <cell r="P6393" t="str">
            <v>1000</v>
          </cell>
          <cell r="R6393">
            <v>1</v>
          </cell>
        </row>
        <row r="6394">
          <cell r="G6394">
            <v>3000000</v>
          </cell>
          <cell r="J6394" t="str">
            <v>02CD16_232104M001</v>
          </cell>
          <cell r="P6394" t="str">
            <v>1000</v>
          </cell>
          <cell r="R6394">
            <v>1</v>
          </cell>
        </row>
        <row r="6395">
          <cell r="G6395">
            <v>760000</v>
          </cell>
          <cell r="J6395" t="str">
            <v>02CD16_232104M001</v>
          </cell>
          <cell r="P6395" t="str">
            <v>1000</v>
          </cell>
          <cell r="R6395">
            <v>1</v>
          </cell>
        </row>
        <row r="6396">
          <cell r="G6396">
            <v>20400000</v>
          </cell>
          <cell r="J6396" t="str">
            <v>02CD16_232104M001</v>
          </cell>
          <cell r="P6396" t="str">
            <v>1000</v>
          </cell>
          <cell r="R6396">
            <v>1</v>
          </cell>
        </row>
        <row r="6397">
          <cell r="G6397">
            <v>100000</v>
          </cell>
          <cell r="J6397" t="str">
            <v>02CD16_232104M001</v>
          </cell>
          <cell r="P6397" t="str">
            <v>1000</v>
          </cell>
          <cell r="R6397">
            <v>1</v>
          </cell>
        </row>
        <row r="6398">
          <cell r="G6398">
            <v>200000</v>
          </cell>
          <cell r="J6398" t="str">
            <v>02CD16_233087E127</v>
          </cell>
          <cell r="P6398" t="str">
            <v>3000</v>
          </cell>
          <cell r="R6398">
            <v>1</v>
          </cell>
        </row>
        <row r="6399">
          <cell r="G6399">
            <v>114286552</v>
          </cell>
          <cell r="J6399" t="str">
            <v>02CD16_233104M001</v>
          </cell>
          <cell r="P6399" t="str">
            <v>1000</v>
          </cell>
          <cell r="R6399">
            <v>1</v>
          </cell>
        </row>
        <row r="6400">
          <cell r="G6400">
            <v>100000000</v>
          </cell>
          <cell r="J6400" t="str">
            <v>02CD16_233104M001</v>
          </cell>
          <cell r="P6400" t="str">
            <v>1000</v>
          </cell>
          <cell r="R6400">
            <v>1</v>
          </cell>
        </row>
        <row r="6401">
          <cell r="G6401">
            <v>470000</v>
          </cell>
          <cell r="J6401" t="str">
            <v>02CD16_235064E127</v>
          </cell>
          <cell r="P6401" t="str">
            <v>2000</v>
          </cell>
          <cell r="R6401">
            <v>1</v>
          </cell>
        </row>
        <row r="6402">
          <cell r="G6402">
            <v>1000000</v>
          </cell>
          <cell r="J6402" t="str">
            <v>02CD16_235064E127</v>
          </cell>
          <cell r="P6402" t="str">
            <v>2000</v>
          </cell>
          <cell r="R6402">
            <v>1</v>
          </cell>
        </row>
        <row r="6403">
          <cell r="G6403">
            <v>1000000</v>
          </cell>
          <cell r="J6403" t="str">
            <v>02CD16_235064E127</v>
          </cell>
          <cell r="P6403" t="str">
            <v>2000</v>
          </cell>
          <cell r="R6403">
            <v>1</v>
          </cell>
        </row>
        <row r="6404">
          <cell r="G6404">
            <v>450000</v>
          </cell>
          <cell r="J6404" t="str">
            <v>02CD16_235064E127</v>
          </cell>
          <cell r="P6404" t="str">
            <v>3000</v>
          </cell>
          <cell r="R6404">
            <v>1</v>
          </cell>
        </row>
        <row r="6405">
          <cell r="G6405">
            <v>650000</v>
          </cell>
          <cell r="J6405" t="str">
            <v>02CD16_235064E127</v>
          </cell>
          <cell r="P6405" t="str">
            <v>3000</v>
          </cell>
          <cell r="R6405">
            <v>1</v>
          </cell>
        </row>
        <row r="6406">
          <cell r="G6406">
            <v>150000</v>
          </cell>
          <cell r="J6406" t="str">
            <v>02CD16_235064E127</v>
          </cell>
          <cell r="P6406" t="str">
            <v>5000</v>
          </cell>
          <cell r="R6406">
            <v>1</v>
          </cell>
        </row>
        <row r="6407">
          <cell r="G6407">
            <v>1000000</v>
          </cell>
          <cell r="J6407" t="str">
            <v>02CD16_235064E127</v>
          </cell>
          <cell r="P6407" t="str">
            <v>5000</v>
          </cell>
          <cell r="R6407">
            <v>1</v>
          </cell>
        </row>
        <row r="6408">
          <cell r="G6408">
            <v>960000</v>
          </cell>
          <cell r="J6408" t="str">
            <v>02CD16_241101S147</v>
          </cell>
          <cell r="P6408" t="str">
            <v>4000</v>
          </cell>
          <cell r="R6408">
            <v>1</v>
          </cell>
        </row>
        <row r="6409">
          <cell r="G6409">
            <v>2476444</v>
          </cell>
          <cell r="J6409" t="str">
            <v>02CD16_241101S147</v>
          </cell>
          <cell r="P6409" t="str">
            <v>2000</v>
          </cell>
          <cell r="R6409">
            <v>1</v>
          </cell>
        </row>
        <row r="6410">
          <cell r="G6410">
            <v>100000</v>
          </cell>
          <cell r="J6410" t="str">
            <v>02CD16_241101S147</v>
          </cell>
          <cell r="P6410" t="str">
            <v>3000</v>
          </cell>
          <cell r="R6410">
            <v>1</v>
          </cell>
        </row>
        <row r="6411">
          <cell r="G6411">
            <v>75000</v>
          </cell>
          <cell r="J6411" t="str">
            <v>02CD16_241101S147</v>
          </cell>
          <cell r="P6411" t="str">
            <v>5000</v>
          </cell>
          <cell r="R6411">
            <v>1</v>
          </cell>
        </row>
        <row r="6412">
          <cell r="G6412">
            <v>60000</v>
          </cell>
          <cell r="J6412" t="str">
            <v>02CD16_241101S147</v>
          </cell>
          <cell r="P6412" t="str">
            <v>5000</v>
          </cell>
          <cell r="R6412">
            <v>1</v>
          </cell>
        </row>
        <row r="6413">
          <cell r="G6413">
            <v>500000</v>
          </cell>
          <cell r="J6413" t="str">
            <v>02CD16_241101S147</v>
          </cell>
          <cell r="P6413" t="str">
            <v>5000</v>
          </cell>
          <cell r="R6413">
            <v>1</v>
          </cell>
        </row>
        <row r="6414">
          <cell r="G6414">
            <v>1860000</v>
          </cell>
          <cell r="J6414" t="str">
            <v>02CD16_242078F031</v>
          </cell>
          <cell r="P6414" t="str">
            <v>2000</v>
          </cell>
          <cell r="R6414">
            <v>1</v>
          </cell>
        </row>
        <row r="6415">
          <cell r="G6415">
            <v>850000</v>
          </cell>
          <cell r="J6415" t="str">
            <v>02CD16_242078F031</v>
          </cell>
          <cell r="P6415" t="str">
            <v>3000</v>
          </cell>
          <cell r="R6415">
            <v>1</v>
          </cell>
        </row>
        <row r="6416">
          <cell r="G6416">
            <v>2575729</v>
          </cell>
          <cell r="J6416" t="str">
            <v>02CD16_242078F031</v>
          </cell>
          <cell r="P6416" t="str">
            <v>3000</v>
          </cell>
          <cell r="R6416">
            <v>1</v>
          </cell>
        </row>
        <row r="6417">
          <cell r="G6417">
            <v>1762062</v>
          </cell>
          <cell r="J6417" t="str">
            <v>02CD16_242078F031</v>
          </cell>
          <cell r="P6417" t="str">
            <v>3000</v>
          </cell>
          <cell r="R6417">
            <v>1</v>
          </cell>
        </row>
        <row r="6418">
          <cell r="G6418">
            <v>280000</v>
          </cell>
          <cell r="J6418" t="str">
            <v>02CD16_242078F031</v>
          </cell>
          <cell r="P6418" t="str">
            <v>2000</v>
          </cell>
          <cell r="R6418">
            <v>1</v>
          </cell>
        </row>
        <row r="6419">
          <cell r="G6419">
            <v>1800000</v>
          </cell>
          <cell r="J6419" t="str">
            <v>02CD16_242078F031</v>
          </cell>
          <cell r="P6419" t="str">
            <v>2000</v>
          </cell>
          <cell r="R6419">
            <v>1</v>
          </cell>
        </row>
        <row r="6420">
          <cell r="G6420">
            <v>900000</v>
          </cell>
          <cell r="J6420" t="str">
            <v>02CD16_242078F031</v>
          </cell>
          <cell r="P6420" t="str">
            <v>3000</v>
          </cell>
          <cell r="R6420">
            <v>1</v>
          </cell>
        </row>
        <row r="6421">
          <cell r="G6421">
            <v>2125555</v>
          </cell>
          <cell r="J6421" t="str">
            <v>02CD16_242078F031</v>
          </cell>
          <cell r="P6421" t="str">
            <v>3000</v>
          </cell>
          <cell r="R6421">
            <v>1</v>
          </cell>
        </row>
        <row r="6422">
          <cell r="G6422">
            <v>2601889</v>
          </cell>
          <cell r="J6422" t="str">
            <v>02CD16_242078F031</v>
          </cell>
          <cell r="P6422" t="str">
            <v>3000</v>
          </cell>
          <cell r="R6422">
            <v>1</v>
          </cell>
        </row>
        <row r="6423">
          <cell r="G6423">
            <v>1500000</v>
          </cell>
          <cell r="J6423" t="str">
            <v>02CD16_242078F031</v>
          </cell>
          <cell r="P6423" t="str">
            <v>3000</v>
          </cell>
          <cell r="R6423">
            <v>1</v>
          </cell>
        </row>
        <row r="6424">
          <cell r="G6424">
            <v>617602</v>
          </cell>
          <cell r="J6424" t="str">
            <v>02CD16_242078F031</v>
          </cell>
          <cell r="P6424" t="str">
            <v>5000</v>
          </cell>
          <cell r="R6424">
            <v>1</v>
          </cell>
        </row>
        <row r="6425">
          <cell r="G6425">
            <v>510400</v>
          </cell>
          <cell r="J6425" t="str">
            <v>02CD16_242078F031</v>
          </cell>
          <cell r="P6425" t="str">
            <v>5000</v>
          </cell>
          <cell r="R6425">
            <v>1</v>
          </cell>
        </row>
        <row r="6426">
          <cell r="G6426">
            <v>1000000</v>
          </cell>
          <cell r="J6426" t="str">
            <v>02CD16_261143S146</v>
          </cell>
          <cell r="P6426" t="str">
            <v>4000</v>
          </cell>
          <cell r="R6426">
            <v>1</v>
          </cell>
        </row>
        <row r="6427">
          <cell r="G6427">
            <v>6000000</v>
          </cell>
          <cell r="J6427" t="str">
            <v>02CD16_265149S144</v>
          </cell>
          <cell r="P6427" t="str">
            <v>4000</v>
          </cell>
          <cell r="R6427">
            <v>1</v>
          </cell>
        </row>
        <row r="6428">
          <cell r="G6428">
            <v>468000</v>
          </cell>
          <cell r="J6428" t="str">
            <v>02CD16_268149S145</v>
          </cell>
          <cell r="P6428" t="str">
            <v>4000</v>
          </cell>
          <cell r="R6428">
            <v>1</v>
          </cell>
        </row>
        <row r="6429">
          <cell r="G6429">
            <v>440000</v>
          </cell>
          <cell r="J6429" t="str">
            <v>02CD16_268244U026</v>
          </cell>
          <cell r="P6429" t="str">
            <v>4000</v>
          </cell>
          <cell r="R6429">
            <v>1</v>
          </cell>
        </row>
        <row r="6430">
          <cell r="G6430">
            <v>1300000</v>
          </cell>
          <cell r="J6430" t="str">
            <v>02CD16_268244U026</v>
          </cell>
          <cell r="P6430" t="str">
            <v>4000</v>
          </cell>
          <cell r="R6430">
            <v>1</v>
          </cell>
        </row>
        <row r="6431">
          <cell r="G6431">
            <v>300000</v>
          </cell>
          <cell r="J6431" t="str">
            <v>02CD16_268244U026</v>
          </cell>
          <cell r="P6431" t="str">
            <v>4000</v>
          </cell>
          <cell r="R6431">
            <v>1</v>
          </cell>
        </row>
        <row r="6432">
          <cell r="G6432">
            <v>50000</v>
          </cell>
          <cell r="J6432" t="str">
            <v>02CD16_268244U026</v>
          </cell>
          <cell r="P6432" t="str">
            <v>2000</v>
          </cell>
          <cell r="R6432">
            <v>1</v>
          </cell>
        </row>
        <row r="6433">
          <cell r="G6433">
            <v>700000</v>
          </cell>
          <cell r="J6433" t="str">
            <v>02CD16_268244U026</v>
          </cell>
          <cell r="P6433" t="str">
            <v>2000</v>
          </cell>
          <cell r="R6433">
            <v>1</v>
          </cell>
        </row>
        <row r="6434">
          <cell r="G6434">
            <v>200000</v>
          </cell>
          <cell r="J6434" t="str">
            <v>02CD16_268244U026</v>
          </cell>
          <cell r="P6434" t="str">
            <v>2000</v>
          </cell>
          <cell r="R6434">
            <v>1</v>
          </cell>
        </row>
        <row r="6435">
          <cell r="G6435">
            <v>50000</v>
          </cell>
          <cell r="J6435" t="str">
            <v>02CD16_268244U026</v>
          </cell>
          <cell r="P6435" t="str">
            <v>2000</v>
          </cell>
          <cell r="R6435">
            <v>1</v>
          </cell>
        </row>
        <row r="6436">
          <cell r="G6436">
            <v>600000</v>
          </cell>
          <cell r="J6436" t="str">
            <v>02CD16_268244U026</v>
          </cell>
          <cell r="P6436" t="str">
            <v>3000</v>
          </cell>
          <cell r="R6436">
            <v>1</v>
          </cell>
        </row>
        <row r="6437">
          <cell r="G6437">
            <v>287983</v>
          </cell>
          <cell r="J6437" t="str">
            <v>02CD16_268244U026</v>
          </cell>
          <cell r="P6437" t="str">
            <v>3000</v>
          </cell>
          <cell r="R6437">
            <v>1</v>
          </cell>
        </row>
        <row r="6438">
          <cell r="G6438">
            <v>150000</v>
          </cell>
          <cell r="J6438" t="str">
            <v>02CD16_268244U026</v>
          </cell>
          <cell r="P6438" t="str">
            <v>3000</v>
          </cell>
          <cell r="R6438">
            <v>1</v>
          </cell>
        </row>
        <row r="6439">
          <cell r="G6439">
            <v>300000</v>
          </cell>
          <cell r="J6439" t="str">
            <v>02CD16_268244U026</v>
          </cell>
          <cell r="P6439" t="str">
            <v>3000</v>
          </cell>
          <cell r="R6439">
            <v>1</v>
          </cell>
        </row>
        <row r="6440">
          <cell r="G6440">
            <v>879336</v>
          </cell>
          <cell r="J6440" t="str">
            <v>02CD16_268244U026</v>
          </cell>
          <cell r="P6440" t="str">
            <v>5000</v>
          </cell>
          <cell r="R6440">
            <v>1</v>
          </cell>
        </row>
        <row r="6441">
          <cell r="G6441">
            <v>350000</v>
          </cell>
          <cell r="J6441" t="str">
            <v>02CD16_321275S148</v>
          </cell>
          <cell r="P6441" t="str">
            <v>2000</v>
          </cell>
          <cell r="R6441">
            <v>1</v>
          </cell>
        </row>
        <row r="6442">
          <cell r="G6442">
            <v>287211</v>
          </cell>
          <cell r="J6442" t="str">
            <v>02CD16_321275S148</v>
          </cell>
          <cell r="P6442" t="str">
            <v>2000</v>
          </cell>
          <cell r="R6442">
            <v>1</v>
          </cell>
        </row>
        <row r="6443">
          <cell r="G6443">
            <v>50000</v>
          </cell>
          <cell r="J6443" t="str">
            <v>02CD16_321275S148</v>
          </cell>
          <cell r="P6443" t="str">
            <v>2000</v>
          </cell>
          <cell r="R6443">
            <v>1</v>
          </cell>
        </row>
        <row r="6444">
          <cell r="G6444">
            <v>250000</v>
          </cell>
          <cell r="J6444" t="str">
            <v>02CD16_321275S148</v>
          </cell>
          <cell r="P6444" t="str">
            <v>2000</v>
          </cell>
          <cell r="R6444">
            <v>1</v>
          </cell>
        </row>
        <row r="6445">
          <cell r="G6445">
            <v>350000</v>
          </cell>
          <cell r="J6445" t="str">
            <v>02CD16_321275S148</v>
          </cell>
          <cell r="P6445" t="str">
            <v>4000</v>
          </cell>
          <cell r="R6445">
            <v>1</v>
          </cell>
        </row>
        <row r="6446">
          <cell r="G6446">
            <v>5000000</v>
          </cell>
          <cell r="J6446" t="str">
            <v>02CD16_321275S148</v>
          </cell>
          <cell r="P6446" t="str">
            <v>4000</v>
          </cell>
          <cell r="R6446">
            <v>1</v>
          </cell>
        </row>
        <row r="6447">
          <cell r="G6447">
            <v>100000</v>
          </cell>
          <cell r="J6447" t="str">
            <v>02CD16_321275S148</v>
          </cell>
          <cell r="P6447" t="str">
            <v>5000</v>
          </cell>
          <cell r="R6447">
            <v>1</v>
          </cell>
        </row>
        <row r="6448">
          <cell r="G6448">
            <v>1000000</v>
          </cell>
          <cell r="J6448" t="str">
            <v>02CD16_321275S148</v>
          </cell>
          <cell r="P6448" t="str">
            <v>5000</v>
          </cell>
          <cell r="R6448">
            <v>1</v>
          </cell>
        </row>
        <row r="6449">
          <cell r="G6449">
            <v>1712789</v>
          </cell>
          <cell r="J6449" t="str">
            <v>02CD16_321275S148</v>
          </cell>
          <cell r="P6449" t="str">
            <v>2000</v>
          </cell>
          <cell r="R6449">
            <v>1</v>
          </cell>
        </row>
        <row r="6450">
          <cell r="G6450">
            <v>100000</v>
          </cell>
          <cell r="J6450" t="str">
            <v>02CD16_321275S149</v>
          </cell>
          <cell r="P6450" t="str">
            <v>2000</v>
          </cell>
          <cell r="R6450">
            <v>1</v>
          </cell>
        </row>
        <row r="6451">
          <cell r="G6451">
            <v>1000000</v>
          </cell>
          <cell r="J6451" t="str">
            <v>02CD16_321275S149</v>
          </cell>
          <cell r="P6451" t="str">
            <v>2000</v>
          </cell>
          <cell r="R6451">
            <v>1</v>
          </cell>
        </row>
        <row r="6452">
          <cell r="G6452">
            <v>2000000</v>
          </cell>
          <cell r="J6452" t="str">
            <v>02CD16_321275S149</v>
          </cell>
          <cell r="P6452" t="str">
            <v>2000</v>
          </cell>
          <cell r="R6452">
            <v>1</v>
          </cell>
        </row>
        <row r="6453">
          <cell r="G6453">
            <v>600000</v>
          </cell>
          <cell r="J6453" t="str">
            <v>02CD16_321275S149</v>
          </cell>
          <cell r="P6453" t="str">
            <v>2000</v>
          </cell>
          <cell r="R6453">
            <v>1</v>
          </cell>
        </row>
        <row r="6454">
          <cell r="G6454">
            <v>6500000</v>
          </cell>
          <cell r="J6454" t="str">
            <v>02CD16_321275S149</v>
          </cell>
          <cell r="P6454" t="str">
            <v>4000</v>
          </cell>
          <cell r="R6454">
            <v>1</v>
          </cell>
        </row>
        <row r="6455">
          <cell r="G6455">
            <v>4800000</v>
          </cell>
          <cell r="J6455" t="str">
            <v>02CD16_321275S149</v>
          </cell>
          <cell r="P6455" t="str">
            <v>5000</v>
          </cell>
          <cell r="R6455">
            <v>1</v>
          </cell>
        </row>
        <row r="6456">
          <cell r="G6456">
            <v>250000</v>
          </cell>
          <cell r="J6456" t="str">
            <v>02CD16_371030P047</v>
          </cell>
          <cell r="P6456" t="str">
            <v>2000</v>
          </cell>
          <cell r="R6456">
            <v>1</v>
          </cell>
        </row>
        <row r="6457">
          <cell r="G6457">
            <v>100000</v>
          </cell>
          <cell r="J6457" t="str">
            <v>02CD16_371030P047</v>
          </cell>
          <cell r="P6457" t="str">
            <v>2000</v>
          </cell>
          <cell r="R6457">
            <v>1</v>
          </cell>
        </row>
        <row r="6458">
          <cell r="G6458">
            <v>600000</v>
          </cell>
          <cell r="J6458" t="str">
            <v>02CD16_371030P047</v>
          </cell>
          <cell r="P6458" t="str">
            <v>2000</v>
          </cell>
          <cell r="R6458">
            <v>1</v>
          </cell>
        </row>
        <row r="6459">
          <cell r="G6459">
            <v>100000</v>
          </cell>
          <cell r="J6459" t="str">
            <v>02CD16_371030P047</v>
          </cell>
          <cell r="P6459" t="str">
            <v>2000</v>
          </cell>
          <cell r="R6459">
            <v>1</v>
          </cell>
        </row>
        <row r="6460">
          <cell r="G6460">
            <v>100000</v>
          </cell>
          <cell r="J6460" t="str">
            <v>02CD16_371030P047</v>
          </cell>
          <cell r="P6460" t="str">
            <v>2000</v>
          </cell>
          <cell r="R6460">
            <v>1</v>
          </cell>
        </row>
        <row r="6461">
          <cell r="G6461">
            <v>5000</v>
          </cell>
          <cell r="J6461" t="str">
            <v>02CD16_371030P047</v>
          </cell>
          <cell r="P6461" t="str">
            <v>2000</v>
          </cell>
          <cell r="R6461">
            <v>1</v>
          </cell>
        </row>
        <row r="6462">
          <cell r="G6462">
            <v>100000</v>
          </cell>
          <cell r="J6462" t="str">
            <v>02CD16_371030P047</v>
          </cell>
          <cell r="P6462" t="str">
            <v>2000</v>
          </cell>
          <cell r="R6462">
            <v>1</v>
          </cell>
        </row>
        <row r="6463">
          <cell r="G6463">
            <v>1125000</v>
          </cell>
          <cell r="J6463" t="str">
            <v>02CD16_371030P047</v>
          </cell>
          <cell r="P6463" t="str">
            <v>2000</v>
          </cell>
          <cell r="R6463">
            <v>1</v>
          </cell>
        </row>
        <row r="6464">
          <cell r="G6464">
            <v>200000</v>
          </cell>
          <cell r="J6464" t="str">
            <v>02CD16_371030P047</v>
          </cell>
          <cell r="P6464" t="str">
            <v>2000</v>
          </cell>
          <cell r="R6464">
            <v>1</v>
          </cell>
        </row>
        <row r="6465">
          <cell r="G6465">
            <v>10000</v>
          </cell>
          <cell r="J6465" t="str">
            <v>02CD16_371030P047</v>
          </cell>
          <cell r="P6465" t="str">
            <v>2000</v>
          </cell>
          <cell r="R6465">
            <v>1</v>
          </cell>
        </row>
        <row r="6466">
          <cell r="G6466">
            <v>10000</v>
          </cell>
          <cell r="J6466" t="str">
            <v>02CD16_371030P047</v>
          </cell>
          <cell r="P6466" t="str">
            <v>2000</v>
          </cell>
          <cell r="R6466">
            <v>1</v>
          </cell>
        </row>
        <row r="6467">
          <cell r="G6467">
            <v>1300000</v>
          </cell>
          <cell r="J6467" t="str">
            <v>02CD16_371030P047</v>
          </cell>
          <cell r="P6467" t="str">
            <v>3000</v>
          </cell>
          <cell r="R6467">
            <v>1</v>
          </cell>
        </row>
        <row r="6468">
          <cell r="G6468">
            <v>2100000</v>
          </cell>
          <cell r="J6468" t="str">
            <v>02CD16_371030P047</v>
          </cell>
          <cell r="P6468" t="str">
            <v>3000</v>
          </cell>
          <cell r="R6468">
            <v>1</v>
          </cell>
        </row>
        <row r="6469">
          <cell r="G6469">
            <v>600000</v>
          </cell>
          <cell r="J6469" t="str">
            <v>02CD16_371030P047</v>
          </cell>
          <cell r="P6469" t="str">
            <v>3000</v>
          </cell>
          <cell r="R6469">
            <v>1</v>
          </cell>
        </row>
        <row r="6470">
          <cell r="G6470">
            <v>1500000</v>
          </cell>
          <cell r="J6470" t="str">
            <v>02CD16_371030P047</v>
          </cell>
          <cell r="P6470" t="str">
            <v>3000</v>
          </cell>
          <cell r="R6470">
            <v>1</v>
          </cell>
        </row>
        <row r="6471">
          <cell r="G6471">
            <v>300000</v>
          </cell>
          <cell r="J6471" t="str">
            <v>02CD16_371030P047</v>
          </cell>
          <cell r="P6471" t="str">
            <v>4000</v>
          </cell>
          <cell r="R6471">
            <v>1</v>
          </cell>
        </row>
        <row r="6472">
          <cell r="G6472">
            <v>300000</v>
          </cell>
          <cell r="J6472" t="str">
            <v>02CD16_371030P047</v>
          </cell>
          <cell r="P6472" t="str">
            <v>5000</v>
          </cell>
          <cell r="R6472">
            <v>1</v>
          </cell>
        </row>
        <row r="6473">
          <cell r="G6473">
            <v>500000</v>
          </cell>
          <cell r="J6473" t="str">
            <v>02CD16_371030P047</v>
          </cell>
          <cell r="P6473" t="str">
            <v>5000</v>
          </cell>
          <cell r="R6473">
            <v>1</v>
          </cell>
        </row>
        <row r="6474">
          <cell r="G6474">
            <v>100000</v>
          </cell>
          <cell r="J6474" t="str">
            <v>02CD16_371030P047</v>
          </cell>
          <cell r="P6474" t="str">
            <v>5000</v>
          </cell>
          <cell r="R6474">
            <v>1</v>
          </cell>
        </row>
        <row r="6475">
          <cell r="G6475">
            <v>100000</v>
          </cell>
          <cell r="J6475" t="str">
            <v>02CD16_371030P047</v>
          </cell>
          <cell r="P6475" t="str">
            <v>5000</v>
          </cell>
          <cell r="R6475">
            <v>1</v>
          </cell>
        </row>
        <row r="6476">
          <cell r="G6476">
            <v>300000</v>
          </cell>
          <cell r="J6476" t="str">
            <v>02CD16_371030P047</v>
          </cell>
          <cell r="P6476" t="str">
            <v>5000</v>
          </cell>
          <cell r="R6476">
            <v>1</v>
          </cell>
        </row>
        <row r="6477">
          <cell r="G6477">
            <v>600000</v>
          </cell>
          <cell r="J6477" t="str">
            <v>02CD16_371058P047</v>
          </cell>
          <cell r="P6477" t="str">
            <v>2000</v>
          </cell>
          <cell r="R6477">
            <v>1</v>
          </cell>
        </row>
        <row r="6478">
          <cell r="G6478">
            <v>200000</v>
          </cell>
          <cell r="J6478" t="str">
            <v>02CD16_371058P047</v>
          </cell>
          <cell r="P6478" t="str">
            <v>3000</v>
          </cell>
          <cell r="R6478">
            <v>1</v>
          </cell>
        </row>
        <row r="6479">
          <cell r="G6479">
            <v>2000000</v>
          </cell>
          <cell r="J6479" t="str">
            <v>02CD16_371058P047</v>
          </cell>
          <cell r="P6479" t="str">
            <v>3000</v>
          </cell>
          <cell r="R6479">
            <v>1</v>
          </cell>
        </row>
        <row r="6480">
          <cell r="G6480">
            <v>2500000</v>
          </cell>
          <cell r="J6480" t="str">
            <v>02CD16_371058P047</v>
          </cell>
          <cell r="P6480" t="str">
            <v>4000</v>
          </cell>
          <cell r="R6480">
            <v>1</v>
          </cell>
        </row>
        <row r="6481">
          <cell r="G6481">
            <v>2000000</v>
          </cell>
          <cell r="J6481" t="str">
            <v>02CD16_371058P047</v>
          </cell>
          <cell r="P6481" t="str">
            <v>5000</v>
          </cell>
          <cell r="R6481">
            <v>1</v>
          </cell>
        </row>
        <row r="6482">
          <cell r="G6482">
            <v>100000</v>
          </cell>
          <cell r="J6482" t="str">
            <v>02CDBP_122241E097</v>
          </cell>
          <cell r="P6482" t="str">
            <v>2000</v>
          </cell>
          <cell r="R6482">
            <v>1</v>
          </cell>
        </row>
        <row r="6483">
          <cell r="G6483">
            <v>20000</v>
          </cell>
          <cell r="J6483" t="str">
            <v>02CDBP_122241E097</v>
          </cell>
          <cell r="P6483" t="str">
            <v>2000</v>
          </cell>
          <cell r="R6483">
            <v>1</v>
          </cell>
        </row>
        <row r="6484">
          <cell r="G6484">
            <v>20000</v>
          </cell>
          <cell r="J6484" t="str">
            <v>02CDBP_122241E097</v>
          </cell>
          <cell r="P6484" t="str">
            <v>2000</v>
          </cell>
          <cell r="R6484">
            <v>1</v>
          </cell>
        </row>
        <row r="6485">
          <cell r="G6485">
            <v>20000</v>
          </cell>
          <cell r="J6485" t="str">
            <v>02CDBP_122241E097</v>
          </cell>
          <cell r="P6485" t="str">
            <v>2000</v>
          </cell>
          <cell r="R6485">
            <v>1</v>
          </cell>
        </row>
        <row r="6486">
          <cell r="G6486">
            <v>15000</v>
          </cell>
          <cell r="J6486" t="str">
            <v>02CDBP_122241E097</v>
          </cell>
          <cell r="P6486" t="str">
            <v>2000</v>
          </cell>
          <cell r="R6486">
            <v>1</v>
          </cell>
        </row>
        <row r="6487">
          <cell r="G6487">
            <v>15000</v>
          </cell>
          <cell r="J6487" t="str">
            <v>02CDBP_122241E097</v>
          </cell>
          <cell r="P6487" t="str">
            <v>2000</v>
          </cell>
          <cell r="R6487">
            <v>1</v>
          </cell>
        </row>
        <row r="6488">
          <cell r="G6488">
            <v>300000</v>
          </cell>
          <cell r="J6488" t="str">
            <v>02CDBP_122241E097</v>
          </cell>
          <cell r="P6488" t="str">
            <v>2000</v>
          </cell>
          <cell r="R6488">
            <v>1</v>
          </cell>
        </row>
        <row r="6489">
          <cell r="G6489">
            <v>15000</v>
          </cell>
          <cell r="J6489" t="str">
            <v>02CDBP_122241E097</v>
          </cell>
          <cell r="P6489" t="str">
            <v>2000</v>
          </cell>
          <cell r="R6489">
            <v>1</v>
          </cell>
        </row>
        <row r="6490">
          <cell r="G6490">
            <v>30000</v>
          </cell>
          <cell r="J6490" t="str">
            <v>02CDBP_122241E097</v>
          </cell>
          <cell r="P6490" t="str">
            <v>2000</v>
          </cell>
          <cell r="R6490">
            <v>1</v>
          </cell>
        </row>
        <row r="6491">
          <cell r="G6491">
            <v>20000</v>
          </cell>
          <cell r="J6491" t="str">
            <v>02CDBP_122241E097</v>
          </cell>
          <cell r="P6491" t="str">
            <v>2000</v>
          </cell>
          <cell r="R6491">
            <v>1</v>
          </cell>
        </row>
        <row r="6492">
          <cell r="G6492">
            <v>5000</v>
          </cell>
          <cell r="J6492" t="str">
            <v>02CDBP_122241E097</v>
          </cell>
          <cell r="P6492" t="str">
            <v>2000</v>
          </cell>
          <cell r="R6492">
            <v>1</v>
          </cell>
        </row>
        <row r="6493">
          <cell r="G6493">
            <v>200000</v>
          </cell>
          <cell r="J6493" t="str">
            <v>02CDBP_122241E097</v>
          </cell>
          <cell r="P6493" t="str">
            <v>2000</v>
          </cell>
          <cell r="R6493">
            <v>1</v>
          </cell>
        </row>
        <row r="6494">
          <cell r="G6494">
            <v>30000</v>
          </cell>
          <cell r="J6494" t="str">
            <v>02CDBP_122241E097</v>
          </cell>
          <cell r="P6494" t="str">
            <v>2000</v>
          </cell>
          <cell r="R6494">
            <v>1</v>
          </cell>
        </row>
        <row r="6495">
          <cell r="G6495">
            <v>10000</v>
          </cell>
          <cell r="J6495" t="str">
            <v>02CDBP_122241E097</v>
          </cell>
          <cell r="P6495" t="str">
            <v>2000</v>
          </cell>
          <cell r="R6495">
            <v>1</v>
          </cell>
        </row>
        <row r="6496">
          <cell r="G6496">
            <v>50000</v>
          </cell>
          <cell r="J6496" t="str">
            <v>02CDBP_122241E097</v>
          </cell>
          <cell r="P6496" t="str">
            <v>2000</v>
          </cell>
          <cell r="R6496">
            <v>1</v>
          </cell>
        </row>
        <row r="6497">
          <cell r="G6497">
            <v>100000</v>
          </cell>
          <cell r="J6497" t="str">
            <v>02CDBP_122241E097</v>
          </cell>
          <cell r="P6497" t="str">
            <v>2000</v>
          </cell>
          <cell r="R6497">
            <v>1</v>
          </cell>
        </row>
        <row r="6498">
          <cell r="G6498">
            <v>400000</v>
          </cell>
          <cell r="J6498" t="str">
            <v>02CDBP_122241E097</v>
          </cell>
          <cell r="P6498" t="str">
            <v>3000</v>
          </cell>
          <cell r="R6498">
            <v>1</v>
          </cell>
        </row>
        <row r="6499">
          <cell r="G6499">
            <v>15000</v>
          </cell>
          <cell r="J6499" t="str">
            <v>02CDBP_122241E097</v>
          </cell>
          <cell r="P6499" t="str">
            <v>3000</v>
          </cell>
          <cell r="R6499">
            <v>1</v>
          </cell>
        </row>
        <row r="6500">
          <cell r="G6500">
            <v>50000</v>
          </cell>
          <cell r="J6500" t="str">
            <v>02CDBP_122241E097</v>
          </cell>
          <cell r="P6500" t="str">
            <v>3000</v>
          </cell>
          <cell r="R6500">
            <v>1</v>
          </cell>
        </row>
        <row r="6501">
          <cell r="G6501">
            <v>20000</v>
          </cell>
          <cell r="J6501" t="str">
            <v>02CDBP_122241E097</v>
          </cell>
          <cell r="P6501" t="str">
            <v>3000</v>
          </cell>
          <cell r="R6501">
            <v>1</v>
          </cell>
        </row>
        <row r="6502">
          <cell r="G6502">
            <v>100000</v>
          </cell>
          <cell r="J6502" t="str">
            <v>02CDBP_122241E097</v>
          </cell>
          <cell r="P6502" t="str">
            <v>3000</v>
          </cell>
          <cell r="R6502">
            <v>1</v>
          </cell>
        </row>
        <row r="6503">
          <cell r="G6503">
            <v>10000</v>
          </cell>
          <cell r="J6503" t="str">
            <v>02CDBP_122241E097</v>
          </cell>
          <cell r="P6503" t="str">
            <v>3000</v>
          </cell>
          <cell r="R6503">
            <v>1</v>
          </cell>
        </row>
        <row r="6504">
          <cell r="G6504">
            <v>200000</v>
          </cell>
          <cell r="J6504" t="str">
            <v>02CDBP_122241E097</v>
          </cell>
          <cell r="P6504" t="str">
            <v>3000</v>
          </cell>
          <cell r="R6504">
            <v>1</v>
          </cell>
        </row>
        <row r="6505">
          <cell r="G6505">
            <v>300000</v>
          </cell>
          <cell r="J6505" t="str">
            <v>02CDBP_122241E097</v>
          </cell>
          <cell r="P6505" t="str">
            <v>3000</v>
          </cell>
          <cell r="R6505">
            <v>1</v>
          </cell>
        </row>
        <row r="6506">
          <cell r="G6506">
            <v>200000</v>
          </cell>
          <cell r="J6506" t="str">
            <v>02CDBP_122241E097</v>
          </cell>
          <cell r="P6506" t="str">
            <v>3000</v>
          </cell>
          <cell r="R6506">
            <v>1</v>
          </cell>
        </row>
        <row r="6507">
          <cell r="G6507">
            <v>1295000</v>
          </cell>
          <cell r="J6507" t="str">
            <v>02CDBP_122241E097</v>
          </cell>
          <cell r="P6507" t="str">
            <v>3000</v>
          </cell>
          <cell r="R6507">
            <v>1</v>
          </cell>
        </row>
        <row r="6508">
          <cell r="G6508">
            <v>1287121</v>
          </cell>
          <cell r="J6508" t="str">
            <v>02CDBP_122241E097</v>
          </cell>
          <cell r="P6508" t="str">
            <v>3000</v>
          </cell>
          <cell r="R6508">
            <v>1</v>
          </cell>
        </row>
        <row r="6509">
          <cell r="G6509">
            <v>200000</v>
          </cell>
          <cell r="J6509" t="str">
            <v>02CDBP_122241E097</v>
          </cell>
          <cell r="P6509" t="str">
            <v>3000</v>
          </cell>
          <cell r="R6509">
            <v>1</v>
          </cell>
        </row>
        <row r="6510">
          <cell r="G6510">
            <v>200000</v>
          </cell>
          <cell r="J6510" t="str">
            <v>02CDBP_122241E097</v>
          </cell>
          <cell r="P6510" t="str">
            <v>3000</v>
          </cell>
          <cell r="R6510">
            <v>1</v>
          </cell>
        </row>
        <row r="6511">
          <cell r="G6511">
            <v>300000</v>
          </cell>
          <cell r="J6511" t="str">
            <v>02CDBP_122241E097</v>
          </cell>
          <cell r="P6511" t="str">
            <v>3000</v>
          </cell>
          <cell r="R6511">
            <v>1</v>
          </cell>
        </row>
        <row r="6512">
          <cell r="G6512">
            <v>320000</v>
          </cell>
          <cell r="J6512" t="str">
            <v>02CDBP_122241E097</v>
          </cell>
          <cell r="P6512" t="str">
            <v>3000</v>
          </cell>
          <cell r="R6512">
            <v>1</v>
          </cell>
        </row>
        <row r="6513">
          <cell r="G6513">
            <v>400000</v>
          </cell>
          <cell r="J6513" t="str">
            <v>02CDBP_122241E097</v>
          </cell>
          <cell r="P6513" t="str">
            <v>3000</v>
          </cell>
          <cell r="R6513">
            <v>1</v>
          </cell>
        </row>
        <row r="6514">
          <cell r="G6514">
            <v>60000</v>
          </cell>
          <cell r="J6514" t="str">
            <v>02CDBP_122241E097</v>
          </cell>
          <cell r="P6514" t="str">
            <v>3000</v>
          </cell>
          <cell r="R6514">
            <v>1</v>
          </cell>
        </row>
        <row r="6515">
          <cell r="G6515">
            <v>50000</v>
          </cell>
          <cell r="J6515" t="str">
            <v>02CDBP_122241E097</v>
          </cell>
          <cell r="P6515" t="str">
            <v>3000</v>
          </cell>
          <cell r="R6515">
            <v>1</v>
          </cell>
        </row>
        <row r="6516">
          <cell r="G6516">
            <v>100000</v>
          </cell>
          <cell r="J6516" t="str">
            <v>02CDBP_122241E097</v>
          </cell>
          <cell r="P6516" t="str">
            <v>3000</v>
          </cell>
          <cell r="R6516">
            <v>1</v>
          </cell>
        </row>
        <row r="6517">
          <cell r="G6517">
            <v>50000</v>
          </cell>
          <cell r="J6517" t="str">
            <v>02CDBP_122241E097</v>
          </cell>
          <cell r="P6517" t="str">
            <v>3000</v>
          </cell>
          <cell r="R6517">
            <v>1</v>
          </cell>
        </row>
        <row r="6518">
          <cell r="G6518">
            <v>20000</v>
          </cell>
          <cell r="J6518" t="str">
            <v>02CDBP_122241E097</v>
          </cell>
          <cell r="P6518" t="str">
            <v>3000</v>
          </cell>
          <cell r="R6518">
            <v>1</v>
          </cell>
        </row>
        <row r="6519">
          <cell r="G6519">
            <v>200000</v>
          </cell>
          <cell r="J6519" t="str">
            <v>02CDBP_122241E097</v>
          </cell>
          <cell r="P6519" t="str">
            <v>3000</v>
          </cell>
          <cell r="R6519">
            <v>1</v>
          </cell>
        </row>
        <row r="6520">
          <cell r="G6520">
            <v>237879</v>
          </cell>
          <cell r="J6520" t="str">
            <v>02CDBP_122241E097</v>
          </cell>
          <cell r="P6520" t="str">
            <v>3000</v>
          </cell>
          <cell r="R6520">
            <v>1</v>
          </cell>
        </row>
        <row r="6521">
          <cell r="G6521">
            <v>20000</v>
          </cell>
          <cell r="J6521" t="str">
            <v>02CDBP_122241E097</v>
          </cell>
          <cell r="P6521" t="str">
            <v>3000</v>
          </cell>
          <cell r="R6521">
            <v>1</v>
          </cell>
        </row>
        <row r="6522">
          <cell r="G6522">
            <v>150000</v>
          </cell>
          <cell r="J6522" t="str">
            <v>02CDBP_122241E097</v>
          </cell>
          <cell r="P6522" t="str">
            <v>3000</v>
          </cell>
          <cell r="R6522">
            <v>1</v>
          </cell>
        </row>
        <row r="6523">
          <cell r="G6523">
            <v>100000</v>
          </cell>
          <cell r="J6523" t="str">
            <v>02CDBP_122241E097</v>
          </cell>
          <cell r="P6523" t="str">
            <v>3000</v>
          </cell>
          <cell r="R6523">
            <v>1</v>
          </cell>
        </row>
        <row r="6524">
          <cell r="G6524">
            <v>50000</v>
          </cell>
          <cell r="J6524" t="str">
            <v>02CDBP_122241E097</v>
          </cell>
          <cell r="P6524" t="str">
            <v>3000</v>
          </cell>
          <cell r="R6524">
            <v>1</v>
          </cell>
        </row>
        <row r="6525">
          <cell r="G6525">
            <v>50000</v>
          </cell>
          <cell r="J6525" t="str">
            <v>02CDBP_122241E097</v>
          </cell>
          <cell r="P6525" t="str">
            <v>3000</v>
          </cell>
          <cell r="R6525">
            <v>1</v>
          </cell>
        </row>
        <row r="6526">
          <cell r="G6526">
            <v>30000</v>
          </cell>
          <cell r="J6526" t="str">
            <v>02CDBP_122241E097</v>
          </cell>
          <cell r="P6526" t="str">
            <v>3000</v>
          </cell>
          <cell r="R6526">
            <v>1</v>
          </cell>
        </row>
        <row r="6527">
          <cell r="G6527">
            <v>150000</v>
          </cell>
          <cell r="J6527" t="str">
            <v>02CDBP_122241E097</v>
          </cell>
          <cell r="P6527" t="str">
            <v>3000</v>
          </cell>
          <cell r="R6527">
            <v>1</v>
          </cell>
        </row>
        <row r="6528">
          <cell r="G6528">
            <v>80000</v>
          </cell>
          <cell r="J6528" t="str">
            <v>02CDBP_122241E097</v>
          </cell>
          <cell r="P6528" t="str">
            <v>3000</v>
          </cell>
          <cell r="R6528">
            <v>1</v>
          </cell>
        </row>
        <row r="6529">
          <cell r="G6529">
            <v>50000</v>
          </cell>
          <cell r="J6529" t="str">
            <v>02CDBP_122241E097</v>
          </cell>
          <cell r="P6529" t="str">
            <v>3000</v>
          </cell>
          <cell r="R6529">
            <v>1</v>
          </cell>
        </row>
        <row r="6530">
          <cell r="G6530">
            <v>30000</v>
          </cell>
          <cell r="J6530" t="str">
            <v>02CDBP_122241E097</v>
          </cell>
          <cell r="P6530" t="str">
            <v>3000</v>
          </cell>
          <cell r="R6530">
            <v>1</v>
          </cell>
        </row>
        <row r="6531">
          <cell r="G6531">
            <v>800000</v>
          </cell>
          <cell r="J6531" t="str">
            <v>02CDBP_122241E097</v>
          </cell>
          <cell r="P6531" t="str">
            <v>3000</v>
          </cell>
          <cell r="R6531">
            <v>1</v>
          </cell>
        </row>
        <row r="6532">
          <cell r="G6532">
            <v>50000</v>
          </cell>
          <cell r="J6532" t="str">
            <v>02CDBP_122241E097</v>
          </cell>
          <cell r="P6532" t="str">
            <v>3000</v>
          </cell>
          <cell r="R6532">
            <v>1</v>
          </cell>
        </row>
        <row r="6533">
          <cell r="G6533">
            <v>200000</v>
          </cell>
          <cell r="J6533" t="str">
            <v>02CDBP_122241E097</v>
          </cell>
          <cell r="P6533" t="str">
            <v>3000</v>
          </cell>
          <cell r="R6533">
            <v>1</v>
          </cell>
        </row>
        <row r="6534">
          <cell r="G6534">
            <v>100000</v>
          </cell>
          <cell r="J6534" t="str">
            <v>02CDBP_122241E097</v>
          </cell>
          <cell r="P6534" t="str">
            <v>3000</v>
          </cell>
          <cell r="R6534">
            <v>1</v>
          </cell>
        </row>
        <row r="6535">
          <cell r="G6535">
            <v>400000</v>
          </cell>
          <cell r="J6535" t="str">
            <v>02CDBP_122241E097</v>
          </cell>
          <cell r="P6535" t="str">
            <v>5000</v>
          </cell>
          <cell r="R6535">
            <v>1</v>
          </cell>
        </row>
        <row r="6536">
          <cell r="G6536">
            <v>625000</v>
          </cell>
          <cell r="J6536" t="str">
            <v>02CDBP_122241E097</v>
          </cell>
          <cell r="P6536" t="str">
            <v>5000</v>
          </cell>
          <cell r="R6536">
            <v>1</v>
          </cell>
        </row>
        <row r="6537">
          <cell r="G6537">
            <v>50000</v>
          </cell>
          <cell r="J6537" t="str">
            <v>02CDBP_122241E097</v>
          </cell>
          <cell r="P6537" t="str">
            <v>5000</v>
          </cell>
          <cell r="R6537">
            <v>1</v>
          </cell>
        </row>
        <row r="6538">
          <cell r="G6538">
            <v>100000</v>
          </cell>
          <cell r="J6538" t="str">
            <v>02CDBP_122241E097</v>
          </cell>
          <cell r="P6538" t="str">
            <v>5000</v>
          </cell>
          <cell r="R6538">
            <v>1</v>
          </cell>
        </row>
        <row r="6539">
          <cell r="G6539">
            <v>19139</v>
          </cell>
          <cell r="J6539" t="str">
            <v>02CDBP_124104M001</v>
          </cell>
          <cell r="P6539" t="str">
            <v>1000</v>
          </cell>
          <cell r="R6539">
            <v>1</v>
          </cell>
        </row>
        <row r="6540">
          <cell r="G6540">
            <v>4546803</v>
          </cell>
          <cell r="J6540" t="str">
            <v>02CDBP_124104M001</v>
          </cell>
          <cell r="P6540" t="str">
            <v>1000</v>
          </cell>
          <cell r="R6540">
            <v>1</v>
          </cell>
        </row>
        <row r="6541">
          <cell r="G6541">
            <v>1019172</v>
          </cell>
          <cell r="J6541" t="str">
            <v>02CDBP_134104M001</v>
          </cell>
          <cell r="P6541" t="str">
            <v>1000</v>
          </cell>
          <cell r="R6541">
            <v>1</v>
          </cell>
        </row>
        <row r="6542">
          <cell r="G6542">
            <v>1440</v>
          </cell>
          <cell r="J6542" t="str">
            <v>02CDBP_134104M001</v>
          </cell>
          <cell r="P6542" t="str">
            <v>1000</v>
          </cell>
          <cell r="R6542">
            <v>1</v>
          </cell>
        </row>
        <row r="6543">
          <cell r="G6543">
            <v>32428</v>
          </cell>
          <cell r="J6543" t="str">
            <v>02CDBP_134104M001</v>
          </cell>
          <cell r="P6543" t="str">
            <v>1000</v>
          </cell>
          <cell r="R6543">
            <v>1</v>
          </cell>
        </row>
        <row r="6544">
          <cell r="G6544">
            <v>674485</v>
          </cell>
          <cell r="J6544" t="str">
            <v>02CDBP_134104M001</v>
          </cell>
          <cell r="P6544" t="str">
            <v>1000</v>
          </cell>
          <cell r="R6544">
            <v>1</v>
          </cell>
        </row>
        <row r="6545">
          <cell r="G6545">
            <v>406</v>
          </cell>
          <cell r="J6545" t="str">
            <v>02CDBP_134104M001</v>
          </cell>
          <cell r="P6545" t="str">
            <v>1000</v>
          </cell>
          <cell r="R6545">
            <v>1</v>
          </cell>
        </row>
        <row r="6546">
          <cell r="G6546">
            <v>117226</v>
          </cell>
          <cell r="J6546" t="str">
            <v>02CDBP_134104M001</v>
          </cell>
          <cell r="P6546" t="str">
            <v>1000</v>
          </cell>
          <cell r="R6546">
            <v>1</v>
          </cell>
        </row>
        <row r="6547">
          <cell r="G6547">
            <v>58789</v>
          </cell>
          <cell r="J6547" t="str">
            <v>02CDBP_134104M001</v>
          </cell>
          <cell r="P6547" t="str">
            <v>1000</v>
          </cell>
          <cell r="R6547">
            <v>1</v>
          </cell>
        </row>
        <row r="6548">
          <cell r="G6548">
            <v>60847</v>
          </cell>
          <cell r="J6548" t="str">
            <v>02CDBP_134104M001</v>
          </cell>
          <cell r="P6548" t="str">
            <v>1000</v>
          </cell>
          <cell r="R6548">
            <v>1</v>
          </cell>
        </row>
        <row r="6549">
          <cell r="G6549">
            <v>206428</v>
          </cell>
          <cell r="J6549" t="str">
            <v>02CDBP_134104M001</v>
          </cell>
          <cell r="P6549" t="str">
            <v>1000</v>
          </cell>
          <cell r="R6549">
            <v>1</v>
          </cell>
        </row>
        <row r="6550">
          <cell r="G6550">
            <v>0</v>
          </cell>
          <cell r="J6550" t="str">
            <v>02CDBP_134104M001</v>
          </cell>
          <cell r="P6550" t="str">
            <v>1000</v>
          </cell>
          <cell r="R6550">
            <v>1</v>
          </cell>
        </row>
        <row r="6551">
          <cell r="G6551">
            <v>6389</v>
          </cell>
          <cell r="J6551" t="str">
            <v>02CDBP_134104M001</v>
          </cell>
          <cell r="P6551" t="str">
            <v>1000</v>
          </cell>
          <cell r="R6551">
            <v>1</v>
          </cell>
        </row>
        <row r="6552">
          <cell r="G6552">
            <v>0</v>
          </cell>
          <cell r="J6552" t="str">
            <v>02CDBP_134104M001</v>
          </cell>
          <cell r="P6552" t="str">
            <v>1000</v>
          </cell>
          <cell r="R6552">
            <v>1</v>
          </cell>
        </row>
        <row r="6553">
          <cell r="G6553">
            <v>244936</v>
          </cell>
          <cell r="J6553" t="str">
            <v>02CDBP_134104M001</v>
          </cell>
          <cell r="P6553" t="str">
            <v>1000</v>
          </cell>
          <cell r="R6553">
            <v>1</v>
          </cell>
        </row>
        <row r="6554">
          <cell r="G6554">
            <v>0</v>
          </cell>
          <cell r="J6554" t="str">
            <v>02CDBP_134104M001</v>
          </cell>
          <cell r="P6554" t="str">
            <v>1000</v>
          </cell>
          <cell r="R6554">
            <v>1</v>
          </cell>
        </row>
        <row r="6555">
          <cell r="G6555">
            <v>183988</v>
          </cell>
          <cell r="J6555" t="str">
            <v>02CDBP_134104M001</v>
          </cell>
          <cell r="P6555" t="str">
            <v>1000</v>
          </cell>
          <cell r="R6555">
            <v>1</v>
          </cell>
        </row>
        <row r="6556">
          <cell r="G6556">
            <v>31000</v>
          </cell>
          <cell r="J6556" t="str">
            <v>02OD04_124003P001</v>
          </cell>
          <cell r="P6556" t="str">
            <v>3000</v>
          </cell>
          <cell r="R6556">
            <v>1</v>
          </cell>
        </row>
        <row r="6557">
          <cell r="G6557">
            <v>31000</v>
          </cell>
          <cell r="J6557" t="str">
            <v>02OD04_124004P002</v>
          </cell>
          <cell r="P6557" t="str">
            <v>3000</v>
          </cell>
          <cell r="R6557">
            <v>1</v>
          </cell>
        </row>
        <row r="6558">
          <cell r="G6558">
            <v>3778359</v>
          </cell>
          <cell r="J6558" t="str">
            <v>02OD04_132104M001</v>
          </cell>
          <cell r="P6558" t="str">
            <v>1000</v>
          </cell>
          <cell r="R6558">
            <v>1</v>
          </cell>
        </row>
        <row r="6559">
          <cell r="G6559">
            <v>3321303</v>
          </cell>
          <cell r="J6559" t="str">
            <v>02OD04_132104M001</v>
          </cell>
          <cell r="P6559" t="str">
            <v>1000</v>
          </cell>
          <cell r="R6559">
            <v>1</v>
          </cell>
        </row>
        <row r="6560">
          <cell r="G6560">
            <v>1159938</v>
          </cell>
          <cell r="J6560" t="str">
            <v>02OD04_132104M001</v>
          </cell>
          <cell r="P6560" t="str">
            <v>1000</v>
          </cell>
          <cell r="R6560">
            <v>1</v>
          </cell>
        </row>
        <row r="6561">
          <cell r="G6561">
            <v>2125495</v>
          </cell>
          <cell r="J6561" t="str">
            <v>02OD04_132104M001</v>
          </cell>
          <cell r="P6561" t="str">
            <v>1000</v>
          </cell>
          <cell r="R6561">
            <v>1</v>
          </cell>
        </row>
        <row r="6562">
          <cell r="G6562">
            <v>282667</v>
          </cell>
          <cell r="J6562" t="str">
            <v>02OD04_132104M001</v>
          </cell>
          <cell r="P6562" t="str">
            <v>1000</v>
          </cell>
          <cell r="R6562">
            <v>1</v>
          </cell>
        </row>
        <row r="6563">
          <cell r="G6563">
            <v>65504</v>
          </cell>
          <cell r="J6563" t="str">
            <v>02OD04_132104M001</v>
          </cell>
          <cell r="P6563" t="str">
            <v>1000</v>
          </cell>
          <cell r="R6563">
            <v>1</v>
          </cell>
        </row>
        <row r="6564">
          <cell r="G6564">
            <v>256175</v>
          </cell>
          <cell r="J6564" t="str">
            <v>02OD04_132104M001</v>
          </cell>
          <cell r="P6564" t="str">
            <v>1000</v>
          </cell>
          <cell r="R6564">
            <v>1</v>
          </cell>
        </row>
        <row r="6565">
          <cell r="G6565">
            <v>1998873</v>
          </cell>
          <cell r="J6565" t="str">
            <v>02OD04_132104M001</v>
          </cell>
          <cell r="P6565" t="str">
            <v>1000</v>
          </cell>
          <cell r="R6565">
            <v>1</v>
          </cell>
        </row>
        <row r="6566">
          <cell r="G6566">
            <v>186325</v>
          </cell>
          <cell r="J6566" t="str">
            <v>02OD04_132104M001</v>
          </cell>
          <cell r="P6566" t="str">
            <v>1000</v>
          </cell>
          <cell r="R6566">
            <v>1</v>
          </cell>
        </row>
        <row r="6567">
          <cell r="G6567">
            <v>179576</v>
          </cell>
          <cell r="J6567" t="str">
            <v>02OD04_132104M001</v>
          </cell>
          <cell r="P6567" t="str">
            <v>1000</v>
          </cell>
          <cell r="R6567">
            <v>1</v>
          </cell>
        </row>
        <row r="6568">
          <cell r="G6568">
            <v>37203</v>
          </cell>
          <cell r="J6568" t="str">
            <v>02OD04_132104M001</v>
          </cell>
          <cell r="P6568" t="str">
            <v>1000</v>
          </cell>
          <cell r="R6568">
            <v>1</v>
          </cell>
        </row>
        <row r="6569">
          <cell r="G6569">
            <v>512</v>
          </cell>
          <cell r="J6569" t="str">
            <v>02OD04_132104M001</v>
          </cell>
          <cell r="P6569" t="str">
            <v>1000</v>
          </cell>
          <cell r="R6569">
            <v>1</v>
          </cell>
        </row>
        <row r="6570">
          <cell r="G6570">
            <v>581256</v>
          </cell>
          <cell r="J6570" t="str">
            <v>02OD04_132104M001</v>
          </cell>
          <cell r="P6570" t="str">
            <v>1000</v>
          </cell>
          <cell r="R6570">
            <v>1</v>
          </cell>
        </row>
        <row r="6571">
          <cell r="G6571">
            <v>139496</v>
          </cell>
          <cell r="J6571" t="str">
            <v>02OD04_132104M001</v>
          </cell>
          <cell r="P6571" t="str">
            <v>1000</v>
          </cell>
          <cell r="R6571">
            <v>1</v>
          </cell>
        </row>
        <row r="6572">
          <cell r="G6572">
            <v>758268</v>
          </cell>
          <cell r="J6572" t="str">
            <v>02OD04_132104M001</v>
          </cell>
          <cell r="P6572" t="str">
            <v>1000</v>
          </cell>
          <cell r="R6572">
            <v>1</v>
          </cell>
        </row>
        <row r="6573">
          <cell r="G6573">
            <v>282621</v>
          </cell>
          <cell r="J6573" t="str">
            <v>02OD04_132104M001</v>
          </cell>
          <cell r="P6573" t="str">
            <v>1000</v>
          </cell>
          <cell r="R6573">
            <v>1</v>
          </cell>
        </row>
        <row r="6574">
          <cell r="G6574">
            <v>59785</v>
          </cell>
          <cell r="J6574" t="str">
            <v>02OD04_132104M001</v>
          </cell>
          <cell r="P6574" t="str">
            <v>1000</v>
          </cell>
          <cell r="R6574">
            <v>1</v>
          </cell>
        </row>
        <row r="6575">
          <cell r="G6575">
            <v>153301</v>
          </cell>
          <cell r="J6575" t="str">
            <v>02OD04_132104M001</v>
          </cell>
          <cell r="P6575" t="str">
            <v>1000</v>
          </cell>
          <cell r="R6575">
            <v>1</v>
          </cell>
        </row>
        <row r="6576">
          <cell r="G6576">
            <v>206964</v>
          </cell>
          <cell r="J6576" t="str">
            <v>02OD04_132104M001</v>
          </cell>
          <cell r="P6576" t="str">
            <v>1000</v>
          </cell>
          <cell r="R6576">
            <v>1</v>
          </cell>
        </row>
        <row r="6577">
          <cell r="G6577">
            <v>356228</v>
          </cell>
          <cell r="J6577" t="str">
            <v>02OD04_132104M001</v>
          </cell>
          <cell r="P6577" t="str">
            <v>1000</v>
          </cell>
          <cell r="R6577">
            <v>1</v>
          </cell>
        </row>
        <row r="6578">
          <cell r="G6578">
            <v>387308</v>
          </cell>
          <cell r="J6578" t="str">
            <v>02OD04_132104M001</v>
          </cell>
          <cell r="P6578" t="str">
            <v>1000</v>
          </cell>
          <cell r="R6578">
            <v>1</v>
          </cell>
        </row>
        <row r="6579">
          <cell r="G6579">
            <v>85136</v>
          </cell>
          <cell r="J6579" t="str">
            <v>02OD04_132104M001</v>
          </cell>
          <cell r="P6579" t="str">
            <v>1000</v>
          </cell>
          <cell r="R6579">
            <v>1</v>
          </cell>
        </row>
        <row r="6580">
          <cell r="G6580">
            <v>731767</v>
          </cell>
          <cell r="J6580" t="str">
            <v>02OD04_132104M001</v>
          </cell>
          <cell r="P6580" t="str">
            <v>1000</v>
          </cell>
          <cell r="R6580">
            <v>1</v>
          </cell>
        </row>
        <row r="6581">
          <cell r="G6581">
            <v>80203</v>
          </cell>
          <cell r="J6581" t="str">
            <v>02OD04_132104M001</v>
          </cell>
          <cell r="P6581" t="str">
            <v>1000</v>
          </cell>
          <cell r="R6581">
            <v>1</v>
          </cell>
        </row>
        <row r="6582">
          <cell r="G6582">
            <v>46256</v>
          </cell>
          <cell r="J6582" t="str">
            <v>02OD04_132104M001</v>
          </cell>
          <cell r="P6582" t="str">
            <v>1000</v>
          </cell>
          <cell r="R6582">
            <v>1</v>
          </cell>
        </row>
        <row r="6583">
          <cell r="G6583">
            <v>340340</v>
          </cell>
          <cell r="J6583" t="str">
            <v>02OD04_132104M001</v>
          </cell>
          <cell r="P6583" t="str">
            <v>1000</v>
          </cell>
          <cell r="R6583">
            <v>1</v>
          </cell>
        </row>
        <row r="6584">
          <cell r="G6584">
            <v>1146746</v>
          </cell>
          <cell r="J6584" t="str">
            <v>02OD04_132104M001</v>
          </cell>
          <cell r="P6584" t="str">
            <v>1000</v>
          </cell>
          <cell r="R6584">
            <v>1</v>
          </cell>
        </row>
        <row r="6585">
          <cell r="G6585">
            <v>13394</v>
          </cell>
          <cell r="J6585" t="str">
            <v>02OD04_132104M001</v>
          </cell>
          <cell r="P6585" t="str">
            <v>1000</v>
          </cell>
          <cell r="R6585">
            <v>1</v>
          </cell>
        </row>
        <row r="6586">
          <cell r="G6586">
            <v>359919</v>
          </cell>
          <cell r="J6586" t="str">
            <v>02OD04_132104M001</v>
          </cell>
          <cell r="P6586" t="str">
            <v>1000</v>
          </cell>
          <cell r="R6586">
            <v>1</v>
          </cell>
        </row>
        <row r="6587">
          <cell r="G6587">
            <v>16235</v>
          </cell>
          <cell r="J6587" t="str">
            <v>02OD04_132104M001</v>
          </cell>
          <cell r="P6587" t="str">
            <v>1000</v>
          </cell>
          <cell r="R6587">
            <v>1</v>
          </cell>
        </row>
        <row r="6588">
          <cell r="G6588">
            <v>251652</v>
          </cell>
          <cell r="J6588" t="str">
            <v>02OD04_132104M001</v>
          </cell>
          <cell r="P6588" t="str">
            <v>1000</v>
          </cell>
          <cell r="R6588">
            <v>1</v>
          </cell>
        </row>
        <row r="6589">
          <cell r="G6589">
            <v>148079</v>
          </cell>
          <cell r="J6589" t="str">
            <v>02OD04_132104M001</v>
          </cell>
          <cell r="P6589" t="str">
            <v>1000</v>
          </cell>
          <cell r="R6589">
            <v>1</v>
          </cell>
        </row>
        <row r="6590">
          <cell r="G6590">
            <v>43505</v>
          </cell>
          <cell r="J6590" t="str">
            <v>02OD04_132104M001</v>
          </cell>
          <cell r="P6590" t="str">
            <v>1000</v>
          </cell>
          <cell r="R6590">
            <v>1</v>
          </cell>
        </row>
        <row r="6591">
          <cell r="G6591">
            <v>148873</v>
          </cell>
          <cell r="J6591" t="str">
            <v>02OD04_132104M001</v>
          </cell>
          <cell r="P6591" t="str">
            <v>1000</v>
          </cell>
          <cell r="R6591">
            <v>1</v>
          </cell>
        </row>
        <row r="6592">
          <cell r="G6592">
            <v>511025</v>
          </cell>
          <cell r="J6592" t="str">
            <v>02OD04_132104M001</v>
          </cell>
          <cell r="P6592" t="str">
            <v>1000</v>
          </cell>
          <cell r="R6592">
            <v>1</v>
          </cell>
        </row>
        <row r="6593">
          <cell r="G6593">
            <v>1050</v>
          </cell>
          <cell r="J6593" t="str">
            <v>02OD04_132104M001</v>
          </cell>
          <cell r="P6593" t="str">
            <v>1000</v>
          </cell>
          <cell r="R6593">
            <v>1</v>
          </cell>
        </row>
        <row r="6594">
          <cell r="G6594">
            <v>49585</v>
          </cell>
          <cell r="J6594" t="str">
            <v>02OD04_132104M001</v>
          </cell>
          <cell r="P6594" t="str">
            <v>1000</v>
          </cell>
          <cell r="R6594">
            <v>1</v>
          </cell>
        </row>
        <row r="6595">
          <cell r="G6595">
            <v>317705</v>
          </cell>
          <cell r="J6595" t="str">
            <v>02OD04_132104M001</v>
          </cell>
          <cell r="P6595" t="str">
            <v>1000</v>
          </cell>
          <cell r="R6595">
            <v>1</v>
          </cell>
        </row>
        <row r="6596">
          <cell r="G6596">
            <v>18084</v>
          </cell>
          <cell r="J6596" t="str">
            <v>02OD04_132104M001</v>
          </cell>
          <cell r="P6596" t="str">
            <v>1000</v>
          </cell>
          <cell r="R6596">
            <v>1</v>
          </cell>
        </row>
        <row r="6597">
          <cell r="G6597">
            <v>7758488</v>
          </cell>
          <cell r="J6597" t="str">
            <v>02OD04_132104M001</v>
          </cell>
          <cell r="P6597" t="str">
            <v>1000</v>
          </cell>
          <cell r="R6597">
            <v>1</v>
          </cell>
        </row>
        <row r="6598">
          <cell r="G6598">
            <v>19893</v>
          </cell>
          <cell r="J6598" t="str">
            <v>02OD04_132104M001</v>
          </cell>
          <cell r="P6598" t="str">
            <v>1000</v>
          </cell>
          <cell r="R6598">
            <v>1</v>
          </cell>
        </row>
        <row r="6599">
          <cell r="G6599">
            <v>229475</v>
          </cell>
          <cell r="J6599" t="str">
            <v>02OD04_132104M001</v>
          </cell>
          <cell r="P6599" t="str">
            <v>1000</v>
          </cell>
          <cell r="R6599">
            <v>1</v>
          </cell>
        </row>
        <row r="6600">
          <cell r="G6600">
            <v>16541</v>
          </cell>
          <cell r="J6600" t="str">
            <v>02OD04_132104M001</v>
          </cell>
          <cell r="P6600" t="str">
            <v>1000</v>
          </cell>
          <cell r="R6600">
            <v>1</v>
          </cell>
        </row>
        <row r="6601">
          <cell r="G6601">
            <v>36965</v>
          </cell>
          <cell r="J6601" t="str">
            <v>02OD04_132104M001</v>
          </cell>
          <cell r="P6601" t="str">
            <v>1000</v>
          </cell>
          <cell r="R6601">
            <v>1</v>
          </cell>
        </row>
        <row r="6602">
          <cell r="G6602">
            <v>28000</v>
          </cell>
          <cell r="J6602" t="str">
            <v>02OD04_132104M001</v>
          </cell>
          <cell r="P6602" t="str">
            <v>1000</v>
          </cell>
          <cell r="R6602">
            <v>1</v>
          </cell>
        </row>
        <row r="6603">
          <cell r="G6603">
            <v>11208</v>
          </cell>
          <cell r="J6603" t="str">
            <v>02OD04_132104M001</v>
          </cell>
          <cell r="P6603" t="str">
            <v>1000</v>
          </cell>
          <cell r="R6603">
            <v>1</v>
          </cell>
        </row>
        <row r="6604">
          <cell r="G6604">
            <v>131662</v>
          </cell>
          <cell r="J6604" t="str">
            <v>02OD04_132104M001</v>
          </cell>
          <cell r="P6604" t="str">
            <v>1000</v>
          </cell>
          <cell r="R6604">
            <v>1</v>
          </cell>
        </row>
        <row r="6605">
          <cell r="G6605">
            <v>475017</v>
          </cell>
          <cell r="J6605" t="str">
            <v>02OD04_132104M001</v>
          </cell>
          <cell r="P6605" t="str">
            <v>1000</v>
          </cell>
          <cell r="R6605">
            <v>1</v>
          </cell>
        </row>
        <row r="6606">
          <cell r="G6606">
            <v>89558</v>
          </cell>
          <cell r="J6606" t="str">
            <v>02OD04_132104M001</v>
          </cell>
          <cell r="P6606" t="str">
            <v>1000</v>
          </cell>
          <cell r="R6606">
            <v>1</v>
          </cell>
        </row>
        <row r="6607">
          <cell r="G6607">
            <v>32479</v>
          </cell>
          <cell r="J6607" t="str">
            <v>02OD04_132104M001</v>
          </cell>
          <cell r="P6607" t="str">
            <v>1000</v>
          </cell>
          <cell r="R6607">
            <v>1</v>
          </cell>
        </row>
        <row r="6608">
          <cell r="G6608">
            <v>517527</v>
          </cell>
          <cell r="J6608" t="str">
            <v>02OD04_132104M001</v>
          </cell>
          <cell r="P6608" t="str">
            <v>1000</v>
          </cell>
          <cell r="R6608">
            <v>1</v>
          </cell>
        </row>
        <row r="6609">
          <cell r="G6609">
            <v>1740000</v>
          </cell>
          <cell r="J6609" t="str">
            <v>02OD04_134001O001</v>
          </cell>
          <cell r="P6609" t="str">
            <v>3000</v>
          </cell>
          <cell r="R6609">
            <v>1</v>
          </cell>
        </row>
        <row r="6610">
          <cell r="G6610">
            <v>129000</v>
          </cell>
          <cell r="J6610" t="str">
            <v>02OD04_174002N001</v>
          </cell>
          <cell r="P6610" t="str">
            <v>3000</v>
          </cell>
          <cell r="R6610">
            <v>1</v>
          </cell>
        </row>
        <row r="6611">
          <cell r="G6611">
            <v>10000000</v>
          </cell>
          <cell r="J6611" t="str">
            <v>02OD04_183003P001</v>
          </cell>
          <cell r="P6611" t="str">
            <v>3000</v>
          </cell>
          <cell r="R6611">
            <v>1</v>
          </cell>
        </row>
        <row r="6612">
          <cell r="G6612">
            <v>120684</v>
          </cell>
          <cell r="J6612" t="str">
            <v>02OD04_224049E034</v>
          </cell>
          <cell r="P6612" t="str">
            <v>2000</v>
          </cell>
          <cell r="R6612">
            <v>1</v>
          </cell>
        </row>
        <row r="6613">
          <cell r="G6613">
            <v>550000</v>
          </cell>
          <cell r="J6613" t="str">
            <v>02OD04_224049E034</v>
          </cell>
          <cell r="P6613" t="str">
            <v>2000</v>
          </cell>
          <cell r="R6613">
            <v>1</v>
          </cell>
        </row>
        <row r="6614">
          <cell r="G6614">
            <v>160000</v>
          </cell>
          <cell r="J6614" t="str">
            <v>02OD04_224049E034</v>
          </cell>
          <cell r="P6614" t="str">
            <v>2000</v>
          </cell>
          <cell r="R6614">
            <v>1</v>
          </cell>
        </row>
        <row r="6615">
          <cell r="G6615">
            <v>115650</v>
          </cell>
          <cell r="J6615" t="str">
            <v>02OD04_224049E034</v>
          </cell>
          <cell r="P6615" t="str">
            <v>2000</v>
          </cell>
          <cell r="R6615">
            <v>1</v>
          </cell>
        </row>
        <row r="6616">
          <cell r="G6616">
            <v>27515</v>
          </cell>
          <cell r="J6616" t="str">
            <v>02OD04_224049E034</v>
          </cell>
          <cell r="P6616" t="str">
            <v>2000</v>
          </cell>
          <cell r="R6616">
            <v>1</v>
          </cell>
        </row>
        <row r="6617">
          <cell r="G6617">
            <v>300000</v>
          </cell>
          <cell r="J6617" t="str">
            <v>02OD04_224049E034</v>
          </cell>
          <cell r="P6617" t="str">
            <v>2000</v>
          </cell>
          <cell r="R6617">
            <v>1</v>
          </cell>
        </row>
        <row r="6618">
          <cell r="G6618">
            <v>1700000</v>
          </cell>
          <cell r="J6618" t="str">
            <v>02OD04_224049E034</v>
          </cell>
          <cell r="P6618" t="str">
            <v>2000</v>
          </cell>
          <cell r="R6618">
            <v>1</v>
          </cell>
        </row>
        <row r="6619">
          <cell r="G6619">
            <v>230000</v>
          </cell>
          <cell r="J6619" t="str">
            <v>02OD04_224049E034</v>
          </cell>
          <cell r="P6619" t="str">
            <v>2000</v>
          </cell>
          <cell r="R6619">
            <v>1</v>
          </cell>
        </row>
        <row r="6620">
          <cell r="G6620">
            <v>200000</v>
          </cell>
          <cell r="J6620" t="str">
            <v>02OD04_224049E034</v>
          </cell>
          <cell r="P6620" t="str">
            <v>2000</v>
          </cell>
          <cell r="R6620">
            <v>1</v>
          </cell>
        </row>
        <row r="6621">
          <cell r="G6621">
            <v>50000</v>
          </cell>
          <cell r="J6621" t="str">
            <v>02OD04_224049E034</v>
          </cell>
          <cell r="P6621" t="str">
            <v>3000</v>
          </cell>
          <cell r="R6621">
            <v>1</v>
          </cell>
        </row>
        <row r="6622">
          <cell r="G6622">
            <v>232000</v>
          </cell>
          <cell r="J6622" t="str">
            <v>02OD04_224073P011</v>
          </cell>
          <cell r="P6622" t="str">
            <v>2000</v>
          </cell>
          <cell r="R6622">
            <v>1</v>
          </cell>
        </row>
        <row r="6623">
          <cell r="G6623">
            <v>80000</v>
          </cell>
          <cell r="J6623" t="str">
            <v>02OD04_224073P011</v>
          </cell>
          <cell r="P6623" t="str">
            <v>2000</v>
          </cell>
          <cell r="R6623">
            <v>1</v>
          </cell>
        </row>
        <row r="6624">
          <cell r="G6624">
            <v>5800</v>
          </cell>
          <cell r="J6624" t="str">
            <v>02OD04_224073P011</v>
          </cell>
          <cell r="P6624" t="str">
            <v>2000</v>
          </cell>
          <cell r="R6624">
            <v>1</v>
          </cell>
        </row>
        <row r="6625">
          <cell r="G6625">
            <v>70000</v>
          </cell>
          <cell r="J6625" t="str">
            <v>02OD04_224073P011</v>
          </cell>
          <cell r="P6625" t="str">
            <v>2000</v>
          </cell>
          <cell r="R6625">
            <v>1</v>
          </cell>
        </row>
        <row r="6626">
          <cell r="G6626">
            <v>1230000</v>
          </cell>
          <cell r="J6626" t="str">
            <v>02OD04_224073P011</v>
          </cell>
          <cell r="P6626" t="str">
            <v>2000</v>
          </cell>
          <cell r="R6626">
            <v>1</v>
          </cell>
        </row>
        <row r="6627">
          <cell r="G6627">
            <v>5900</v>
          </cell>
          <cell r="J6627" t="str">
            <v>02OD04_224073P011</v>
          </cell>
          <cell r="P6627" t="str">
            <v>2000</v>
          </cell>
          <cell r="R6627">
            <v>1</v>
          </cell>
        </row>
        <row r="6628">
          <cell r="G6628">
            <v>50000</v>
          </cell>
          <cell r="J6628" t="str">
            <v>02OD04_224073P011</v>
          </cell>
          <cell r="P6628" t="str">
            <v>2000</v>
          </cell>
          <cell r="R6628">
            <v>1</v>
          </cell>
        </row>
        <row r="6629">
          <cell r="G6629">
            <v>4000</v>
          </cell>
          <cell r="J6629" t="str">
            <v>02OD04_224073P011</v>
          </cell>
          <cell r="P6629" t="str">
            <v>2000</v>
          </cell>
          <cell r="R6629">
            <v>1</v>
          </cell>
        </row>
        <row r="6630">
          <cell r="G6630">
            <v>2500</v>
          </cell>
          <cell r="J6630" t="str">
            <v>02OD04_224073P011</v>
          </cell>
          <cell r="P6630" t="str">
            <v>2000</v>
          </cell>
          <cell r="R6630">
            <v>1</v>
          </cell>
        </row>
        <row r="6631">
          <cell r="G6631">
            <v>9000</v>
          </cell>
          <cell r="J6631" t="str">
            <v>02OD04_224073P011</v>
          </cell>
          <cell r="P6631" t="str">
            <v>2000</v>
          </cell>
          <cell r="R6631">
            <v>1</v>
          </cell>
        </row>
        <row r="6632">
          <cell r="G6632">
            <v>2700</v>
          </cell>
          <cell r="J6632" t="str">
            <v>02OD04_224073P011</v>
          </cell>
          <cell r="P6632" t="str">
            <v>2000</v>
          </cell>
          <cell r="R6632">
            <v>1</v>
          </cell>
        </row>
        <row r="6633">
          <cell r="G6633">
            <v>3000</v>
          </cell>
          <cell r="J6633" t="str">
            <v>02OD04_224073P011</v>
          </cell>
          <cell r="P6633" t="str">
            <v>2000</v>
          </cell>
          <cell r="R6633">
            <v>1</v>
          </cell>
        </row>
        <row r="6634">
          <cell r="G6634">
            <v>73824</v>
          </cell>
          <cell r="J6634" t="str">
            <v>02OD04_224073P011</v>
          </cell>
          <cell r="P6634" t="str">
            <v>2000</v>
          </cell>
          <cell r="R6634">
            <v>1</v>
          </cell>
        </row>
        <row r="6635">
          <cell r="G6635">
            <v>1200</v>
          </cell>
          <cell r="J6635" t="str">
            <v>02OD04_224073P011</v>
          </cell>
          <cell r="P6635" t="str">
            <v>2000</v>
          </cell>
          <cell r="R6635">
            <v>1</v>
          </cell>
        </row>
        <row r="6636">
          <cell r="G6636">
            <v>5000</v>
          </cell>
          <cell r="J6636" t="str">
            <v>02OD04_224073P011</v>
          </cell>
          <cell r="P6636" t="str">
            <v>2000</v>
          </cell>
          <cell r="R6636">
            <v>1</v>
          </cell>
        </row>
        <row r="6637">
          <cell r="G6637">
            <v>11575</v>
          </cell>
          <cell r="J6637" t="str">
            <v>02OD04_224073P011</v>
          </cell>
          <cell r="P6637" t="str">
            <v>2000</v>
          </cell>
          <cell r="R6637">
            <v>1</v>
          </cell>
        </row>
        <row r="6638">
          <cell r="G6638">
            <v>23200</v>
          </cell>
          <cell r="J6638" t="str">
            <v>02OD04_224073P011</v>
          </cell>
          <cell r="P6638" t="str">
            <v>2000</v>
          </cell>
          <cell r="R6638">
            <v>1</v>
          </cell>
        </row>
        <row r="6639">
          <cell r="G6639">
            <v>11380</v>
          </cell>
          <cell r="J6639" t="str">
            <v>02OD04_224073P011</v>
          </cell>
          <cell r="P6639" t="str">
            <v>2000</v>
          </cell>
          <cell r="R6639">
            <v>1</v>
          </cell>
        </row>
        <row r="6640">
          <cell r="G6640">
            <v>28896</v>
          </cell>
          <cell r="J6640" t="str">
            <v>02OD04_224073P011</v>
          </cell>
          <cell r="P6640" t="str">
            <v>2000</v>
          </cell>
          <cell r="R6640">
            <v>1</v>
          </cell>
        </row>
        <row r="6641">
          <cell r="G6641">
            <v>287017</v>
          </cell>
          <cell r="J6641" t="str">
            <v>02OD04_224073P011</v>
          </cell>
          <cell r="P6641" t="str">
            <v>2000</v>
          </cell>
          <cell r="R6641">
            <v>1</v>
          </cell>
        </row>
        <row r="6642">
          <cell r="G6642">
            <v>232000</v>
          </cell>
          <cell r="J6642" t="str">
            <v>02OD04_224073P011</v>
          </cell>
          <cell r="P6642" t="str">
            <v>2000</v>
          </cell>
          <cell r="R6642">
            <v>1</v>
          </cell>
        </row>
        <row r="6643">
          <cell r="G6643">
            <v>18000</v>
          </cell>
          <cell r="J6643" t="str">
            <v>02OD04_224073P011</v>
          </cell>
          <cell r="P6643" t="str">
            <v>2000</v>
          </cell>
          <cell r="R6643">
            <v>1</v>
          </cell>
        </row>
        <row r="6644">
          <cell r="G6644">
            <v>13060</v>
          </cell>
          <cell r="J6644" t="str">
            <v>02OD04_224073P011</v>
          </cell>
          <cell r="P6644" t="str">
            <v>2000</v>
          </cell>
          <cell r="R6644">
            <v>1</v>
          </cell>
        </row>
        <row r="6645">
          <cell r="G6645">
            <v>86940</v>
          </cell>
          <cell r="J6645" t="str">
            <v>02OD04_224073P011</v>
          </cell>
          <cell r="P6645" t="str">
            <v>2000</v>
          </cell>
          <cell r="R6645">
            <v>1</v>
          </cell>
        </row>
        <row r="6646">
          <cell r="G6646">
            <v>7875</v>
          </cell>
          <cell r="J6646" t="str">
            <v>02OD04_224073P011</v>
          </cell>
          <cell r="P6646" t="str">
            <v>2000</v>
          </cell>
          <cell r="R6646">
            <v>1</v>
          </cell>
        </row>
        <row r="6647">
          <cell r="G6647">
            <v>2000</v>
          </cell>
          <cell r="J6647" t="str">
            <v>02OD04_224073P011</v>
          </cell>
          <cell r="P6647" t="str">
            <v>2000</v>
          </cell>
          <cell r="R6647">
            <v>1</v>
          </cell>
        </row>
        <row r="6648">
          <cell r="G6648">
            <v>3677</v>
          </cell>
          <cell r="J6648" t="str">
            <v>02OD04_224073P011</v>
          </cell>
          <cell r="P6648" t="str">
            <v>2000</v>
          </cell>
          <cell r="R6648">
            <v>1</v>
          </cell>
        </row>
        <row r="6649">
          <cell r="G6649">
            <v>35000</v>
          </cell>
          <cell r="J6649" t="str">
            <v>02OD04_224073P011</v>
          </cell>
          <cell r="P6649" t="str">
            <v>2000</v>
          </cell>
          <cell r="R6649">
            <v>1</v>
          </cell>
        </row>
        <row r="6650">
          <cell r="G6650">
            <v>30000</v>
          </cell>
          <cell r="J6650" t="str">
            <v>02OD04_224073P011</v>
          </cell>
          <cell r="P6650" t="str">
            <v>2000</v>
          </cell>
          <cell r="R6650">
            <v>1</v>
          </cell>
        </row>
        <row r="6651">
          <cell r="G6651">
            <v>114180</v>
          </cell>
          <cell r="J6651" t="str">
            <v>02OD04_224073P011</v>
          </cell>
          <cell r="P6651" t="str">
            <v>3000</v>
          </cell>
          <cell r="R6651">
            <v>1</v>
          </cell>
        </row>
        <row r="6652">
          <cell r="G6652">
            <v>17288</v>
          </cell>
          <cell r="J6652" t="str">
            <v>02OD04_224073P011</v>
          </cell>
          <cell r="P6652" t="str">
            <v>3000</v>
          </cell>
          <cell r="R6652">
            <v>1</v>
          </cell>
        </row>
        <row r="6653">
          <cell r="G6653">
            <v>242624</v>
          </cell>
          <cell r="J6653" t="str">
            <v>02OD04_224073P011</v>
          </cell>
          <cell r="P6653" t="str">
            <v>3000</v>
          </cell>
          <cell r="R6653">
            <v>1</v>
          </cell>
        </row>
        <row r="6654">
          <cell r="G6654">
            <v>442183</v>
          </cell>
          <cell r="J6654" t="str">
            <v>02OD04_224073P011</v>
          </cell>
          <cell r="P6654" t="str">
            <v>3000</v>
          </cell>
          <cell r="R6654">
            <v>1</v>
          </cell>
        </row>
        <row r="6655">
          <cell r="G6655">
            <v>105734</v>
          </cell>
          <cell r="J6655" t="str">
            <v>02OD04_224073P011</v>
          </cell>
          <cell r="P6655" t="str">
            <v>3000</v>
          </cell>
          <cell r="R6655">
            <v>1</v>
          </cell>
        </row>
        <row r="6656">
          <cell r="G6656">
            <v>58333</v>
          </cell>
          <cell r="J6656" t="str">
            <v>02OD04_224073P011</v>
          </cell>
          <cell r="P6656" t="str">
            <v>3000</v>
          </cell>
          <cell r="R6656">
            <v>1</v>
          </cell>
        </row>
        <row r="6657">
          <cell r="G6657">
            <v>220000</v>
          </cell>
          <cell r="J6657" t="str">
            <v>02OD04_224073P011</v>
          </cell>
          <cell r="P6657" t="str">
            <v>3000</v>
          </cell>
          <cell r="R6657">
            <v>1</v>
          </cell>
        </row>
        <row r="6658">
          <cell r="G6658">
            <v>703095</v>
          </cell>
          <cell r="J6658" t="str">
            <v>02OD04_224073P011</v>
          </cell>
          <cell r="P6658" t="str">
            <v>3000</v>
          </cell>
          <cell r="R6658">
            <v>1</v>
          </cell>
        </row>
        <row r="6659">
          <cell r="G6659">
            <v>196905</v>
          </cell>
          <cell r="J6659" t="str">
            <v>02OD04_224073P011</v>
          </cell>
          <cell r="P6659" t="str">
            <v>3000</v>
          </cell>
          <cell r="R6659">
            <v>1</v>
          </cell>
        </row>
        <row r="6660">
          <cell r="G6660">
            <v>1530000</v>
          </cell>
          <cell r="J6660" t="str">
            <v>02OD04_224073P011</v>
          </cell>
          <cell r="P6660" t="str">
            <v>3000</v>
          </cell>
          <cell r="R6660">
            <v>1</v>
          </cell>
        </row>
        <row r="6661">
          <cell r="G6661">
            <v>995176</v>
          </cell>
          <cell r="J6661" t="str">
            <v>02OD04_224073P011</v>
          </cell>
          <cell r="P6661" t="str">
            <v>3000</v>
          </cell>
          <cell r="R6661">
            <v>1</v>
          </cell>
        </row>
        <row r="6662">
          <cell r="G6662">
            <v>36000</v>
          </cell>
          <cell r="J6662" t="str">
            <v>02OD04_224073P011</v>
          </cell>
          <cell r="P6662" t="str">
            <v>3000</v>
          </cell>
          <cell r="R6662">
            <v>1</v>
          </cell>
        </row>
        <row r="6663">
          <cell r="G6663">
            <v>218780</v>
          </cell>
          <cell r="J6663" t="str">
            <v>02OD04_224073P011</v>
          </cell>
          <cell r="P6663" t="str">
            <v>3000</v>
          </cell>
          <cell r="R6663">
            <v>1</v>
          </cell>
        </row>
        <row r="6664">
          <cell r="G6664">
            <v>288136</v>
          </cell>
          <cell r="J6664" t="str">
            <v>02OD04_224073P011</v>
          </cell>
          <cell r="P6664" t="str">
            <v>3000</v>
          </cell>
          <cell r="R6664">
            <v>1</v>
          </cell>
        </row>
        <row r="6665">
          <cell r="G6665">
            <v>500000</v>
          </cell>
          <cell r="J6665" t="str">
            <v>02OD04_224073P011</v>
          </cell>
          <cell r="P6665" t="str">
            <v>3000</v>
          </cell>
          <cell r="R6665">
            <v>1</v>
          </cell>
        </row>
        <row r="6666">
          <cell r="G6666">
            <v>3000</v>
          </cell>
          <cell r="J6666" t="str">
            <v>02OD04_224073P011</v>
          </cell>
          <cell r="P6666" t="str">
            <v>3000</v>
          </cell>
          <cell r="R6666">
            <v>1</v>
          </cell>
        </row>
        <row r="6667">
          <cell r="G6667">
            <v>100000</v>
          </cell>
          <cell r="J6667" t="str">
            <v>02OD04_224073P011</v>
          </cell>
          <cell r="P6667" t="str">
            <v>3000</v>
          </cell>
          <cell r="R6667">
            <v>1</v>
          </cell>
        </row>
        <row r="6668">
          <cell r="G6668">
            <v>250000</v>
          </cell>
          <cell r="J6668" t="str">
            <v>02OD04_224073P011</v>
          </cell>
          <cell r="P6668" t="str">
            <v>3000</v>
          </cell>
          <cell r="R6668">
            <v>1</v>
          </cell>
        </row>
        <row r="6669">
          <cell r="G6669">
            <v>150000</v>
          </cell>
          <cell r="J6669" t="str">
            <v>02OD04_224073P011</v>
          </cell>
          <cell r="P6669" t="str">
            <v>3000</v>
          </cell>
          <cell r="R6669">
            <v>1</v>
          </cell>
        </row>
        <row r="6670">
          <cell r="G6670">
            <v>880000</v>
          </cell>
          <cell r="J6670" t="str">
            <v>02OD04_224073P011</v>
          </cell>
          <cell r="P6670" t="str">
            <v>3000</v>
          </cell>
          <cell r="R6670">
            <v>1</v>
          </cell>
        </row>
        <row r="6671">
          <cell r="G6671">
            <v>65000</v>
          </cell>
          <cell r="J6671" t="str">
            <v>02OD04_224073P011</v>
          </cell>
          <cell r="P6671" t="str">
            <v>3000</v>
          </cell>
          <cell r="R6671">
            <v>1</v>
          </cell>
        </row>
        <row r="6672">
          <cell r="G6672">
            <v>6220</v>
          </cell>
          <cell r="J6672" t="str">
            <v>02OD04_224073P011</v>
          </cell>
          <cell r="P6672" t="str">
            <v>3000</v>
          </cell>
          <cell r="R6672">
            <v>1</v>
          </cell>
        </row>
        <row r="6673">
          <cell r="G6673">
            <v>87500</v>
          </cell>
          <cell r="J6673" t="str">
            <v>02OD04_224073P011</v>
          </cell>
          <cell r="P6673" t="str">
            <v>3000</v>
          </cell>
          <cell r="R6673">
            <v>1</v>
          </cell>
        </row>
        <row r="6674">
          <cell r="G6674">
            <v>20000</v>
          </cell>
          <cell r="J6674" t="str">
            <v>02OD04_224073P011</v>
          </cell>
          <cell r="P6674" t="str">
            <v>3000</v>
          </cell>
          <cell r="R6674">
            <v>1</v>
          </cell>
        </row>
        <row r="6675">
          <cell r="G6675">
            <v>250000</v>
          </cell>
          <cell r="J6675" t="str">
            <v>02OD04_224073P011</v>
          </cell>
          <cell r="P6675" t="str">
            <v>3000</v>
          </cell>
          <cell r="R6675">
            <v>1</v>
          </cell>
        </row>
        <row r="6676">
          <cell r="G6676">
            <v>631000</v>
          </cell>
          <cell r="J6676" t="str">
            <v>02OD04_224073P011</v>
          </cell>
          <cell r="P6676" t="str">
            <v>3000</v>
          </cell>
          <cell r="R6676">
            <v>1</v>
          </cell>
        </row>
        <row r="6677">
          <cell r="G6677">
            <v>15000</v>
          </cell>
          <cell r="J6677" t="str">
            <v>02OD04_224073P011</v>
          </cell>
          <cell r="P6677" t="str">
            <v>3000</v>
          </cell>
          <cell r="R6677">
            <v>1</v>
          </cell>
        </row>
        <row r="6678">
          <cell r="G6678">
            <v>500000</v>
          </cell>
          <cell r="J6678" t="str">
            <v>02OD04_224073P011</v>
          </cell>
          <cell r="P6678" t="str">
            <v>3000</v>
          </cell>
          <cell r="R6678">
            <v>1</v>
          </cell>
        </row>
        <row r="6679">
          <cell r="G6679">
            <v>16951</v>
          </cell>
          <cell r="J6679" t="str">
            <v>02OD04_224073P011</v>
          </cell>
          <cell r="P6679" t="str">
            <v>3000</v>
          </cell>
          <cell r="R6679">
            <v>1</v>
          </cell>
        </row>
        <row r="6680">
          <cell r="G6680">
            <v>107948</v>
          </cell>
          <cell r="J6680" t="str">
            <v>02OD04_224073P011</v>
          </cell>
          <cell r="P6680" t="str">
            <v>3000</v>
          </cell>
          <cell r="R6680">
            <v>1</v>
          </cell>
        </row>
        <row r="6681">
          <cell r="G6681">
            <v>580000</v>
          </cell>
          <cell r="J6681" t="str">
            <v>02OD04_224073P011</v>
          </cell>
          <cell r="P6681" t="str">
            <v>3000</v>
          </cell>
          <cell r="R6681">
            <v>1</v>
          </cell>
        </row>
        <row r="6682">
          <cell r="G6682">
            <v>78320000</v>
          </cell>
          <cell r="J6682" t="str">
            <v>02OD04_224073P011</v>
          </cell>
          <cell r="P6682" t="str">
            <v>3000</v>
          </cell>
          <cell r="R6682">
            <v>1</v>
          </cell>
        </row>
        <row r="6683">
          <cell r="G6683">
            <v>10000</v>
          </cell>
          <cell r="J6683" t="str">
            <v>02OD05_124001O001</v>
          </cell>
          <cell r="P6683" t="str">
            <v>3000</v>
          </cell>
          <cell r="R6683">
            <v>1</v>
          </cell>
        </row>
        <row r="6684">
          <cell r="G6684">
            <v>10000</v>
          </cell>
          <cell r="J6684" t="str">
            <v>02OD05_124002N001</v>
          </cell>
          <cell r="P6684" t="str">
            <v>2000</v>
          </cell>
          <cell r="R6684">
            <v>1</v>
          </cell>
        </row>
        <row r="6685">
          <cell r="G6685">
            <v>10000</v>
          </cell>
          <cell r="J6685" t="str">
            <v>02OD05_124002N001</v>
          </cell>
          <cell r="P6685" t="str">
            <v>2000</v>
          </cell>
          <cell r="R6685">
            <v>1</v>
          </cell>
        </row>
        <row r="6686">
          <cell r="G6686">
            <v>20000</v>
          </cell>
          <cell r="J6686" t="str">
            <v>02OD05_124003P001</v>
          </cell>
          <cell r="P6686" t="str">
            <v>3000</v>
          </cell>
          <cell r="R6686">
            <v>1</v>
          </cell>
        </row>
        <row r="6687">
          <cell r="G6687">
            <v>20000</v>
          </cell>
          <cell r="J6687" t="str">
            <v>02OD05_124004P002</v>
          </cell>
          <cell r="P6687" t="str">
            <v>3000</v>
          </cell>
          <cell r="R6687">
            <v>1</v>
          </cell>
        </row>
        <row r="6688">
          <cell r="G6688">
            <v>50000</v>
          </cell>
          <cell r="J6688" t="str">
            <v>02OD05_124093P017</v>
          </cell>
          <cell r="P6688" t="str">
            <v>2000</v>
          </cell>
          <cell r="R6688">
            <v>1</v>
          </cell>
        </row>
        <row r="6689">
          <cell r="G6689">
            <v>42000</v>
          </cell>
          <cell r="J6689" t="str">
            <v>02OD05_124093P017</v>
          </cell>
          <cell r="P6689" t="str">
            <v>2000</v>
          </cell>
          <cell r="R6689">
            <v>1</v>
          </cell>
        </row>
        <row r="6690">
          <cell r="G6690">
            <v>40000</v>
          </cell>
          <cell r="J6690" t="str">
            <v>02OD05_124093P017</v>
          </cell>
          <cell r="P6690" t="str">
            <v>2000</v>
          </cell>
          <cell r="R6690">
            <v>1</v>
          </cell>
        </row>
        <row r="6691">
          <cell r="G6691">
            <v>8000</v>
          </cell>
          <cell r="J6691" t="str">
            <v>02OD05_124093P017</v>
          </cell>
          <cell r="P6691" t="str">
            <v>2000</v>
          </cell>
          <cell r="R6691">
            <v>1</v>
          </cell>
        </row>
        <row r="6692">
          <cell r="G6692">
            <v>16000</v>
          </cell>
          <cell r="J6692" t="str">
            <v>02OD05_124093P017</v>
          </cell>
          <cell r="P6692" t="str">
            <v>2000</v>
          </cell>
          <cell r="R6692">
            <v>1</v>
          </cell>
        </row>
        <row r="6693">
          <cell r="G6693">
            <v>146177</v>
          </cell>
          <cell r="J6693" t="str">
            <v>02OD05_124093P017</v>
          </cell>
          <cell r="P6693" t="str">
            <v>2000</v>
          </cell>
          <cell r="R6693">
            <v>1</v>
          </cell>
        </row>
        <row r="6694">
          <cell r="G6694">
            <v>8500</v>
          </cell>
          <cell r="J6694" t="str">
            <v>02OD05_124093P017</v>
          </cell>
          <cell r="P6694" t="str">
            <v>2000</v>
          </cell>
          <cell r="R6694">
            <v>1</v>
          </cell>
        </row>
        <row r="6695">
          <cell r="G6695">
            <v>23400</v>
          </cell>
          <cell r="J6695" t="str">
            <v>02OD05_124093P017</v>
          </cell>
          <cell r="P6695" t="str">
            <v>2000</v>
          </cell>
          <cell r="R6695">
            <v>1</v>
          </cell>
        </row>
        <row r="6696">
          <cell r="G6696">
            <v>1000</v>
          </cell>
          <cell r="J6696" t="str">
            <v>02OD05_124093P017</v>
          </cell>
          <cell r="P6696" t="str">
            <v>2000</v>
          </cell>
          <cell r="R6696">
            <v>1</v>
          </cell>
        </row>
        <row r="6697">
          <cell r="G6697">
            <v>7000</v>
          </cell>
          <cell r="J6697" t="str">
            <v>02OD05_124093P017</v>
          </cell>
          <cell r="P6697" t="str">
            <v>2000</v>
          </cell>
          <cell r="R6697">
            <v>1</v>
          </cell>
        </row>
        <row r="6698">
          <cell r="G6698">
            <v>8500</v>
          </cell>
          <cell r="J6698" t="str">
            <v>02OD05_124093P017</v>
          </cell>
          <cell r="P6698" t="str">
            <v>2000</v>
          </cell>
          <cell r="R6698">
            <v>1</v>
          </cell>
        </row>
        <row r="6699">
          <cell r="G6699">
            <v>5000</v>
          </cell>
          <cell r="J6699" t="str">
            <v>02OD05_124093P017</v>
          </cell>
          <cell r="P6699" t="str">
            <v>2000</v>
          </cell>
          <cell r="R6699">
            <v>1</v>
          </cell>
        </row>
        <row r="6700">
          <cell r="G6700">
            <v>5000</v>
          </cell>
          <cell r="J6700" t="str">
            <v>02OD05_124093P017</v>
          </cell>
          <cell r="P6700" t="str">
            <v>2000</v>
          </cell>
          <cell r="R6700">
            <v>1</v>
          </cell>
        </row>
        <row r="6701">
          <cell r="G6701">
            <v>20000</v>
          </cell>
          <cell r="J6701" t="str">
            <v>02OD05_124093P017</v>
          </cell>
          <cell r="P6701" t="str">
            <v>2000</v>
          </cell>
          <cell r="R6701">
            <v>1</v>
          </cell>
        </row>
        <row r="6702">
          <cell r="G6702">
            <v>26058</v>
          </cell>
          <cell r="J6702" t="str">
            <v>02OD05_124093P017</v>
          </cell>
          <cell r="P6702" t="str">
            <v>3000</v>
          </cell>
          <cell r="R6702">
            <v>1</v>
          </cell>
        </row>
        <row r="6703">
          <cell r="G6703">
            <v>5150</v>
          </cell>
          <cell r="J6703" t="str">
            <v>02OD05_124093P017</v>
          </cell>
          <cell r="P6703" t="str">
            <v>3000</v>
          </cell>
          <cell r="R6703">
            <v>1</v>
          </cell>
        </row>
        <row r="6704">
          <cell r="G6704">
            <v>90000</v>
          </cell>
          <cell r="J6704" t="str">
            <v>02OD05_124093P017</v>
          </cell>
          <cell r="P6704" t="str">
            <v>3000</v>
          </cell>
          <cell r="R6704">
            <v>1</v>
          </cell>
        </row>
        <row r="6705">
          <cell r="G6705">
            <v>50000</v>
          </cell>
          <cell r="J6705" t="str">
            <v>02OD05_124093P017</v>
          </cell>
          <cell r="P6705" t="str">
            <v>3000</v>
          </cell>
          <cell r="R6705">
            <v>1</v>
          </cell>
        </row>
        <row r="6706">
          <cell r="G6706">
            <v>889781</v>
          </cell>
          <cell r="J6706" t="str">
            <v>02OD05_124093P017</v>
          </cell>
          <cell r="P6706" t="str">
            <v>3000</v>
          </cell>
          <cell r="R6706">
            <v>1</v>
          </cell>
        </row>
        <row r="6707">
          <cell r="G6707">
            <v>60000</v>
          </cell>
          <cell r="J6707" t="str">
            <v>02OD05_124093P017</v>
          </cell>
          <cell r="P6707" t="str">
            <v>3000</v>
          </cell>
          <cell r="R6707">
            <v>1</v>
          </cell>
        </row>
        <row r="6708">
          <cell r="G6708">
            <v>85798</v>
          </cell>
          <cell r="J6708" t="str">
            <v>02OD05_124093P017</v>
          </cell>
          <cell r="P6708" t="str">
            <v>3000</v>
          </cell>
          <cell r="R6708">
            <v>1</v>
          </cell>
        </row>
        <row r="6709">
          <cell r="G6709">
            <v>357385</v>
          </cell>
          <cell r="J6709" t="str">
            <v>02OD05_124093P017</v>
          </cell>
          <cell r="P6709" t="str">
            <v>3000</v>
          </cell>
          <cell r="R6709">
            <v>1</v>
          </cell>
        </row>
        <row r="6710">
          <cell r="G6710">
            <v>10387</v>
          </cell>
          <cell r="J6710" t="str">
            <v>02OD05_124093P017</v>
          </cell>
          <cell r="P6710" t="str">
            <v>3000</v>
          </cell>
          <cell r="R6710">
            <v>1</v>
          </cell>
        </row>
        <row r="6711">
          <cell r="G6711">
            <v>120000</v>
          </cell>
          <cell r="J6711" t="str">
            <v>02OD05_124093P017</v>
          </cell>
          <cell r="P6711" t="str">
            <v>3000</v>
          </cell>
          <cell r="R6711">
            <v>1</v>
          </cell>
        </row>
        <row r="6712">
          <cell r="G6712">
            <v>3000</v>
          </cell>
          <cell r="J6712" t="str">
            <v>02OD05_124093P017</v>
          </cell>
          <cell r="P6712" t="str">
            <v>3000</v>
          </cell>
          <cell r="R6712">
            <v>1</v>
          </cell>
        </row>
        <row r="6713">
          <cell r="G6713">
            <v>125000</v>
          </cell>
          <cell r="J6713" t="str">
            <v>02OD05_124093P017</v>
          </cell>
          <cell r="P6713" t="str">
            <v>3000</v>
          </cell>
          <cell r="R6713">
            <v>1</v>
          </cell>
        </row>
        <row r="6714">
          <cell r="G6714">
            <v>10000</v>
          </cell>
          <cell r="J6714" t="str">
            <v>02OD05_124093P017</v>
          </cell>
          <cell r="P6714" t="str">
            <v>3000</v>
          </cell>
          <cell r="R6714">
            <v>1</v>
          </cell>
        </row>
        <row r="6715">
          <cell r="G6715">
            <v>10000</v>
          </cell>
          <cell r="J6715" t="str">
            <v>02OD05_124093P017</v>
          </cell>
          <cell r="P6715" t="str">
            <v>3000</v>
          </cell>
          <cell r="R6715">
            <v>1</v>
          </cell>
        </row>
        <row r="6716">
          <cell r="G6716">
            <v>130000</v>
          </cell>
          <cell r="J6716" t="str">
            <v>02OD05_124093P017</v>
          </cell>
          <cell r="P6716" t="str">
            <v>3000</v>
          </cell>
          <cell r="R6716">
            <v>1</v>
          </cell>
        </row>
        <row r="6717">
          <cell r="G6717">
            <v>50000</v>
          </cell>
          <cell r="J6717" t="str">
            <v>02OD05_124093P017</v>
          </cell>
          <cell r="P6717" t="str">
            <v>3000</v>
          </cell>
          <cell r="R6717">
            <v>1</v>
          </cell>
        </row>
        <row r="6718">
          <cell r="G6718">
            <v>582139</v>
          </cell>
          <cell r="J6718" t="str">
            <v>02OD05_124104M001</v>
          </cell>
          <cell r="P6718" t="str">
            <v>1000</v>
          </cell>
          <cell r="R6718">
            <v>1</v>
          </cell>
        </row>
        <row r="6719">
          <cell r="G6719">
            <v>5947500</v>
          </cell>
          <cell r="J6719" t="str">
            <v>02OD05_124104M001</v>
          </cell>
          <cell r="P6719" t="str">
            <v>1000</v>
          </cell>
          <cell r="R6719">
            <v>1</v>
          </cell>
        </row>
        <row r="6720">
          <cell r="G6720">
            <v>394682</v>
          </cell>
          <cell r="J6720" t="str">
            <v>02OD05_124104M001</v>
          </cell>
          <cell r="P6720" t="str">
            <v>1000</v>
          </cell>
          <cell r="R6720">
            <v>1</v>
          </cell>
        </row>
        <row r="6721">
          <cell r="G6721">
            <v>1266</v>
          </cell>
          <cell r="J6721" t="str">
            <v>02OD05_124104M001</v>
          </cell>
          <cell r="P6721" t="str">
            <v>1000</v>
          </cell>
          <cell r="R6721">
            <v>1</v>
          </cell>
        </row>
        <row r="6722">
          <cell r="G6722">
            <v>20011</v>
          </cell>
          <cell r="J6722" t="str">
            <v>02OD05_124104M001</v>
          </cell>
          <cell r="P6722" t="str">
            <v>1000</v>
          </cell>
          <cell r="R6722">
            <v>1</v>
          </cell>
        </row>
        <row r="6723">
          <cell r="G6723">
            <v>353422</v>
          </cell>
          <cell r="J6723" t="str">
            <v>02OD05_124104M001</v>
          </cell>
          <cell r="P6723" t="str">
            <v>1000</v>
          </cell>
          <cell r="R6723">
            <v>1</v>
          </cell>
        </row>
        <row r="6724">
          <cell r="G6724">
            <v>33769</v>
          </cell>
          <cell r="J6724" t="str">
            <v>02OD05_124104M001</v>
          </cell>
          <cell r="P6724" t="str">
            <v>1000</v>
          </cell>
          <cell r="R6724">
            <v>1</v>
          </cell>
        </row>
        <row r="6725">
          <cell r="G6725">
            <v>744</v>
          </cell>
          <cell r="J6725" t="str">
            <v>02OD05_124104M001</v>
          </cell>
          <cell r="P6725" t="str">
            <v>1000</v>
          </cell>
          <cell r="R6725">
            <v>1</v>
          </cell>
        </row>
        <row r="6726">
          <cell r="G6726">
            <v>107096</v>
          </cell>
          <cell r="J6726" t="str">
            <v>02OD05_124104M001</v>
          </cell>
          <cell r="P6726" t="str">
            <v>1000</v>
          </cell>
          <cell r="R6726">
            <v>1</v>
          </cell>
        </row>
        <row r="6727">
          <cell r="G6727">
            <v>47013</v>
          </cell>
          <cell r="J6727" t="str">
            <v>02OD05_124104M001</v>
          </cell>
          <cell r="P6727" t="str">
            <v>1000</v>
          </cell>
          <cell r="R6727">
            <v>1</v>
          </cell>
        </row>
        <row r="6728">
          <cell r="G6728">
            <v>33581</v>
          </cell>
          <cell r="J6728" t="str">
            <v>02OD05_124104M001</v>
          </cell>
          <cell r="P6728" t="str">
            <v>1000</v>
          </cell>
          <cell r="R6728">
            <v>1</v>
          </cell>
        </row>
        <row r="6729">
          <cell r="G6729">
            <v>26864</v>
          </cell>
          <cell r="J6729" t="str">
            <v>02OD05_124104M001</v>
          </cell>
          <cell r="P6729" t="str">
            <v>1000</v>
          </cell>
          <cell r="R6729">
            <v>1</v>
          </cell>
        </row>
        <row r="6730">
          <cell r="G6730">
            <v>92349</v>
          </cell>
          <cell r="J6730" t="str">
            <v>02OD05_124104M001</v>
          </cell>
          <cell r="P6730" t="str">
            <v>1000</v>
          </cell>
          <cell r="R6730">
            <v>1</v>
          </cell>
        </row>
        <row r="6731">
          <cell r="G6731">
            <v>135444</v>
          </cell>
          <cell r="J6731" t="str">
            <v>02OD05_124104M001</v>
          </cell>
          <cell r="P6731" t="str">
            <v>1000</v>
          </cell>
          <cell r="R6731">
            <v>1</v>
          </cell>
        </row>
        <row r="6732">
          <cell r="G6732">
            <v>33769</v>
          </cell>
          <cell r="J6732" t="str">
            <v>02OD05_124104M001</v>
          </cell>
          <cell r="P6732" t="str">
            <v>1000</v>
          </cell>
          <cell r="R6732">
            <v>1</v>
          </cell>
        </row>
        <row r="6733">
          <cell r="G6733">
            <v>54689</v>
          </cell>
          <cell r="J6733" t="str">
            <v>02OD05_124104M001</v>
          </cell>
          <cell r="P6733" t="str">
            <v>1000</v>
          </cell>
          <cell r="R6733">
            <v>1</v>
          </cell>
        </row>
        <row r="6734">
          <cell r="G6734">
            <v>8442</v>
          </cell>
          <cell r="J6734" t="str">
            <v>02OD05_124104M001</v>
          </cell>
          <cell r="P6734" t="str">
            <v>1000</v>
          </cell>
          <cell r="R6734">
            <v>1</v>
          </cell>
        </row>
        <row r="6735">
          <cell r="G6735">
            <v>2110</v>
          </cell>
          <cell r="J6735" t="str">
            <v>02OD05_124104M001</v>
          </cell>
          <cell r="P6735" t="str">
            <v>1000</v>
          </cell>
          <cell r="R6735">
            <v>1</v>
          </cell>
        </row>
        <row r="6736">
          <cell r="G6736">
            <v>1455877</v>
          </cell>
          <cell r="J6736" t="str">
            <v>02OD05_124104M001</v>
          </cell>
          <cell r="P6736" t="str">
            <v>1000</v>
          </cell>
          <cell r="R6736">
            <v>1</v>
          </cell>
        </row>
        <row r="6737">
          <cell r="G6737">
            <v>80688</v>
          </cell>
          <cell r="J6737" t="str">
            <v>02OD05_124104M001</v>
          </cell>
          <cell r="P6737" t="str">
            <v>1000</v>
          </cell>
          <cell r="R6737">
            <v>1</v>
          </cell>
        </row>
        <row r="6738">
          <cell r="G6738">
            <v>15829</v>
          </cell>
          <cell r="J6738" t="str">
            <v>02OD05_124104M001</v>
          </cell>
          <cell r="P6738" t="str">
            <v>1000</v>
          </cell>
          <cell r="R6738">
            <v>1</v>
          </cell>
        </row>
        <row r="6739">
          <cell r="G6739">
            <v>66082</v>
          </cell>
          <cell r="J6739" t="str">
            <v>02OD05_124104M001</v>
          </cell>
          <cell r="P6739" t="str">
            <v>1000</v>
          </cell>
          <cell r="R6739">
            <v>1</v>
          </cell>
        </row>
        <row r="6740">
          <cell r="G6740">
            <v>26382</v>
          </cell>
          <cell r="J6740" t="str">
            <v>02OD05_124104M001</v>
          </cell>
          <cell r="P6740" t="str">
            <v>1000</v>
          </cell>
          <cell r="R6740">
            <v>1</v>
          </cell>
        </row>
        <row r="6741">
          <cell r="G6741">
            <v>0</v>
          </cell>
          <cell r="J6741" t="str">
            <v>02OD06_124001O001</v>
          </cell>
          <cell r="P6741" t="str">
            <v>3000</v>
          </cell>
          <cell r="R6741">
            <v>1</v>
          </cell>
        </row>
        <row r="6742">
          <cell r="G6742">
            <v>0</v>
          </cell>
          <cell r="J6742" t="str">
            <v>02OD06_124002N001</v>
          </cell>
          <cell r="P6742" t="str">
            <v>2000</v>
          </cell>
          <cell r="R6742">
            <v>1</v>
          </cell>
        </row>
        <row r="6743">
          <cell r="G6743">
            <v>0</v>
          </cell>
          <cell r="J6743" t="str">
            <v>02OD06_124002N001</v>
          </cell>
          <cell r="P6743" t="str">
            <v>2000</v>
          </cell>
          <cell r="R6743">
            <v>1</v>
          </cell>
        </row>
        <row r="6744">
          <cell r="G6744">
            <v>0</v>
          </cell>
          <cell r="J6744" t="str">
            <v>02OD06_124003P001</v>
          </cell>
          <cell r="P6744" t="str">
            <v>3000</v>
          </cell>
          <cell r="R6744">
            <v>1</v>
          </cell>
        </row>
        <row r="6745">
          <cell r="G6745">
            <v>0</v>
          </cell>
          <cell r="J6745" t="str">
            <v>02OD06_124004P002</v>
          </cell>
          <cell r="P6745" t="str">
            <v>3000</v>
          </cell>
          <cell r="R6745">
            <v>1</v>
          </cell>
        </row>
        <row r="6746">
          <cell r="G6746">
            <v>0</v>
          </cell>
          <cell r="J6746" t="str">
            <v>02OD06_124093P017</v>
          </cell>
          <cell r="P6746" t="str">
            <v>2000</v>
          </cell>
          <cell r="R6746">
            <v>1</v>
          </cell>
        </row>
        <row r="6747">
          <cell r="G6747">
            <v>0</v>
          </cell>
          <cell r="J6747" t="str">
            <v>02OD06_124093P017</v>
          </cell>
          <cell r="P6747" t="str">
            <v>2000</v>
          </cell>
          <cell r="R6747">
            <v>1</v>
          </cell>
        </row>
        <row r="6748">
          <cell r="G6748">
            <v>0</v>
          </cell>
          <cell r="J6748" t="str">
            <v>02OD06_124093P017</v>
          </cell>
          <cell r="P6748" t="str">
            <v>2000</v>
          </cell>
          <cell r="R6748">
            <v>1</v>
          </cell>
        </row>
        <row r="6749">
          <cell r="G6749">
            <v>0</v>
          </cell>
          <cell r="J6749" t="str">
            <v>02OD06_124093P017</v>
          </cell>
          <cell r="P6749" t="str">
            <v>2000</v>
          </cell>
          <cell r="R6749">
            <v>1</v>
          </cell>
        </row>
        <row r="6750">
          <cell r="G6750">
            <v>0</v>
          </cell>
          <cell r="J6750" t="str">
            <v>02OD06_124093P017</v>
          </cell>
          <cell r="P6750" t="str">
            <v>2000</v>
          </cell>
          <cell r="R6750">
            <v>1</v>
          </cell>
        </row>
        <row r="6751">
          <cell r="G6751">
            <v>0</v>
          </cell>
          <cell r="J6751" t="str">
            <v>02OD06_124093P017</v>
          </cell>
          <cell r="P6751" t="str">
            <v>2000</v>
          </cell>
          <cell r="R6751">
            <v>1</v>
          </cell>
        </row>
        <row r="6752">
          <cell r="G6752">
            <v>0</v>
          </cell>
          <cell r="J6752" t="str">
            <v>02OD06_124093P017</v>
          </cell>
          <cell r="P6752" t="str">
            <v>2000</v>
          </cell>
          <cell r="R6752">
            <v>1</v>
          </cell>
        </row>
        <row r="6753">
          <cell r="G6753">
            <v>0</v>
          </cell>
          <cell r="J6753" t="str">
            <v>02OD06_124093P017</v>
          </cell>
          <cell r="P6753" t="str">
            <v>2000</v>
          </cell>
          <cell r="R6753">
            <v>1</v>
          </cell>
        </row>
        <row r="6754">
          <cell r="G6754">
            <v>0</v>
          </cell>
          <cell r="J6754" t="str">
            <v>02OD06_124093P017</v>
          </cell>
          <cell r="P6754" t="str">
            <v>2000</v>
          </cell>
          <cell r="R6754">
            <v>1</v>
          </cell>
        </row>
        <row r="6755">
          <cell r="G6755">
            <v>0</v>
          </cell>
          <cell r="J6755" t="str">
            <v>02OD06_124093P017</v>
          </cell>
          <cell r="P6755" t="str">
            <v>2000</v>
          </cell>
          <cell r="R6755">
            <v>1</v>
          </cell>
        </row>
        <row r="6756">
          <cell r="G6756">
            <v>0</v>
          </cell>
          <cell r="J6756" t="str">
            <v>02OD06_124093P017</v>
          </cell>
          <cell r="P6756" t="str">
            <v>2000</v>
          </cell>
          <cell r="R6756">
            <v>1</v>
          </cell>
        </row>
        <row r="6757">
          <cell r="G6757">
            <v>0</v>
          </cell>
          <cell r="J6757" t="str">
            <v>02OD06_124093P017</v>
          </cell>
          <cell r="P6757" t="str">
            <v>2000</v>
          </cell>
          <cell r="R6757">
            <v>1</v>
          </cell>
        </row>
        <row r="6758">
          <cell r="G6758">
            <v>0</v>
          </cell>
          <cell r="J6758" t="str">
            <v>02OD06_124093P017</v>
          </cell>
          <cell r="P6758" t="str">
            <v>2000</v>
          </cell>
          <cell r="R6758">
            <v>1</v>
          </cell>
        </row>
        <row r="6759">
          <cell r="G6759">
            <v>0</v>
          </cell>
          <cell r="J6759" t="str">
            <v>02OD06_124093P017</v>
          </cell>
          <cell r="P6759" t="str">
            <v>2000</v>
          </cell>
          <cell r="R6759">
            <v>1</v>
          </cell>
        </row>
        <row r="6760">
          <cell r="G6760">
            <v>0</v>
          </cell>
          <cell r="J6760" t="str">
            <v>02OD06_124093P017</v>
          </cell>
          <cell r="P6760" t="str">
            <v>3000</v>
          </cell>
          <cell r="R6760">
            <v>1</v>
          </cell>
        </row>
        <row r="6761">
          <cell r="G6761">
            <v>0</v>
          </cell>
          <cell r="J6761" t="str">
            <v>02OD06_124093P017</v>
          </cell>
          <cell r="P6761" t="str">
            <v>3000</v>
          </cell>
          <cell r="R6761">
            <v>1</v>
          </cell>
        </row>
        <row r="6762">
          <cell r="G6762">
            <v>0</v>
          </cell>
          <cell r="J6762" t="str">
            <v>02OD06_124093P017</v>
          </cell>
          <cell r="P6762" t="str">
            <v>3000</v>
          </cell>
          <cell r="R6762">
            <v>1</v>
          </cell>
        </row>
        <row r="6763">
          <cell r="G6763">
            <v>0</v>
          </cell>
          <cell r="J6763" t="str">
            <v>02OD06_124093P017</v>
          </cell>
          <cell r="P6763" t="str">
            <v>3000</v>
          </cell>
          <cell r="R6763">
            <v>1</v>
          </cell>
        </row>
        <row r="6764">
          <cell r="G6764">
            <v>0</v>
          </cell>
          <cell r="J6764" t="str">
            <v>02OD06_124093P017</v>
          </cell>
          <cell r="P6764" t="str">
            <v>3000</v>
          </cell>
          <cell r="R6764">
            <v>1</v>
          </cell>
        </row>
        <row r="6765">
          <cell r="G6765">
            <v>0</v>
          </cell>
          <cell r="J6765" t="str">
            <v>02OD06_124093P017</v>
          </cell>
          <cell r="P6765" t="str">
            <v>3000</v>
          </cell>
          <cell r="R6765">
            <v>1</v>
          </cell>
        </row>
        <row r="6766">
          <cell r="G6766">
            <v>0</v>
          </cell>
          <cell r="J6766" t="str">
            <v>02OD06_124093P017</v>
          </cell>
          <cell r="P6766" t="str">
            <v>3000</v>
          </cell>
          <cell r="R6766">
            <v>1</v>
          </cell>
        </row>
        <row r="6767">
          <cell r="G6767">
            <v>0</v>
          </cell>
          <cell r="J6767" t="str">
            <v>02OD06_124093P017</v>
          </cell>
          <cell r="P6767" t="str">
            <v>3000</v>
          </cell>
          <cell r="R6767">
            <v>1</v>
          </cell>
        </row>
        <row r="6768">
          <cell r="G6768">
            <v>0</v>
          </cell>
          <cell r="J6768" t="str">
            <v>02OD06_124093P017</v>
          </cell>
          <cell r="P6768" t="str">
            <v>3000</v>
          </cell>
          <cell r="R6768">
            <v>1</v>
          </cell>
        </row>
        <row r="6769">
          <cell r="G6769">
            <v>0</v>
          </cell>
          <cell r="J6769" t="str">
            <v>02OD06_124093P017</v>
          </cell>
          <cell r="P6769" t="str">
            <v>3000</v>
          </cell>
          <cell r="R6769">
            <v>1</v>
          </cell>
        </row>
        <row r="6770">
          <cell r="G6770">
            <v>0</v>
          </cell>
          <cell r="J6770" t="str">
            <v>02OD06_124093P017</v>
          </cell>
          <cell r="P6770" t="str">
            <v>3000</v>
          </cell>
          <cell r="R6770">
            <v>1</v>
          </cell>
        </row>
        <row r="6771">
          <cell r="G6771">
            <v>0</v>
          </cell>
          <cell r="J6771" t="str">
            <v>02OD06_124093P017</v>
          </cell>
          <cell r="P6771" t="str">
            <v>3000</v>
          </cell>
          <cell r="R6771">
            <v>1</v>
          </cell>
        </row>
        <row r="6772">
          <cell r="G6772">
            <v>0</v>
          </cell>
          <cell r="J6772" t="str">
            <v>02OD06_124093P017</v>
          </cell>
          <cell r="P6772" t="str">
            <v>3000</v>
          </cell>
          <cell r="R6772">
            <v>1</v>
          </cell>
        </row>
        <row r="6773">
          <cell r="G6773">
            <v>0</v>
          </cell>
          <cell r="J6773" t="str">
            <v>02OD06_124093P017</v>
          </cell>
          <cell r="P6773" t="str">
            <v>3000</v>
          </cell>
          <cell r="R6773">
            <v>1</v>
          </cell>
        </row>
        <row r="6774">
          <cell r="G6774">
            <v>0</v>
          </cell>
          <cell r="J6774" t="str">
            <v>02OD06_124093P017</v>
          </cell>
          <cell r="P6774" t="str">
            <v>3000</v>
          </cell>
          <cell r="R6774">
            <v>1</v>
          </cell>
        </row>
        <row r="6775">
          <cell r="G6775">
            <v>0</v>
          </cell>
          <cell r="J6775" t="str">
            <v>02OD06_124093P017</v>
          </cell>
          <cell r="P6775" t="str">
            <v>3000</v>
          </cell>
          <cell r="R6775">
            <v>1</v>
          </cell>
        </row>
        <row r="6776">
          <cell r="G6776">
            <v>0</v>
          </cell>
          <cell r="J6776" t="str">
            <v>02OD06_124104M001</v>
          </cell>
          <cell r="P6776" t="str">
            <v>1000</v>
          </cell>
          <cell r="R6776">
            <v>1</v>
          </cell>
        </row>
        <row r="6777">
          <cell r="G6777">
            <v>0</v>
          </cell>
          <cell r="J6777" t="str">
            <v>02OD06_124104M001</v>
          </cell>
          <cell r="P6777" t="str">
            <v>1000</v>
          </cell>
          <cell r="R6777">
            <v>1</v>
          </cell>
        </row>
        <row r="6778">
          <cell r="G6778">
            <v>0</v>
          </cell>
          <cell r="J6778" t="str">
            <v>02OD06_124104M001</v>
          </cell>
          <cell r="P6778" t="str">
            <v>1000</v>
          </cell>
          <cell r="R6778">
            <v>1</v>
          </cell>
        </row>
        <row r="6779">
          <cell r="G6779">
            <v>0</v>
          </cell>
          <cell r="J6779" t="str">
            <v>02OD06_124104M001</v>
          </cell>
          <cell r="P6779" t="str">
            <v>1000</v>
          </cell>
          <cell r="R6779">
            <v>1</v>
          </cell>
        </row>
        <row r="6780">
          <cell r="G6780">
            <v>0</v>
          </cell>
          <cell r="J6780" t="str">
            <v>02OD06_124104M001</v>
          </cell>
          <cell r="P6780" t="str">
            <v>1000</v>
          </cell>
          <cell r="R6780">
            <v>1</v>
          </cell>
        </row>
        <row r="6781">
          <cell r="G6781">
            <v>0</v>
          </cell>
          <cell r="J6781" t="str">
            <v>02OD06_124104M001</v>
          </cell>
          <cell r="P6781" t="str">
            <v>1000</v>
          </cell>
          <cell r="R6781">
            <v>1</v>
          </cell>
        </row>
        <row r="6782">
          <cell r="G6782">
            <v>0</v>
          </cell>
          <cell r="J6782" t="str">
            <v>02OD06_124104M001</v>
          </cell>
          <cell r="P6782" t="str">
            <v>1000</v>
          </cell>
          <cell r="R6782">
            <v>1</v>
          </cell>
        </row>
        <row r="6783">
          <cell r="G6783">
            <v>0</v>
          </cell>
          <cell r="J6783" t="str">
            <v>02OD06_124104M001</v>
          </cell>
          <cell r="P6783" t="str">
            <v>1000</v>
          </cell>
          <cell r="R6783">
            <v>1</v>
          </cell>
        </row>
        <row r="6784">
          <cell r="G6784">
            <v>0</v>
          </cell>
          <cell r="J6784" t="str">
            <v>02OD06_124104M001</v>
          </cell>
          <cell r="P6784" t="str">
            <v>1000</v>
          </cell>
          <cell r="R6784">
            <v>1</v>
          </cell>
        </row>
        <row r="6785">
          <cell r="G6785">
            <v>0</v>
          </cell>
          <cell r="J6785" t="str">
            <v>02OD06_124104M001</v>
          </cell>
          <cell r="P6785" t="str">
            <v>1000</v>
          </cell>
          <cell r="R6785">
            <v>1</v>
          </cell>
        </row>
        <row r="6786">
          <cell r="G6786">
            <v>0</v>
          </cell>
          <cell r="J6786" t="str">
            <v>02OD06_124104M001</v>
          </cell>
          <cell r="P6786" t="str">
            <v>1000</v>
          </cell>
          <cell r="R6786">
            <v>1</v>
          </cell>
        </row>
        <row r="6787">
          <cell r="G6787">
            <v>0</v>
          </cell>
          <cell r="J6787" t="str">
            <v>02OD06_124104M001</v>
          </cell>
          <cell r="P6787" t="str">
            <v>1000</v>
          </cell>
          <cell r="R6787">
            <v>1</v>
          </cell>
        </row>
        <row r="6788">
          <cell r="G6788">
            <v>0</v>
          </cell>
          <cell r="J6788" t="str">
            <v>02OD06_124104M001</v>
          </cell>
          <cell r="P6788" t="str">
            <v>1000</v>
          </cell>
          <cell r="R6788">
            <v>1</v>
          </cell>
        </row>
        <row r="6789">
          <cell r="G6789">
            <v>0</v>
          </cell>
          <cell r="J6789" t="str">
            <v>02OD06_124104M001</v>
          </cell>
          <cell r="P6789" t="str">
            <v>1000</v>
          </cell>
          <cell r="R6789">
            <v>1</v>
          </cell>
        </row>
        <row r="6790">
          <cell r="G6790">
            <v>0</v>
          </cell>
          <cell r="J6790" t="str">
            <v>02OD06_124104M001</v>
          </cell>
          <cell r="P6790" t="str">
            <v>1000</v>
          </cell>
          <cell r="R6790">
            <v>1</v>
          </cell>
        </row>
        <row r="6791">
          <cell r="G6791">
            <v>0</v>
          </cell>
          <cell r="J6791" t="str">
            <v>02OD06_124104M001</v>
          </cell>
          <cell r="P6791" t="str">
            <v>1000</v>
          </cell>
          <cell r="R6791">
            <v>1</v>
          </cell>
        </row>
        <row r="6792">
          <cell r="G6792">
            <v>0</v>
          </cell>
          <cell r="J6792" t="str">
            <v>02OD06_124104M001</v>
          </cell>
          <cell r="P6792" t="str">
            <v>1000</v>
          </cell>
          <cell r="R6792">
            <v>1</v>
          </cell>
        </row>
        <row r="6793">
          <cell r="G6793">
            <v>0</v>
          </cell>
          <cell r="J6793" t="str">
            <v>02OD06_124104M001</v>
          </cell>
          <cell r="P6793" t="str">
            <v>1000</v>
          </cell>
          <cell r="R6793">
            <v>1</v>
          </cell>
        </row>
        <row r="6794">
          <cell r="G6794">
            <v>0</v>
          </cell>
          <cell r="J6794" t="str">
            <v>02OD06_124104M001</v>
          </cell>
          <cell r="P6794" t="str">
            <v>1000</v>
          </cell>
          <cell r="R6794">
            <v>1</v>
          </cell>
        </row>
        <row r="6795">
          <cell r="G6795">
            <v>0</v>
          </cell>
          <cell r="J6795" t="str">
            <v>02OD06_124104M001</v>
          </cell>
          <cell r="P6795" t="str">
            <v>1000</v>
          </cell>
          <cell r="R6795">
            <v>1</v>
          </cell>
        </row>
        <row r="6796">
          <cell r="G6796">
            <v>0</v>
          </cell>
          <cell r="J6796" t="str">
            <v>02OD06_124104M001</v>
          </cell>
          <cell r="P6796" t="str">
            <v>1000</v>
          </cell>
          <cell r="R6796">
            <v>1</v>
          </cell>
        </row>
        <row r="6797">
          <cell r="G6797">
            <v>0</v>
          </cell>
          <cell r="J6797" t="str">
            <v>02OD06_124104M001</v>
          </cell>
          <cell r="P6797" t="str">
            <v>1000</v>
          </cell>
          <cell r="R6797">
            <v>1</v>
          </cell>
        </row>
        <row r="6798">
          <cell r="G6798">
            <v>0</v>
          </cell>
          <cell r="J6798" t="str">
            <v>02OD06_124104M001</v>
          </cell>
          <cell r="P6798" t="str">
            <v>1000</v>
          </cell>
          <cell r="R6798">
            <v>1</v>
          </cell>
        </row>
        <row r="6799">
          <cell r="G6799">
            <v>780000</v>
          </cell>
          <cell r="J6799" t="str">
            <v>02PDAV_124261E109</v>
          </cell>
          <cell r="P6799" t="str">
            <v>2000</v>
          </cell>
          <cell r="R6799">
            <v>1</v>
          </cell>
        </row>
        <row r="6800">
          <cell r="G6800">
            <v>180000</v>
          </cell>
          <cell r="J6800" t="str">
            <v>02PDAV_124261E109</v>
          </cell>
          <cell r="P6800" t="str">
            <v>2000</v>
          </cell>
          <cell r="R6800">
            <v>1</v>
          </cell>
        </row>
        <row r="6801">
          <cell r="G6801">
            <v>120000</v>
          </cell>
          <cell r="J6801" t="str">
            <v>02PDAV_124261E109</v>
          </cell>
          <cell r="P6801" t="str">
            <v>2000</v>
          </cell>
          <cell r="R6801">
            <v>1</v>
          </cell>
        </row>
        <row r="6802">
          <cell r="G6802">
            <v>199310</v>
          </cell>
          <cell r="J6802" t="str">
            <v>02PDAV_124261E109</v>
          </cell>
          <cell r="P6802" t="str">
            <v>2000</v>
          </cell>
          <cell r="R6802">
            <v>1</v>
          </cell>
        </row>
        <row r="6803">
          <cell r="G6803">
            <v>60000</v>
          </cell>
          <cell r="J6803" t="str">
            <v>02PDAV_124261E109</v>
          </cell>
          <cell r="P6803" t="str">
            <v>2000</v>
          </cell>
          <cell r="R6803">
            <v>1</v>
          </cell>
        </row>
        <row r="6804">
          <cell r="G6804">
            <v>60000</v>
          </cell>
          <cell r="J6804" t="str">
            <v>02PDAV_124261E109</v>
          </cell>
          <cell r="P6804" t="str">
            <v>2000</v>
          </cell>
          <cell r="R6804">
            <v>1</v>
          </cell>
        </row>
        <row r="6805">
          <cell r="G6805">
            <v>24000</v>
          </cell>
          <cell r="J6805" t="str">
            <v>02PDAV_124261E109</v>
          </cell>
          <cell r="P6805" t="str">
            <v>2000</v>
          </cell>
          <cell r="R6805">
            <v>1</v>
          </cell>
        </row>
        <row r="6806">
          <cell r="G6806">
            <v>24000</v>
          </cell>
          <cell r="J6806" t="str">
            <v>02PDAV_124261E109</v>
          </cell>
          <cell r="P6806" t="str">
            <v>2000</v>
          </cell>
          <cell r="R6806">
            <v>1</v>
          </cell>
        </row>
        <row r="6807">
          <cell r="G6807">
            <v>144000</v>
          </cell>
          <cell r="J6807" t="str">
            <v>02PDAV_124261E109</v>
          </cell>
          <cell r="P6807" t="str">
            <v>2000</v>
          </cell>
          <cell r="R6807">
            <v>1</v>
          </cell>
        </row>
        <row r="6808">
          <cell r="G6808">
            <v>90000</v>
          </cell>
          <cell r="J6808" t="str">
            <v>02PDAV_124261E109</v>
          </cell>
          <cell r="P6808" t="str">
            <v>2000</v>
          </cell>
          <cell r="R6808">
            <v>1</v>
          </cell>
        </row>
        <row r="6809">
          <cell r="G6809">
            <v>300000</v>
          </cell>
          <cell r="J6809" t="str">
            <v>02PDAV_124261E109</v>
          </cell>
          <cell r="P6809" t="str">
            <v>2000</v>
          </cell>
          <cell r="R6809">
            <v>1</v>
          </cell>
        </row>
        <row r="6810">
          <cell r="G6810">
            <v>48000</v>
          </cell>
          <cell r="J6810" t="str">
            <v>02PDAV_124261E109</v>
          </cell>
          <cell r="P6810" t="str">
            <v>3000</v>
          </cell>
          <cell r="R6810">
            <v>1</v>
          </cell>
        </row>
        <row r="6811">
          <cell r="G6811">
            <v>24000</v>
          </cell>
          <cell r="J6811" t="str">
            <v>02PDAV_124261E109</v>
          </cell>
          <cell r="P6811" t="str">
            <v>3000</v>
          </cell>
          <cell r="R6811">
            <v>1</v>
          </cell>
        </row>
        <row r="6812">
          <cell r="G6812">
            <v>24000</v>
          </cell>
          <cell r="J6812" t="str">
            <v>02PDAV_124261E109</v>
          </cell>
          <cell r="P6812" t="str">
            <v>3000</v>
          </cell>
          <cell r="R6812">
            <v>1</v>
          </cell>
        </row>
        <row r="6813">
          <cell r="G6813">
            <v>60000</v>
          </cell>
          <cell r="J6813" t="str">
            <v>02PDAV_124261E109</v>
          </cell>
          <cell r="P6813" t="str">
            <v>3000</v>
          </cell>
          <cell r="R6813">
            <v>1</v>
          </cell>
        </row>
        <row r="6814">
          <cell r="G6814">
            <v>280000</v>
          </cell>
          <cell r="J6814" t="str">
            <v>02PDAV_124261E109</v>
          </cell>
          <cell r="P6814" t="str">
            <v>3000</v>
          </cell>
          <cell r="R6814">
            <v>1</v>
          </cell>
        </row>
        <row r="6815">
          <cell r="G6815">
            <v>84000</v>
          </cell>
          <cell r="J6815" t="str">
            <v>02PDAV_124261E109</v>
          </cell>
          <cell r="P6815" t="str">
            <v>3000</v>
          </cell>
          <cell r="R6815">
            <v>1</v>
          </cell>
        </row>
        <row r="6816">
          <cell r="G6816">
            <v>1518698</v>
          </cell>
          <cell r="J6816" t="str">
            <v>02PDAV_124261E109</v>
          </cell>
          <cell r="P6816" t="str">
            <v>3000</v>
          </cell>
          <cell r="R6816">
            <v>1</v>
          </cell>
        </row>
        <row r="6817">
          <cell r="G6817">
            <v>1321660</v>
          </cell>
          <cell r="J6817" t="str">
            <v>02PDAV_124261E109</v>
          </cell>
          <cell r="P6817" t="str">
            <v>3000</v>
          </cell>
          <cell r="R6817">
            <v>1</v>
          </cell>
        </row>
        <row r="6818">
          <cell r="G6818">
            <v>0</v>
          </cell>
          <cell r="J6818" t="str">
            <v>02PDAV_124261E109</v>
          </cell>
          <cell r="P6818" t="str">
            <v>3000</v>
          </cell>
          <cell r="R6818">
            <v>1</v>
          </cell>
        </row>
        <row r="6819">
          <cell r="G6819">
            <v>0</v>
          </cell>
          <cell r="J6819" t="str">
            <v>02PDAV_124261E109</v>
          </cell>
          <cell r="P6819" t="str">
            <v>3000</v>
          </cell>
          <cell r="R6819">
            <v>1</v>
          </cell>
        </row>
        <row r="6820">
          <cell r="G6820">
            <v>320000</v>
          </cell>
          <cell r="J6820" t="str">
            <v>02PDAV_124261E109</v>
          </cell>
          <cell r="P6820" t="str">
            <v>3000</v>
          </cell>
          <cell r="R6820">
            <v>1</v>
          </cell>
        </row>
        <row r="6821">
          <cell r="G6821">
            <v>215998</v>
          </cell>
          <cell r="J6821" t="str">
            <v>02PDAV_124261E109</v>
          </cell>
          <cell r="P6821" t="str">
            <v>3000</v>
          </cell>
          <cell r="R6821">
            <v>1</v>
          </cell>
        </row>
        <row r="6822">
          <cell r="G6822">
            <v>349990</v>
          </cell>
          <cell r="J6822" t="str">
            <v>02PDAV_124261E109</v>
          </cell>
          <cell r="P6822" t="str">
            <v>3000</v>
          </cell>
          <cell r="R6822">
            <v>1</v>
          </cell>
        </row>
        <row r="6823">
          <cell r="G6823">
            <v>45000</v>
          </cell>
          <cell r="J6823" t="str">
            <v>02PDAV_124261E109</v>
          </cell>
          <cell r="P6823" t="str">
            <v>3000</v>
          </cell>
          <cell r="R6823">
            <v>1</v>
          </cell>
        </row>
        <row r="6824">
          <cell r="G6824">
            <v>300000</v>
          </cell>
          <cell r="J6824" t="str">
            <v>02PDAV_124261E109</v>
          </cell>
          <cell r="P6824" t="str">
            <v>3000</v>
          </cell>
          <cell r="R6824">
            <v>1</v>
          </cell>
        </row>
        <row r="6825">
          <cell r="G6825">
            <v>63344</v>
          </cell>
          <cell r="J6825" t="str">
            <v>02PDAV_124261E109</v>
          </cell>
          <cell r="P6825" t="str">
            <v>3000</v>
          </cell>
          <cell r="R6825">
            <v>1</v>
          </cell>
        </row>
        <row r="6826">
          <cell r="G6826">
            <v>55000</v>
          </cell>
          <cell r="J6826" t="str">
            <v>02PDAV_124261E109</v>
          </cell>
          <cell r="P6826" t="str">
            <v>3000</v>
          </cell>
          <cell r="R6826">
            <v>1</v>
          </cell>
        </row>
        <row r="6827">
          <cell r="G6827">
            <v>1120000</v>
          </cell>
          <cell r="J6827" t="str">
            <v>02PDAV_124261E109</v>
          </cell>
          <cell r="P6827" t="str">
            <v>5000</v>
          </cell>
          <cell r="R6827">
            <v>1</v>
          </cell>
        </row>
        <row r="6828">
          <cell r="G6828">
            <v>1242000</v>
          </cell>
          <cell r="J6828" t="str">
            <v>02PDAV_124261E109</v>
          </cell>
          <cell r="P6828" t="str">
            <v>5000</v>
          </cell>
          <cell r="R6828">
            <v>1</v>
          </cell>
        </row>
        <row r="6829">
          <cell r="G6829">
            <v>479000</v>
          </cell>
          <cell r="J6829" t="str">
            <v>02PDAV_124261E109</v>
          </cell>
          <cell r="P6829" t="str">
            <v>5000</v>
          </cell>
          <cell r="R6829">
            <v>1</v>
          </cell>
        </row>
        <row r="6830">
          <cell r="G6830">
            <v>300000</v>
          </cell>
          <cell r="J6830" t="str">
            <v>02PDAV_124261E109</v>
          </cell>
          <cell r="P6830" t="str">
            <v>5000</v>
          </cell>
          <cell r="R6830">
            <v>1</v>
          </cell>
        </row>
        <row r="6831">
          <cell r="G6831">
            <v>48000</v>
          </cell>
          <cell r="J6831" t="str">
            <v>02PDAV_124261E109</v>
          </cell>
          <cell r="P6831" t="str">
            <v>5000</v>
          </cell>
          <cell r="R6831">
            <v>1</v>
          </cell>
        </row>
        <row r="6832">
          <cell r="G6832">
            <v>80000</v>
          </cell>
          <cell r="J6832" t="str">
            <v>02PDAV_124261E109</v>
          </cell>
          <cell r="P6832" t="str">
            <v>5000</v>
          </cell>
          <cell r="R6832">
            <v>1</v>
          </cell>
        </row>
        <row r="6833">
          <cell r="G6833">
            <v>40000</v>
          </cell>
          <cell r="J6833" t="str">
            <v>02PDAV_124261E109</v>
          </cell>
          <cell r="P6833" t="str">
            <v>5000</v>
          </cell>
          <cell r="R6833">
            <v>1</v>
          </cell>
        </row>
        <row r="6834">
          <cell r="G6834">
            <v>1054072</v>
          </cell>
          <cell r="J6834" t="str">
            <v>02PDAV_174104M001</v>
          </cell>
          <cell r="P6834" t="str">
            <v>1000</v>
          </cell>
          <cell r="R6834">
            <v>1</v>
          </cell>
        </row>
        <row r="6835">
          <cell r="G6835">
            <v>1440</v>
          </cell>
          <cell r="J6835" t="str">
            <v>02PDAV_174104M001</v>
          </cell>
          <cell r="P6835" t="str">
            <v>1000</v>
          </cell>
          <cell r="R6835">
            <v>1</v>
          </cell>
        </row>
        <row r="6836">
          <cell r="G6836">
            <v>198000</v>
          </cell>
          <cell r="J6836" t="str">
            <v>02PDAV_174104M001</v>
          </cell>
          <cell r="P6836" t="str">
            <v>1000</v>
          </cell>
          <cell r="R6836">
            <v>1</v>
          </cell>
        </row>
        <row r="6837">
          <cell r="G6837">
            <v>650000</v>
          </cell>
          <cell r="J6837" t="str">
            <v>02PDAV_174104M001</v>
          </cell>
          <cell r="P6837" t="str">
            <v>1000</v>
          </cell>
          <cell r="R6837">
            <v>1</v>
          </cell>
        </row>
        <row r="6838">
          <cell r="G6838">
            <v>107664</v>
          </cell>
          <cell r="J6838" t="str">
            <v>02PDAV_174104M001</v>
          </cell>
          <cell r="P6838" t="str">
            <v>1000</v>
          </cell>
          <cell r="R6838">
            <v>1</v>
          </cell>
        </row>
        <row r="6839">
          <cell r="G6839">
            <v>67680</v>
          </cell>
          <cell r="J6839" t="str">
            <v>02PDAV_174104M001</v>
          </cell>
          <cell r="P6839" t="str">
            <v>1000</v>
          </cell>
          <cell r="R6839">
            <v>1</v>
          </cell>
        </row>
        <row r="6840">
          <cell r="G6840">
            <v>55680</v>
          </cell>
          <cell r="J6840" t="str">
            <v>02PDAV_174104M001</v>
          </cell>
          <cell r="P6840" t="str">
            <v>1000</v>
          </cell>
          <cell r="R6840">
            <v>1</v>
          </cell>
        </row>
        <row r="6841">
          <cell r="G6841">
            <v>300000</v>
          </cell>
          <cell r="J6841" t="str">
            <v>02PDAV_174104M001</v>
          </cell>
          <cell r="P6841" t="str">
            <v>1000</v>
          </cell>
          <cell r="R6841">
            <v>1</v>
          </cell>
        </row>
        <row r="6842">
          <cell r="G6842">
            <v>266400</v>
          </cell>
          <cell r="J6842" t="str">
            <v>02PDAV_174104M001</v>
          </cell>
          <cell r="P6842" t="str">
            <v>1000</v>
          </cell>
          <cell r="R6842">
            <v>1</v>
          </cell>
        </row>
        <row r="6843">
          <cell r="G6843">
            <v>139200</v>
          </cell>
          <cell r="J6843" t="str">
            <v>02PDAV_174104M001</v>
          </cell>
          <cell r="P6843" t="str">
            <v>1000</v>
          </cell>
          <cell r="R6843">
            <v>1</v>
          </cell>
        </row>
        <row r="6844">
          <cell r="G6844">
            <v>22008</v>
          </cell>
          <cell r="J6844" t="str">
            <v>02PDAV_174104M001</v>
          </cell>
          <cell r="P6844" t="str">
            <v>1000</v>
          </cell>
          <cell r="R6844">
            <v>1</v>
          </cell>
        </row>
        <row r="6845">
          <cell r="G6845">
            <v>3750946</v>
          </cell>
          <cell r="J6845" t="str">
            <v>02PDAV_174104M001</v>
          </cell>
          <cell r="P6845" t="str">
            <v>1000</v>
          </cell>
          <cell r="R6845">
            <v>1</v>
          </cell>
        </row>
        <row r="6846">
          <cell r="G6846">
            <v>240000</v>
          </cell>
          <cell r="J6846" t="str">
            <v>02PDAV_174104M001</v>
          </cell>
          <cell r="P6846" t="str">
            <v>1000</v>
          </cell>
          <cell r="R6846">
            <v>1</v>
          </cell>
        </row>
        <row r="6847">
          <cell r="G6847">
            <v>222000</v>
          </cell>
          <cell r="J6847" t="str">
            <v>02PDAV_174104M001</v>
          </cell>
          <cell r="P6847" t="str">
            <v>1000</v>
          </cell>
          <cell r="R6847">
            <v>1</v>
          </cell>
        </row>
        <row r="6848">
          <cell r="G6848">
            <v>13766090</v>
          </cell>
          <cell r="J6848" t="str">
            <v>02PDAV_4232360000</v>
          </cell>
          <cell r="P6848" t="str">
            <v>4000</v>
          </cell>
          <cell r="R6848">
            <v>2</v>
          </cell>
        </row>
        <row r="6849">
          <cell r="G6849">
            <v>3309000</v>
          </cell>
          <cell r="J6849" t="str">
            <v>02PDAV_4232360000</v>
          </cell>
          <cell r="P6849" t="str">
            <v>4000</v>
          </cell>
          <cell r="R6849">
            <v>2</v>
          </cell>
        </row>
        <row r="6850">
          <cell r="G6850">
            <v>75000</v>
          </cell>
          <cell r="J6850" t="str">
            <v>02PDDP_124001O001</v>
          </cell>
          <cell r="P6850" t="str">
            <v>2000</v>
          </cell>
          <cell r="R6850">
            <v>1</v>
          </cell>
        </row>
        <row r="6851">
          <cell r="G6851">
            <v>50000</v>
          </cell>
          <cell r="J6851" t="str">
            <v>02PDDP_124001O001</v>
          </cell>
          <cell r="P6851" t="str">
            <v>2000</v>
          </cell>
          <cell r="R6851">
            <v>1</v>
          </cell>
        </row>
        <row r="6852">
          <cell r="G6852">
            <v>25000</v>
          </cell>
          <cell r="J6852" t="str">
            <v>02PDDP_124001O001</v>
          </cell>
          <cell r="P6852" t="str">
            <v>2000</v>
          </cell>
          <cell r="R6852">
            <v>1</v>
          </cell>
        </row>
        <row r="6853">
          <cell r="G6853">
            <v>25000</v>
          </cell>
          <cell r="J6853" t="str">
            <v>02PDDP_124001O001</v>
          </cell>
          <cell r="P6853" t="str">
            <v>2000</v>
          </cell>
          <cell r="R6853">
            <v>1</v>
          </cell>
        </row>
        <row r="6854">
          <cell r="G6854">
            <v>50000</v>
          </cell>
          <cell r="J6854" t="str">
            <v>02PDDP_124001O001</v>
          </cell>
          <cell r="P6854" t="str">
            <v>2000</v>
          </cell>
          <cell r="R6854">
            <v>1</v>
          </cell>
        </row>
        <row r="6855">
          <cell r="G6855">
            <v>2500</v>
          </cell>
          <cell r="J6855" t="str">
            <v>02PDDP_124001O001</v>
          </cell>
          <cell r="P6855" t="str">
            <v>2000</v>
          </cell>
          <cell r="R6855">
            <v>1</v>
          </cell>
        </row>
        <row r="6856">
          <cell r="G6856">
            <v>16000</v>
          </cell>
          <cell r="J6856" t="str">
            <v>02PDDP_124001O001</v>
          </cell>
          <cell r="P6856" t="str">
            <v>2000</v>
          </cell>
          <cell r="R6856">
            <v>1</v>
          </cell>
        </row>
        <row r="6857">
          <cell r="G6857">
            <v>1000</v>
          </cell>
          <cell r="J6857" t="str">
            <v>02PDDP_124001O001</v>
          </cell>
          <cell r="P6857" t="str">
            <v>2000</v>
          </cell>
          <cell r="R6857">
            <v>1</v>
          </cell>
        </row>
        <row r="6858">
          <cell r="G6858">
            <v>5000</v>
          </cell>
          <cell r="J6858" t="str">
            <v>02PDDP_124001O001</v>
          </cell>
          <cell r="P6858" t="str">
            <v>2000</v>
          </cell>
          <cell r="R6858">
            <v>1</v>
          </cell>
        </row>
        <row r="6859">
          <cell r="G6859">
            <v>5000</v>
          </cell>
          <cell r="J6859" t="str">
            <v>02PDDP_124001O001</v>
          </cell>
          <cell r="P6859" t="str">
            <v>2000</v>
          </cell>
          <cell r="R6859">
            <v>1</v>
          </cell>
        </row>
        <row r="6860">
          <cell r="G6860">
            <v>2500</v>
          </cell>
          <cell r="J6860" t="str">
            <v>02PDDP_124001O001</v>
          </cell>
          <cell r="P6860" t="str">
            <v>2000</v>
          </cell>
          <cell r="R6860">
            <v>1</v>
          </cell>
        </row>
        <row r="6861">
          <cell r="G6861">
            <v>2500</v>
          </cell>
          <cell r="J6861" t="str">
            <v>02PDDP_124001O001</v>
          </cell>
          <cell r="P6861" t="str">
            <v>2000</v>
          </cell>
          <cell r="R6861">
            <v>1</v>
          </cell>
        </row>
        <row r="6862">
          <cell r="G6862">
            <v>5015</v>
          </cell>
          <cell r="J6862" t="str">
            <v>02PDDP_124001O001</v>
          </cell>
          <cell r="P6862" t="str">
            <v>2000</v>
          </cell>
          <cell r="R6862">
            <v>1</v>
          </cell>
        </row>
        <row r="6863">
          <cell r="G6863">
            <v>5000</v>
          </cell>
          <cell r="J6863" t="str">
            <v>02PDDP_124001O001</v>
          </cell>
          <cell r="P6863" t="str">
            <v>2000</v>
          </cell>
          <cell r="R6863">
            <v>1</v>
          </cell>
        </row>
        <row r="6864">
          <cell r="G6864">
            <v>5000</v>
          </cell>
          <cell r="J6864" t="str">
            <v>02PDDP_124001O001</v>
          </cell>
          <cell r="P6864" t="str">
            <v>2000</v>
          </cell>
          <cell r="R6864">
            <v>1</v>
          </cell>
        </row>
        <row r="6865">
          <cell r="G6865">
            <v>10000</v>
          </cell>
          <cell r="J6865" t="str">
            <v>02PDDP_124001O001</v>
          </cell>
          <cell r="P6865" t="str">
            <v>2000</v>
          </cell>
          <cell r="R6865">
            <v>1</v>
          </cell>
        </row>
        <row r="6866">
          <cell r="G6866">
            <v>30000</v>
          </cell>
          <cell r="J6866" t="str">
            <v>02PDDP_124001O001</v>
          </cell>
          <cell r="P6866" t="str">
            <v>2000</v>
          </cell>
          <cell r="R6866">
            <v>1</v>
          </cell>
        </row>
        <row r="6867">
          <cell r="G6867">
            <v>10000</v>
          </cell>
          <cell r="J6867" t="str">
            <v>02PDDP_124001O001</v>
          </cell>
          <cell r="P6867" t="str">
            <v>2000</v>
          </cell>
          <cell r="R6867">
            <v>1</v>
          </cell>
        </row>
        <row r="6868">
          <cell r="G6868">
            <v>10000</v>
          </cell>
          <cell r="J6868" t="str">
            <v>02PDDP_124001O001</v>
          </cell>
          <cell r="P6868" t="str">
            <v>2000</v>
          </cell>
          <cell r="R6868">
            <v>1</v>
          </cell>
        </row>
        <row r="6869">
          <cell r="G6869">
            <v>5627</v>
          </cell>
          <cell r="J6869" t="str">
            <v>02PDDP_124001O001</v>
          </cell>
          <cell r="P6869" t="str">
            <v>3000</v>
          </cell>
          <cell r="R6869">
            <v>1</v>
          </cell>
        </row>
        <row r="6870">
          <cell r="G6870">
            <v>40289</v>
          </cell>
          <cell r="J6870" t="str">
            <v>02PDDP_124001O001</v>
          </cell>
          <cell r="P6870" t="str">
            <v>3000</v>
          </cell>
          <cell r="R6870">
            <v>1</v>
          </cell>
        </row>
        <row r="6871">
          <cell r="G6871">
            <v>19647</v>
          </cell>
          <cell r="J6871" t="str">
            <v>02PDDP_124001O001</v>
          </cell>
          <cell r="P6871" t="str">
            <v>3000</v>
          </cell>
          <cell r="R6871">
            <v>1</v>
          </cell>
        </row>
        <row r="6872">
          <cell r="G6872">
            <v>19800</v>
          </cell>
          <cell r="J6872" t="str">
            <v>02PDDP_124001O001</v>
          </cell>
          <cell r="P6872" t="str">
            <v>3000</v>
          </cell>
          <cell r="R6872">
            <v>1</v>
          </cell>
        </row>
        <row r="6873">
          <cell r="G6873">
            <v>840000</v>
          </cell>
          <cell r="J6873" t="str">
            <v>02PDDP_124001O001</v>
          </cell>
          <cell r="P6873" t="str">
            <v>3000</v>
          </cell>
          <cell r="R6873">
            <v>1</v>
          </cell>
        </row>
        <row r="6874">
          <cell r="G6874">
            <v>240000</v>
          </cell>
          <cell r="J6874" t="str">
            <v>02PDDP_124001O001</v>
          </cell>
          <cell r="P6874" t="str">
            <v>3000</v>
          </cell>
          <cell r="R6874">
            <v>1</v>
          </cell>
        </row>
        <row r="6875">
          <cell r="G6875">
            <v>40000</v>
          </cell>
          <cell r="J6875" t="str">
            <v>02PDDP_124001O001</v>
          </cell>
          <cell r="P6875" t="str">
            <v>3000</v>
          </cell>
          <cell r="R6875">
            <v>1</v>
          </cell>
        </row>
        <row r="6876">
          <cell r="G6876">
            <v>52649</v>
          </cell>
          <cell r="J6876" t="str">
            <v>02PDDP_124001O001</v>
          </cell>
          <cell r="P6876" t="str">
            <v>3000</v>
          </cell>
          <cell r="R6876">
            <v>1</v>
          </cell>
        </row>
        <row r="6877">
          <cell r="G6877">
            <v>761861</v>
          </cell>
          <cell r="J6877" t="str">
            <v>02PDDP_124001O001</v>
          </cell>
          <cell r="P6877" t="str">
            <v>3000</v>
          </cell>
          <cell r="R6877">
            <v>1</v>
          </cell>
        </row>
        <row r="6878">
          <cell r="G6878">
            <v>83891</v>
          </cell>
          <cell r="J6878" t="str">
            <v>02PDDP_124001O001</v>
          </cell>
          <cell r="P6878" t="str">
            <v>3000</v>
          </cell>
          <cell r="R6878">
            <v>1</v>
          </cell>
        </row>
        <row r="6879">
          <cell r="G6879">
            <v>80000</v>
          </cell>
          <cell r="J6879" t="str">
            <v>02PDDP_124001O001</v>
          </cell>
          <cell r="P6879" t="str">
            <v>3000</v>
          </cell>
          <cell r="R6879">
            <v>1</v>
          </cell>
        </row>
        <row r="6880">
          <cell r="G6880">
            <v>50000</v>
          </cell>
          <cell r="J6880" t="str">
            <v>02PDDP_124001O001</v>
          </cell>
          <cell r="P6880" t="str">
            <v>3000</v>
          </cell>
          <cell r="R6880">
            <v>1</v>
          </cell>
        </row>
        <row r="6881">
          <cell r="G6881">
            <v>365000</v>
          </cell>
          <cell r="J6881" t="str">
            <v>02PDDP_124001O001</v>
          </cell>
          <cell r="P6881" t="str">
            <v>3000</v>
          </cell>
          <cell r="R6881">
            <v>1</v>
          </cell>
        </row>
        <row r="6882">
          <cell r="G6882">
            <v>95000</v>
          </cell>
          <cell r="J6882" t="str">
            <v>02PDDP_124001O001</v>
          </cell>
          <cell r="P6882" t="str">
            <v>3000</v>
          </cell>
          <cell r="R6882">
            <v>1</v>
          </cell>
        </row>
        <row r="6883">
          <cell r="G6883">
            <v>15000</v>
          </cell>
          <cell r="J6883" t="str">
            <v>02PDDP_124001O001</v>
          </cell>
          <cell r="P6883" t="str">
            <v>3000</v>
          </cell>
          <cell r="R6883">
            <v>1</v>
          </cell>
        </row>
        <row r="6884">
          <cell r="G6884">
            <v>26400</v>
          </cell>
          <cell r="J6884" t="str">
            <v>02PDDP_124001O001</v>
          </cell>
          <cell r="P6884" t="str">
            <v>3000</v>
          </cell>
          <cell r="R6884">
            <v>1</v>
          </cell>
        </row>
        <row r="6885">
          <cell r="G6885">
            <v>16000</v>
          </cell>
          <cell r="J6885" t="str">
            <v>02PDDP_124001O001</v>
          </cell>
          <cell r="P6885" t="str">
            <v>3000</v>
          </cell>
          <cell r="R6885">
            <v>1</v>
          </cell>
        </row>
        <row r="6886">
          <cell r="G6886">
            <v>120000</v>
          </cell>
          <cell r="J6886" t="str">
            <v>02PDDP_124002N001</v>
          </cell>
          <cell r="P6886" t="str">
            <v>3000</v>
          </cell>
          <cell r="R6886">
            <v>1</v>
          </cell>
        </row>
        <row r="6887">
          <cell r="G6887">
            <v>40000</v>
          </cell>
          <cell r="J6887" t="str">
            <v>02PDDP_124003P001</v>
          </cell>
          <cell r="P6887" t="str">
            <v>3000</v>
          </cell>
          <cell r="R6887">
            <v>1</v>
          </cell>
        </row>
        <row r="6888">
          <cell r="G6888">
            <v>40000</v>
          </cell>
          <cell r="J6888" t="str">
            <v>02PDDP_124004P002</v>
          </cell>
          <cell r="P6888" t="str">
            <v>3000</v>
          </cell>
          <cell r="R6888">
            <v>1</v>
          </cell>
        </row>
        <row r="6889">
          <cell r="G6889">
            <v>1139360</v>
          </cell>
          <cell r="J6889" t="str">
            <v>02PDDP_124104M001</v>
          </cell>
          <cell r="P6889" t="str">
            <v>1000</v>
          </cell>
          <cell r="R6889">
            <v>1</v>
          </cell>
        </row>
        <row r="6890">
          <cell r="G6890">
            <v>1118000</v>
          </cell>
          <cell r="J6890" t="str">
            <v>02PDDP_124104M001</v>
          </cell>
          <cell r="P6890" t="str">
            <v>1000</v>
          </cell>
          <cell r="R6890">
            <v>1</v>
          </cell>
        </row>
        <row r="6891">
          <cell r="G6891">
            <v>2400</v>
          </cell>
          <cell r="J6891" t="str">
            <v>02PDDP_124104M001</v>
          </cell>
          <cell r="P6891" t="str">
            <v>1000</v>
          </cell>
          <cell r="R6891">
            <v>1</v>
          </cell>
        </row>
        <row r="6892">
          <cell r="G6892">
            <v>36000</v>
          </cell>
          <cell r="J6892" t="str">
            <v>02PDDP_124104M001</v>
          </cell>
          <cell r="P6892" t="str">
            <v>1000</v>
          </cell>
          <cell r="R6892">
            <v>1</v>
          </cell>
        </row>
        <row r="6893">
          <cell r="G6893">
            <v>590435</v>
          </cell>
          <cell r="J6893" t="str">
            <v>02PDDP_124104M001</v>
          </cell>
          <cell r="P6893" t="str">
            <v>1000</v>
          </cell>
          <cell r="R6893">
            <v>1</v>
          </cell>
        </row>
        <row r="6894">
          <cell r="G6894">
            <v>10000</v>
          </cell>
          <cell r="J6894" t="str">
            <v>02PDDP_124104M001</v>
          </cell>
          <cell r="P6894" t="str">
            <v>1000</v>
          </cell>
          <cell r="R6894">
            <v>1</v>
          </cell>
        </row>
        <row r="6895">
          <cell r="G6895">
            <v>113267</v>
          </cell>
          <cell r="J6895" t="str">
            <v>02PDDP_124104M001</v>
          </cell>
          <cell r="P6895" t="str">
            <v>1000</v>
          </cell>
          <cell r="R6895">
            <v>1</v>
          </cell>
        </row>
        <row r="6896">
          <cell r="G6896">
            <v>56918</v>
          </cell>
          <cell r="J6896" t="str">
            <v>02PDDP_124104M001</v>
          </cell>
          <cell r="P6896" t="str">
            <v>1000</v>
          </cell>
          <cell r="R6896">
            <v>1</v>
          </cell>
        </row>
        <row r="6897">
          <cell r="G6897">
            <v>58909</v>
          </cell>
          <cell r="J6897" t="str">
            <v>02PDDP_124104M001</v>
          </cell>
          <cell r="P6897" t="str">
            <v>1000</v>
          </cell>
          <cell r="R6897">
            <v>1</v>
          </cell>
        </row>
        <row r="6898">
          <cell r="G6898">
            <v>100000</v>
          </cell>
          <cell r="J6898" t="str">
            <v>02PDDP_124104M001</v>
          </cell>
          <cell r="P6898" t="str">
            <v>1000</v>
          </cell>
          <cell r="R6898">
            <v>1</v>
          </cell>
        </row>
        <row r="6899">
          <cell r="G6899">
            <v>6000</v>
          </cell>
          <cell r="J6899" t="str">
            <v>02PDDP_124104M001</v>
          </cell>
          <cell r="P6899" t="str">
            <v>1000</v>
          </cell>
          <cell r="R6899">
            <v>1</v>
          </cell>
        </row>
        <row r="6900">
          <cell r="G6900">
            <v>20000</v>
          </cell>
          <cell r="J6900" t="str">
            <v>02PDDP_124104M001</v>
          </cell>
          <cell r="P6900" t="str">
            <v>1000</v>
          </cell>
          <cell r="R6900">
            <v>1</v>
          </cell>
        </row>
        <row r="6901">
          <cell r="G6901">
            <v>3815790</v>
          </cell>
          <cell r="J6901" t="str">
            <v>02PDDP_124104M001</v>
          </cell>
          <cell r="P6901" t="str">
            <v>1000</v>
          </cell>
          <cell r="R6901">
            <v>1</v>
          </cell>
        </row>
        <row r="6902">
          <cell r="G6902">
            <v>109955</v>
          </cell>
          <cell r="J6902" t="str">
            <v>02PDDP_124104M001</v>
          </cell>
          <cell r="P6902" t="str">
            <v>1000</v>
          </cell>
          <cell r="R6902">
            <v>1</v>
          </cell>
        </row>
        <row r="6903">
          <cell r="G6903">
            <v>293440</v>
          </cell>
          <cell r="J6903" t="str">
            <v>02PDDP_124104M001</v>
          </cell>
          <cell r="P6903" t="str">
            <v>1000</v>
          </cell>
          <cell r="R6903">
            <v>1</v>
          </cell>
        </row>
        <row r="6904">
          <cell r="G6904">
            <v>150000</v>
          </cell>
          <cell r="J6904" t="str">
            <v>02PDDP_124104M001</v>
          </cell>
          <cell r="P6904" t="str">
            <v>1000</v>
          </cell>
          <cell r="R6904">
            <v>1</v>
          </cell>
        </row>
        <row r="6905">
          <cell r="G6905">
            <v>2000000</v>
          </cell>
          <cell r="J6905" t="str">
            <v>02PDDP_124179E038</v>
          </cell>
          <cell r="P6905" t="str">
            <v>4000</v>
          </cell>
          <cell r="R6905">
            <v>1</v>
          </cell>
        </row>
        <row r="6906">
          <cell r="G6906">
            <v>10796198</v>
          </cell>
          <cell r="J6906" t="str">
            <v>02PDDP_4232360000</v>
          </cell>
          <cell r="P6906" t="str">
            <v>4000</v>
          </cell>
          <cell r="R6906">
            <v>2</v>
          </cell>
        </row>
        <row r="6907">
          <cell r="G6907">
            <v>109955</v>
          </cell>
          <cell r="J6907" t="str">
            <v>02PDDP_4232360000</v>
          </cell>
          <cell r="P6907" t="str">
            <v>4000</v>
          </cell>
          <cell r="R6907">
            <v>2</v>
          </cell>
        </row>
        <row r="6908">
          <cell r="G6908">
            <v>2000000</v>
          </cell>
          <cell r="J6908" t="str">
            <v>02PDDP_4232360000</v>
          </cell>
          <cell r="P6908" t="str">
            <v>4000</v>
          </cell>
          <cell r="R6908">
            <v>2</v>
          </cell>
        </row>
        <row r="6909">
          <cell r="G6909">
            <v>600000</v>
          </cell>
          <cell r="J6909" t="str">
            <v>03C001_124003P001</v>
          </cell>
          <cell r="P6909" t="str">
            <v>3000</v>
          </cell>
          <cell r="R6909">
            <v>1</v>
          </cell>
        </row>
        <row r="6910">
          <cell r="G6910">
            <v>120000</v>
          </cell>
          <cell r="J6910" t="str">
            <v>03C001_124004P002</v>
          </cell>
          <cell r="P6910" t="str">
            <v>2000</v>
          </cell>
          <cell r="R6910">
            <v>1</v>
          </cell>
        </row>
        <row r="6911">
          <cell r="G6911">
            <v>53760</v>
          </cell>
          <cell r="J6911" t="str">
            <v>03C001_124004P002</v>
          </cell>
          <cell r="P6911" t="str">
            <v>2000</v>
          </cell>
          <cell r="R6911">
            <v>1</v>
          </cell>
        </row>
        <row r="6912">
          <cell r="G6912">
            <v>120000</v>
          </cell>
          <cell r="J6912" t="str">
            <v>03C001_124004P002</v>
          </cell>
          <cell r="P6912" t="str">
            <v>2000</v>
          </cell>
          <cell r="R6912">
            <v>1</v>
          </cell>
        </row>
        <row r="6913">
          <cell r="G6913">
            <v>58800</v>
          </cell>
          <cell r="J6913" t="str">
            <v>03C001_124004P002</v>
          </cell>
          <cell r="P6913" t="str">
            <v>2000</v>
          </cell>
          <cell r="R6913">
            <v>1</v>
          </cell>
        </row>
        <row r="6914">
          <cell r="G6914">
            <v>36000</v>
          </cell>
          <cell r="J6914" t="str">
            <v>03C001_124004P002</v>
          </cell>
          <cell r="P6914" t="str">
            <v>2000</v>
          </cell>
          <cell r="R6914">
            <v>1</v>
          </cell>
        </row>
        <row r="6915">
          <cell r="G6915">
            <v>0</v>
          </cell>
          <cell r="J6915" t="str">
            <v>03C001_124004P002</v>
          </cell>
          <cell r="P6915" t="str">
            <v>2000</v>
          </cell>
          <cell r="R6915">
            <v>1</v>
          </cell>
        </row>
        <row r="6916">
          <cell r="G6916">
            <v>57600</v>
          </cell>
          <cell r="J6916" t="str">
            <v>03C001_124004P002</v>
          </cell>
          <cell r="P6916" t="str">
            <v>2000</v>
          </cell>
          <cell r="R6916">
            <v>1</v>
          </cell>
        </row>
        <row r="6917">
          <cell r="G6917">
            <v>24000</v>
          </cell>
          <cell r="J6917" t="str">
            <v>03C001_124004P002</v>
          </cell>
          <cell r="P6917" t="str">
            <v>2000</v>
          </cell>
          <cell r="R6917">
            <v>1</v>
          </cell>
        </row>
        <row r="6918">
          <cell r="G6918">
            <v>6000</v>
          </cell>
          <cell r="J6918" t="str">
            <v>03C001_124004P002</v>
          </cell>
          <cell r="P6918" t="str">
            <v>2000</v>
          </cell>
          <cell r="R6918">
            <v>1</v>
          </cell>
        </row>
        <row r="6919">
          <cell r="G6919">
            <v>1200</v>
          </cell>
          <cell r="J6919" t="str">
            <v>03C001_124004P002</v>
          </cell>
          <cell r="P6919" t="str">
            <v>2000</v>
          </cell>
          <cell r="R6919">
            <v>1</v>
          </cell>
        </row>
        <row r="6920">
          <cell r="G6920">
            <v>12000</v>
          </cell>
          <cell r="J6920" t="str">
            <v>03C001_124004P002</v>
          </cell>
          <cell r="P6920" t="str">
            <v>2000</v>
          </cell>
          <cell r="R6920">
            <v>1</v>
          </cell>
        </row>
        <row r="6921">
          <cell r="G6921">
            <v>6000</v>
          </cell>
          <cell r="J6921" t="str">
            <v>03C001_124004P002</v>
          </cell>
          <cell r="P6921" t="str">
            <v>2000</v>
          </cell>
          <cell r="R6921">
            <v>1</v>
          </cell>
        </row>
        <row r="6922">
          <cell r="G6922">
            <v>7200</v>
          </cell>
          <cell r="J6922" t="str">
            <v>03C001_124004P002</v>
          </cell>
          <cell r="P6922" t="str">
            <v>2000</v>
          </cell>
          <cell r="R6922">
            <v>1</v>
          </cell>
        </row>
        <row r="6923">
          <cell r="G6923">
            <v>3600</v>
          </cell>
          <cell r="J6923" t="str">
            <v>03C001_124004P002</v>
          </cell>
          <cell r="P6923" t="str">
            <v>2000</v>
          </cell>
          <cell r="R6923">
            <v>1</v>
          </cell>
        </row>
        <row r="6924">
          <cell r="G6924">
            <v>20000</v>
          </cell>
          <cell r="J6924" t="str">
            <v>03C001_124004P002</v>
          </cell>
          <cell r="P6924" t="str">
            <v>2000</v>
          </cell>
          <cell r="R6924">
            <v>1</v>
          </cell>
        </row>
        <row r="6925">
          <cell r="G6925">
            <v>47281</v>
          </cell>
          <cell r="J6925" t="str">
            <v>03C001_124004P002</v>
          </cell>
          <cell r="P6925" t="str">
            <v>2000</v>
          </cell>
          <cell r="R6925">
            <v>1</v>
          </cell>
        </row>
        <row r="6926">
          <cell r="G6926">
            <v>2400</v>
          </cell>
          <cell r="J6926" t="str">
            <v>03C001_124004P002</v>
          </cell>
          <cell r="P6926" t="str">
            <v>2000</v>
          </cell>
          <cell r="R6926">
            <v>1</v>
          </cell>
        </row>
        <row r="6927">
          <cell r="G6927">
            <v>6000</v>
          </cell>
          <cell r="J6927" t="str">
            <v>03C001_124004P002</v>
          </cell>
          <cell r="P6927" t="str">
            <v>2000</v>
          </cell>
          <cell r="R6927">
            <v>1</v>
          </cell>
        </row>
        <row r="6928">
          <cell r="G6928">
            <v>6000</v>
          </cell>
          <cell r="J6928" t="str">
            <v>03C001_124004P002</v>
          </cell>
          <cell r="P6928" t="str">
            <v>2000</v>
          </cell>
          <cell r="R6928">
            <v>1</v>
          </cell>
        </row>
        <row r="6929">
          <cell r="G6929">
            <v>24000</v>
          </cell>
          <cell r="J6929" t="str">
            <v>03C001_124004P002</v>
          </cell>
          <cell r="P6929" t="str">
            <v>2000</v>
          </cell>
          <cell r="R6929">
            <v>1</v>
          </cell>
        </row>
        <row r="6930">
          <cell r="G6930">
            <v>490047</v>
          </cell>
          <cell r="J6930" t="str">
            <v>03C001_124004P002</v>
          </cell>
          <cell r="P6930" t="str">
            <v>3000</v>
          </cell>
          <cell r="R6930">
            <v>1</v>
          </cell>
        </row>
        <row r="6931">
          <cell r="G6931">
            <v>96751</v>
          </cell>
          <cell r="J6931" t="str">
            <v>03C001_124004P002</v>
          </cell>
          <cell r="P6931" t="str">
            <v>3000</v>
          </cell>
          <cell r="R6931">
            <v>1</v>
          </cell>
        </row>
        <row r="6932">
          <cell r="G6932">
            <v>45840</v>
          </cell>
          <cell r="J6932" t="str">
            <v>03C001_124004P002</v>
          </cell>
          <cell r="P6932" t="str">
            <v>3000</v>
          </cell>
          <cell r="R6932">
            <v>1</v>
          </cell>
        </row>
        <row r="6933">
          <cell r="G6933">
            <v>6000</v>
          </cell>
          <cell r="J6933" t="str">
            <v>03C001_124004P002</v>
          </cell>
          <cell r="P6933" t="str">
            <v>3000</v>
          </cell>
          <cell r="R6933">
            <v>1</v>
          </cell>
        </row>
        <row r="6934">
          <cell r="G6934">
            <v>153600</v>
          </cell>
          <cell r="J6934" t="str">
            <v>03C001_124004P002</v>
          </cell>
          <cell r="P6934" t="str">
            <v>3000</v>
          </cell>
          <cell r="R6934">
            <v>1</v>
          </cell>
        </row>
        <row r="6935">
          <cell r="G6935">
            <v>1000</v>
          </cell>
          <cell r="J6935" t="str">
            <v>03C001_124004P002</v>
          </cell>
          <cell r="P6935" t="str">
            <v>3000</v>
          </cell>
          <cell r="R6935">
            <v>1</v>
          </cell>
        </row>
        <row r="6936">
          <cell r="G6936">
            <v>10000</v>
          </cell>
          <cell r="J6936" t="str">
            <v>03C001_124004P002</v>
          </cell>
          <cell r="P6936" t="str">
            <v>3000</v>
          </cell>
          <cell r="R6936">
            <v>1</v>
          </cell>
        </row>
        <row r="6937">
          <cell r="G6937">
            <v>4228915</v>
          </cell>
          <cell r="J6937" t="str">
            <v>03C001_124004P002</v>
          </cell>
          <cell r="P6937" t="str">
            <v>3000</v>
          </cell>
          <cell r="R6937">
            <v>1</v>
          </cell>
        </row>
        <row r="6938">
          <cell r="G6938">
            <v>168000</v>
          </cell>
          <cell r="J6938" t="str">
            <v>03C001_124004P002</v>
          </cell>
          <cell r="P6938" t="str">
            <v>3000</v>
          </cell>
          <cell r="R6938">
            <v>1</v>
          </cell>
        </row>
        <row r="6939">
          <cell r="G6939">
            <v>574910</v>
          </cell>
          <cell r="J6939" t="str">
            <v>03C001_124004P002</v>
          </cell>
          <cell r="P6939" t="str">
            <v>3000</v>
          </cell>
          <cell r="R6939">
            <v>1</v>
          </cell>
        </row>
        <row r="6940">
          <cell r="G6940">
            <v>166639</v>
          </cell>
          <cell r="J6940" t="str">
            <v>03C001_124004P002</v>
          </cell>
          <cell r="P6940" t="str">
            <v>3000</v>
          </cell>
          <cell r="R6940">
            <v>1</v>
          </cell>
        </row>
        <row r="6941">
          <cell r="G6941">
            <v>420000</v>
          </cell>
          <cell r="J6941" t="str">
            <v>03C001_124004P002</v>
          </cell>
          <cell r="P6941" t="str">
            <v>3000</v>
          </cell>
          <cell r="R6941">
            <v>1</v>
          </cell>
        </row>
        <row r="6942">
          <cell r="G6942">
            <v>24000</v>
          </cell>
          <cell r="J6942" t="str">
            <v>03C001_124004P002</v>
          </cell>
          <cell r="P6942" t="str">
            <v>3000</v>
          </cell>
          <cell r="R6942">
            <v>1</v>
          </cell>
        </row>
        <row r="6943">
          <cell r="G6943">
            <v>78000</v>
          </cell>
          <cell r="J6943" t="str">
            <v>03C001_124004P002</v>
          </cell>
          <cell r="P6943" t="str">
            <v>3000</v>
          </cell>
          <cell r="R6943">
            <v>1</v>
          </cell>
        </row>
        <row r="6944">
          <cell r="G6944">
            <v>42000</v>
          </cell>
          <cell r="J6944" t="str">
            <v>03C001_124004P002</v>
          </cell>
          <cell r="P6944" t="str">
            <v>3000</v>
          </cell>
          <cell r="R6944">
            <v>1</v>
          </cell>
        </row>
        <row r="6945">
          <cell r="G6945">
            <v>6000</v>
          </cell>
          <cell r="J6945" t="str">
            <v>03C001_124004P002</v>
          </cell>
          <cell r="P6945" t="str">
            <v>3000</v>
          </cell>
          <cell r="R6945">
            <v>1</v>
          </cell>
        </row>
        <row r="6946">
          <cell r="G6946">
            <v>396000</v>
          </cell>
          <cell r="J6946" t="str">
            <v>03C001_124004P002</v>
          </cell>
          <cell r="P6946" t="str">
            <v>3000</v>
          </cell>
          <cell r="R6946">
            <v>1</v>
          </cell>
        </row>
        <row r="6947">
          <cell r="G6947">
            <v>12000</v>
          </cell>
          <cell r="J6947" t="str">
            <v>03C001_124004P002</v>
          </cell>
          <cell r="P6947" t="str">
            <v>3000</v>
          </cell>
          <cell r="R6947">
            <v>1</v>
          </cell>
        </row>
        <row r="6948">
          <cell r="G6948">
            <v>26400</v>
          </cell>
          <cell r="J6948" t="str">
            <v>03C001_124004P002</v>
          </cell>
          <cell r="P6948" t="str">
            <v>3000</v>
          </cell>
          <cell r="R6948">
            <v>1</v>
          </cell>
        </row>
        <row r="6949">
          <cell r="G6949">
            <v>15600</v>
          </cell>
          <cell r="J6949" t="str">
            <v>03C001_124004P002</v>
          </cell>
          <cell r="P6949" t="str">
            <v>3000</v>
          </cell>
          <cell r="R6949">
            <v>1</v>
          </cell>
        </row>
        <row r="6950">
          <cell r="G6950">
            <v>18000</v>
          </cell>
          <cell r="J6950" t="str">
            <v>03C001_124004P002</v>
          </cell>
          <cell r="P6950" t="str">
            <v>3000</v>
          </cell>
          <cell r="R6950">
            <v>1</v>
          </cell>
        </row>
        <row r="6951">
          <cell r="G6951">
            <v>8387</v>
          </cell>
          <cell r="J6951" t="str">
            <v>03C001_124004P002</v>
          </cell>
          <cell r="P6951" t="str">
            <v>3000</v>
          </cell>
          <cell r="R6951">
            <v>1</v>
          </cell>
        </row>
        <row r="6952">
          <cell r="G6952">
            <v>31800</v>
          </cell>
          <cell r="J6952" t="str">
            <v>03C001_124004P002</v>
          </cell>
          <cell r="P6952" t="str">
            <v>3000</v>
          </cell>
          <cell r="R6952">
            <v>1</v>
          </cell>
        </row>
        <row r="6953">
          <cell r="G6953">
            <v>33300</v>
          </cell>
          <cell r="J6953" t="str">
            <v>03C001_134073G002</v>
          </cell>
          <cell r="P6953" t="str">
            <v>2000</v>
          </cell>
          <cell r="R6953">
            <v>1</v>
          </cell>
        </row>
        <row r="6954">
          <cell r="G6954">
            <v>14918</v>
          </cell>
          <cell r="J6954" t="str">
            <v>03C001_134073G002</v>
          </cell>
          <cell r="P6954" t="str">
            <v>2000</v>
          </cell>
          <cell r="R6954">
            <v>1</v>
          </cell>
        </row>
        <row r="6955">
          <cell r="G6955">
            <v>33300</v>
          </cell>
          <cell r="J6955" t="str">
            <v>03C001_134073G002</v>
          </cell>
          <cell r="P6955" t="str">
            <v>2000</v>
          </cell>
          <cell r="R6955">
            <v>1</v>
          </cell>
        </row>
        <row r="6956">
          <cell r="G6956">
            <v>16317</v>
          </cell>
          <cell r="J6956" t="str">
            <v>03C001_134073G002</v>
          </cell>
          <cell r="P6956" t="str">
            <v>2000</v>
          </cell>
          <cell r="R6956">
            <v>1</v>
          </cell>
        </row>
        <row r="6957">
          <cell r="G6957">
            <v>9990</v>
          </cell>
          <cell r="J6957" t="str">
            <v>03C001_134073G002</v>
          </cell>
          <cell r="P6957" t="str">
            <v>2000</v>
          </cell>
          <cell r="R6957">
            <v>1</v>
          </cell>
        </row>
        <row r="6958">
          <cell r="G6958">
            <v>0</v>
          </cell>
          <cell r="J6958" t="str">
            <v>03C001_134073G002</v>
          </cell>
          <cell r="P6958" t="str">
            <v>2000</v>
          </cell>
          <cell r="R6958">
            <v>1</v>
          </cell>
        </row>
        <row r="6959">
          <cell r="G6959">
            <v>15984</v>
          </cell>
          <cell r="J6959" t="str">
            <v>03C001_134073G002</v>
          </cell>
          <cell r="P6959" t="str">
            <v>2000</v>
          </cell>
          <cell r="R6959">
            <v>1</v>
          </cell>
        </row>
        <row r="6960">
          <cell r="G6960">
            <v>6660</v>
          </cell>
          <cell r="J6960" t="str">
            <v>03C001_134073G002</v>
          </cell>
          <cell r="P6960" t="str">
            <v>2000</v>
          </cell>
          <cell r="R6960">
            <v>1</v>
          </cell>
        </row>
        <row r="6961">
          <cell r="G6961">
            <v>1665</v>
          </cell>
          <cell r="J6961" t="str">
            <v>03C001_134073G002</v>
          </cell>
          <cell r="P6961" t="str">
            <v>2000</v>
          </cell>
          <cell r="R6961">
            <v>1</v>
          </cell>
        </row>
        <row r="6962">
          <cell r="G6962">
            <v>333</v>
          </cell>
          <cell r="J6962" t="str">
            <v>03C001_134073G002</v>
          </cell>
          <cell r="P6962" t="str">
            <v>2000</v>
          </cell>
          <cell r="R6962">
            <v>1</v>
          </cell>
        </row>
        <row r="6963">
          <cell r="G6963">
            <v>3330</v>
          </cell>
          <cell r="J6963" t="str">
            <v>03C001_134073G002</v>
          </cell>
          <cell r="P6963" t="str">
            <v>2000</v>
          </cell>
          <cell r="R6963">
            <v>1</v>
          </cell>
        </row>
        <row r="6964">
          <cell r="G6964">
            <v>1665</v>
          </cell>
          <cell r="J6964" t="str">
            <v>03C001_134073G002</v>
          </cell>
          <cell r="P6964" t="str">
            <v>2000</v>
          </cell>
          <cell r="R6964">
            <v>1</v>
          </cell>
        </row>
        <row r="6965">
          <cell r="G6965">
            <v>1998</v>
          </cell>
          <cell r="J6965" t="str">
            <v>03C001_134073G002</v>
          </cell>
          <cell r="P6965" t="str">
            <v>2000</v>
          </cell>
          <cell r="R6965">
            <v>1</v>
          </cell>
        </row>
        <row r="6966">
          <cell r="G6966">
            <v>999</v>
          </cell>
          <cell r="J6966" t="str">
            <v>03C001_134073G002</v>
          </cell>
          <cell r="P6966" t="str">
            <v>2000</v>
          </cell>
          <cell r="R6966">
            <v>1</v>
          </cell>
        </row>
        <row r="6967">
          <cell r="G6967">
            <v>8325</v>
          </cell>
          <cell r="J6967" t="str">
            <v>03C001_134073G002</v>
          </cell>
          <cell r="P6967" t="str">
            <v>2000</v>
          </cell>
          <cell r="R6967">
            <v>1</v>
          </cell>
        </row>
        <row r="6968">
          <cell r="G6968">
            <v>13120</v>
          </cell>
          <cell r="J6968" t="str">
            <v>03C001_134073G002</v>
          </cell>
          <cell r="P6968" t="str">
            <v>2000</v>
          </cell>
          <cell r="R6968">
            <v>1</v>
          </cell>
        </row>
        <row r="6969">
          <cell r="G6969">
            <v>666</v>
          </cell>
          <cell r="J6969" t="str">
            <v>03C001_134073G002</v>
          </cell>
          <cell r="P6969" t="str">
            <v>2000</v>
          </cell>
          <cell r="R6969">
            <v>1</v>
          </cell>
        </row>
        <row r="6970">
          <cell r="G6970">
            <v>1665</v>
          </cell>
          <cell r="J6970" t="str">
            <v>03C001_134073G002</v>
          </cell>
          <cell r="P6970" t="str">
            <v>2000</v>
          </cell>
          <cell r="R6970">
            <v>1</v>
          </cell>
        </row>
        <row r="6971">
          <cell r="G6971">
            <v>1665</v>
          </cell>
          <cell r="J6971" t="str">
            <v>03C001_134073G002</v>
          </cell>
          <cell r="P6971" t="str">
            <v>2000</v>
          </cell>
          <cell r="R6971">
            <v>1</v>
          </cell>
        </row>
        <row r="6972">
          <cell r="G6972">
            <v>6660</v>
          </cell>
          <cell r="J6972" t="str">
            <v>03C001_134073G002</v>
          </cell>
          <cell r="P6972" t="str">
            <v>2000</v>
          </cell>
          <cell r="R6972">
            <v>1</v>
          </cell>
        </row>
        <row r="6973">
          <cell r="G6973">
            <v>135988</v>
          </cell>
          <cell r="J6973" t="str">
            <v>03C001_134073G002</v>
          </cell>
          <cell r="P6973" t="str">
            <v>3000</v>
          </cell>
          <cell r="R6973">
            <v>1</v>
          </cell>
        </row>
        <row r="6974">
          <cell r="G6974">
            <v>26848</v>
          </cell>
          <cell r="J6974" t="str">
            <v>03C001_134073G002</v>
          </cell>
          <cell r="P6974" t="str">
            <v>3000</v>
          </cell>
          <cell r="R6974">
            <v>1</v>
          </cell>
        </row>
        <row r="6975">
          <cell r="G6975">
            <v>12721</v>
          </cell>
          <cell r="J6975" t="str">
            <v>03C001_134073G002</v>
          </cell>
          <cell r="P6975" t="str">
            <v>3000</v>
          </cell>
          <cell r="R6975">
            <v>1</v>
          </cell>
        </row>
        <row r="6976">
          <cell r="G6976">
            <v>1665</v>
          </cell>
          <cell r="J6976" t="str">
            <v>03C001_134073G002</v>
          </cell>
          <cell r="P6976" t="str">
            <v>3000</v>
          </cell>
          <cell r="R6976">
            <v>1</v>
          </cell>
        </row>
        <row r="6977">
          <cell r="G6977">
            <v>42624</v>
          </cell>
          <cell r="J6977" t="str">
            <v>03C001_134073G002</v>
          </cell>
          <cell r="P6977" t="str">
            <v>3000</v>
          </cell>
          <cell r="R6977">
            <v>1</v>
          </cell>
        </row>
        <row r="6978">
          <cell r="G6978">
            <v>2775</v>
          </cell>
          <cell r="J6978" t="str">
            <v>03C001_134073G002</v>
          </cell>
          <cell r="P6978" t="str">
            <v>3000</v>
          </cell>
          <cell r="R6978">
            <v>1</v>
          </cell>
        </row>
        <row r="6979">
          <cell r="G6979">
            <v>1173524</v>
          </cell>
          <cell r="J6979" t="str">
            <v>03C001_134073G002</v>
          </cell>
          <cell r="P6979" t="str">
            <v>3000</v>
          </cell>
          <cell r="R6979">
            <v>1</v>
          </cell>
        </row>
        <row r="6980">
          <cell r="G6980">
            <v>46620</v>
          </cell>
          <cell r="J6980" t="str">
            <v>03C001_134073G002</v>
          </cell>
          <cell r="P6980" t="str">
            <v>3000</v>
          </cell>
          <cell r="R6980">
            <v>1</v>
          </cell>
        </row>
        <row r="6981">
          <cell r="G6981">
            <v>159537</v>
          </cell>
          <cell r="J6981" t="str">
            <v>03C001_134073G002</v>
          </cell>
          <cell r="P6981" t="str">
            <v>3000</v>
          </cell>
          <cell r="R6981">
            <v>1</v>
          </cell>
        </row>
        <row r="6982">
          <cell r="G6982">
            <v>46242</v>
          </cell>
          <cell r="J6982" t="str">
            <v>03C001_134073G002</v>
          </cell>
          <cell r="P6982" t="str">
            <v>3000</v>
          </cell>
          <cell r="R6982">
            <v>1</v>
          </cell>
        </row>
        <row r="6983">
          <cell r="G6983">
            <v>116550</v>
          </cell>
          <cell r="J6983" t="str">
            <v>03C001_134073G002</v>
          </cell>
          <cell r="P6983" t="str">
            <v>3000</v>
          </cell>
          <cell r="R6983">
            <v>1</v>
          </cell>
        </row>
        <row r="6984">
          <cell r="G6984">
            <v>6660</v>
          </cell>
          <cell r="J6984" t="str">
            <v>03C001_134073G002</v>
          </cell>
          <cell r="P6984" t="str">
            <v>3000</v>
          </cell>
          <cell r="R6984">
            <v>1</v>
          </cell>
        </row>
        <row r="6985">
          <cell r="G6985">
            <v>21645</v>
          </cell>
          <cell r="J6985" t="str">
            <v>03C001_134073G002</v>
          </cell>
          <cell r="P6985" t="str">
            <v>3000</v>
          </cell>
          <cell r="R6985">
            <v>1</v>
          </cell>
        </row>
        <row r="6986">
          <cell r="G6986">
            <v>11655</v>
          </cell>
          <cell r="J6986" t="str">
            <v>03C001_134073G002</v>
          </cell>
          <cell r="P6986" t="str">
            <v>3000</v>
          </cell>
          <cell r="R6986">
            <v>1</v>
          </cell>
        </row>
        <row r="6987">
          <cell r="G6987">
            <v>1665</v>
          </cell>
          <cell r="J6987" t="str">
            <v>03C001_134073G002</v>
          </cell>
          <cell r="P6987" t="str">
            <v>3000</v>
          </cell>
          <cell r="R6987">
            <v>1</v>
          </cell>
        </row>
        <row r="6988">
          <cell r="G6988">
            <v>109890</v>
          </cell>
          <cell r="J6988" t="str">
            <v>03C001_134073G002</v>
          </cell>
          <cell r="P6988" t="str">
            <v>3000</v>
          </cell>
          <cell r="R6988">
            <v>1</v>
          </cell>
        </row>
        <row r="6989">
          <cell r="G6989">
            <v>3330</v>
          </cell>
          <cell r="J6989" t="str">
            <v>03C001_134073G002</v>
          </cell>
          <cell r="P6989" t="str">
            <v>3000</v>
          </cell>
          <cell r="R6989">
            <v>1</v>
          </cell>
        </row>
        <row r="6990">
          <cell r="G6990">
            <v>7326</v>
          </cell>
          <cell r="J6990" t="str">
            <v>03C001_134073G002</v>
          </cell>
          <cell r="P6990" t="str">
            <v>3000</v>
          </cell>
          <cell r="R6990">
            <v>1</v>
          </cell>
        </row>
        <row r="6991">
          <cell r="G6991">
            <v>4329</v>
          </cell>
          <cell r="J6991" t="str">
            <v>03C001_134073G002</v>
          </cell>
          <cell r="P6991" t="str">
            <v>3000</v>
          </cell>
          <cell r="R6991">
            <v>1</v>
          </cell>
        </row>
        <row r="6992">
          <cell r="G6992">
            <v>4995</v>
          </cell>
          <cell r="J6992" t="str">
            <v>03C001_134073G002</v>
          </cell>
          <cell r="P6992" t="str">
            <v>3000</v>
          </cell>
          <cell r="R6992">
            <v>1</v>
          </cell>
        </row>
        <row r="6993">
          <cell r="G6993">
            <v>2327</v>
          </cell>
          <cell r="J6993" t="str">
            <v>03C001_134073G002</v>
          </cell>
          <cell r="P6993" t="str">
            <v>3000</v>
          </cell>
          <cell r="R6993">
            <v>1</v>
          </cell>
        </row>
        <row r="6994">
          <cell r="G6994">
            <v>8824</v>
          </cell>
          <cell r="J6994" t="str">
            <v>03C001_134073G002</v>
          </cell>
          <cell r="P6994" t="str">
            <v>3000</v>
          </cell>
          <cell r="R6994">
            <v>1</v>
          </cell>
        </row>
        <row r="6995">
          <cell r="G6995">
            <v>373400</v>
          </cell>
          <cell r="J6995" t="str">
            <v>03C001_135051G002</v>
          </cell>
          <cell r="P6995" t="str">
            <v>2000</v>
          </cell>
          <cell r="R6995">
            <v>1</v>
          </cell>
        </row>
        <row r="6996">
          <cell r="G6996">
            <v>167284</v>
          </cell>
          <cell r="J6996" t="str">
            <v>03C001_135051G002</v>
          </cell>
          <cell r="P6996" t="str">
            <v>2000</v>
          </cell>
          <cell r="R6996">
            <v>1</v>
          </cell>
        </row>
        <row r="6997">
          <cell r="G6997">
            <v>373400</v>
          </cell>
          <cell r="J6997" t="str">
            <v>03C001_135051G002</v>
          </cell>
          <cell r="P6997" t="str">
            <v>2000</v>
          </cell>
          <cell r="R6997">
            <v>1</v>
          </cell>
        </row>
        <row r="6998">
          <cell r="G6998">
            <v>182966</v>
          </cell>
          <cell r="J6998" t="str">
            <v>03C001_135051G002</v>
          </cell>
          <cell r="P6998" t="str">
            <v>2000</v>
          </cell>
          <cell r="R6998">
            <v>1</v>
          </cell>
        </row>
        <row r="6999">
          <cell r="G6999">
            <v>112020</v>
          </cell>
          <cell r="J6999" t="str">
            <v>03C001_135051G002</v>
          </cell>
          <cell r="P6999" t="str">
            <v>2000</v>
          </cell>
          <cell r="R6999">
            <v>1</v>
          </cell>
        </row>
        <row r="7000">
          <cell r="G7000">
            <v>0</v>
          </cell>
          <cell r="J7000" t="str">
            <v>03C001_135051G002</v>
          </cell>
          <cell r="P7000" t="str">
            <v>2000</v>
          </cell>
          <cell r="R7000">
            <v>1</v>
          </cell>
        </row>
        <row r="7001">
          <cell r="G7001">
            <v>179232</v>
          </cell>
          <cell r="J7001" t="str">
            <v>03C001_135051G002</v>
          </cell>
          <cell r="P7001" t="str">
            <v>2000</v>
          </cell>
          <cell r="R7001">
            <v>1</v>
          </cell>
        </row>
        <row r="7002">
          <cell r="G7002">
            <v>74680</v>
          </cell>
          <cell r="J7002" t="str">
            <v>03C001_135051G002</v>
          </cell>
          <cell r="P7002" t="str">
            <v>2000</v>
          </cell>
          <cell r="R7002">
            <v>1</v>
          </cell>
        </row>
        <row r="7003">
          <cell r="G7003">
            <v>18670</v>
          </cell>
          <cell r="J7003" t="str">
            <v>03C001_135051G002</v>
          </cell>
          <cell r="P7003" t="str">
            <v>2000</v>
          </cell>
          <cell r="R7003">
            <v>1</v>
          </cell>
        </row>
        <row r="7004">
          <cell r="G7004">
            <v>3734</v>
          </cell>
          <cell r="J7004" t="str">
            <v>03C001_135051G002</v>
          </cell>
          <cell r="P7004" t="str">
            <v>2000</v>
          </cell>
          <cell r="R7004">
            <v>1</v>
          </cell>
        </row>
        <row r="7005">
          <cell r="G7005">
            <v>37340</v>
          </cell>
          <cell r="J7005" t="str">
            <v>03C001_135051G002</v>
          </cell>
          <cell r="P7005" t="str">
            <v>2000</v>
          </cell>
          <cell r="R7005">
            <v>1</v>
          </cell>
        </row>
        <row r="7006">
          <cell r="G7006">
            <v>18670</v>
          </cell>
          <cell r="J7006" t="str">
            <v>03C001_135051G002</v>
          </cell>
          <cell r="P7006" t="str">
            <v>2000</v>
          </cell>
          <cell r="R7006">
            <v>1</v>
          </cell>
        </row>
        <row r="7007">
          <cell r="G7007">
            <v>22404</v>
          </cell>
          <cell r="J7007" t="str">
            <v>03C001_135051G002</v>
          </cell>
          <cell r="P7007" t="str">
            <v>2000</v>
          </cell>
          <cell r="R7007">
            <v>1</v>
          </cell>
        </row>
        <row r="7008">
          <cell r="G7008">
            <v>11202</v>
          </cell>
          <cell r="J7008" t="str">
            <v>03C001_135051G002</v>
          </cell>
          <cell r="P7008" t="str">
            <v>2000</v>
          </cell>
          <cell r="R7008">
            <v>1</v>
          </cell>
        </row>
        <row r="7009">
          <cell r="G7009">
            <v>93350</v>
          </cell>
          <cell r="J7009" t="str">
            <v>03C001_135051G002</v>
          </cell>
          <cell r="P7009" t="str">
            <v>2000</v>
          </cell>
          <cell r="R7009">
            <v>1</v>
          </cell>
        </row>
        <row r="7010">
          <cell r="G7010">
            <v>147123</v>
          </cell>
          <cell r="J7010" t="str">
            <v>03C001_135051G002</v>
          </cell>
          <cell r="P7010" t="str">
            <v>2000</v>
          </cell>
          <cell r="R7010">
            <v>1</v>
          </cell>
        </row>
        <row r="7011">
          <cell r="G7011">
            <v>7468</v>
          </cell>
          <cell r="J7011" t="str">
            <v>03C001_135051G002</v>
          </cell>
          <cell r="P7011" t="str">
            <v>2000</v>
          </cell>
          <cell r="R7011">
            <v>1</v>
          </cell>
        </row>
        <row r="7012">
          <cell r="G7012">
            <v>18670</v>
          </cell>
          <cell r="J7012" t="str">
            <v>03C001_135051G002</v>
          </cell>
          <cell r="P7012" t="str">
            <v>2000</v>
          </cell>
          <cell r="R7012">
            <v>1</v>
          </cell>
        </row>
        <row r="7013">
          <cell r="G7013">
            <v>18670</v>
          </cell>
          <cell r="J7013" t="str">
            <v>03C001_135051G002</v>
          </cell>
          <cell r="P7013" t="str">
            <v>2000</v>
          </cell>
          <cell r="R7013">
            <v>1</v>
          </cell>
        </row>
        <row r="7014">
          <cell r="G7014">
            <v>74680</v>
          </cell>
          <cell r="J7014" t="str">
            <v>03C001_135051G002</v>
          </cell>
          <cell r="P7014" t="str">
            <v>2000</v>
          </cell>
          <cell r="R7014">
            <v>1</v>
          </cell>
        </row>
        <row r="7015">
          <cell r="G7015">
            <v>1524865</v>
          </cell>
          <cell r="J7015" t="str">
            <v>03C001_135051G002</v>
          </cell>
          <cell r="P7015" t="str">
            <v>3000</v>
          </cell>
          <cell r="R7015">
            <v>1</v>
          </cell>
        </row>
        <row r="7016">
          <cell r="G7016">
            <v>301056</v>
          </cell>
          <cell r="J7016" t="str">
            <v>03C001_135051G002</v>
          </cell>
          <cell r="P7016" t="str">
            <v>3000</v>
          </cell>
          <cell r="R7016">
            <v>1</v>
          </cell>
        </row>
        <row r="7017">
          <cell r="G7017">
            <v>142638</v>
          </cell>
          <cell r="J7017" t="str">
            <v>03C001_135051G002</v>
          </cell>
          <cell r="P7017" t="str">
            <v>3000</v>
          </cell>
          <cell r="R7017">
            <v>1</v>
          </cell>
        </row>
        <row r="7018">
          <cell r="G7018">
            <v>18670</v>
          </cell>
          <cell r="J7018" t="str">
            <v>03C001_135051G002</v>
          </cell>
          <cell r="P7018" t="str">
            <v>3000</v>
          </cell>
          <cell r="R7018">
            <v>1</v>
          </cell>
        </row>
        <row r="7019">
          <cell r="G7019">
            <v>477952</v>
          </cell>
          <cell r="J7019" t="str">
            <v>03C001_135051G002</v>
          </cell>
          <cell r="P7019" t="str">
            <v>3000</v>
          </cell>
          <cell r="R7019">
            <v>1</v>
          </cell>
        </row>
        <row r="7020">
          <cell r="G7020">
            <v>31116</v>
          </cell>
          <cell r="J7020" t="str">
            <v>03C001_135051G002</v>
          </cell>
          <cell r="P7020" t="str">
            <v>3000</v>
          </cell>
          <cell r="R7020">
            <v>1</v>
          </cell>
        </row>
        <row r="7021">
          <cell r="G7021">
            <v>13158974</v>
          </cell>
          <cell r="J7021" t="str">
            <v>03C001_135051G002</v>
          </cell>
          <cell r="P7021" t="str">
            <v>3000</v>
          </cell>
          <cell r="R7021">
            <v>1</v>
          </cell>
        </row>
        <row r="7022">
          <cell r="G7022">
            <v>4800000</v>
          </cell>
          <cell r="J7022" t="str">
            <v>03C001_135051G002</v>
          </cell>
          <cell r="P7022" t="str">
            <v>3000</v>
          </cell>
          <cell r="R7022">
            <v>1</v>
          </cell>
        </row>
        <row r="7023">
          <cell r="G7023">
            <v>522760</v>
          </cell>
          <cell r="J7023" t="str">
            <v>03C001_135051G002</v>
          </cell>
          <cell r="P7023" t="str">
            <v>3000</v>
          </cell>
          <cell r="R7023">
            <v>1</v>
          </cell>
        </row>
        <row r="7024">
          <cell r="G7024">
            <v>1788928</v>
          </cell>
          <cell r="J7024" t="str">
            <v>03C001_135051G002</v>
          </cell>
          <cell r="P7024" t="str">
            <v>3000</v>
          </cell>
          <cell r="R7024">
            <v>1</v>
          </cell>
        </row>
        <row r="7025">
          <cell r="G7025">
            <v>518524</v>
          </cell>
          <cell r="J7025" t="str">
            <v>03C001_135051G002</v>
          </cell>
          <cell r="P7025" t="str">
            <v>3000</v>
          </cell>
          <cell r="R7025">
            <v>1</v>
          </cell>
        </row>
        <row r="7026">
          <cell r="G7026">
            <v>1306900</v>
          </cell>
          <cell r="J7026" t="str">
            <v>03C001_135051G002</v>
          </cell>
          <cell r="P7026" t="str">
            <v>3000</v>
          </cell>
          <cell r="R7026">
            <v>1</v>
          </cell>
        </row>
        <row r="7027">
          <cell r="G7027">
            <v>74680</v>
          </cell>
          <cell r="J7027" t="str">
            <v>03C001_135051G002</v>
          </cell>
          <cell r="P7027" t="str">
            <v>3000</v>
          </cell>
          <cell r="R7027">
            <v>1</v>
          </cell>
        </row>
        <row r="7028">
          <cell r="G7028">
            <v>242710</v>
          </cell>
          <cell r="J7028" t="str">
            <v>03C001_135051G002</v>
          </cell>
          <cell r="P7028" t="str">
            <v>3000</v>
          </cell>
          <cell r="R7028">
            <v>1</v>
          </cell>
        </row>
        <row r="7029">
          <cell r="G7029">
            <v>130690</v>
          </cell>
          <cell r="J7029" t="str">
            <v>03C001_135051G002</v>
          </cell>
          <cell r="P7029" t="str">
            <v>3000</v>
          </cell>
          <cell r="R7029">
            <v>1</v>
          </cell>
        </row>
        <row r="7030">
          <cell r="G7030">
            <v>18670</v>
          </cell>
          <cell r="J7030" t="str">
            <v>03C001_135051G002</v>
          </cell>
          <cell r="P7030" t="str">
            <v>3000</v>
          </cell>
          <cell r="R7030">
            <v>1</v>
          </cell>
        </row>
        <row r="7031">
          <cell r="G7031">
            <v>1232220</v>
          </cell>
          <cell r="J7031" t="str">
            <v>03C001_135051G002</v>
          </cell>
          <cell r="P7031" t="str">
            <v>3000</v>
          </cell>
          <cell r="R7031">
            <v>1</v>
          </cell>
        </row>
        <row r="7032">
          <cell r="G7032">
            <v>37340</v>
          </cell>
          <cell r="J7032" t="str">
            <v>03C001_135051G002</v>
          </cell>
          <cell r="P7032" t="str">
            <v>3000</v>
          </cell>
          <cell r="R7032">
            <v>1</v>
          </cell>
        </row>
        <row r="7033">
          <cell r="G7033">
            <v>82148</v>
          </cell>
          <cell r="J7033" t="str">
            <v>03C001_135051G002</v>
          </cell>
          <cell r="P7033" t="str">
            <v>3000</v>
          </cell>
          <cell r="R7033">
            <v>1</v>
          </cell>
        </row>
        <row r="7034">
          <cell r="G7034">
            <v>48542</v>
          </cell>
          <cell r="J7034" t="str">
            <v>03C001_135051G002</v>
          </cell>
          <cell r="P7034" t="str">
            <v>3000</v>
          </cell>
          <cell r="R7034">
            <v>1</v>
          </cell>
        </row>
        <row r="7035">
          <cell r="G7035">
            <v>56010</v>
          </cell>
          <cell r="J7035" t="str">
            <v>03C001_135051G002</v>
          </cell>
          <cell r="P7035" t="str">
            <v>3000</v>
          </cell>
          <cell r="R7035">
            <v>1</v>
          </cell>
        </row>
        <row r="7036">
          <cell r="G7036">
            <v>26096</v>
          </cell>
          <cell r="J7036" t="str">
            <v>03C001_135051G002</v>
          </cell>
          <cell r="P7036" t="str">
            <v>3000</v>
          </cell>
          <cell r="R7036">
            <v>1</v>
          </cell>
        </row>
        <row r="7037">
          <cell r="G7037">
            <v>98952</v>
          </cell>
          <cell r="J7037" t="str">
            <v>03C001_135051G002</v>
          </cell>
          <cell r="P7037" t="str">
            <v>3000</v>
          </cell>
          <cell r="R7037">
            <v>1</v>
          </cell>
        </row>
        <row r="7038">
          <cell r="G7038">
            <v>50000</v>
          </cell>
          <cell r="J7038" t="str">
            <v>03C001_139015P020</v>
          </cell>
          <cell r="P7038" t="str">
            <v>2000</v>
          </cell>
          <cell r="R7038">
            <v>1</v>
          </cell>
        </row>
        <row r="7039">
          <cell r="G7039">
            <v>22400</v>
          </cell>
          <cell r="J7039" t="str">
            <v>03C001_139015P020</v>
          </cell>
          <cell r="P7039" t="str">
            <v>2000</v>
          </cell>
          <cell r="R7039">
            <v>1</v>
          </cell>
        </row>
        <row r="7040">
          <cell r="G7040">
            <v>50000</v>
          </cell>
          <cell r="J7040" t="str">
            <v>03C001_139015P020</v>
          </cell>
          <cell r="P7040" t="str">
            <v>2000</v>
          </cell>
          <cell r="R7040">
            <v>1</v>
          </cell>
        </row>
        <row r="7041">
          <cell r="G7041">
            <v>24500</v>
          </cell>
          <cell r="J7041" t="str">
            <v>03C001_139015P020</v>
          </cell>
          <cell r="P7041" t="str">
            <v>2000</v>
          </cell>
          <cell r="R7041">
            <v>1</v>
          </cell>
        </row>
        <row r="7042">
          <cell r="G7042">
            <v>15000</v>
          </cell>
          <cell r="J7042" t="str">
            <v>03C001_139015P020</v>
          </cell>
          <cell r="P7042" t="str">
            <v>2000</v>
          </cell>
          <cell r="R7042">
            <v>1</v>
          </cell>
        </row>
        <row r="7043">
          <cell r="G7043">
            <v>0</v>
          </cell>
          <cell r="J7043" t="str">
            <v>03C001_139015P020</v>
          </cell>
          <cell r="P7043" t="str">
            <v>2000</v>
          </cell>
          <cell r="R7043">
            <v>1</v>
          </cell>
        </row>
        <row r="7044">
          <cell r="G7044">
            <v>24000</v>
          </cell>
          <cell r="J7044" t="str">
            <v>03C001_139015P020</v>
          </cell>
          <cell r="P7044" t="str">
            <v>2000</v>
          </cell>
          <cell r="R7044">
            <v>1</v>
          </cell>
        </row>
        <row r="7045">
          <cell r="G7045">
            <v>10000</v>
          </cell>
          <cell r="J7045" t="str">
            <v>03C001_139015P020</v>
          </cell>
          <cell r="P7045" t="str">
            <v>2000</v>
          </cell>
          <cell r="R7045">
            <v>1</v>
          </cell>
        </row>
        <row r="7046">
          <cell r="G7046">
            <v>2500</v>
          </cell>
          <cell r="J7046" t="str">
            <v>03C001_139015P020</v>
          </cell>
          <cell r="P7046" t="str">
            <v>2000</v>
          </cell>
          <cell r="R7046">
            <v>1</v>
          </cell>
        </row>
        <row r="7047">
          <cell r="G7047">
            <v>500</v>
          </cell>
          <cell r="J7047" t="str">
            <v>03C001_139015P020</v>
          </cell>
          <cell r="P7047" t="str">
            <v>2000</v>
          </cell>
          <cell r="R7047">
            <v>1</v>
          </cell>
        </row>
        <row r="7048">
          <cell r="G7048">
            <v>5000</v>
          </cell>
          <cell r="J7048" t="str">
            <v>03C001_139015P020</v>
          </cell>
          <cell r="P7048" t="str">
            <v>2000</v>
          </cell>
          <cell r="R7048">
            <v>1</v>
          </cell>
        </row>
        <row r="7049">
          <cell r="G7049">
            <v>2500</v>
          </cell>
          <cell r="J7049" t="str">
            <v>03C001_139015P020</v>
          </cell>
          <cell r="P7049" t="str">
            <v>2000</v>
          </cell>
          <cell r="R7049">
            <v>1</v>
          </cell>
        </row>
        <row r="7050">
          <cell r="G7050">
            <v>3000</v>
          </cell>
          <cell r="J7050" t="str">
            <v>03C001_139015P020</v>
          </cell>
          <cell r="P7050" t="str">
            <v>2000</v>
          </cell>
          <cell r="R7050">
            <v>1</v>
          </cell>
        </row>
        <row r="7051">
          <cell r="G7051">
            <v>1500</v>
          </cell>
          <cell r="J7051" t="str">
            <v>03C001_139015P020</v>
          </cell>
          <cell r="P7051" t="str">
            <v>2000</v>
          </cell>
          <cell r="R7051">
            <v>1</v>
          </cell>
        </row>
        <row r="7052">
          <cell r="G7052">
            <v>12500</v>
          </cell>
          <cell r="J7052" t="str">
            <v>03C001_139015P020</v>
          </cell>
          <cell r="P7052" t="str">
            <v>2000</v>
          </cell>
          <cell r="R7052">
            <v>1</v>
          </cell>
        </row>
        <row r="7053">
          <cell r="G7053">
            <v>19700</v>
          </cell>
          <cell r="J7053" t="str">
            <v>03C001_139015P020</v>
          </cell>
          <cell r="P7053" t="str">
            <v>2000</v>
          </cell>
          <cell r="R7053">
            <v>1</v>
          </cell>
        </row>
        <row r="7054">
          <cell r="G7054">
            <v>1000</v>
          </cell>
          <cell r="J7054" t="str">
            <v>03C001_139015P020</v>
          </cell>
          <cell r="P7054" t="str">
            <v>2000</v>
          </cell>
          <cell r="R7054">
            <v>1</v>
          </cell>
        </row>
        <row r="7055">
          <cell r="G7055">
            <v>2500</v>
          </cell>
          <cell r="J7055" t="str">
            <v>03C001_139015P020</v>
          </cell>
          <cell r="P7055" t="str">
            <v>2000</v>
          </cell>
          <cell r="R7055">
            <v>1</v>
          </cell>
        </row>
        <row r="7056">
          <cell r="G7056">
            <v>2500</v>
          </cell>
          <cell r="J7056" t="str">
            <v>03C001_139015P020</v>
          </cell>
          <cell r="P7056" t="str">
            <v>2000</v>
          </cell>
          <cell r="R7056">
            <v>1</v>
          </cell>
        </row>
        <row r="7057">
          <cell r="G7057">
            <v>10000</v>
          </cell>
          <cell r="J7057" t="str">
            <v>03C001_139015P020</v>
          </cell>
          <cell r="P7057" t="str">
            <v>2000</v>
          </cell>
          <cell r="R7057">
            <v>1</v>
          </cell>
        </row>
        <row r="7058">
          <cell r="G7058">
            <v>204187</v>
          </cell>
          <cell r="J7058" t="str">
            <v>03C001_139015P020</v>
          </cell>
          <cell r="P7058" t="str">
            <v>3000</v>
          </cell>
          <cell r="R7058">
            <v>1</v>
          </cell>
        </row>
        <row r="7059">
          <cell r="G7059">
            <v>40313</v>
          </cell>
          <cell r="J7059" t="str">
            <v>03C001_139015P020</v>
          </cell>
          <cell r="P7059" t="str">
            <v>3000</v>
          </cell>
          <cell r="R7059">
            <v>1</v>
          </cell>
        </row>
        <row r="7060">
          <cell r="G7060">
            <v>19100</v>
          </cell>
          <cell r="J7060" t="str">
            <v>03C001_139015P020</v>
          </cell>
          <cell r="P7060" t="str">
            <v>3000</v>
          </cell>
          <cell r="R7060">
            <v>1</v>
          </cell>
        </row>
        <row r="7061">
          <cell r="G7061">
            <v>2500</v>
          </cell>
          <cell r="J7061" t="str">
            <v>03C001_139015P020</v>
          </cell>
          <cell r="P7061" t="str">
            <v>3000</v>
          </cell>
          <cell r="R7061">
            <v>1</v>
          </cell>
        </row>
        <row r="7062">
          <cell r="G7062">
            <v>64000</v>
          </cell>
          <cell r="J7062" t="str">
            <v>03C001_139015P020</v>
          </cell>
          <cell r="P7062" t="str">
            <v>3000</v>
          </cell>
          <cell r="R7062">
            <v>1</v>
          </cell>
        </row>
        <row r="7063">
          <cell r="G7063">
            <v>4167</v>
          </cell>
          <cell r="J7063" t="str">
            <v>03C001_139015P020</v>
          </cell>
          <cell r="P7063" t="str">
            <v>3000</v>
          </cell>
          <cell r="R7063">
            <v>1</v>
          </cell>
        </row>
        <row r="7064">
          <cell r="G7064">
            <v>1762049</v>
          </cell>
          <cell r="J7064" t="str">
            <v>03C001_139015P020</v>
          </cell>
          <cell r="P7064" t="str">
            <v>3000</v>
          </cell>
          <cell r="R7064">
            <v>1</v>
          </cell>
        </row>
        <row r="7065">
          <cell r="G7065">
            <v>70000</v>
          </cell>
          <cell r="J7065" t="str">
            <v>03C001_139015P020</v>
          </cell>
          <cell r="P7065" t="str">
            <v>3000</v>
          </cell>
          <cell r="R7065">
            <v>1</v>
          </cell>
        </row>
        <row r="7066">
          <cell r="G7066">
            <v>239545</v>
          </cell>
          <cell r="J7066" t="str">
            <v>03C001_139015P020</v>
          </cell>
          <cell r="P7066" t="str">
            <v>3000</v>
          </cell>
          <cell r="R7066">
            <v>1</v>
          </cell>
        </row>
        <row r="7067">
          <cell r="G7067">
            <v>69436</v>
          </cell>
          <cell r="J7067" t="str">
            <v>03C001_139015P020</v>
          </cell>
          <cell r="P7067" t="str">
            <v>3000</v>
          </cell>
          <cell r="R7067">
            <v>1</v>
          </cell>
        </row>
        <row r="7068">
          <cell r="G7068">
            <v>175000</v>
          </cell>
          <cell r="J7068" t="str">
            <v>03C001_139015P020</v>
          </cell>
          <cell r="P7068" t="str">
            <v>3000</v>
          </cell>
          <cell r="R7068">
            <v>1</v>
          </cell>
        </row>
        <row r="7069">
          <cell r="G7069">
            <v>10000</v>
          </cell>
          <cell r="J7069" t="str">
            <v>03C001_139015P020</v>
          </cell>
          <cell r="P7069" t="str">
            <v>3000</v>
          </cell>
          <cell r="R7069">
            <v>1</v>
          </cell>
        </row>
        <row r="7070">
          <cell r="G7070">
            <v>32500</v>
          </cell>
          <cell r="J7070" t="str">
            <v>03C001_139015P020</v>
          </cell>
          <cell r="P7070" t="str">
            <v>3000</v>
          </cell>
          <cell r="R7070">
            <v>1</v>
          </cell>
        </row>
        <row r="7071">
          <cell r="G7071">
            <v>17500</v>
          </cell>
          <cell r="J7071" t="str">
            <v>03C001_139015P020</v>
          </cell>
          <cell r="P7071" t="str">
            <v>3000</v>
          </cell>
          <cell r="R7071">
            <v>1</v>
          </cell>
        </row>
        <row r="7072">
          <cell r="G7072">
            <v>2500</v>
          </cell>
          <cell r="J7072" t="str">
            <v>03C001_139015P020</v>
          </cell>
          <cell r="P7072" t="str">
            <v>3000</v>
          </cell>
          <cell r="R7072">
            <v>1</v>
          </cell>
        </row>
        <row r="7073">
          <cell r="G7073">
            <v>165000</v>
          </cell>
          <cell r="J7073" t="str">
            <v>03C001_139015P020</v>
          </cell>
          <cell r="P7073" t="str">
            <v>3000</v>
          </cell>
          <cell r="R7073">
            <v>1</v>
          </cell>
        </row>
        <row r="7074">
          <cell r="G7074">
            <v>5000</v>
          </cell>
          <cell r="J7074" t="str">
            <v>03C001_139015P020</v>
          </cell>
          <cell r="P7074" t="str">
            <v>3000</v>
          </cell>
          <cell r="R7074">
            <v>1</v>
          </cell>
        </row>
        <row r="7075">
          <cell r="G7075">
            <v>11000</v>
          </cell>
          <cell r="J7075" t="str">
            <v>03C001_139015P020</v>
          </cell>
          <cell r="P7075" t="str">
            <v>3000</v>
          </cell>
          <cell r="R7075">
            <v>1</v>
          </cell>
        </row>
        <row r="7076">
          <cell r="G7076">
            <v>6500</v>
          </cell>
          <cell r="J7076" t="str">
            <v>03C001_139015P020</v>
          </cell>
          <cell r="P7076" t="str">
            <v>3000</v>
          </cell>
          <cell r="R7076">
            <v>1</v>
          </cell>
        </row>
        <row r="7077">
          <cell r="G7077">
            <v>7500</v>
          </cell>
          <cell r="J7077" t="str">
            <v>03C001_139015P020</v>
          </cell>
          <cell r="P7077" t="str">
            <v>3000</v>
          </cell>
          <cell r="R7077">
            <v>1</v>
          </cell>
        </row>
        <row r="7078">
          <cell r="G7078">
            <v>3494</v>
          </cell>
          <cell r="J7078" t="str">
            <v>03C001_139015P020</v>
          </cell>
          <cell r="P7078" t="str">
            <v>3000</v>
          </cell>
          <cell r="R7078">
            <v>1</v>
          </cell>
        </row>
        <row r="7079">
          <cell r="G7079">
            <v>13250</v>
          </cell>
          <cell r="J7079" t="str">
            <v>03C001_139015P020</v>
          </cell>
          <cell r="P7079" t="str">
            <v>3000</v>
          </cell>
          <cell r="R7079">
            <v>1</v>
          </cell>
        </row>
        <row r="7080">
          <cell r="G7080">
            <v>20000</v>
          </cell>
          <cell r="J7080" t="str">
            <v>03C001_174002N001</v>
          </cell>
          <cell r="P7080" t="str">
            <v>2000</v>
          </cell>
          <cell r="R7080">
            <v>1</v>
          </cell>
        </row>
        <row r="7081">
          <cell r="G7081">
            <v>14000</v>
          </cell>
          <cell r="J7081" t="str">
            <v>03C001_174002N001</v>
          </cell>
          <cell r="P7081" t="str">
            <v>2000</v>
          </cell>
          <cell r="R7081">
            <v>1</v>
          </cell>
        </row>
        <row r="7082">
          <cell r="G7082">
            <v>120000</v>
          </cell>
          <cell r="J7082" t="str">
            <v>03C001_174002N001</v>
          </cell>
          <cell r="P7082" t="str">
            <v>3000</v>
          </cell>
          <cell r="R7082">
            <v>1</v>
          </cell>
        </row>
        <row r="7083">
          <cell r="G7083">
            <v>40073715</v>
          </cell>
          <cell r="J7083" t="str">
            <v>03C001_181104M001</v>
          </cell>
          <cell r="P7083" t="str">
            <v>1000</v>
          </cell>
          <cell r="R7083">
            <v>1</v>
          </cell>
        </row>
        <row r="7084">
          <cell r="G7084">
            <v>22086302</v>
          </cell>
          <cell r="J7084" t="str">
            <v>03C001_181104M001</v>
          </cell>
          <cell r="P7084" t="str">
            <v>1000</v>
          </cell>
          <cell r="R7084">
            <v>1</v>
          </cell>
        </row>
        <row r="7085">
          <cell r="G7085">
            <v>18518203</v>
          </cell>
          <cell r="J7085" t="str">
            <v>03C001_181104M001</v>
          </cell>
          <cell r="P7085" t="str">
            <v>1000</v>
          </cell>
          <cell r="R7085">
            <v>1</v>
          </cell>
        </row>
        <row r="7086">
          <cell r="G7086">
            <v>13303872</v>
          </cell>
          <cell r="J7086" t="str">
            <v>03C001_181104M001</v>
          </cell>
          <cell r="P7086" t="str">
            <v>1000</v>
          </cell>
          <cell r="R7086">
            <v>1</v>
          </cell>
        </row>
        <row r="7087">
          <cell r="G7087">
            <v>191387</v>
          </cell>
          <cell r="J7087" t="str">
            <v>03C001_181104M001</v>
          </cell>
          <cell r="P7087" t="str">
            <v>1000</v>
          </cell>
          <cell r="R7087">
            <v>1</v>
          </cell>
        </row>
        <row r="7088">
          <cell r="G7088">
            <v>563392</v>
          </cell>
          <cell r="J7088" t="str">
            <v>03C001_181104M001</v>
          </cell>
          <cell r="P7088" t="str">
            <v>1000</v>
          </cell>
          <cell r="R7088">
            <v>1</v>
          </cell>
        </row>
        <row r="7089">
          <cell r="G7089">
            <v>1486205</v>
          </cell>
          <cell r="J7089" t="str">
            <v>03C001_181104M001</v>
          </cell>
          <cell r="P7089" t="str">
            <v>1000</v>
          </cell>
          <cell r="R7089">
            <v>1</v>
          </cell>
        </row>
        <row r="7090">
          <cell r="G7090">
            <v>10845212</v>
          </cell>
          <cell r="J7090" t="str">
            <v>03C001_181104M001</v>
          </cell>
          <cell r="P7090" t="str">
            <v>1000</v>
          </cell>
          <cell r="R7090">
            <v>1</v>
          </cell>
        </row>
        <row r="7091">
          <cell r="G7091">
            <v>2282247</v>
          </cell>
          <cell r="J7091" t="str">
            <v>03C001_181104M001</v>
          </cell>
          <cell r="P7091" t="str">
            <v>1000</v>
          </cell>
          <cell r="R7091">
            <v>1</v>
          </cell>
        </row>
        <row r="7092">
          <cell r="G7092">
            <v>2059179</v>
          </cell>
          <cell r="J7092" t="str">
            <v>03C001_181104M001</v>
          </cell>
          <cell r="P7092" t="str">
            <v>1000</v>
          </cell>
          <cell r="R7092">
            <v>1</v>
          </cell>
        </row>
        <row r="7093">
          <cell r="G7093">
            <v>578910</v>
          </cell>
          <cell r="J7093" t="str">
            <v>03C001_181104M001</v>
          </cell>
          <cell r="P7093" t="str">
            <v>1000</v>
          </cell>
          <cell r="R7093">
            <v>1</v>
          </cell>
        </row>
        <row r="7094">
          <cell r="G7094">
            <v>368959</v>
          </cell>
          <cell r="J7094" t="str">
            <v>03C001_181104M001</v>
          </cell>
          <cell r="P7094" t="str">
            <v>1000</v>
          </cell>
          <cell r="R7094">
            <v>1</v>
          </cell>
        </row>
        <row r="7095">
          <cell r="G7095">
            <v>437783</v>
          </cell>
          <cell r="J7095" t="str">
            <v>03C001_181104M001</v>
          </cell>
          <cell r="P7095" t="str">
            <v>1000</v>
          </cell>
          <cell r="R7095">
            <v>1</v>
          </cell>
        </row>
        <row r="7096">
          <cell r="G7096">
            <v>5754966</v>
          </cell>
          <cell r="J7096" t="str">
            <v>03C001_181104M001</v>
          </cell>
          <cell r="P7096" t="str">
            <v>1000</v>
          </cell>
          <cell r="R7096">
            <v>1</v>
          </cell>
        </row>
        <row r="7097">
          <cell r="G7097">
            <v>1528603</v>
          </cell>
          <cell r="J7097" t="str">
            <v>03C001_181104M001</v>
          </cell>
          <cell r="P7097" t="str">
            <v>1000</v>
          </cell>
          <cell r="R7097">
            <v>1</v>
          </cell>
        </row>
        <row r="7098">
          <cell r="G7098">
            <v>1151832</v>
          </cell>
          <cell r="J7098" t="str">
            <v>03C001_181104M001</v>
          </cell>
          <cell r="P7098" t="str">
            <v>1000</v>
          </cell>
          <cell r="R7098">
            <v>1</v>
          </cell>
        </row>
        <row r="7099">
          <cell r="G7099">
            <v>2019676</v>
          </cell>
          <cell r="J7099" t="str">
            <v>03C001_181104M001</v>
          </cell>
          <cell r="P7099" t="str">
            <v>1000</v>
          </cell>
          <cell r="R7099">
            <v>1</v>
          </cell>
        </row>
        <row r="7100">
          <cell r="G7100">
            <v>1234771</v>
          </cell>
          <cell r="J7100" t="str">
            <v>03C001_181104M001</v>
          </cell>
          <cell r="P7100" t="str">
            <v>1000</v>
          </cell>
          <cell r="R7100">
            <v>1</v>
          </cell>
        </row>
        <row r="7101">
          <cell r="G7101">
            <v>2583357</v>
          </cell>
          <cell r="J7101" t="str">
            <v>03C001_181104M001</v>
          </cell>
          <cell r="P7101" t="str">
            <v>1000</v>
          </cell>
          <cell r="R7101">
            <v>1</v>
          </cell>
        </row>
        <row r="7102">
          <cell r="G7102">
            <v>3073031</v>
          </cell>
          <cell r="J7102" t="str">
            <v>03C001_181104M001</v>
          </cell>
          <cell r="P7102" t="str">
            <v>1000</v>
          </cell>
          <cell r="R7102">
            <v>1</v>
          </cell>
        </row>
        <row r="7103">
          <cell r="G7103">
            <v>336600</v>
          </cell>
          <cell r="J7103" t="str">
            <v>03C001_181104M001</v>
          </cell>
          <cell r="P7103" t="str">
            <v>1000</v>
          </cell>
          <cell r="R7103">
            <v>1</v>
          </cell>
        </row>
        <row r="7104">
          <cell r="G7104">
            <v>4109213</v>
          </cell>
          <cell r="J7104" t="str">
            <v>03C001_181104M001</v>
          </cell>
          <cell r="P7104" t="str">
            <v>1000</v>
          </cell>
          <cell r="R7104">
            <v>1</v>
          </cell>
        </row>
        <row r="7105">
          <cell r="G7105">
            <v>2099664</v>
          </cell>
          <cell r="J7105" t="str">
            <v>03C001_181104M001</v>
          </cell>
          <cell r="P7105" t="str">
            <v>1000</v>
          </cell>
          <cell r="R7105">
            <v>1</v>
          </cell>
        </row>
        <row r="7106">
          <cell r="G7106">
            <v>2094400</v>
          </cell>
          <cell r="J7106" t="str">
            <v>03C001_181104M001</v>
          </cell>
          <cell r="P7106" t="str">
            <v>1000</v>
          </cell>
          <cell r="R7106">
            <v>1</v>
          </cell>
        </row>
        <row r="7107">
          <cell r="G7107">
            <v>7564377</v>
          </cell>
          <cell r="J7107" t="str">
            <v>03C001_181104M001</v>
          </cell>
          <cell r="P7107" t="str">
            <v>1000</v>
          </cell>
          <cell r="R7107">
            <v>1</v>
          </cell>
        </row>
        <row r="7108">
          <cell r="G7108">
            <v>75648</v>
          </cell>
          <cell r="J7108" t="str">
            <v>03C001_181104M001</v>
          </cell>
          <cell r="P7108" t="str">
            <v>1000</v>
          </cell>
          <cell r="R7108">
            <v>1</v>
          </cell>
        </row>
        <row r="7109">
          <cell r="G7109">
            <v>145704</v>
          </cell>
          <cell r="J7109" t="str">
            <v>03C001_181104M001</v>
          </cell>
          <cell r="P7109" t="str">
            <v>1000</v>
          </cell>
          <cell r="R7109">
            <v>1</v>
          </cell>
        </row>
        <row r="7110">
          <cell r="G7110">
            <v>3933679</v>
          </cell>
          <cell r="J7110" t="str">
            <v>03C001_181104M001</v>
          </cell>
          <cell r="P7110" t="str">
            <v>1000</v>
          </cell>
          <cell r="R7110">
            <v>1</v>
          </cell>
        </row>
        <row r="7111">
          <cell r="G7111">
            <v>383691</v>
          </cell>
          <cell r="J7111" t="str">
            <v>03C001_181104M001</v>
          </cell>
          <cell r="P7111" t="str">
            <v>1000</v>
          </cell>
          <cell r="R7111">
            <v>1</v>
          </cell>
        </row>
        <row r="7112">
          <cell r="G7112">
            <v>179964</v>
          </cell>
          <cell r="J7112" t="str">
            <v>03C001_181104M001</v>
          </cell>
          <cell r="P7112" t="str">
            <v>1000</v>
          </cell>
          <cell r="R7112">
            <v>1</v>
          </cell>
        </row>
        <row r="7113">
          <cell r="G7113">
            <v>2554595</v>
          </cell>
          <cell r="J7113" t="str">
            <v>03C001_181104M001</v>
          </cell>
          <cell r="P7113" t="str">
            <v>1000</v>
          </cell>
          <cell r="R7113">
            <v>1</v>
          </cell>
        </row>
        <row r="7114">
          <cell r="G7114">
            <v>421866</v>
          </cell>
          <cell r="J7114" t="str">
            <v>03C001_181104M001</v>
          </cell>
          <cell r="P7114" t="str">
            <v>1000</v>
          </cell>
          <cell r="R7114">
            <v>1</v>
          </cell>
        </row>
        <row r="7115">
          <cell r="G7115">
            <v>17089</v>
          </cell>
          <cell r="J7115" t="str">
            <v>03C001_181104M001</v>
          </cell>
          <cell r="P7115" t="str">
            <v>1000</v>
          </cell>
          <cell r="R7115">
            <v>1</v>
          </cell>
        </row>
        <row r="7116">
          <cell r="G7116">
            <v>9967</v>
          </cell>
          <cell r="J7116" t="str">
            <v>03C001_181104M001</v>
          </cell>
          <cell r="P7116" t="str">
            <v>1000</v>
          </cell>
          <cell r="R7116">
            <v>1</v>
          </cell>
        </row>
        <row r="7117">
          <cell r="G7117">
            <v>4147100</v>
          </cell>
          <cell r="J7117" t="str">
            <v>03C001_181104M001</v>
          </cell>
          <cell r="P7117" t="str">
            <v>1000</v>
          </cell>
          <cell r="R7117">
            <v>1</v>
          </cell>
        </row>
        <row r="7118">
          <cell r="G7118">
            <v>202826</v>
          </cell>
          <cell r="J7118" t="str">
            <v>03C001_181104M001</v>
          </cell>
          <cell r="P7118" t="str">
            <v>1000</v>
          </cell>
          <cell r="R7118">
            <v>1</v>
          </cell>
        </row>
        <row r="7119">
          <cell r="G7119">
            <v>12460</v>
          </cell>
          <cell r="J7119" t="str">
            <v>03C001_181104M001</v>
          </cell>
          <cell r="P7119" t="str">
            <v>1000</v>
          </cell>
          <cell r="R7119">
            <v>1</v>
          </cell>
        </row>
        <row r="7120">
          <cell r="G7120">
            <v>4437409</v>
          </cell>
          <cell r="J7120" t="str">
            <v>03C001_181104M001</v>
          </cell>
          <cell r="P7120" t="str">
            <v>1000</v>
          </cell>
          <cell r="R7120">
            <v>1</v>
          </cell>
        </row>
        <row r="7121">
          <cell r="G7121">
            <v>851872</v>
          </cell>
          <cell r="J7121" t="str">
            <v>03C001_181104M001</v>
          </cell>
          <cell r="P7121" t="str">
            <v>1000</v>
          </cell>
          <cell r="R7121">
            <v>1</v>
          </cell>
        </row>
        <row r="7122">
          <cell r="G7122">
            <v>116972</v>
          </cell>
          <cell r="J7122" t="str">
            <v>03C001_181104M001</v>
          </cell>
          <cell r="P7122" t="str">
            <v>1000</v>
          </cell>
          <cell r="R7122">
            <v>1</v>
          </cell>
        </row>
        <row r="7123">
          <cell r="G7123">
            <v>33065404</v>
          </cell>
          <cell r="J7123" t="str">
            <v>03C001_181104M001</v>
          </cell>
          <cell r="P7123" t="str">
            <v>1000</v>
          </cell>
          <cell r="R7123">
            <v>1</v>
          </cell>
        </row>
        <row r="7124">
          <cell r="G7124">
            <v>188889</v>
          </cell>
          <cell r="J7124" t="str">
            <v>03C001_181104M001</v>
          </cell>
          <cell r="P7124" t="str">
            <v>1000</v>
          </cell>
          <cell r="R7124">
            <v>1</v>
          </cell>
        </row>
        <row r="7125">
          <cell r="G7125">
            <v>10000</v>
          </cell>
          <cell r="J7125" t="str">
            <v>03C001_181104M001</v>
          </cell>
          <cell r="P7125" t="str">
            <v>1000</v>
          </cell>
          <cell r="R7125">
            <v>1</v>
          </cell>
        </row>
        <row r="7126">
          <cell r="G7126">
            <v>6976690</v>
          </cell>
          <cell r="J7126" t="str">
            <v>03C001_181104M001</v>
          </cell>
          <cell r="P7126" t="str">
            <v>1000</v>
          </cell>
          <cell r="R7126">
            <v>1</v>
          </cell>
        </row>
        <row r="7127">
          <cell r="G7127">
            <v>113422</v>
          </cell>
          <cell r="J7127" t="str">
            <v>03C001_181104M001</v>
          </cell>
          <cell r="P7127" t="str">
            <v>1000</v>
          </cell>
          <cell r="R7127">
            <v>1</v>
          </cell>
        </row>
        <row r="7128">
          <cell r="G7128">
            <v>858141</v>
          </cell>
          <cell r="J7128" t="str">
            <v>03C001_181104M001</v>
          </cell>
          <cell r="P7128" t="str">
            <v>1000</v>
          </cell>
          <cell r="R7128">
            <v>1</v>
          </cell>
        </row>
        <row r="7129">
          <cell r="G7129">
            <v>281062</v>
          </cell>
          <cell r="J7129" t="str">
            <v>03C001_181104M001</v>
          </cell>
          <cell r="P7129" t="str">
            <v>1000</v>
          </cell>
          <cell r="R7129">
            <v>1</v>
          </cell>
        </row>
        <row r="7130">
          <cell r="G7130">
            <v>19933</v>
          </cell>
          <cell r="J7130" t="str">
            <v>03C001_181104M001</v>
          </cell>
          <cell r="P7130" t="str">
            <v>1000</v>
          </cell>
          <cell r="R7130">
            <v>1</v>
          </cell>
        </row>
        <row r="7131">
          <cell r="G7131">
            <v>857388</v>
          </cell>
          <cell r="J7131" t="str">
            <v>03C001_181104M001</v>
          </cell>
          <cell r="P7131" t="str">
            <v>1000</v>
          </cell>
          <cell r="R7131">
            <v>1</v>
          </cell>
        </row>
        <row r="7132">
          <cell r="G7132">
            <v>10000</v>
          </cell>
          <cell r="J7132" t="str">
            <v>03C001_181104M001</v>
          </cell>
          <cell r="P7132" t="str">
            <v>1000</v>
          </cell>
          <cell r="R7132">
            <v>1</v>
          </cell>
        </row>
        <row r="7133">
          <cell r="G7133">
            <v>4984</v>
          </cell>
          <cell r="J7133" t="str">
            <v>03C001_181104M001</v>
          </cell>
          <cell r="P7133" t="str">
            <v>1000</v>
          </cell>
          <cell r="R7133">
            <v>1</v>
          </cell>
        </row>
        <row r="7134">
          <cell r="G7134">
            <v>3311746</v>
          </cell>
          <cell r="J7134" t="str">
            <v>03C001_181104M001</v>
          </cell>
          <cell r="P7134" t="str">
            <v>1000</v>
          </cell>
          <cell r="R7134">
            <v>1</v>
          </cell>
        </row>
        <row r="7135">
          <cell r="G7135">
            <v>586295</v>
          </cell>
          <cell r="J7135" t="str">
            <v>03C001_181104M001</v>
          </cell>
          <cell r="P7135" t="str">
            <v>1000</v>
          </cell>
          <cell r="R7135">
            <v>1</v>
          </cell>
        </row>
        <row r="7136">
          <cell r="G7136">
            <v>3289011</v>
          </cell>
          <cell r="J7136" t="str">
            <v>03C001_181104M001</v>
          </cell>
          <cell r="P7136" t="str">
            <v>1000</v>
          </cell>
          <cell r="R7136">
            <v>1</v>
          </cell>
        </row>
        <row r="7137">
          <cell r="G7137">
            <v>199333</v>
          </cell>
          <cell r="J7137" t="str">
            <v>03C001_181104M001</v>
          </cell>
          <cell r="P7137" t="str">
            <v>1000</v>
          </cell>
          <cell r="R7137">
            <v>1</v>
          </cell>
        </row>
        <row r="7138">
          <cell r="G7138">
            <v>120000</v>
          </cell>
          <cell r="J7138" t="str">
            <v>03C001_221001O001</v>
          </cell>
          <cell r="P7138" t="str">
            <v>2000</v>
          </cell>
          <cell r="R7138">
            <v>1</v>
          </cell>
        </row>
        <row r="7139">
          <cell r="G7139">
            <v>53760</v>
          </cell>
          <cell r="J7139" t="str">
            <v>03C001_221001O001</v>
          </cell>
          <cell r="P7139" t="str">
            <v>2000</v>
          </cell>
          <cell r="R7139">
            <v>1</v>
          </cell>
        </row>
        <row r="7140">
          <cell r="G7140">
            <v>120000</v>
          </cell>
          <cell r="J7140" t="str">
            <v>03C001_221001O001</v>
          </cell>
          <cell r="P7140" t="str">
            <v>2000</v>
          </cell>
          <cell r="R7140">
            <v>1</v>
          </cell>
        </row>
        <row r="7141">
          <cell r="G7141">
            <v>58800</v>
          </cell>
          <cell r="J7141" t="str">
            <v>03C001_221001O001</v>
          </cell>
          <cell r="P7141" t="str">
            <v>2000</v>
          </cell>
          <cell r="R7141">
            <v>1</v>
          </cell>
        </row>
        <row r="7142">
          <cell r="G7142">
            <v>36000</v>
          </cell>
          <cell r="J7142" t="str">
            <v>03C001_221001O001</v>
          </cell>
          <cell r="P7142" t="str">
            <v>2000</v>
          </cell>
          <cell r="R7142">
            <v>1</v>
          </cell>
        </row>
        <row r="7143">
          <cell r="G7143">
            <v>0</v>
          </cell>
          <cell r="J7143" t="str">
            <v>03C001_221001O001</v>
          </cell>
          <cell r="P7143" t="str">
            <v>2000</v>
          </cell>
          <cell r="R7143">
            <v>1</v>
          </cell>
        </row>
        <row r="7144">
          <cell r="G7144">
            <v>57600</v>
          </cell>
          <cell r="J7144" t="str">
            <v>03C001_221001O001</v>
          </cell>
          <cell r="P7144" t="str">
            <v>2000</v>
          </cell>
          <cell r="R7144">
            <v>1</v>
          </cell>
        </row>
        <row r="7145">
          <cell r="G7145">
            <v>24000</v>
          </cell>
          <cell r="J7145" t="str">
            <v>03C001_221001O001</v>
          </cell>
          <cell r="P7145" t="str">
            <v>2000</v>
          </cell>
          <cell r="R7145">
            <v>1</v>
          </cell>
        </row>
        <row r="7146">
          <cell r="G7146">
            <v>6000</v>
          </cell>
          <cell r="J7146" t="str">
            <v>03C001_221001O001</v>
          </cell>
          <cell r="P7146" t="str">
            <v>2000</v>
          </cell>
          <cell r="R7146">
            <v>1</v>
          </cell>
        </row>
        <row r="7147">
          <cell r="G7147">
            <v>1200</v>
          </cell>
          <cell r="J7147" t="str">
            <v>03C001_221001O001</v>
          </cell>
          <cell r="P7147" t="str">
            <v>2000</v>
          </cell>
          <cell r="R7147">
            <v>1</v>
          </cell>
        </row>
        <row r="7148">
          <cell r="G7148">
            <v>12000</v>
          </cell>
          <cell r="J7148" t="str">
            <v>03C001_221001O001</v>
          </cell>
          <cell r="P7148" t="str">
            <v>2000</v>
          </cell>
          <cell r="R7148">
            <v>1</v>
          </cell>
        </row>
        <row r="7149">
          <cell r="G7149">
            <v>6000</v>
          </cell>
          <cell r="J7149" t="str">
            <v>03C001_221001O001</v>
          </cell>
          <cell r="P7149" t="str">
            <v>2000</v>
          </cell>
          <cell r="R7149">
            <v>1</v>
          </cell>
        </row>
        <row r="7150">
          <cell r="G7150">
            <v>7200</v>
          </cell>
          <cell r="J7150" t="str">
            <v>03C001_221001O001</v>
          </cell>
          <cell r="P7150" t="str">
            <v>2000</v>
          </cell>
          <cell r="R7150">
            <v>1</v>
          </cell>
        </row>
        <row r="7151">
          <cell r="G7151">
            <v>3600</v>
          </cell>
          <cell r="J7151" t="str">
            <v>03C001_221001O001</v>
          </cell>
          <cell r="P7151" t="str">
            <v>2000</v>
          </cell>
          <cell r="R7151">
            <v>1</v>
          </cell>
        </row>
        <row r="7152">
          <cell r="G7152">
            <v>20000</v>
          </cell>
          <cell r="J7152" t="str">
            <v>03C001_221001O001</v>
          </cell>
          <cell r="P7152" t="str">
            <v>2000</v>
          </cell>
          <cell r="R7152">
            <v>1</v>
          </cell>
        </row>
        <row r="7153">
          <cell r="G7153">
            <v>47281</v>
          </cell>
          <cell r="J7153" t="str">
            <v>03C001_221001O001</v>
          </cell>
          <cell r="P7153" t="str">
            <v>2000</v>
          </cell>
          <cell r="R7153">
            <v>1</v>
          </cell>
        </row>
        <row r="7154">
          <cell r="G7154">
            <v>41525</v>
          </cell>
          <cell r="J7154" t="str">
            <v>03C001_221001O001</v>
          </cell>
          <cell r="P7154" t="str">
            <v>2000</v>
          </cell>
          <cell r="R7154">
            <v>1</v>
          </cell>
        </row>
        <row r="7155">
          <cell r="G7155">
            <v>25503</v>
          </cell>
          <cell r="J7155" t="str">
            <v>03C001_221001O001</v>
          </cell>
          <cell r="P7155" t="str">
            <v>2000</v>
          </cell>
          <cell r="R7155">
            <v>1</v>
          </cell>
        </row>
        <row r="7156">
          <cell r="G7156">
            <v>2400</v>
          </cell>
          <cell r="J7156" t="str">
            <v>03C001_221001O001</v>
          </cell>
          <cell r="P7156" t="str">
            <v>2000</v>
          </cell>
          <cell r="R7156">
            <v>1</v>
          </cell>
        </row>
        <row r="7157">
          <cell r="G7157">
            <v>6000</v>
          </cell>
          <cell r="J7157" t="str">
            <v>03C001_221001O001</v>
          </cell>
          <cell r="P7157" t="str">
            <v>2000</v>
          </cell>
          <cell r="R7157">
            <v>1</v>
          </cell>
        </row>
        <row r="7158">
          <cell r="G7158">
            <v>6000</v>
          </cell>
          <cell r="J7158" t="str">
            <v>03C001_221001O001</v>
          </cell>
          <cell r="P7158" t="str">
            <v>2000</v>
          </cell>
          <cell r="R7158">
            <v>1</v>
          </cell>
        </row>
        <row r="7159">
          <cell r="G7159">
            <v>24000</v>
          </cell>
          <cell r="J7159" t="str">
            <v>03C001_221001O001</v>
          </cell>
          <cell r="P7159" t="str">
            <v>2000</v>
          </cell>
          <cell r="R7159">
            <v>1</v>
          </cell>
        </row>
        <row r="7160">
          <cell r="G7160">
            <v>490047</v>
          </cell>
          <cell r="J7160" t="str">
            <v>03C001_221001O001</v>
          </cell>
          <cell r="P7160" t="str">
            <v>3000</v>
          </cell>
          <cell r="R7160">
            <v>1</v>
          </cell>
        </row>
        <row r="7161">
          <cell r="G7161">
            <v>96751</v>
          </cell>
          <cell r="J7161" t="str">
            <v>03C001_221001O001</v>
          </cell>
          <cell r="P7161" t="str">
            <v>3000</v>
          </cell>
          <cell r="R7161">
            <v>1</v>
          </cell>
        </row>
        <row r="7162">
          <cell r="G7162">
            <v>45840</v>
          </cell>
          <cell r="J7162" t="str">
            <v>03C001_221001O001</v>
          </cell>
          <cell r="P7162" t="str">
            <v>3000</v>
          </cell>
          <cell r="R7162">
            <v>1</v>
          </cell>
        </row>
        <row r="7163">
          <cell r="G7163">
            <v>6000</v>
          </cell>
          <cell r="J7163" t="str">
            <v>03C001_221001O001</v>
          </cell>
          <cell r="P7163" t="str">
            <v>3000</v>
          </cell>
          <cell r="R7163">
            <v>1</v>
          </cell>
        </row>
        <row r="7164">
          <cell r="G7164">
            <v>153600</v>
          </cell>
          <cell r="J7164" t="str">
            <v>03C001_221001O001</v>
          </cell>
          <cell r="P7164" t="str">
            <v>3000</v>
          </cell>
          <cell r="R7164">
            <v>1</v>
          </cell>
        </row>
        <row r="7165">
          <cell r="G7165">
            <v>10000</v>
          </cell>
          <cell r="J7165" t="str">
            <v>03C001_221001O001</v>
          </cell>
          <cell r="P7165" t="str">
            <v>3000</v>
          </cell>
          <cell r="R7165">
            <v>1</v>
          </cell>
        </row>
        <row r="7166">
          <cell r="G7166">
            <v>4228915</v>
          </cell>
          <cell r="J7166" t="str">
            <v>03C001_221001O001</v>
          </cell>
          <cell r="P7166" t="str">
            <v>3000</v>
          </cell>
          <cell r="R7166">
            <v>1</v>
          </cell>
        </row>
        <row r="7167">
          <cell r="G7167">
            <v>177184</v>
          </cell>
          <cell r="J7167" t="str">
            <v>03C001_221001O001</v>
          </cell>
          <cell r="P7167" t="str">
            <v>3000</v>
          </cell>
          <cell r="R7167">
            <v>1</v>
          </cell>
        </row>
        <row r="7168">
          <cell r="G7168">
            <v>574910</v>
          </cell>
          <cell r="J7168" t="str">
            <v>03C001_221001O001</v>
          </cell>
          <cell r="P7168" t="str">
            <v>3000</v>
          </cell>
          <cell r="R7168">
            <v>1</v>
          </cell>
        </row>
        <row r="7169">
          <cell r="G7169">
            <v>50000</v>
          </cell>
          <cell r="J7169" t="str">
            <v>03C001_221001O001</v>
          </cell>
          <cell r="P7169" t="str">
            <v>3000</v>
          </cell>
          <cell r="R7169">
            <v>1</v>
          </cell>
        </row>
        <row r="7170">
          <cell r="G7170">
            <v>18755</v>
          </cell>
          <cell r="J7170" t="str">
            <v>03C001_221001O001</v>
          </cell>
          <cell r="P7170" t="str">
            <v>3000</v>
          </cell>
          <cell r="R7170">
            <v>1</v>
          </cell>
        </row>
        <row r="7171">
          <cell r="G7171">
            <v>166639</v>
          </cell>
          <cell r="J7171" t="str">
            <v>03C001_221001O001</v>
          </cell>
          <cell r="P7171" t="str">
            <v>3000</v>
          </cell>
          <cell r="R7171">
            <v>1</v>
          </cell>
        </row>
        <row r="7172">
          <cell r="G7172">
            <v>2000000</v>
          </cell>
          <cell r="J7172" t="str">
            <v>03C001_221001O001</v>
          </cell>
          <cell r="P7172" t="str">
            <v>3000</v>
          </cell>
          <cell r="R7172">
            <v>1</v>
          </cell>
        </row>
        <row r="7173">
          <cell r="G7173">
            <v>420000</v>
          </cell>
          <cell r="J7173" t="str">
            <v>03C001_221001O001</v>
          </cell>
          <cell r="P7173" t="str">
            <v>3000</v>
          </cell>
          <cell r="R7173">
            <v>1</v>
          </cell>
        </row>
        <row r="7174">
          <cell r="G7174">
            <v>24000</v>
          </cell>
          <cell r="J7174" t="str">
            <v>03C001_221001O001</v>
          </cell>
          <cell r="P7174" t="str">
            <v>3000</v>
          </cell>
          <cell r="R7174">
            <v>1</v>
          </cell>
        </row>
        <row r="7175">
          <cell r="G7175">
            <v>78000</v>
          </cell>
          <cell r="J7175" t="str">
            <v>03C001_221001O001</v>
          </cell>
          <cell r="P7175" t="str">
            <v>3000</v>
          </cell>
          <cell r="R7175">
            <v>1</v>
          </cell>
        </row>
        <row r="7176">
          <cell r="G7176">
            <v>42000</v>
          </cell>
          <cell r="J7176" t="str">
            <v>03C001_221001O001</v>
          </cell>
          <cell r="P7176" t="str">
            <v>3000</v>
          </cell>
          <cell r="R7176">
            <v>1</v>
          </cell>
        </row>
        <row r="7177">
          <cell r="G7177">
            <v>6000</v>
          </cell>
          <cell r="J7177" t="str">
            <v>03C001_221001O001</v>
          </cell>
          <cell r="P7177" t="str">
            <v>3000</v>
          </cell>
          <cell r="R7177">
            <v>1</v>
          </cell>
        </row>
        <row r="7178">
          <cell r="G7178">
            <v>396000</v>
          </cell>
          <cell r="J7178" t="str">
            <v>03C001_221001O001</v>
          </cell>
          <cell r="P7178" t="str">
            <v>3000</v>
          </cell>
          <cell r="R7178">
            <v>1</v>
          </cell>
        </row>
        <row r="7179">
          <cell r="G7179">
            <v>12000</v>
          </cell>
          <cell r="J7179" t="str">
            <v>03C001_221001O001</v>
          </cell>
          <cell r="P7179" t="str">
            <v>3000</v>
          </cell>
          <cell r="R7179">
            <v>1</v>
          </cell>
        </row>
        <row r="7180">
          <cell r="G7180">
            <v>15000</v>
          </cell>
          <cell r="J7180" t="str">
            <v>03C001_221001O001</v>
          </cell>
          <cell r="P7180" t="str">
            <v>3000</v>
          </cell>
          <cell r="R7180">
            <v>1</v>
          </cell>
        </row>
        <row r="7181">
          <cell r="G7181">
            <v>60000</v>
          </cell>
          <cell r="J7181" t="str">
            <v>03C001_221001O001</v>
          </cell>
          <cell r="P7181" t="str">
            <v>3000</v>
          </cell>
          <cell r="R7181">
            <v>1</v>
          </cell>
        </row>
        <row r="7182">
          <cell r="G7182">
            <v>11000</v>
          </cell>
          <cell r="J7182" t="str">
            <v>03C001_221001O001</v>
          </cell>
          <cell r="P7182" t="str">
            <v>3000</v>
          </cell>
          <cell r="R7182">
            <v>1</v>
          </cell>
        </row>
        <row r="7183">
          <cell r="G7183">
            <v>26400</v>
          </cell>
          <cell r="J7183" t="str">
            <v>03C001_221001O001</v>
          </cell>
          <cell r="P7183" t="str">
            <v>3000</v>
          </cell>
          <cell r="R7183">
            <v>1</v>
          </cell>
        </row>
        <row r="7184">
          <cell r="G7184">
            <v>20000</v>
          </cell>
          <cell r="J7184" t="str">
            <v>03C001_221001O001</v>
          </cell>
          <cell r="P7184" t="str">
            <v>3000</v>
          </cell>
          <cell r="R7184">
            <v>1</v>
          </cell>
        </row>
        <row r="7185">
          <cell r="G7185">
            <v>40000</v>
          </cell>
          <cell r="J7185" t="str">
            <v>03C001_221001O001</v>
          </cell>
          <cell r="P7185" t="str">
            <v>3000</v>
          </cell>
          <cell r="R7185">
            <v>1</v>
          </cell>
        </row>
        <row r="7186">
          <cell r="G7186">
            <v>50000</v>
          </cell>
          <cell r="J7186" t="str">
            <v>03C001_221001O001</v>
          </cell>
          <cell r="P7186" t="str">
            <v>3000</v>
          </cell>
          <cell r="R7186">
            <v>1</v>
          </cell>
        </row>
        <row r="7187">
          <cell r="G7187">
            <v>15600</v>
          </cell>
          <cell r="J7187" t="str">
            <v>03C001_221001O001</v>
          </cell>
          <cell r="P7187" t="str">
            <v>3000</v>
          </cell>
          <cell r="R7187">
            <v>1</v>
          </cell>
        </row>
        <row r="7188">
          <cell r="G7188">
            <v>250000</v>
          </cell>
          <cell r="J7188" t="str">
            <v>03C001_221001O001</v>
          </cell>
          <cell r="P7188" t="str">
            <v>3000</v>
          </cell>
          <cell r="R7188">
            <v>1</v>
          </cell>
        </row>
        <row r="7189">
          <cell r="G7189">
            <v>18000</v>
          </cell>
          <cell r="J7189" t="str">
            <v>03C001_221001O001</v>
          </cell>
          <cell r="P7189" t="str">
            <v>3000</v>
          </cell>
          <cell r="R7189">
            <v>1</v>
          </cell>
        </row>
        <row r="7190">
          <cell r="G7190">
            <v>8387</v>
          </cell>
          <cell r="J7190" t="str">
            <v>03C001_221001O001</v>
          </cell>
          <cell r="P7190" t="str">
            <v>3000</v>
          </cell>
          <cell r="R7190">
            <v>1</v>
          </cell>
        </row>
        <row r="7191">
          <cell r="G7191">
            <v>31800</v>
          </cell>
          <cell r="J7191" t="str">
            <v>03C001_221001O001</v>
          </cell>
          <cell r="P7191" t="str">
            <v>3000</v>
          </cell>
          <cell r="R7191">
            <v>1</v>
          </cell>
        </row>
        <row r="7192">
          <cell r="G7192">
            <v>33300</v>
          </cell>
          <cell r="J7192" t="str">
            <v>03C001_221059P013</v>
          </cell>
          <cell r="P7192" t="str">
            <v>2000</v>
          </cell>
          <cell r="R7192">
            <v>1</v>
          </cell>
        </row>
        <row r="7193">
          <cell r="G7193">
            <v>14918</v>
          </cell>
          <cell r="J7193" t="str">
            <v>03C001_221059P013</v>
          </cell>
          <cell r="P7193" t="str">
            <v>2000</v>
          </cell>
          <cell r="R7193">
            <v>1</v>
          </cell>
        </row>
        <row r="7194">
          <cell r="G7194">
            <v>33300</v>
          </cell>
          <cell r="J7194" t="str">
            <v>03C001_221059P013</v>
          </cell>
          <cell r="P7194" t="str">
            <v>2000</v>
          </cell>
          <cell r="R7194">
            <v>1</v>
          </cell>
        </row>
        <row r="7195">
          <cell r="G7195">
            <v>16317</v>
          </cell>
          <cell r="J7195" t="str">
            <v>03C001_221059P013</v>
          </cell>
          <cell r="P7195" t="str">
            <v>2000</v>
          </cell>
          <cell r="R7195">
            <v>1</v>
          </cell>
        </row>
        <row r="7196">
          <cell r="G7196">
            <v>9990</v>
          </cell>
          <cell r="J7196" t="str">
            <v>03C001_221059P013</v>
          </cell>
          <cell r="P7196" t="str">
            <v>2000</v>
          </cell>
          <cell r="R7196">
            <v>1</v>
          </cell>
        </row>
        <row r="7197">
          <cell r="G7197">
            <v>0</v>
          </cell>
          <cell r="J7197" t="str">
            <v>03C001_221059P013</v>
          </cell>
          <cell r="P7197" t="str">
            <v>2000</v>
          </cell>
          <cell r="R7197">
            <v>1</v>
          </cell>
        </row>
        <row r="7198">
          <cell r="G7198">
            <v>15984</v>
          </cell>
          <cell r="J7198" t="str">
            <v>03C001_221059P013</v>
          </cell>
          <cell r="P7198" t="str">
            <v>2000</v>
          </cell>
          <cell r="R7198">
            <v>1</v>
          </cell>
        </row>
        <row r="7199">
          <cell r="G7199">
            <v>6660</v>
          </cell>
          <cell r="J7199" t="str">
            <v>03C001_221059P013</v>
          </cell>
          <cell r="P7199" t="str">
            <v>2000</v>
          </cell>
          <cell r="R7199">
            <v>1</v>
          </cell>
        </row>
        <row r="7200">
          <cell r="G7200">
            <v>1665</v>
          </cell>
          <cell r="J7200" t="str">
            <v>03C001_221059P013</v>
          </cell>
          <cell r="P7200" t="str">
            <v>2000</v>
          </cell>
          <cell r="R7200">
            <v>1</v>
          </cell>
        </row>
        <row r="7201">
          <cell r="G7201">
            <v>333</v>
          </cell>
          <cell r="J7201" t="str">
            <v>03C001_221059P013</v>
          </cell>
          <cell r="P7201" t="str">
            <v>2000</v>
          </cell>
          <cell r="R7201">
            <v>1</v>
          </cell>
        </row>
        <row r="7202">
          <cell r="G7202">
            <v>3330</v>
          </cell>
          <cell r="J7202" t="str">
            <v>03C001_221059P013</v>
          </cell>
          <cell r="P7202" t="str">
            <v>2000</v>
          </cell>
          <cell r="R7202">
            <v>1</v>
          </cell>
        </row>
        <row r="7203">
          <cell r="G7203">
            <v>1665</v>
          </cell>
          <cell r="J7203" t="str">
            <v>03C001_221059P013</v>
          </cell>
          <cell r="P7203" t="str">
            <v>2000</v>
          </cell>
          <cell r="R7203">
            <v>1</v>
          </cell>
        </row>
        <row r="7204">
          <cell r="G7204">
            <v>1998</v>
          </cell>
          <cell r="J7204" t="str">
            <v>03C001_221059P013</v>
          </cell>
          <cell r="P7204" t="str">
            <v>2000</v>
          </cell>
          <cell r="R7204">
            <v>1</v>
          </cell>
        </row>
        <row r="7205">
          <cell r="G7205">
            <v>999</v>
          </cell>
          <cell r="J7205" t="str">
            <v>03C001_221059P013</v>
          </cell>
          <cell r="P7205" t="str">
            <v>2000</v>
          </cell>
          <cell r="R7205">
            <v>1</v>
          </cell>
        </row>
        <row r="7206">
          <cell r="G7206">
            <v>8325</v>
          </cell>
          <cell r="J7206" t="str">
            <v>03C001_221059P013</v>
          </cell>
          <cell r="P7206" t="str">
            <v>2000</v>
          </cell>
          <cell r="R7206">
            <v>1</v>
          </cell>
        </row>
        <row r="7207">
          <cell r="G7207">
            <v>13120</v>
          </cell>
          <cell r="J7207" t="str">
            <v>03C001_221059P013</v>
          </cell>
          <cell r="P7207" t="str">
            <v>2000</v>
          </cell>
          <cell r="R7207">
            <v>1</v>
          </cell>
        </row>
        <row r="7208">
          <cell r="G7208">
            <v>666</v>
          </cell>
          <cell r="J7208" t="str">
            <v>03C001_221059P013</v>
          </cell>
          <cell r="P7208" t="str">
            <v>2000</v>
          </cell>
          <cell r="R7208">
            <v>1</v>
          </cell>
        </row>
        <row r="7209">
          <cell r="G7209">
            <v>1665</v>
          </cell>
          <cell r="J7209" t="str">
            <v>03C001_221059P013</v>
          </cell>
          <cell r="P7209" t="str">
            <v>2000</v>
          </cell>
          <cell r="R7209">
            <v>1</v>
          </cell>
        </row>
        <row r="7210">
          <cell r="G7210">
            <v>1665</v>
          </cell>
          <cell r="J7210" t="str">
            <v>03C001_221059P013</v>
          </cell>
          <cell r="P7210" t="str">
            <v>2000</v>
          </cell>
          <cell r="R7210">
            <v>1</v>
          </cell>
        </row>
        <row r="7211">
          <cell r="G7211">
            <v>6660</v>
          </cell>
          <cell r="J7211" t="str">
            <v>03C001_221059P013</v>
          </cell>
          <cell r="P7211" t="str">
            <v>2000</v>
          </cell>
          <cell r="R7211">
            <v>1</v>
          </cell>
        </row>
        <row r="7212">
          <cell r="G7212">
            <v>135988</v>
          </cell>
          <cell r="J7212" t="str">
            <v>03C001_221059P013</v>
          </cell>
          <cell r="P7212" t="str">
            <v>3000</v>
          </cell>
          <cell r="R7212">
            <v>1</v>
          </cell>
        </row>
        <row r="7213">
          <cell r="G7213">
            <v>26848</v>
          </cell>
          <cell r="J7213" t="str">
            <v>03C001_221059P013</v>
          </cell>
          <cell r="P7213" t="str">
            <v>3000</v>
          </cell>
          <cell r="R7213">
            <v>1</v>
          </cell>
        </row>
        <row r="7214">
          <cell r="G7214">
            <v>12721</v>
          </cell>
          <cell r="J7214" t="str">
            <v>03C001_221059P013</v>
          </cell>
          <cell r="P7214" t="str">
            <v>3000</v>
          </cell>
          <cell r="R7214">
            <v>1</v>
          </cell>
        </row>
        <row r="7215">
          <cell r="G7215">
            <v>1665</v>
          </cell>
          <cell r="J7215" t="str">
            <v>03C001_221059P013</v>
          </cell>
          <cell r="P7215" t="str">
            <v>3000</v>
          </cell>
          <cell r="R7215">
            <v>1</v>
          </cell>
        </row>
        <row r="7216">
          <cell r="G7216">
            <v>42624</v>
          </cell>
          <cell r="J7216" t="str">
            <v>03C001_221059P013</v>
          </cell>
          <cell r="P7216" t="str">
            <v>3000</v>
          </cell>
          <cell r="R7216">
            <v>1</v>
          </cell>
        </row>
        <row r="7217">
          <cell r="G7217">
            <v>2775</v>
          </cell>
          <cell r="J7217" t="str">
            <v>03C001_221059P013</v>
          </cell>
          <cell r="P7217" t="str">
            <v>3000</v>
          </cell>
          <cell r="R7217">
            <v>1</v>
          </cell>
        </row>
        <row r="7218">
          <cell r="G7218">
            <v>1173524</v>
          </cell>
          <cell r="J7218" t="str">
            <v>03C001_221059P013</v>
          </cell>
          <cell r="P7218" t="str">
            <v>3000</v>
          </cell>
          <cell r="R7218">
            <v>1</v>
          </cell>
        </row>
        <row r="7219">
          <cell r="G7219">
            <v>46620</v>
          </cell>
          <cell r="J7219" t="str">
            <v>03C001_221059P013</v>
          </cell>
          <cell r="P7219" t="str">
            <v>3000</v>
          </cell>
          <cell r="R7219">
            <v>1</v>
          </cell>
        </row>
        <row r="7220">
          <cell r="G7220">
            <v>159537</v>
          </cell>
          <cell r="J7220" t="str">
            <v>03C001_221059P013</v>
          </cell>
          <cell r="P7220" t="str">
            <v>3000</v>
          </cell>
          <cell r="R7220">
            <v>1</v>
          </cell>
        </row>
        <row r="7221">
          <cell r="G7221">
            <v>450000</v>
          </cell>
          <cell r="J7221" t="str">
            <v>03C001_221059P013</v>
          </cell>
          <cell r="P7221" t="str">
            <v>3000</v>
          </cell>
          <cell r="R7221">
            <v>1</v>
          </cell>
        </row>
        <row r="7222">
          <cell r="G7222">
            <v>46242</v>
          </cell>
          <cell r="J7222" t="str">
            <v>03C001_221059P013</v>
          </cell>
          <cell r="P7222" t="str">
            <v>3000</v>
          </cell>
          <cell r="R7222">
            <v>1</v>
          </cell>
        </row>
        <row r="7223">
          <cell r="G7223">
            <v>116550</v>
          </cell>
          <cell r="J7223" t="str">
            <v>03C001_221059P013</v>
          </cell>
          <cell r="P7223" t="str">
            <v>3000</v>
          </cell>
          <cell r="R7223">
            <v>1</v>
          </cell>
        </row>
        <row r="7224">
          <cell r="G7224">
            <v>6660</v>
          </cell>
          <cell r="J7224" t="str">
            <v>03C001_221059P013</v>
          </cell>
          <cell r="P7224" t="str">
            <v>3000</v>
          </cell>
          <cell r="R7224">
            <v>1</v>
          </cell>
        </row>
        <row r="7225">
          <cell r="G7225">
            <v>21645</v>
          </cell>
          <cell r="J7225" t="str">
            <v>03C001_221059P013</v>
          </cell>
          <cell r="P7225" t="str">
            <v>3000</v>
          </cell>
          <cell r="R7225">
            <v>1</v>
          </cell>
        </row>
        <row r="7226">
          <cell r="G7226">
            <v>11655</v>
          </cell>
          <cell r="J7226" t="str">
            <v>03C001_221059P013</v>
          </cell>
          <cell r="P7226" t="str">
            <v>3000</v>
          </cell>
          <cell r="R7226">
            <v>1</v>
          </cell>
        </row>
        <row r="7227">
          <cell r="G7227">
            <v>1665</v>
          </cell>
          <cell r="J7227" t="str">
            <v>03C001_221059P013</v>
          </cell>
          <cell r="P7227" t="str">
            <v>3000</v>
          </cell>
          <cell r="R7227">
            <v>1</v>
          </cell>
        </row>
        <row r="7228">
          <cell r="G7228">
            <v>109890</v>
          </cell>
          <cell r="J7228" t="str">
            <v>03C001_221059P013</v>
          </cell>
          <cell r="P7228" t="str">
            <v>3000</v>
          </cell>
          <cell r="R7228">
            <v>1</v>
          </cell>
        </row>
        <row r="7229">
          <cell r="G7229">
            <v>3330</v>
          </cell>
          <cell r="J7229" t="str">
            <v>03C001_221059P013</v>
          </cell>
          <cell r="P7229" t="str">
            <v>3000</v>
          </cell>
          <cell r="R7229">
            <v>1</v>
          </cell>
        </row>
        <row r="7230">
          <cell r="G7230">
            <v>7326</v>
          </cell>
          <cell r="J7230" t="str">
            <v>03C001_221059P013</v>
          </cell>
          <cell r="P7230" t="str">
            <v>3000</v>
          </cell>
          <cell r="R7230">
            <v>1</v>
          </cell>
        </row>
        <row r="7231">
          <cell r="G7231">
            <v>4329</v>
          </cell>
          <cell r="J7231" t="str">
            <v>03C001_221059P013</v>
          </cell>
          <cell r="P7231" t="str">
            <v>3000</v>
          </cell>
          <cell r="R7231">
            <v>1</v>
          </cell>
        </row>
        <row r="7232">
          <cell r="G7232">
            <v>4995</v>
          </cell>
          <cell r="J7232" t="str">
            <v>03C001_221059P013</v>
          </cell>
          <cell r="P7232" t="str">
            <v>3000</v>
          </cell>
          <cell r="R7232">
            <v>1</v>
          </cell>
        </row>
        <row r="7233">
          <cell r="G7233">
            <v>2327</v>
          </cell>
          <cell r="J7233" t="str">
            <v>03C001_221059P013</v>
          </cell>
          <cell r="P7233" t="str">
            <v>3000</v>
          </cell>
          <cell r="R7233">
            <v>1</v>
          </cell>
        </row>
        <row r="7234">
          <cell r="G7234">
            <v>8824</v>
          </cell>
          <cell r="J7234" t="str">
            <v>03C001_221059P013</v>
          </cell>
          <cell r="P7234" t="str">
            <v>3000</v>
          </cell>
          <cell r="R7234">
            <v>1</v>
          </cell>
        </row>
        <row r="7235">
          <cell r="G7235">
            <v>135000</v>
          </cell>
          <cell r="J7235" t="str">
            <v>03C001_221059P023</v>
          </cell>
          <cell r="P7235" t="str">
            <v>2000</v>
          </cell>
          <cell r="R7235">
            <v>1</v>
          </cell>
        </row>
        <row r="7236">
          <cell r="G7236">
            <v>263088</v>
          </cell>
          <cell r="J7236" t="str">
            <v>03C001_221059P023</v>
          </cell>
          <cell r="P7236" t="str">
            <v>3000</v>
          </cell>
          <cell r="R7236">
            <v>1</v>
          </cell>
        </row>
        <row r="7237">
          <cell r="G7237">
            <v>860535</v>
          </cell>
          <cell r="J7237" t="str">
            <v>03C001_221059P023</v>
          </cell>
          <cell r="P7237" t="str">
            <v>3000</v>
          </cell>
          <cell r="R7237">
            <v>1</v>
          </cell>
        </row>
        <row r="7238">
          <cell r="G7238">
            <v>700000</v>
          </cell>
          <cell r="J7238" t="str">
            <v>03C001_221059P023</v>
          </cell>
          <cell r="P7238" t="str">
            <v>3000</v>
          </cell>
          <cell r="R7238">
            <v>1</v>
          </cell>
        </row>
        <row r="7239">
          <cell r="G7239">
            <v>472500</v>
          </cell>
          <cell r="J7239" t="str">
            <v>03C001_221059P023</v>
          </cell>
          <cell r="P7239" t="str">
            <v>3000</v>
          </cell>
          <cell r="R7239">
            <v>1</v>
          </cell>
        </row>
        <row r="7240">
          <cell r="G7240">
            <v>149500</v>
          </cell>
          <cell r="J7240" t="str">
            <v>03C001_221059P023</v>
          </cell>
          <cell r="P7240" t="str">
            <v>3000</v>
          </cell>
          <cell r="R7240">
            <v>1</v>
          </cell>
        </row>
        <row r="7241">
          <cell r="G7241">
            <v>270000</v>
          </cell>
          <cell r="J7241" t="str">
            <v>03C001_221059P023</v>
          </cell>
          <cell r="P7241" t="str">
            <v>2000</v>
          </cell>
          <cell r="R7241">
            <v>1</v>
          </cell>
        </row>
        <row r="7242">
          <cell r="G7242">
            <v>120960</v>
          </cell>
          <cell r="J7242" t="str">
            <v>03C001_221059P023</v>
          </cell>
          <cell r="P7242" t="str">
            <v>2000</v>
          </cell>
          <cell r="R7242">
            <v>1</v>
          </cell>
        </row>
        <row r="7243">
          <cell r="G7243">
            <v>135000</v>
          </cell>
          <cell r="J7243" t="str">
            <v>03C001_221059P023</v>
          </cell>
          <cell r="P7243" t="str">
            <v>2000</v>
          </cell>
          <cell r="R7243">
            <v>1</v>
          </cell>
        </row>
        <row r="7244">
          <cell r="G7244">
            <v>132300</v>
          </cell>
          <cell r="J7244" t="str">
            <v>03C001_221059P023</v>
          </cell>
          <cell r="P7244" t="str">
            <v>2000</v>
          </cell>
          <cell r="R7244">
            <v>1</v>
          </cell>
        </row>
        <row r="7245">
          <cell r="G7245">
            <v>81000</v>
          </cell>
          <cell r="J7245" t="str">
            <v>03C001_221059P023</v>
          </cell>
          <cell r="P7245" t="str">
            <v>2000</v>
          </cell>
          <cell r="R7245">
            <v>1</v>
          </cell>
        </row>
        <row r="7246">
          <cell r="G7246">
            <v>0</v>
          </cell>
          <cell r="J7246" t="str">
            <v>03C001_221059P023</v>
          </cell>
          <cell r="P7246" t="str">
            <v>2000</v>
          </cell>
          <cell r="R7246">
            <v>1</v>
          </cell>
        </row>
        <row r="7247">
          <cell r="G7247">
            <v>129600</v>
          </cell>
          <cell r="J7247" t="str">
            <v>03C001_221059P023</v>
          </cell>
          <cell r="P7247" t="str">
            <v>2000</v>
          </cell>
          <cell r="R7247">
            <v>1</v>
          </cell>
        </row>
        <row r="7248">
          <cell r="G7248">
            <v>54000</v>
          </cell>
          <cell r="J7248" t="str">
            <v>03C001_221059P023</v>
          </cell>
          <cell r="P7248" t="str">
            <v>2000</v>
          </cell>
          <cell r="R7248">
            <v>1</v>
          </cell>
        </row>
        <row r="7249">
          <cell r="G7249">
            <v>13500</v>
          </cell>
          <cell r="J7249" t="str">
            <v>03C001_221059P023</v>
          </cell>
          <cell r="P7249" t="str">
            <v>2000</v>
          </cell>
          <cell r="R7249">
            <v>1</v>
          </cell>
        </row>
        <row r="7250">
          <cell r="G7250">
            <v>2700</v>
          </cell>
          <cell r="J7250" t="str">
            <v>03C001_221059P023</v>
          </cell>
          <cell r="P7250" t="str">
            <v>2000</v>
          </cell>
          <cell r="R7250">
            <v>1</v>
          </cell>
        </row>
        <row r="7251">
          <cell r="G7251">
            <v>27000</v>
          </cell>
          <cell r="J7251" t="str">
            <v>03C001_221059P023</v>
          </cell>
          <cell r="P7251" t="str">
            <v>2000</v>
          </cell>
          <cell r="R7251">
            <v>1</v>
          </cell>
        </row>
        <row r="7252">
          <cell r="G7252">
            <v>13500</v>
          </cell>
          <cell r="J7252" t="str">
            <v>03C001_221059P023</v>
          </cell>
          <cell r="P7252" t="str">
            <v>2000</v>
          </cell>
          <cell r="R7252">
            <v>1</v>
          </cell>
        </row>
        <row r="7253">
          <cell r="G7253">
            <v>16200</v>
          </cell>
          <cell r="J7253" t="str">
            <v>03C001_221059P023</v>
          </cell>
          <cell r="P7253" t="str">
            <v>2000</v>
          </cell>
          <cell r="R7253">
            <v>1</v>
          </cell>
        </row>
        <row r="7254">
          <cell r="G7254">
            <v>8100</v>
          </cell>
          <cell r="J7254" t="str">
            <v>03C001_221059P023</v>
          </cell>
          <cell r="P7254" t="str">
            <v>2000</v>
          </cell>
          <cell r="R7254">
            <v>1</v>
          </cell>
        </row>
        <row r="7255">
          <cell r="G7255">
            <v>67500</v>
          </cell>
          <cell r="J7255" t="str">
            <v>03C001_221059P023</v>
          </cell>
          <cell r="P7255" t="str">
            <v>2000</v>
          </cell>
          <cell r="R7255">
            <v>1</v>
          </cell>
        </row>
        <row r="7256">
          <cell r="G7256">
            <v>106382</v>
          </cell>
          <cell r="J7256" t="str">
            <v>03C001_221059P023</v>
          </cell>
          <cell r="P7256" t="str">
            <v>2000</v>
          </cell>
          <cell r="R7256">
            <v>1</v>
          </cell>
        </row>
        <row r="7257">
          <cell r="G7257">
            <v>5400</v>
          </cell>
          <cell r="J7257" t="str">
            <v>03C001_221059P023</v>
          </cell>
          <cell r="P7257" t="str">
            <v>2000</v>
          </cell>
          <cell r="R7257">
            <v>1</v>
          </cell>
        </row>
        <row r="7258">
          <cell r="G7258">
            <v>13500</v>
          </cell>
          <cell r="J7258" t="str">
            <v>03C001_221059P023</v>
          </cell>
          <cell r="P7258" t="str">
            <v>2000</v>
          </cell>
          <cell r="R7258">
            <v>1</v>
          </cell>
        </row>
        <row r="7259">
          <cell r="G7259">
            <v>13500</v>
          </cell>
          <cell r="J7259" t="str">
            <v>03C001_221059P023</v>
          </cell>
          <cell r="P7259" t="str">
            <v>2000</v>
          </cell>
          <cell r="R7259">
            <v>1</v>
          </cell>
        </row>
        <row r="7260">
          <cell r="G7260">
            <v>54000</v>
          </cell>
          <cell r="J7260" t="str">
            <v>03C001_221059P023</v>
          </cell>
          <cell r="P7260" t="str">
            <v>2000</v>
          </cell>
          <cell r="R7260">
            <v>1</v>
          </cell>
        </row>
        <row r="7261">
          <cell r="G7261">
            <v>1102607</v>
          </cell>
          <cell r="J7261" t="str">
            <v>03C001_221059P023</v>
          </cell>
          <cell r="P7261" t="str">
            <v>3000</v>
          </cell>
          <cell r="R7261">
            <v>1</v>
          </cell>
        </row>
        <row r="7262">
          <cell r="G7262">
            <v>217689</v>
          </cell>
          <cell r="J7262" t="str">
            <v>03C001_221059P023</v>
          </cell>
          <cell r="P7262" t="str">
            <v>3000</v>
          </cell>
          <cell r="R7262">
            <v>1</v>
          </cell>
        </row>
        <row r="7263">
          <cell r="G7263">
            <v>103140</v>
          </cell>
          <cell r="J7263" t="str">
            <v>03C001_221059P023</v>
          </cell>
          <cell r="P7263" t="str">
            <v>3000</v>
          </cell>
          <cell r="R7263">
            <v>1</v>
          </cell>
        </row>
        <row r="7264">
          <cell r="G7264">
            <v>13500</v>
          </cell>
          <cell r="J7264" t="str">
            <v>03C001_221059P023</v>
          </cell>
          <cell r="P7264" t="str">
            <v>3000</v>
          </cell>
          <cell r="R7264">
            <v>1</v>
          </cell>
        </row>
        <row r="7265">
          <cell r="G7265">
            <v>345600</v>
          </cell>
          <cell r="J7265" t="str">
            <v>03C001_221059P023</v>
          </cell>
          <cell r="P7265" t="str">
            <v>3000</v>
          </cell>
          <cell r="R7265">
            <v>1</v>
          </cell>
        </row>
        <row r="7266">
          <cell r="G7266">
            <v>22500</v>
          </cell>
          <cell r="J7266" t="str">
            <v>03C001_221059P023</v>
          </cell>
          <cell r="P7266" t="str">
            <v>3000</v>
          </cell>
          <cell r="R7266">
            <v>1</v>
          </cell>
        </row>
        <row r="7267">
          <cell r="G7267">
            <v>9515059</v>
          </cell>
          <cell r="J7267" t="str">
            <v>03C001_221059P023</v>
          </cell>
          <cell r="P7267" t="str">
            <v>3000</v>
          </cell>
          <cell r="R7267">
            <v>1</v>
          </cell>
        </row>
        <row r="7268">
          <cell r="G7268">
            <v>904053</v>
          </cell>
          <cell r="J7268" t="str">
            <v>03C001_221059P023</v>
          </cell>
          <cell r="P7268" t="str">
            <v>3000</v>
          </cell>
          <cell r="R7268">
            <v>1</v>
          </cell>
        </row>
        <row r="7269">
          <cell r="G7269">
            <v>378000</v>
          </cell>
          <cell r="J7269" t="str">
            <v>03C001_221059P023</v>
          </cell>
          <cell r="P7269" t="str">
            <v>3000</v>
          </cell>
          <cell r="R7269">
            <v>1</v>
          </cell>
        </row>
        <row r="7270">
          <cell r="G7270">
            <v>1293547</v>
          </cell>
          <cell r="J7270" t="str">
            <v>03C001_221059P023</v>
          </cell>
          <cell r="P7270" t="str">
            <v>3000</v>
          </cell>
          <cell r="R7270">
            <v>1</v>
          </cell>
        </row>
        <row r="7271">
          <cell r="G7271">
            <v>374938</v>
          </cell>
          <cell r="J7271" t="str">
            <v>03C001_221059P023</v>
          </cell>
          <cell r="P7271" t="str">
            <v>3000</v>
          </cell>
          <cell r="R7271">
            <v>1</v>
          </cell>
        </row>
        <row r="7272">
          <cell r="G7272">
            <v>472500</v>
          </cell>
          <cell r="J7272" t="str">
            <v>03C001_221059P023</v>
          </cell>
          <cell r="P7272" t="str">
            <v>3000</v>
          </cell>
          <cell r="R7272">
            <v>1</v>
          </cell>
        </row>
        <row r="7273">
          <cell r="G7273">
            <v>54000</v>
          </cell>
          <cell r="J7273" t="str">
            <v>03C001_221059P023</v>
          </cell>
          <cell r="P7273" t="str">
            <v>3000</v>
          </cell>
          <cell r="R7273">
            <v>1</v>
          </cell>
        </row>
        <row r="7274">
          <cell r="G7274">
            <v>26000</v>
          </cell>
          <cell r="J7274" t="str">
            <v>03C001_221059P023</v>
          </cell>
          <cell r="P7274" t="str">
            <v>3000</v>
          </cell>
          <cell r="R7274">
            <v>1</v>
          </cell>
        </row>
        <row r="7275">
          <cell r="G7275">
            <v>94500</v>
          </cell>
          <cell r="J7275" t="str">
            <v>03C001_221059P023</v>
          </cell>
          <cell r="P7275" t="str">
            <v>3000</v>
          </cell>
          <cell r="R7275">
            <v>1</v>
          </cell>
        </row>
        <row r="7276">
          <cell r="G7276">
            <v>13500</v>
          </cell>
          <cell r="J7276" t="str">
            <v>03C001_221059P023</v>
          </cell>
          <cell r="P7276" t="str">
            <v>3000</v>
          </cell>
          <cell r="R7276">
            <v>1</v>
          </cell>
        </row>
        <row r="7277">
          <cell r="G7277">
            <v>891000</v>
          </cell>
          <cell r="J7277" t="str">
            <v>03C001_221059P023</v>
          </cell>
          <cell r="P7277" t="str">
            <v>3000</v>
          </cell>
          <cell r="R7277">
            <v>1</v>
          </cell>
        </row>
        <row r="7278">
          <cell r="G7278">
            <v>27000</v>
          </cell>
          <cell r="J7278" t="str">
            <v>03C001_221059P023</v>
          </cell>
          <cell r="P7278" t="str">
            <v>3000</v>
          </cell>
          <cell r="R7278">
            <v>1</v>
          </cell>
        </row>
        <row r="7279">
          <cell r="G7279">
            <v>59400</v>
          </cell>
          <cell r="J7279" t="str">
            <v>03C001_221059P023</v>
          </cell>
          <cell r="P7279" t="str">
            <v>3000</v>
          </cell>
          <cell r="R7279">
            <v>1</v>
          </cell>
        </row>
        <row r="7280">
          <cell r="G7280">
            <v>35100</v>
          </cell>
          <cell r="J7280" t="str">
            <v>03C001_221059P023</v>
          </cell>
          <cell r="P7280" t="str">
            <v>3000</v>
          </cell>
          <cell r="R7280">
            <v>1</v>
          </cell>
        </row>
        <row r="7281">
          <cell r="G7281">
            <v>40500</v>
          </cell>
          <cell r="J7281" t="str">
            <v>03C001_221059P023</v>
          </cell>
          <cell r="P7281" t="str">
            <v>3000</v>
          </cell>
          <cell r="R7281">
            <v>1</v>
          </cell>
        </row>
        <row r="7282">
          <cell r="G7282">
            <v>18870</v>
          </cell>
          <cell r="J7282" t="str">
            <v>03C001_221059P023</v>
          </cell>
          <cell r="P7282" t="str">
            <v>3000</v>
          </cell>
          <cell r="R7282">
            <v>1</v>
          </cell>
        </row>
        <row r="7283">
          <cell r="G7283">
            <v>71550</v>
          </cell>
          <cell r="J7283" t="str">
            <v>03C001_221059P023</v>
          </cell>
          <cell r="P7283" t="str">
            <v>3000</v>
          </cell>
          <cell r="R7283">
            <v>1</v>
          </cell>
        </row>
        <row r="7284">
          <cell r="G7284">
            <v>239998</v>
          </cell>
          <cell r="J7284" t="str">
            <v>03PDIV_124003P001</v>
          </cell>
          <cell r="P7284" t="str">
            <v>3000</v>
          </cell>
          <cell r="R7284">
            <v>1</v>
          </cell>
        </row>
        <row r="7285">
          <cell r="G7285">
            <v>560000</v>
          </cell>
          <cell r="J7285" t="str">
            <v>03PDIV_124004P002</v>
          </cell>
          <cell r="P7285" t="str">
            <v>3000</v>
          </cell>
          <cell r="R7285">
            <v>1</v>
          </cell>
        </row>
        <row r="7286">
          <cell r="G7286">
            <v>560000</v>
          </cell>
          <cell r="J7286" t="str">
            <v>03PDIV_174002N001</v>
          </cell>
          <cell r="P7286" t="str">
            <v>3000</v>
          </cell>
          <cell r="R7286">
            <v>1</v>
          </cell>
        </row>
        <row r="7287">
          <cell r="G7287">
            <v>63737535</v>
          </cell>
          <cell r="J7287" t="str">
            <v>03PDIV_181104M001</v>
          </cell>
          <cell r="P7287" t="str">
            <v>1000</v>
          </cell>
          <cell r="R7287">
            <v>1</v>
          </cell>
        </row>
        <row r="7288">
          <cell r="G7288">
            <v>450000</v>
          </cell>
          <cell r="J7288" t="str">
            <v>03PDIV_181104M001</v>
          </cell>
          <cell r="P7288" t="str">
            <v>1000</v>
          </cell>
          <cell r="R7288">
            <v>1</v>
          </cell>
        </row>
        <row r="7289">
          <cell r="G7289">
            <v>7545241</v>
          </cell>
          <cell r="J7289" t="str">
            <v>03PDIV_181104M001</v>
          </cell>
          <cell r="P7289" t="str">
            <v>1000</v>
          </cell>
          <cell r="R7289">
            <v>1</v>
          </cell>
        </row>
        <row r="7290">
          <cell r="G7290">
            <v>12418077</v>
          </cell>
          <cell r="J7290" t="str">
            <v>03PDIV_181104M001</v>
          </cell>
          <cell r="P7290" t="str">
            <v>1000</v>
          </cell>
          <cell r="R7290">
            <v>1</v>
          </cell>
        </row>
        <row r="7291">
          <cell r="G7291">
            <v>13195547</v>
          </cell>
          <cell r="J7291" t="str">
            <v>03PDIV_181104M001</v>
          </cell>
          <cell r="P7291" t="str">
            <v>1000</v>
          </cell>
          <cell r="R7291">
            <v>1</v>
          </cell>
        </row>
        <row r="7292">
          <cell r="G7292">
            <v>8893188</v>
          </cell>
          <cell r="J7292" t="str">
            <v>03PDIV_181104M001</v>
          </cell>
          <cell r="P7292" t="str">
            <v>1000</v>
          </cell>
          <cell r="R7292">
            <v>1</v>
          </cell>
        </row>
        <row r="7293">
          <cell r="G7293">
            <v>10263044</v>
          </cell>
          <cell r="J7293" t="str">
            <v>03PDIV_181104M001</v>
          </cell>
          <cell r="P7293" t="str">
            <v>1000</v>
          </cell>
          <cell r="R7293">
            <v>1</v>
          </cell>
        </row>
        <row r="7294">
          <cell r="G7294">
            <v>4654464</v>
          </cell>
          <cell r="J7294" t="str">
            <v>03PDIV_181104M001</v>
          </cell>
          <cell r="P7294" t="str">
            <v>1000</v>
          </cell>
          <cell r="R7294">
            <v>1</v>
          </cell>
        </row>
        <row r="7295">
          <cell r="G7295">
            <v>8177018</v>
          </cell>
          <cell r="J7295" t="str">
            <v>03PDIV_181104M001</v>
          </cell>
          <cell r="P7295" t="str">
            <v>1000</v>
          </cell>
          <cell r="R7295">
            <v>1</v>
          </cell>
        </row>
        <row r="7296">
          <cell r="G7296">
            <v>15051055</v>
          </cell>
          <cell r="J7296" t="str">
            <v>03PDIV_181104M001</v>
          </cell>
          <cell r="P7296" t="str">
            <v>1000</v>
          </cell>
          <cell r="R7296">
            <v>1</v>
          </cell>
        </row>
        <row r="7297">
          <cell r="G7297">
            <v>3300000</v>
          </cell>
          <cell r="J7297" t="str">
            <v>03PDIV_181104M001</v>
          </cell>
          <cell r="P7297" t="str">
            <v>1000</v>
          </cell>
          <cell r="R7297">
            <v>1</v>
          </cell>
        </row>
        <row r="7298">
          <cell r="G7298">
            <v>300160</v>
          </cell>
          <cell r="J7298" t="str">
            <v>03PDIV_181104M001</v>
          </cell>
          <cell r="P7298" t="str">
            <v>1000</v>
          </cell>
          <cell r="R7298">
            <v>1</v>
          </cell>
        </row>
        <row r="7299">
          <cell r="G7299">
            <v>23745346</v>
          </cell>
          <cell r="J7299" t="str">
            <v>03PDIV_181104M001</v>
          </cell>
          <cell r="P7299" t="str">
            <v>1000</v>
          </cell>
          <cell r="R7299">
            <v>1</v>
          </cell>
        </row>
        <row r="7300">
          <cell r="G7300">
            <v>1287519</v>
          </cell>
          <cell r="J7300" t="str">
            <v>03PDIV_181104M001</v>
          </cell>
          <cell r="P7300" t="str">
            <v>1000</v>
          </cell>
          <cell r="R7300">
            <v>1</v>
          </cell>
        </row>
        <row r="7301">
          <cell r="G7301">
            <v>1099562</v>
          </cell>
          <cell r="J7301" t="str">
            <v>03PDIV_181104M001</v>
          </cell>
          <cell r="P7301" t="str">
            <v>1000</v>
          </cell>
          <cell r="R7301">
            <v>1</v>
          </cell>
        </row>
        <row r="7302">
          <cell r="G7302">
            <v>400064</v>
          </cell>
          <cell r="J7302" t="str">
            <v>03PDIV_181104M001</v>
          </cell>
          <cell r="P7302" t="str">
            <v>1000</v>
          </cell>
          <cell r="R7302">
            <v>1</v>
          </cell>
        </row>
        <row r="7303">
          <cell r="G7303">
            <v>345000</v>
          </cell>
          <cell r="J7303" t="str">
            <v>03PDIV_181104M001</v>
          </cell>
          <cell r="P7303" t="str">
            <v>1000</v>
          </cell>
          <cell r="R7303">
            <v>1</v>
          </cell>
        </row>
        <row r="7304">
          <cell r="G7304">
            <v>35651053</v>
          </cell>
          <cell r="J7304" t="str">
            <v>03PDIV_181104M001</v>
          </cell>
          <cell r="P7304" t="str">
            <v>1000</v>
          </cell>
          <cell r="R7304">
            <v>1</v>
          </cell>
        </row>
        <row r="7305">
          <cell r="G7305">
            <v>43487658</v>
          </cell>
          <cell r="J7305" t="str">
            <v>03PDIV_181104M001</v>
          </cell>
          <cell r="P7305" t="str">
            <v>1000</v>
          </cell>
          <cell r="R7305">
            <v>1</v>
          </cell>
        </row>
        <row r="7306">
          <cell r="G7306">
            <v>3948757</v>
          </cell>
          <cell r="J7306" t="str">
            <v>03PDIV_181104M001</v>
          </cell>
          <cell r="P7306" t="str">
            <v>1000</v>
          </cell>
          <cell r="R7306">
            <v>1</v>
          </cell>
        </row>
        <row r="7307">
          <cell r="G7307">
            <v>5931351</v>
          </cell>
          <cell r="J7307" t="str">
            <v>03PDIV_181104M001</v>
          </cell>
          <cell r="P7307" t="str">
            <v>1000</v>
          </cell>
          <cell r="R7307">
            <v>1</v>
          </cell>
        </row>
        <row r="7308">
          <cell r="G7308">
            <v>2600000</v>
          </cell>
          <cell r="J7308" t="str">
            <v>03PDIV_225001O001</v>
          </cell>
          <cell r="P7308" t="str">
            <v>2000</v>
          </cell>
          <cell r="R7308">
            <v>1</v>
          </cell>
        </row>
        <row r="7309">
          <cell r="G7309">
            <v>34800</v>
          </cell>
          <cell r="J7309" t="str">
            <v>03PDIV_225001O001</v>
          </cell>
          <cell r="P7309" t="str">
            <v>2000</v>
          </cell>
          <cell r="R7309">
            <v>1</v>
          </cell>
        </row>
        <row r="7310">
          <cell r="G7310">
            <v>3000000</v>
          </cell>
          <cell r="J7310" t="str">
            <v>03PDIV_225001O001</v>
          </cell>
          <cell r="P7310" t="str">
            <v>2000</v>
          </cell>
          <cell r="R7310">
            <v>1</v>
          </cell>
        </row>
        <row r="7311">
          <cell r="G7311">
            <v>30000</v>
          </cell>
          <cell r="J7311" t="str">
            <v>03PDIV_225001O001</v>
          </cell>
          <cell r="P7311" t="str">
            <v>2000</v>
          </cell>
          <cell r="R7311">
            <v>1</v>
          </cell>
        </row>
        <row r="7312">
          <cell r="G7312">
            <v>10000</v>
          </cell>
          <cell r="J7312" t="str">
            <v>03PDIV_225001O001</v>
          </cell>
          <cell r="P7312" t="str">
            <v>2000</v>
          </cell>
          <cell r="R7312">
            <v>1</v>
          </cell>
        </row>
        <row r="7313">
          <cell r="G7313">
            <v>870000</v>
          </cell>
          <cell r="J7313" t="str">
            <v>03PDIV_225001O001</v>
          </cell>
          <cell r="P7313" t="str">
            <v>2000</v>
          </cell>
          <cell r="R7313">
            <v>1</v>
          </cell>
        </row>
        <row r="7314">
          <cell r="G7314">
            <v>15000</v>
          </cell>
          <cell r="J7314" t="str">
            <v>03PDIV_225001O001</v>
          </cell>
          <cell r="P7314" t="str">
            <v>2000</v>
          </cell>
          <cell r="R7314">
            <v>1</v>
          </cell>
        </row>
        <row r="7315">
          <cell r="G7315">
            <v>20000</v>
          </cell>
          <cell r="J7315" t="str">
            <v>03PDIV_225001O001</v>
          </cell>
          <cell r="P7315" t="str">
            <v>2000</v>
          </cell>
          <cell r="R7315">
            <v>1</v>
          </cell>
        </row>
        <row r="7316">
          <cell r="G7316">
            <v>20000</v>
          </cell>
          <cell r="J7316" t="str">
            <v>03PDIV_225001O001</v>
          </cell>
          <cell r="P7316" t="str">
            <v>2000</v>
          </cell>
          <cell r="R7316">
            <v>1</v>
          </cell>
        </row>
        <row r="7317">
          <cell r="G7317">
            <v>100000</v>
          </cell>
          <cell r="J7317" t="str">
            <v>03PDIV_225001O001</v>
          </cell>
          <cell r="P7317" t="str">
            <v>2000</v>
          </cell>
          <cell r="R7317">
            <v>1</v>
          </cell>
        </row>
        <row r="7318">
          <cell r="G7318">
            <v>14167</v>
          </cell>
          <cell r="J7318" t="str">
            <v>03PDIV_225001O001</v>
          </cell>
          <cell r="P7318" t="str">
            <v>2000</v>
          </cell>
          <cell r="R7318">
            <v>1</v>
          </cell>
        </row>
        <row r="7319">
          <cell r="G7319">
            <v>1000000</v>
          </cell>
          <cell r="J7319" t="str">
            <v>03PDIV_225001O001</v>
          </cell>
          <cell r="P7319" t="str">
            <v>2000</v>
          </cell>
          <cell r="R7319">
            <v>1</v>
          </cell>
        </row>
        <row r="7320">
          <cell r="G7320">
            <v>355282</v>
          </cell>
          <cell r="J7320" t="str">
            <v>03PDIV_225001O001</v>
          </cell>
          <cell r="P7320" t="str">
            <v>2000</v>
          </cell>
          <cell r="R7320">
            <v>1</v>
          </cell>
        </row>
        <row r="7321">
          <cell r="G7321">
            <v>700000</v>
          </cell>
          <cell r="J7321" t="str">
            <v>03PDIV_225001O001</v>
          </cell>
          <cell r="P7321" t="str">
            <v>2000</v>
          </cell>
          <cell r="R7321">
            <v>1</v>
          </cell>
        </row>
        <row r="7322">
          <cell r="G7322">
            <v>800000</v>
          </cell>
          <cell r="J7322" t="str">
            <v>03PDIV_225001O001</v>
          </cell>
          <cell r="P7322" t="str">
            <v>2000</v>
          </cell>
          <cell r="R7322">
            <v>1</v>
          </cell>
        </row>
        <row r="7323">
          <cell r="G7323">
            <v>5800</v>
          </cell>
          <cell r="J7323" t="str">
            <v>03PDIV_225001O001</v>
          </cell>
          <cell r="P7323" t="str">
            <v>2000</v>
          </cell>
          <cell r="R7323">
            <v>1</v>
          </cell>
        </row>
        <row r="7324">
          <cell r="G7324">
            <v>100000</v>
          </cell>
          <cell r="J7324" t="str">
            <v>03PDIV_225001O001</v>
          </cell>
          <cell r="P7324" t="str">
            <v>2000</v>
          </cell>
          <cell r="R7324">
            <v>1</v>
          </cell>
        </row>
        <row r="7325">
          <cell r="G7325">
            <v>15000</v>
          </cell>
          <cell r="J7325" t="str">
            <v>03PDIV_225001O001</v>
          </cell>
          <cell r="P7325" t="str">
            <v>2000</v>
          </cell>
          <cell r="R7325">
            <v>1</v>
          </cell>
        </row>
        <row r="7326">
          <cell r="G7326">
            <v>40000</v>
          </cell>
          <cell r="J7326" t="str">
            <v>03PDIV_225001O001</v>
          </cell>
          <cell r="P7326" t="str">
            <v>2000</v>
          </cell>
          <cell r="R7326">
            <v>1</v>
          </cell>
        </row>
        <row r="7327">
          <cell r="G7327">
            <v>1221600</v>
          </cell>
          <cell r="J7327" t="str">
            <v>03PDIV_225001O001</v>
          </cell>
          <cell r="P7327" t="str">
            <v>2000</v>
          </cell>
          <cell r="R7327">
            <v>1</v>
          </cell>
        </row>
        <row r="7328">
          <cell r="G7328">
            <v>4253307</v>
          </cell>
          <cell r="J7328" t="str">
            <v>03PDIV_225001O001</v>
          </cell>
          <cell r="P7328" t="str">
            <v>2000</v>
          </cell>
          <cell r="R7328">
            <v>1</v>
          </cell>
        </row>
        <row r="7329">
          <cell r="G7329">
            <v>252035</v>
          </cell>
          <cell r="J7329" t="str">
            <v>03PDIV_225001O001</v>
          </cell>
          <cell r="P7329" t="str">
            <v>2000</v>
          </cell>
          <cell r="R7329">
            <v>1</v>
          </cell>
        </row>
        <row r="7330">
          <cell r="G7330">
            <v>4010</v>
          </cell>
          <cell r="J7330" t="str">
            <v>03PDIV_225001O001</v>
          </cell>
          <cell r="P7330" t="str">
            <v>2000</v>
          </cell>
          <cell r="R7330">
            <v>1</v>
          </cell>
        </row>
        <row r="7331">
          <cell r="G7331">
            <v>400000</v>
          </cell>
          <cell r="J7331" t="str">
            <v>03PDIV_225001O001</v>
          </cell>
          <cell r="P7331" t="str">
            <v>2000</v>
          </cell>
          <cell r="R7331">
            <v>1</v>
          </cell>
        </row>
        <row r="7332">
          <cell r="G7332">
            <v>250000</v>
          </cell>
          <cell r="J7332" t="str">
            <v>03PDIV_225001O001</v>
          </cell>
          <cell r="P7332" t="str">
            <v>2000</v>
          </cell>
          <cell r="R7332">
            <v>1</v>
          </cell>
        </row>
        <row r="7333">
          <cell r="G7333">
            <v>50000</v>
          </cell>
          <cell r="J7333" t="str">
            <v>03PDIV_225001O001</v>
          </cell>
          <cell r="P7333" t="str">
            <v>2000</v>
          </cell>
          <cell r="R7333">
            <v>1</v>
          </cell>
        </row>
        <row r="7334">
          <cell r="G7334">
            <v>500000</v>
          </cell>
          <cell r="J7334" t="str">
            <v>03PDIV_225001O001</v>
          </cell>
          <cell r="P7334" t="str">
            <v>2000</v>
          </cell>
          <cell r="R7334">
            <v>1</v>
          </cell>
        </row>
        <row r="7335">
          <cell r="G7335">
            <v>75000</v>
          </cell>
          <cell r="J7335" t="str">
            <v>03PDIV_225001O001</v>
          </cell>
          <cell r="P7335" t="str">
            <v>2000</v>
          </cell>
          <cell r="R7335">
            <v>1</v>
          </cell>
        </row>
        <row r="7336">
          <cell r="G7336">
            <v>26800</v>
          </cell>
          <cell r="J7336" t="str">
            <v>03PDIV_225001O001</v>
          </cell>
          <cell r="P7336" t="str">
            <v>2000</v>
          </cell>
          <cell r="R7336">
            <v>1</v>
          </cell>
        </row>
        <row r="7337">
          <cell r="G7337">
            <v>1365000</v>
          </cell>
          <cell r="J7337" t="str">
            <v>03PDIV_225001O001</v>
          </cell>
          <cell r="P7337" t="str">
            <v>3000</v>
          </cell>
          <cell r="R7337">
            <v>1</v>
          </cell>
        </row>
        <row r="7338">
          <cell r="G7338">
            <v>658000</v>
          </cell>
          <cell r="J7338" t="str">
            <v>03PDIV_225001O001</v>
          </cell>
          <cell r="P7338" t="str">
            <v>3000</v>
          </cell>
          <cell r="R7338">
            <v>1</v>
          </cell>
        </row>
        <row r="7339">
          <cell r="G7339">
            <v>400000</v>
          </cell>
          <cell r="J7339" t="str">
            <v>03PDIV_225001O001</v>
          </cell>
          <cell r="P7339" t="str">
            <v>3000</v>
          </cell>
          <cell r="R7339">
            <v>1</v>
          </cell>
        </row>
        <row r="7340">
          <cell r="G7340">
            <v>10167</v>
          </cell>
          <cell r="J7340" t="str">
            <v>03PDIV_225001O001</v>
          </cell>
          <cell r="P7340" t="str">
            <v>3000</v>
          </cell>
          <cell r="R7340">
            <v>1</v>
          </cell>
        </row>
        <row r="7341">
          <cell r="G7341">
            <v>845025</v>
          </cell>
          <cell r="J7341" t="str">
            <v>03PDIV_225001O001</v>
          </cell>
          <cell r="P7341" t="str">
            <v>3000</v>
          </cell>
          <cell r="R7341">
            <v>1</v>
          </cell>
        </row>
        <row r="7342">
          <cell r="G7342">
            <v>50580</v>
          </cell>
          <cell r="J7342" t="str">
            <v>03PDIV_225001O001</v>
          </cell>
          <cell r="P7342" t="str">
            <v>3000</v>
          </cell>
          <cell r="R7342">
            <v>1</v>
          </cell>
        </row>
        <row r="7343">
          <cell r="G7343">
            <v>179975</v>
          </cell>
          <cell r="J7343" t="str">
            <v>03PDIV_225001O001</v>
          </cell>
          <cell r="P7343" t="str">
            <v>3000</v>
          </cell>
          <cell r="R7343">
            <v>1</v>
          </cell>
        </row>
        <row r="7344">
          <cell r="G7344">
            <v>12522744</v>
          </cell>
          <cell r="J7344" t="str">
            <v>03PDIV_225001O001</v>
          </cell>
          <cell r="P7344" t="str">
            <v>3000</v>
          </cell>
          <cell r="R7344">
            <v>1</v>
          </cell>
        </row>
        <row r="7345">
          <cell r="G7345">
            <v>38000000</v>
          </cell>
          <cell r="J7345" t="str">
            <v>03PDIV_225001O001</v>
          </cell>
          <cell r="P7345" t="str">
            <v>3000</v>
          </cell>
          <cell r="R7345">
            <v>1</v>
          </cell>
        </row>
        <row r="7346">
          <cell r="G7346">
            <v>2820000</v>
          </cell>
          <cell r="J7346" t="str">
            <v>03PDIV_225001O001</v>
          </cell>
          <cell r="P7346" t="str">
            <v>3000</v>
          </cell>
          <cell r="R7346">
            <v>1</v>
          </cell>
        </row>
        <row r="7347">
          <cell r="G7347">
            <v>3480000</v>
          </cell>
          <cell r="J7347" t="str">
            <v>03PDIV_225001O001</v>
          </cell>
          <cell r="P7347" t="str">
            <v>3000</v>
          </cell>
          <cell r="R7347">
            <v>1</v>
          </cell>
        </row>
        <row r="7348">
          <cell r="G7348">
            <v>1018050</v>
          </cell>
          <cell r="J7348" t="str">
            <v>03PDIV_225001O001</v>
          </cell>
          <cell r="P7348" t="str">
            <v>3000</v>
          </cell>
          <cell r="R7348">
            <v>1</v>
          </cell>
        </row>
        <row r="7349">
          <cell r="G7349">
            <v>47630108</v>
          </cell>
          <cell r="J7349" t="str">
            <v>03PDIV_225001O001</v>
          </cell>
          <cell r="P7349" t="str">
            <v>3000</v>
          </cell>
          <cell r="R7349">
            <v>1</v>
          </cell>
        </row>
        <row r="7350">
          <cell r="G7350">
            <v>10000000</v>
          </cell>
          <cell r="J7350" t="str">
            <v>03PDIV_225001O001</v>
          </cell>
          <cell r="P7350" t="str">
            <v>3000</v>
          </cell>
          <cell r="R7350">
            <v>1</v>
          </cell>
        </row>
        <row r="7351">
          <cell r="G7351">
            <v>950000</v>
          </cell>
          <cell r="J7351" t="str">
            <v>03PDIV_225001O001</v>
          </cell>
          <cell r="P7351" t="str">
            <v>3000</v>
          </cell>
          <cell r="R7351">
            <v>1</v>
          </cell>
        </row>
        <row r="7352">
          <cell r="G7352">
            <v>48600</v>
          </cell>
          <cell r="J7352" t="str">
            <v>03PDIV_225001O001</v>
          </cell>
          <cell r="P7352" t="str">
            <v>3000</v>
          </cell>
          <cell r="R7352">
            <v>1</v>
          </cell>
        </row>
        <row r="7353">
          <cell r="G7353">
            <v>9000000</v>
          </cell>
          <cell r="J7353" t="str">
            <v>03PDIV_225001O001</v>
          </cell>
          <cell r="P7353" t="str">
            <v>3000</v>
          </cell>
          <cell r="R7353">
            <v>1</v>
          </cell>
        </row>
        <row r="7354">
          <cell r="G7354">
            <v>285000</v>
          </cell>
          <cell r="J7354" t="str">
            <v>03PDIV_225001O001</v>
          </cell>
          <cell r="P7354" t="str">
            <v>3000</v>
          </cell>
          <cell r="R7354">
            <v>1</v>
          </cell>
        </row>
        <row r="7355">
          <cell r="G7355">
            <v>4000000</v>
          </cell>
          <cell r="J7355" t="str">
            <v>03PDIV_225001O001</v>
          </cell>
          <cell r="P7355" t="str">
            <v>3000</v>
          </cell>
          <cell r="R7355">
            <v>1</v>
          </cell>
        </row>
        <row r="7356">
          <cell r="G7356">
            <v>1000000</v>
          </cell>
          <cell r="J7356" t="str">
            <v>03PDIV_225001O001</v>
          </cell>
          <cell r="P7356" t="str">
            <v>3000</v>
          </cell>
          <cell r="R7356">
            <v>1</v>
          </cell>
        </row>
        <row r="7357">
          <cell r="G7357">
            <v>2800000</v>
          </cell>
          <cell r="J7357" t="str">
            <v>03PDIV_225001O001</v>
          </cell>
          <cell r="P7357" t="str">
            <v>3000</v>
          </cell>
          <cell r="R7357">
            <v>1</v>
          </cell>
        </row>
        <row r="7358">
          <cell r="G7358">
            <v>6570000</v>
          </cell>
          <cell r="J7358" t="str">
            <v>03PDIV_225001O001</v>
          </cell>
          <cell r="P7358" t="str">
            <v>3000</v>
          </cell>
          <cell r="R7358">
            <v>1</v>
          </cell>
        </row>
        <row r="7359">
          <cell r="G7359">
            <v>620000</v>
          </cell>
          <cell r="J7359" t="str">
            <v>03PDIV_225001O001</v>
          </cell>
          <cell r="P7359" t="str">
            <v>3000</v>
          </cell>
          <cell r="R7359">
            <v>1</v>
          </cell>
        </row>
        <row r="7360">
          <cell r="G7360">
            <v>25000</v>
          </cell>
          <cell r="J7360" t="str">
            <v>03PDIV_225001O001</v>
          </cell>
          <cell r="P7360" t="str">
            <v>3000</v>
          </cell>
          <cell r="R7360">
            <v>1</v>
          </cell>
        </row>
        <row r="7361">
          <cell r="G7361">
            <v>25000</v>
          </cell>
          <cell r="J7361" t="str">
            <v>03PDIV_225001O001</v>
          </cell>
          <cell r="P7361" t="str">
            <v>3000</v>
          </cell>
          <cell r="R7361">
            <v>1</v>
          </cell>
        </row>
        <row r="7362">
          <cell r="G7362">
            <v>10000</v>
          </cell>
          <cell r="J7362" t="str">
            <v>03PDIV_225001O001</v>
          </cell>
          <cell r="P7362" t="str">
            <v>3000</v>
          </cell>
          <cell r="R7362">
            <v>1</v>
          </cell>
        </row>
        <row r="7363">
          <cell r="G7363">
            <v>900000</v>
          </cell>
          <cell r="J7363" t="str">
            <v>03PDIV_225001O001</v>
          </cell>
          <cell r="P7363" t="str">
            <v>3000</v>
          </cell>
          <cell r="R7363">
            <v>1</v>
          </cell>
        </row>
        <row r="7364">
          <cell r="G7364">
            <v>25000</v>
          </cell>
          <cell r="J7364" t="str">
            <v>03PDIV_225001O001</v>
          </cell>
          <cell r="P7364" t="str">
            <v>3000</v>
          </cell>
          <cell r="R7364">
            <v>1</v>
          </cell>
        </row>
        <row r="7365">
          <cell r="G7365">
            <v>32317</v>
          </cell>
          <cell r="J7365" t="str">
            <v>03PDIV_225001O001</v>
          </cell>
          <cell r="P7365" t="str">
            <v>3000</v>
          </cell>
          <cell r="R7365">
            <v>1</v>
          </cell>
        </row>
        <row r="7366">
          <cell r="G7366">
            <v>18390000</v>
          </cell>
          <cell r="J7366" t="str">
            <v>03PDIV_225001O001</v>
          </cell>
          <cell r="P7366" t="str">
            <v>3000</v>
          </cell>
          <cell r="R7366">
            <v>1</v>
          </cell>
        </row>
        <row r="7367">
          <cell r="G7367">
            <v>757060</v>
          </cell>
          <cell r="J7367" t="str">
            <v>03PDIV_225001O001</v>
          </cell>
          <cell r="P7367" t="str">
            <v>3000</v>
          </cell>
          <cell r="R7367">
            <v>1</v>
          </cell>
        </row>
        <row r="7368">
          <cell r="G7368">
            <v>177348</v>
          </cell>
          <cell r="J7368" t="str">
            <v>03PDIV_225001O001</v>
          </cell>
          <cell r="P7368" t="str">
            <v>3000</v>
          </cell>
          <cell r="R7368">
            <v>1</v>
          </cell>
        </row>
        <row r="7369">
          <cell r="G7369">
            <v>182700</v>
          </cell>
          <cell r="J7369" t="str">
            <v>03PDIV_225001O001</v>
          </cell>
          <cell r="P7369" t="str">
            <v>3000</v>
          </cell>
          <cell r="R7369">
            <v>1</v>
          </cell>
        </row>
        <row r="7370">
          <cell r="G7370">
            <v>102312</v>
          </cell>
          <cell r="J7370" t="str">
            <v>03PDIV_225001O001</v>
          </cell>
          <cell r="P7370" t="str">
            <v>3000</v>
          </cell>
          <cell r="R7370">
            <v>1</v>
          </cell>
        </row>
        <row r="7371">
          <cell r="G7371">
            <v>180000</v>
          </cell>
          <cell r="J7371" t="str">
            <v>03PDIV_225001O001</v>
          </cell>
          <cell r="P7371" t="str">
            <v>3000</v>
          </cell>
          <cell r="R7371">
            <v>1</v>
          </cell>
        </row>
        <row r="7372">
          <cell r="G7372">
            <v>1064430097</v>
          </cell>
          <cell r="J7372" t="str">
            <v>03PDIV_225031S027</v>
          </cell>
          <cell r="P7372" t="str">
            <v>7000</v>
          </cell>
          <cell r="R7372">
            <v>1</v>
          </cell>
        </row>
        <row r="7373">
          <cell r="G7373">
            <v>50000000</v>
          </cell>
          <cell r="J7373" t="str">
            <v>03PDIV_225031S027</v>
          </cell>
          <cell r="P7373" t="str">
            <v>4000</v>
          </cell>
          <cell r="R7373">
            <v>1</v>
          </cell>
        </row>
        <row r="7374">
          <cell r="G7374">
            <v>501849139</v>
          </cell>
          <cell r="J7374" t="str">
            <v>03PDIV_225031S027</v>
          </cell>
          <cell r="P7374" t="str">
            <v>7000</v>
          </cell>
          <cell r="R7374">
            <v>1</v>
          </cell>
        </row>
        <row r="7375">
          <cell r="G7375">
            <v>1112550463</v>
          </cell>
          <cell r="J7375" t="str">
            <v>03PDIV_225221S061</v>
          </cell>
          <cell r="P7375" t="str">
            <v>7000</v>
          </cell>
          <cell r="R7375">
            <v>1</v>
          </cell>
        </row>
        <row r="7376">
          <cell r="G7376">
            <v>213134739</v>
          </cell>
          <cell r="J7376" t="str">
            <v>03PDIV_225221S061</v>
          </cell>
          <cell r="P7376" t="str">
            <v>4000</v>
          </cell>
          <cell r="R7376">
            <v>1</v>
          </cell>
        </row>
        <row r="7377">
          <cell r="G7377">
            <v>30000000</v>
          </cell>
          <cell r="J7377" t="str">
            <v>03PDIV_271039U007</v>
          </cell>
          <cell r="P7377" t="str">
            <v>7000</v>
          </cell>
          <cell r="R7377">
            <v>1</v>
          </cell>
        </row>
        <row r="7378">
          <cell r="G7378">
            <v>2206980560</v>
          </cell>
          <cell r="J7378" t="str">
            <v>03PDIV_4232360000</v>
          </cell>
          <cell r="P7378" t="str">
            <v>4000</v>
          </cell>
          <cell r="R7378">
            <v>2</v>
          </cell>
        </row>
        <row r="7379">
          <cell r="G7379">
            <v>30996</v>
          </cell>
          <cell r="J7379" t="str">
            <v>04C001_124003P001</v>
          </cell>
          <cell r="P7379" t="str">
            <v>2000</v>
          </cell>
          <cell r="R7379">
            <v>1</v>
          </cell>
        </row>
        <row r="7380">
          <cell r="G7380">
            <v>4830</v>
          </cell>
          <cell r="J7380" t="str">
            <v>04C001_124003P001</v>
          </cell>
          <cell r="P7380" t="str">
            <v>2000</v>
          </cell>
          <cell r="R7380">
            <v>1</v>
          </cell>
        </row>
        <row r="7381">
          <cell r="G7381">
            <v>1827</v>
          </cell>
          <cell r="J7381" t="str">
            <v>04C001_124003P001</v>
          </cell>
          <cell r="P7381" t="str">
            <v>2000</v>
          </cell>
          <cell r="R7381">
            <v>1</v>
          </cell>
        </row>
        <row r="7382">
          <cell r="G7382">
            <v>2069</v>
          </cell>
          <cell r="J7382" t="str">
            <v>04C001_124003P001</v>
          </cell>
          <cell r="P7382" t="str">
            <v>2000</v>
          </cell>
          <cell r="R7382">
            <v>1</v>
          </cell>
        </row>
        <row r="7383">
          <cell r="G7383">
            <v>1785</v>
          </cell>
          <cell r="J7383" t="str">
            <v>04C001_124003P001</v>
          </cell>
          <cell r="P7383" t="str">
            <v>2000</v>
          </cell>
          <cell r="R7383">
            <v>1</v>
          </cell>
        </row>
        <row r="7384">
          <cell r="G7384">
            <v>1680</v>
          </cell>
          <cell r="J7384" t="str">
            <v>04C001_124003P001</v>
          </cell>
          <cell r="P7384" t="str">
            <v>2000</v>
          </cell>
          <cell r="R7384">
            <v>1</v>
          </cell>
        </row>
        <row r="7385">
          <cell r="G7385">
            <v>672</v>
          </cell>
          <cell r="J7385" t="str">
            <v>04C001_124003P001</v>
          </cell>
          <cell r="P7385" t="str">
            <v>2000</v>
          </cell>
          <cell r="R7385">
            <v>1</v>
          </cell>
        </row>
        <row r="7386">
          <cell r="G7386">
            <v>6510</v>
          </cell>
          <cell r="J7386" t="str">
            <v>04C001_124003P001</v>
          </cell>
          <cell r="P7386" t="str">
            <v>2000</v>
          </cell>
          <cell r="R7386">
            <v>1</v>
          </cell>
        </row>
        <row r="7387">
          <cell r="G7387">
            <v>2520</v>
          </cell>
          <cell r="J7387" t="str">
            <v>04C001_124003P001</v>
          </cell>
          <cell r="P7387" t="str">
            <v>2000</v>
          </cell>
          <cell r="R7387">
            <v>1</v>
          </cell>
        </row>
        <row r="7388">
          <cell r="G7388">
            <v>1512</v>
          </cell>
          <cell r="J7388" t="str">
            <v>04C001_124003P001</v>
          </cell>
          <cell r="P7388" t="str">
            <v>2000</v>
          </cell>
          <cell r="R7388">
            <v>1</v>
          </cell>
        </row>
        <row r="7389">
          <cell r="G7389">
            <v>1785</v>
          </cell>
          <cell r="J7389" t="str">
            <v>04C001_124003P001</v>
          </cell>
          <cell r="P7389" t="str">
            <v>2000</v>
          </cell>
          <cell r="R7389">
            <v>1</v>
          </cell>
        </row>
        <row r="7390">
          <cell r="G7390">
            <v>15347</v>
          </cell>
          <cell r="J7390" t="str">
            <v>04C001_124003P001</v>
          </cell>
          <cell r="P7390" t="str">
            <v>2000</v>
          </cell>
          <cell r="R7390">
            <v>1</v>
          </cell>
        </row>
        <row r="7391">
          <cell r="G7391">
            <v>11636</v>
          </cell>
          <cell r="J7391" t="str">
            <v>04C001_124003P001</v>
          </cell>
          <cell r="P7391" t="str">
            <v>2000</v>
          </cell>
          <cell r="R7391">
            <v>1</v>
          </cell>
        </row>
        <row r="7392">
          <cell r="G7392">
            <v>15389</v>
          </cell>
          <cell r="J7392" t="str">
            <v>04C001_124003P001</v>
          </cell>
          <cell r="P7392" t="str">
            <v>2000</v>
          </cell>
          <cell r="R7392">
            <v>1</v>
          </cell>
        </row>
        <row r="7393">
          <cell r="G7393">
            <v>903</v>
          </cell>
          <cell r="J7393" t="str">
            <v>04C001_124003P001</v>
          </cell>
          <cell r="P7393" t="str">
            <v>2000</v>
          </cell>
          <cell r="R7393">
            <v>1</v>
          </cell>
        </row>
        <row r="7394">
          <cell r="G7394">
            <v>1203</v>
          </cell>
          <cell r="J7394" t="str">
            <v>04C001_124003P001</v>
          </cell>
          <cell r="P7394" t="str">
            <v>2000</v>
          </cell>
          <cell r="R7394">
            <v>1</v>
          </cell>
        </row>
        <row r="7395">
          <cell r="G7395">
            <v>5250</v>
          </cell>
          <cell r="J7395" t="str">
            <v>04C001_124003P001</v>
          </cell>
          <cell r="P7395" t="str">
            <v>2000</v>
          </cell>
          <cell r="R7395">
            <v>1</v>
          </cell>
        </row>
        <row r="7396">
          <cell r="G7396">
            <v>882</v>
          </cell>
          <cell r="J7396" t="str">
            <v>04C001_124003P001</v>
          </cell>
          <cell r="P7396" t="str">
            <v>2000</v>
          </cell>
          <cell r="R7396">
            <v>1</v>
          </cell>
        </row>
        <row r="7397">
          <cell r="G7397">
            <v>12106</v>
          </cell>
          <cell r="J7397" t="str">
            <v>04C001_124003P001</v>
          </cell>
          <cell r="P7397" t="str">
            <v>3000</v>
          </cell>
          <cell r="R7397">
            <v>1</v>
          </cell>
        </row>
        <row r="7398">
          <cell r="G7398">
            <v>9238</v>
          </cell>
          <cell r="J7398" t="str">
            <v>04C001_124003P001</v>
          </cell>
          <cell r="P7398" t="str">
            <v>3000</v>
          </cell>
          <cell r="R7398">
            <v>1</v>
          </cell>
        </row>
        <row r="7399">
          <cell r="G7399">
            <v>15347</v>
          </cell>
          <cell r="J7399" t="str">
            <v>04C001_124003P001</v>
          </cell>
          <cell r="P7399" t="str">
            <v>3000</v>
          </cell>
          <cell r="R7399">
            <v>1</v>
          </cell>
        </row>
        <row r="7400">
          <cell r="G7400">
            <v>122589</v>
          </cell>
          <cell r="J7400" t="str">
            <v>04C001_124003P001</v>
          </cell>
          <cell r="P7400" t="str">
            <v>3000</v>
          </cell>
          <cell r="R7400">
            <v>1</v>
          </cell>
        </row>
        <row r="7401">
          <cell r="G7401">
            <v>28812</v>
          </cell>
          <cell r="J7401" t="str">
            <v>04C001_124003P001</v>
          </cell>
          <cell r="P7401" t="str">
            <v>3000</v>
          </cell>
          <cell r="R7401">
            <v>1</v>
          </cell>
        </row>
        <row r="7402">
          <cell r="G7402">
            <v>4568</v>
          </cell>
          <cell r="J7402" t="str">
            <v>04C001_124003P001</v>
          </cell>
          <cell r="P7402" t="str">
            <v>3000</v>
          </cell>
          <cell r="R7402">
            <v>1</v>
          </cell>
        </row>
        <row r="7403">
          <cell r="G7403">
            <v>413</v>
          </cell>
          <cell r="J7403" t="str">
            <v>04C001_124003P001</v>
          </cell>
          <cell r="P7403" t="str">
            <v>3000</v>
          </cell>
          <cell r="R7403">
            <v>1</v>
          </cell>
        </row>
        <row r="7404">
          <cell r="G7404">
            <v>68544</v>
          </cell>
          <cell r="J7404" t="str">
            <v>04C001_124003P001</v>
          </cell>
          <cell r="P7404" t="str">
            <v>3000</v>
          </cell>
          <cell r="R7404">
            <v>1</v>
          </cell>
        </row>
        <row r="7405">
          <cell r="G7405">
            <v>4725</v>
          </cell>
          <cell r="J7405" t="str">
            <v>04C001_124003P001</v>
          </cell>
          <cell r="P7405" t="str">
            <v>3000</v>
          </cell>
          <cell r="R7405">
            <v>1</v>
          </cell>
        </row>
        <row r="7406">
          <cell r="G7406">
            <v>210000</v>
          </cell>
          <cell r="J7406" t="str">
            <v>04C001_124003P001</v>
          </cell>
          <cell r="P7406" t="str">
            <v>3000</v>
          </cell>
          <cell r="R7406">
            <v>1</v>
          </cell>
        </row>
        <row r="7407">
          <cell r="G7407">
            <v>38850</v>
          </cell>
          <cell r="J7407" t="str">
            <v>04C001_124003P001</v>
          </cell>
          <cell r="P7407" t="str">
            <v>3000</v>
          </cell>
          <cell r="R7407">
            <v>1</v>
          </cell>
        </row>
        <row r="7408">
          <cell r="G7408">
            <v>10080</v>
          </cell>
          <cell r="J7408" t="str">
            <v>04C001_124003P001</v>
          </cell>
          <cell r="P7408" t="str">
            <v>3000</v>
          </cell>
          <cell r="R7408">
            <v>1</v>
          </cell>
        </row>
        <row r="7409">
          <cell r="G7409">
            <v>10863</v>
          </cell>
          <cell r="J7409" t="str">
            <v>04C001_124003P001</v>
          </cell>
          <cell r="P7409" t="str">
            <v>3000</v>
          </cell>
          <cell r="R7409">
            <v>1</v>
          </cell>
        </row>
        <row r="7410">
          <cell r="G7410">
            <v>13946</v>
          </cell>
          <cell r="J7410" t="str">
            <v>04C001_124003P001</v>
          </cell>
          <cell r="P7410" t="str">
            <v>3000</v>
          </cell>
          <cell r="R7410">
            <v>1</v>
          </cell>
        </row>
        <row r="7411">
          <cell r="G7411">
            <v>109200</v>
          </cell>
          <cell r="J7411" t="str">
            <v>04C001_124003P001</v>
          </cell>
          <cell r="P7411" t="str">
            <v>3000</v>
          </cell>
          <cell r="R7411">
            <v>1</v>
          </cell>
        </row>
        <row r="7412">
          <cell r="G7412">
            <v>65776</v>
          </cell>
          <cell r="J7412" t="str">
            <v>04C001_124003P001</v>
          </cell>
          <cell r="P7412" t="str">
            <v>3000</v>
          </cell>
          <cell r="R7412">
            <v>1</v>
          </cell>
        </row>
        <row r="7413">
          <cell r="G7413">
            <v>710</v>
          </cell>
          <cell r="J7413" t="str">
            <v>04C001_124003P001</v>
          </cell>
          <cell r="P7413" t="str">
            <v>3000</v>
          </cell>
          <cell r="R7413">
            <v>1</v>
          </cell>
        </row>
        <row r="7414">
          <cell r="G7414">
            <v>7757</v>
          </cell>
          <cell r="J7414" t="str">
            <v>04C001_124003P001</v>
          </cell>
          <cell r="P7414" t="str">
            <v>3000</v>
          </cell>
          <cell r="R7414">
            <v>1</v>
          </cell>
        </row>
        <row r="7415">
          <cell r="G7415">
            <v>1680</v>
          </cell>
          <cell r="J7415" t="str">
            <v>04C001_124003P001</v>
          </cell>
          <cell r="P7415" t="str">
            <v>3000</v>
          </cell>
          <cell r="R7415">
            <v>1</v>
          </cell>
        </row>
        <row r="7416">
          <cell r="G7416">
            <v>321300</v>
          </cell>
          <cell r="J7416" t="str">
            <v>04C001_124003P001</v>
          </cell>
          <cell r="P7416" t="str">
            <v>3000</v>
          </cell>
          <cell r="R7416">
            <v>1</v>
          </cell>
        </row>
        <row r="7417">
          <cell r="G7417">
            <v>6090</v>
          </cell>
          <cell r="J7417" t="str">
            <v>04C001_124003P001</v>
          </cell>
          <cell r="P7417" t="str">
            <v>3000</v>
          </cell>
          <cell r="R7417">
            <v>1</v>
          </cell>
        </row>
        <row r="7418">
          <cell r="G7418">
            <v>10122</v>
          </cell>
          <cell r="J7418" t="str">
            <v>04C001_124003P001</v>
          </cell>
          <cell r="P7418" t="str">
            <v>3000</v>
          </cell>
          <cell r="R7418">
            <v>1</v>
          </cell>
        </row>
        <row r="7419">
          <cell r="G7419">
            <v>18902</v>
          </cell>
          <cell r="J7419" t="str">
            <v>04C001_124003P001</v>
          </cell>
          <cell r="P7419" t="str">
            <v>3000</v>
          </cell>
          <cell r="R7419">
            <v>1</v>
          </cell>
        </row>
        <row r="7420">
          <cell r="G7420">
            <v>57162</v>
          </cell>
          <cell r="J7420" t="str">
            <v>04C001_124003P001</v>
          </cell>
          <cell r="P7420" t="str">
            <v>3000</v>
          </cell>
          <cell r="R7420">
            <v>1</v>
          </cell>
        </row>
        <row r="7421">
          <cell r="G7421">
            <v>65100</v>
          </cell>
          <cell r="J7421" t="str">
            <v>04C001_124003P001</v>
          </cell>
          <cell r="P7421" t="str">
            <v>3000</v>
          </cell>
          <cell r="R7421">
            <v>1</v>
          </cell>
        </row>
        <row r="7422">
          <cell r="G7422">
            <v>7153</v>
          </cell>
          <cell r="J7422" t="str">
            <v>04C001_124003P001</v>
          </cell>
          <cell r="P7422" t="str">
            <v>3000</v>
          </cell>
          <cell r="R7422">
            <v>1</v>
          </cell>
        </row>
        <row r="7423">
          <cell r="G7423">
            <v>1470</v>
          </cell>
          <cell r="J7423" t="str">
            <v>04C001_124003P001</v>
          </cell>
          <cell r="P7423" t="str">
            <v>3000</v>
          </cell>
          <cell r="R7423">
            <v>1</v>
          </cell>
        </row>
        <row r="7424">
          <cell r="G7424">
            <v>1428</v>
          </cell>
          <cell r="J7424" t="str">
            <v>04C001_124003P001</v>
          </cell>
          <cell r="P7424" t="str">
            <v>3000</v>
          </cell>
          <cell r="R7424">
            <v>1</v>
          </cell>
        </row>
        <row r="7425">
          <cell r="G7425">
            <v>2520</v>
          </cell>
          <cell r="J7425" t="str">
            <v>04C001_124003P001</v>
          </cell>
          <cell r="P7425" t="str">
            <v>3000</v>
          </cell>
          <cell r="R7425">
            <v>1</v>
          </cell>
        </row>
        <row r="7426">
          <cell r="G7426">
            <v>840</v>
          </cell>
          <cell r="J7426" t="str">
            <v>04C001_124003P001</v>
          </cell>
          <cell r="P7426" t="str">
            <v>3000</v>
          </cell>
          <cell r="R7426">
            <v>1</v>
          </cell>
        </row>
        <row r="7427">
          <cell r="G7427">
            <v>2100</v>
          </cell>
          <cell r="J7427" t="str">
            <v>04C001_124003P001</v>
          </cell>
          <cell r="P7427" t="str">
            <v>3000</v>
          </cell>
          <cell r="R7427">
            <v>1</v>
          </cell>
        </row>
        <row r="7428">
          <cell r="G7428">
            <v>2016</v>
          </cell>
          <cell r="J7428" t="str">
            <v>04C001_124003P001</v>
          </cell>
          <cell r="P7428" t="str">
            <v>3000</v>
          </cell>
          <cell r="R7428">
            <v>1</v>
          </cell>
        </row>
        <row r="7429">
          <cell r="G7429">
            <v>130200</v>
          </cell>
          <cell r="J7429" t="str">
            <v>04C001_124003P001</v>
          </cell>
          <cell r="P7429" t="str">
            <v>3000</v>
          </cell>
          <cell r="R7429">
            <v>1</v>
          </cell>
        </row>
        <row r="7430">
          <cell r="G7430">
            <v>5985</v>
          </cell>
          <cell r="J7430" t="str">
            <v>04C001_124003P001</v>
          </cell>
          <cell r="P7430" t="str">
            <v>3000</v>
          </cell>
          <cell r="R7430">
            <v>1</v>
          </cell>
        </row>
        <row r="7431">
          <cell r="G7431">
            <v>1680</v>
          </cell>
          <cell r="J7431" t="str">
            <v>04C001_124003P001</v>
          </cell>
          <cell r="P7431" t="str">
            <v>3000</v>
          </cell>
          <cell r="R7431">
            <v>1</v>
          </cell>
        </row>
        <row r="7432">
          <cell r="G7432">
            <v>3296</v>
          </cell>
          <cell r="J7432" t="str">
            <v>04C001_124003P001</v>
          </cell>
          <cell r="P7432" t="str">
            <v>3000</v>
          </cell>
          <cell r="R7432">
            <v>1</v>
          </cell>
        </row>
        <row r="7433">
          <cell r="G7433">
            <v>2181</v>
          </cell>
          <cell r="J7433" t="str">
            <v>04C001_124003P001</v>
          </cell>
          <cell r="P7433" t="str">
            <v>3000</v>
          </cell>
          <cell r="R7433">
            <v>1</v>
          </cell>
        </row>
        <row r="7434">
          <cell r="G7434">
            <v>3616</v>
          </cell>
          <cell r="J7434" t="str">
            <v>04C001_124004P002</v>
          </cell>
          <cell r="P7434" t="str">
            <v>2000</v>
          </cell>
          <cell r="R7434">
            <v>1</v>
          </cell>
        </row>
        <row r="7435">
          <cell r="G7435">
            <v>564</v>
          </cell>
          <cell r="J7435" t="str">
            <v>04C001_124004P002</v>
          </cell>
          <cell r="P7435" t="str">
            <v>2000</v>
          </cell>
          <cell r="R7435">
            <v>1</v>
          </cell>
        </row>
        <row r="7436">
          <cell r="G7436">
            <v>213</v>
          </cell>
          <cell r="J7436" t="str">
            <v>04C001_124004P002</v>
          </cell>
          <cell r="P7436" t="str">
            <v>2000</v>
          </cell>
          <cell r="R7436">
            <v>1</v>
          </cell>
        </row>
        <row r="7437">
          <cell r="G7437">
            <v>241</v>
          </cell>
          <cell r="J7437" t="str">
            <v>04C001_124004P002</v>
          </cell>
          <cell r="P7437" t="str">
            <v>2000</v>
          </cell>
          <cell r="R7437">
            <v>1</v>
          </cell>
        </row>
        <row r="7438">
          <cell r="G7438">
            <v>208</v>
          </cell>
          <cell r="J7438" t="str">
            <v>04C001_124004P002</v>
          </cell>
          <cell r="P7438" t="str">
            <v>2000</v>
          </cell>
          <cell r="R7438">
            <v>1</v>
          </cell>
        </row>
        <row r="7439">
          <cell r="G7439">
            <v>196</v>
          </cell>
          <cell r="J7439" t="str">
            <v>04C001_124004P002</v>
          </cell>
          <cell r="P7439" t="str">
            <v>2000</v>
          </cell>
          <cell r="R7439">
            <v>1</v>
          </cell>
        </row>
        <row r="7440">
          <cell r="G7440">
            <v>78</v>
          </cell>
          <cell r="J7440" t="str">
            <v>04C001_124004P002</v>
          </cell>
          <cell r="P7440" t="str">
            <v>2000</v>
          </cell>
          <cell r="R7440">
            <v>1</v>
          </cell>
        </row>
        <row r="7441">
          <cell r="G7441">
            <v>760</v>
          </cell>
          <cell r="J7441" t="str">
            <v>04C001_124004P002</v>
          </cell>
          <cell r="P7441" t="str">
            <v>2000</v>
          </cell>
          <cell r="R7441">
            <v>1</v>
          </cell>
        </row>
        <row r="7442">
          <cell r="G7442">
            <v>294</v>
          </cell>
          <cell r="J7442" t="str">
            <v>04C001_124004P002</v>
          </cell>
          <cell r="P7442" t="str">
            <v>2000</v>
          </cell>
          <cell r="R7442">
            <v>1</v>
          </cell>
        </row>
        <row r="7443">
          <cell r="G7443">
            <v>176</v>
          </cell>
          <cell r="J7443" t="str">
            <v>04C001_124004P002</v>
          </cell>
          <cell r="P7443" t="str">
            <v>2000</v>
          </cell>
          <cell r="R7443">
            <v>1</v>
          </cell>
        </row>
        <row r="7444">
          <cell r="G7444">
            <v>208</v>
          </cell>
          <cell r="J7444" t="str">
            <v>04C001_124004P002</v>
          </cell>
          <cell r="P7444" t="str">
            <v>2000</v>
          </cell>
          <cell r="R7444">
            <v>1</v>
          </cell>
        </row>
        <row r="7445">
          <cell r="G7445">
            <v>1791</v>
          </cell>
          <cell r="J7445" t="str">
            <v>04C001_124004P002</v>
          </cell>
          <cell r="P7445" t="str">
            <v>2000</v>
          </cell>
          <cell r="R7445">
            <v>1</v>
          </cell>
        </row>
        <row r="7446">
          <cell r="G7446">
            <v>1358</v>
          </cell>
          <cell r="J7446" t="str">
            <v>04C001_124004P002</v>
          </cell>
          <cell r="P7446" t="str">
            <v>2000</v>
          </cell>
          <cell r="R7446">
            <v>1</v>
          </cell>
        </row>
        <row r="7447">
          <cell r="G7447">
            <v>1795</v>
          </cell>
          <cell r="J7447" t="str">
            <v>04C001_124004P002</v>
          </cell>
          <cell r="P7447" t="str">
            <v>2000</v>
          </cell>
          <cell r="R7447">
            <v>1</v>
          </cell>
        </row>
        <row r="7448">
          <cell r="G7448">
            <v>105</v>
          </cell>
          <cell r="J7448" t="str">
            <v>04C001_124004P002</v>
          </cell>
          <cell r="P7448" t="str">
            <v>2000</v>
          </cell>
          <cell r="R7448">
            <v>1</v>
          </cell>
        </row>
        <row r="7449">
          <cell r="G7449">
            <v>140</v>
          </cell>
          <cell r="J7449" t="str">
            <v>04C001_124004P002</v>
          </cell>
          <cell r="P7449" t="str">
            <v>2000</v>
          </cell>
          <cell r="R7449">
            <v>1</v>
          </cell>
        </row>
        <row r="7450">
          <cell r="G7450">
            <v>613</v>
          </cell>
          <cell r="J7450" t="str">
            <v>04C001_124004P002</v>
          </cell>
          <cell r="P7450" t="str">
            <v>2000</v>
          </cell>
          <cell r="R7450">
            <v>1</v>
          </cell>
        </row>
        <row r="7451">
          <cell r="G7451">
            <v>103</v>
          </cell>
          <cell r="J7451" t="str">
            <v>04C001_124004P002</v>
          </cell>
          <cell r="P7451" t="str">
            <v>2000</v>
          </cell>
          <cell r="R7451">
            <v>1</v>
          </cell>
        </row>
        <row r="7452">
          <cell r="G7452">
            <v>1412</v>
          </cell>
          <cell r="J7452" t="str">
            <v>04C001_124004P002</v>
          </cell>
          <cell r="P7452" t="str">
            <v>3000</v>
          </cell>
          <cell r="R7452">
            <v>1</v>
          </cell>
        </row>
        <row r="7453">
          <cell r="G7453">
            <v>1078</v>
          </cell>
          <cell r="J7453" t="str">
            <v>04C001_124004P002</v>
          </cell>
          <cell r="P7453" t="str">
            <v>3000</v>
          </cell>
          <cell r="R7453">
            <v>1</v>
          </cell>
        </row>
        <row r="7454">
          <cell r="G7454">
            <v>1791</v>
          </cell>
          <cell r="J7454" t="str">
            <v>04C001_124004P002</v>
          </cell>
          <cell r="P7454" t="str">
            <v>3000</v>
          </cell>
          <cell r="R7454">
            <v>1</v>
          </cell>
        </row>
        <row r="7455">
          <cell r="G7455">
            <v>14302</v>
          </cell>
          <cell r="J7455" t="str">
            <v>04C001_124004P002</v>
          </cell>
          <cell r="P7455" t="str">
            <v>3000</v>
          </cell>
          <cell r="R7455">
            <v>1</v>
          </cell>
        </row>
        <row r="7456">
          <cell r="G7456">
            <v>3361</v>
          </cell>
          <cell r="J7456" t="str">
            <v>04C001_124004P002</v>
          </cell>
          <cell r="P7456" t="str">
            <v>3000</v>
          </cell>
          <cell r="R7456">
            <v>1</v>
          </cell>
        </row>
        <row r="7457">
          <cell r="G7457">
            <v>533</v>
          </cell>
          <cell r="J7457" t="str">
            <v>04C001_124004P002</v>
          </cell>
          <cell r="P7457" t="str">
            <v>3000</v>
          </cell>
          <cell r="R7457">
            <v>1</v>
          </cell>
        </row>
        <row r="7458">
          <cell r="G7458">
            <v>48</v>
          </cell>
          <cell r="J7458" t="str">
            <v>04C001_124004P002</v>
          </cell>
          <cell r="P7458" t="str">
            <v>3000</v>
          </cell>
          <cell r="R7458">
            <v>1</v>
          </cell>
        </row>
        <row r="7459">
          <cell r="G7459">
            <v>7997</v>
          </cell>
          <cell r="J7459" t="str">
            <v>04C001_124004P002</v>
          </cell>
          <cell r="P7459" t="str">
            <v>3000</v>
          </cell>
          <cell r="R7459">
            <v>1</v>
          </cell>
        </row>
        <row r="7460">
          <cell r="G7460">
            <v>551</v>
          </cell>
          <cell r="J7460" t="str">
            <v>04C001_124004P002</v>
          </cell>
          <cell r="P7460" t="str">
            <v>3000</v>
          </cell>
          <cell r="R7460">
            <v>1</v>
          </cell>
        </row>
        <row r="7461">
          <cell r="G7461">
            <v>24500</v>
          </cell>
          <cell r="J7461" t="str">
            <v>04C001_124004P002</v>
          </cell>
          <cell r="P7461" t="str">
            <v>3000</v>
          </cell>
          <cell r="R7461">
            <v>1</v>
          </cell>
        </row>
        <row r="7462">
          <cell r="G7462">
            <v>4533</v>
          </cell>
          <cell r="J7462" t="str">
            <v>04C001_124004P002</v>
          </cell>
          <cell r="P7462" t="str">
            <v>3000</v>
          </cell>
          <cell r="R7462">
            <v>1</v>
          </cell>
        </row>
        <row r="7463">
          <cell r="G7463">
            <v>1176</v>
          </cell>
          <cell r="J7463" t="str">
            <v>04C001_124004P002</v>
          </cell>
          <cell r="P7463" t="str">
            <v>3000</v>
          </cell>
          <cell r="R7463">
            <v>1</v>
          </cell>
        </row>
        <row r="7464">
          <cell r="G7464">
            <v>1267</v>
          </cell>
          <cell r="J7464" t="str">
            <v>04C001_124004P002</v>
          </cell>
          <cell r="P7464" t="str">
            <v>3000</v>
          </cell>
          <cell r="R7464">
            <v>1</v>
          </cell>
        </row>
        <row r="7465">
          <cell r="G7465">
            <v>1627</v>
          </cell>
          <cell r="J7465" t="str">
            <v>04C001_124004P002</v>
          </cell>
          <cell r="P7465" t="str">
            <v>3000</v>
          </cell>
          <cell r="R7465">
            <v>1</v>
          </cell>
        </row>
        <row r="7466">
          <cell r="G7466">
            <v>12740</v>
          </cell>
          <cell r="J7466" t="str">
            <v>04C001_124004P002</v>
          </cell>
          <cell r="P7466" t="str">
            <v>3000</v>
          </cell>
          <cell r="R7466">
            <v>1</v>
          </cell>
        </row>
        <row r="7467">
          <cell r="G7467">
            <v>7674</v>
          </cell>
          <cell r="J7467" t="str">
            <v>04C001_124004P002</v>
          </cell>
          <cell r="P7467" t="str">
            <v>3000</v>
          </cell>
          <cell r="R7467">
            <v>1</v>
          </cell>
        </row>
        <row r="7468">
          <cell r="G7468">
            <v>83</v>
          </cell>
          <cell r="J7468" t="str">
            <v>04C001_124004P002</v>
          </cell>
          <cell r="P7468" t="str">
            <v>3000</v>
          </cell>
          <cell r="R7468">
            <v>1</v>
          </cell>
        </row>
        <row r="7469">
          <cell r="G7469">
            <v>905</v>
          </cell>
          <cell r="J7469" t="str">
            <v>04C001_124004P002</v>
          </cell>
          <cell r="P7469" t="str">
            <v>3000</v>
          </cell>
          <cell r="R7469">
            <v>1</v>
          </cell>
        </row>
        <row r="7470">
          <cell r="G7470">
            <v>196</v>
          </cell>
          <cell r="J7470" t="str">
            <v>04C001_124004P002</v>
          </cell>
          <cell r="P7470" t="str">
            <v>3000</v>
          </cell>
          <cell r="R7470">
            <v>1</v>
          </cell>
        </row>
        <row r="7471">
          <cell r="G7471">
            <v>37485</v>
          </cell>
          <cell r="J7471" t="str">
            <v>04C001_124004P002</v>
          </cell>
          <cell r="P7471" t="str">
            <v>3000</v>
          </cell>
          <cell r="R7471">
            <v>1</v>
          </cell>
        </row>
        <row r="7472">
          <cell r="G7472">
            <v>711</v>
          </cell>
          <cell r="J7472" t="str">
            <v>04C001_124004P002</v>
          </cell>
          <cell r="P7472" t="str">
            <v>3000</v>
          </cell>
          <cell r="R7472">
            <v>1</v>
          </cell>
        </row>
        <row r="7473">
          <cell r="G7473">
            <v>1181</v>
          </cell>
          <cell r="J7473" t="str">
            <v>04C001_124004P002</v>
          </cell>
          <cell r="P7473" t="str">
            <v>3000</v>
          </cell>
          <cell r="R7473">
            <v>1</v>
          </cell>
        </row>
        <row r="7474">
          <cell r="G7474">
            <v>2205</v>
          </cell>
          <cell r="J7474" t="str">
            <v>04C001_124004P002</v>
          </cell>
          <cell r="P7474" t="str">
            <v>3000</v>
          </cell>
          <cell r="R7474">
            <v>1</v>
          </cell>
        </row>
        <row r="7475">
          <cell r="G7475">
            <v>6669</v>
          </cell>
          <cell r="J7475" t="str">
            <v>04C001_124004P002</v>
          </cell>
          <cell r="P7475" t="str">
            <v>3000</v>
          </cell>
          <cell r="R7475">
            <v>1</v>
          </cell>
        </row>
        <row r="7476">
          <cell r="G7476">
            <v>7595</v>
          </cell>
          <cell r="J7476" t="str">
            <v>04C001_124004P002</v>
          </cell>
          <cell r="P7476" t="str">
            <v>3000</v>
          </cell>
          <cell r="R7476">
            <v>1</v>
          </cell>
        </row>
        <row r="7477">
          <cell r="G7477">
            <v>834</v>
          </cell>
          <cell r="J7477" t="str">
            <v>04C001_124004P002</v>
          </cell>
          <cell r="P7477" t="str">
            <v>3000</v>
          </cell>
          <cell r="R7477">
            <v>1</v>
          </cell>
        </row>
        <row r="7478">
          <cell r="G7478">
            <v>172</v>
          </cell>
          <cell r="J7478" t="str">
            <v>04C001_124004P002</v>
          </cell>
          <cell r="P7478" t="str">
            <v>3000</v>
          </cell>
          <cell r="R7478">
            <v>1</v>
          </cell>
        </row>
        <row r="7479">
          <cell r="G7479">
            <v>167</v>
          </cell>
          <cell r="J7479" t="str">
            <v>04C001_124004P002</v>
          </cell>
          <cell r="P7479" t="str">
            <v>3000</v>
          </cell>
          <cell r="R7479">
            <v>1</v>
          </cell>
        </row>
        <row r="7480">
          <cell r="G7480">
            <v>294</v>
          </cell>
          <cell r="J7480" t="str">
            <v>04C001_124004P002</v>
          </cell>
          <cell r="P7480" t="str">
            <v>3000</v>
          </cell>
          <cell r="R7480">
            <v>1</v>
          </cell>
        </row>
        <row r="7481">
          <cell r="G7481">
            <v>98</v>
          </cell>
          <cell r="J7481" t="str">
            <v>04C001_124004P002</v>
          </cell>
          <cell r="P7481" t="str">
            <v>3000</v>
          </cell>
          <cell r="R7481">
            <v>1</v>
          </cell>
        </row>
        <row r="7482">
          <cell r="G7482">
            <v>245</v>
          </cell>
          <cell r="J7482" t="str">
            <v>04C001_124004P002</v>
          </cell>
          <cell r="P7482" t="str">
            <v>3000</v>
          </cell>
          <cell r="R7482">
            <v>1</v>
          </cell>
        </row>
        <row r="7483">
          <cell r="G7483">
            <v>235</v>
          </cell>
          <cell r="J7483" t="str">
            <v>04C001_124004P002</v>
          </cell>
          <cell r="P7483" t="str">
            <v>3000</v>
          </cell>
          <cell r="R7483">
            <v>1</v>
          </cell>
        </row>
        <row r="7484">
          <cell r="G7484">
            <v>15190</v>
          </cell>
          <cell r="J7484" t="str">
            <v>04C001_124004P002</v>
          </cell>
          <cell r="P7484" t="str">
            <v>3000</v>
          </cell>
          <cell r="R7484">
            <v>1</v>
          </cell>
        </row>
        <row r="7485">
          <cell r="G7485">
            <v>698</v>
          </cell>
          <cell r="J7485" t="str">
            <v>04C001_124004P002</v>
          </cell>
          <cell r="P7485" t="str">
            <v>3000</v>
          </cell>
          <cell r="R7485">
            <v>1</v>
          </cell>
        </row>
        <row r="7486">
          <cell r="G7486">
            <v>196</v>
          </cell>
          <cell r="J7486" t="str">
            <v>04C001_124004P002</v>
          </cell>
          <cell r="P7486" t="str">
            <v>3000</v>
          </cell>
          <cell r="R7486">
            <v>1</v>
          </cell>
        </row>
        <row r="7487">
          <cell r="G7487">
            <v>385</v>
          </cell>
          <cell r="J7487" t="str">
            <v>04C001_124004P002</v>
          </cell>
          <cell r="P7487" t="str">
            <v>3000</v>
          </cell>
          <cell r="R7487">
            <v>1</v>
          </cell>
        </row>
        <row r="7488">
          <cell r="G7488">
            <v>254</v>
          </cell>
          <cell r="J7488" t="str">
            <v>04C001_124004P002</v>
          </cell>
          <cell r="P7488" t="str">
            <v>3000</v>
          </cell>
          <cell r="R7488">
            <v>1</v>
          </cell>
        </row>
        <row r="7489">
          <cell r="G7489">
            <v>37712</v>
          </cell>
          <cell r="J7489" t="str">
            <v>04C001_134001O001</v>
          </cell>
          <cell r="P7489" t="str">
            <v>2000</v>
          </cell>
          <cell r="R7489">
            <v>1</v>
          </cell>
        </row>
        <row r="7490">
          <cell r="G7490">
            <v>5876</v>
          </cell>
          <cell r="J7490" t="str">
            <v>04C001_134001O001</v>
          </cell>
          <cell r="P7490" t="str">
            <v>2000</v>
          </cell>
          <cell r="R7490">
            <v>1</v>
          </cell>
        </row>
        <row r="7491">
          <cell r="G7491">
            <v>2223</v>
          </cell>
          <cell r="J7491" t="str">
            <v>04C001_134001O001</v>
          </cell>
          <cell r="P7491" t="str">
            <v>2000</v>
          </cell>
          <cell r="R7491">
            <v>1</v>
          </cell>
        </row>
        <row r="7492">
          <cell r="G7492">
            <v>2516</v>
          </cell>
          <cell r="J7492" t="str">
            <v>04C001_134001O001</v>
          </cell>
          <cell r="P7492" t="str">
            <v>2000</v>
          </cell>
          <cell r="R7492">
            <v>1</v>
          </cell>
        </row>
        <row r="7493">
          <cell r="G7493">
            <v>2172</v>
          </cell>
          <cell r="J7493" t="str">
            <v>04C001_134001O001</v>
          </cell>
          <cell r="P7493" t="str">
            <v>2000</v>
          </cell>
          <cell r="R7493">
            <v>1</v>
          </cell>
        </row>
        <row r="7494">
          <cell r="G7494">
            <v>2044</v>
          </cell>
          <cell r="J7494" t="str">
            <v>04C001_134001O001</v>
          </cell>
          <cell r="P7494" t="str">
            <v>2000</v>
          </cell>
          <cell r="R7494">
            <v>1</v>
          </cell>
        </row>
        <row r="7495">
          <cell r="G7495">
            <v>818</v>
          </cell>
          <cell r="J7495" t="str">
            <v>04C001_134001O001</v>
          </cell>
          <cell r="P7495" t="str">
            <v>2000</v>
          </cell>
          <cell r="R7495">
            <v>1</v>
          </cell>
        </row>
        <row r="7496">
          <cell r="G7496">
            <v>7920</v>
          </cell>
          <cell r="J7496" t="str">
            <v>04C001_134001O001</v>
          </cell>
          <cell r="P7496" t="str">
            <v>2000</v>
          </cell>
          <cell r="R7496">
            <v>1</v>
          </cell>
        </row>
        <row r="7497">
          <cell r="G7497">
            <v>3066</v>
          </cell>
          <cell r="J7497" t="str">
            <v>04C001_134001O001</v>
          </cell>
          <cell r="P7497" t="str">
            <v>2000</v>
          </cell>
          <cell r="R7497">
            <v>1</v>
          </cell>
        </row>
        <row r="7498">
          <cell r="G7498">
            <v>1840</v>
          </cell>
          <cell r="J7498" t="str">
            <v>04C001_134001O001</v>
          </cell>
          <cell r="P7498" t="str">
            <v>2000</v>
          </cell>
          <cell r="R7498">
            <v>1</v>
          </cell>
        </row>
        <row r="7499">
          <cell r="G7499">
            <v>2172</v>
          </cell>
          <cell r="J7499" t="str">
            <v>04C001_134001O001</v>
          </cell>
          <cell r="P7499" t="str">
            <v>2000</v>
          </cell>
          <cell r="R7499">
            <v>1</v>
          </cell>
        </row>
        <row r="7500">
          <cell r="G7500">
            <v>18673</v>
          </cell>
          <cell r="J7500" t="str">
            <v>04C001_134001O001</v>
          </cell>
          <cell r="P7500" t="str">
            <v>2000</v>
          </cell>
          <cell r="R7500">
            <v>1</v>
          </cell>
        </row>
        <row r="7501">
          <cell r="G7501">
            <v>14158</v>
          </cell>
          <cell r="J7501" t="str">
            <v>04C001_134001O001</v>
          </cell>
          <cell r="P7501" t="str">
            <v>2000</v>
          </cell>
          <cell r="R7501">
            <v>1</v>
          </cell>
        </row>
        <row r="7502">
          <cell r="G7502">
            <v>18725</v>
          </cell>
          <cell r="J7502" t="str">
            <v>04C001_134001O001</v>
          </cell>
          <cell r="P7502" t="str">
            <v>2000</v>
          </cell>
          <cell r="R7502">
            <v>1</v>
          </cell>
        </row>
        <row r="7503">
          <cell r="G7503">
            <v>1099</v>
          </cell>
          <cell r="J7503" t="str">
            <v>04C001_134001O001</v>
          </cell>
          <cell r="P7503" t="str">
            <v>2000</v>
          </cell>
          <cell r="R7503">
            <v>1</v>
          </cell>
        </row>
        <row r="7504">
          <cell r="G7504">
            <v>1465</v>
          </cell>
          <cell r="J7504" t="str">
            <v>04C001_134001O001</v>
          </cell>
          <cell r="P7504" t="str">
            <v>2000</v>
          </cell>
          <cell r="R7504">
            <v>1</v>
          </cell>
        </row>
        <row r="7505">
          <cell r="G7505">
            <v>6387</v>
          </cell>
          <cell r="J7505" t="str">
            <v>04C001_134001O001</v>
          </cell>
          <cell r="P7505" t="str">
            <v>2000</v>
          </cell>
          <cell r="R7505">
            <v>1</v>
          </cell>
        </row>
        <row r="7506">
          <cell r="G7506">
            <v>1073</v>
          </cell>
          <cell r="J7506" t="str">
            <v>04C001_134001O001</v>
          </cell>
          <cell r="P7506" t="str">
            <v>2000</v>
          </cell>
          <cell r="R7506">
            <v>1</v>
          </cell>
        </row>
        <row r="7507">
          <cell r="G7507">
            <v>14730</v>
          </cell>
          <cell r="J7507" t="str">
            <v>04C001_134001O001</v>
          </cell>
          <cell r="P7507" t="str">
            <v>3000</v>
          </cell>
          <cell r="R7507">
            <v>1</v>
          </cell>
        </row>
        <row r="7508">
          <cell r="G7508">
            <v>11238</v>
          </cell>
          <cell r="J7508" t="str">
            <v>04C001_134001O001</v>
          </cell>
          <cell r="P7508" t="str">
            <v>3000</v>
          </cell>
          <cell r="R7508">
            <v>1</v>
          </cell>
        </row>
        <row r="7509">
          <cell r="G7509">
            <v>18673</v>
          </cell>
          <cell r="J7509" t="str">
            <v>04C001_134001O001</v>
          </cell>
          <cell r="P7509" t="str">
            <v>3000</v>
          </cell>
          <cell r="R7509">
            <v>1</v>
          </cell>
        </row>
        <row r="7510">
          <cell r="G7510">
            <v>149150</v>
          </cell>
          <cell r="J7510" t="str">
            <v>04C001_134001O001</v>
          </cell>
          <cell r="P7510" t="str">
            <v>3000</v>
          </cell>
          <cell r="R7510">
            <v>1</v>
          </cell>
        </row>
        <row r="7511">
          <cell r="G7511">
            <v>35055</v>
          </cell>
          <cell r="J7511" t="str">
            <v>04C001_134001O001</v>
          </cell>
          <cell r="P7511" t="str">
            <v>3000</v>
          </cell>
          <cell r="R7511">
            <v>1</v>
          </cell>
        </row>
        <row r="7512">
          <cell r="G7512">
            <v>5557</v>
          </cell>
          <cell r="J7512" t="str">
            <v>04C001_134001O001</v>
          </cell>
          <cell r="P7512" t="str">
            <v>3000</v>
          </cell>
          <cell r="R7512">
            <v>1</v>
          </cell>
        </row>
        <row r="7513">
          <cell r="G7513">
            <v>501</v>
          </cell>
          <cell r="J7513" t="str">
            <v>04C001_134001O001</v>
          </cell>
          <cell r="P7513" t="str">
            <v>3000</v>
          </cell>
          <cell r="R7513">
            <v>1</v>
          </cell>
        </row>
        <row r="7514">
          <cell r="G7514">
            <v>83395</v>
          </cell>
          <cell r="J7514" t="str">
            <v>04C001_134001O001</v>
          </cell>
          <cell r="P7514" t="str">
            <v>3000</v>
          </cell>
          <cell r="R7514">
            <v>1</v>
          </cell>
        </row>
        <row r="7515">
          <cell r="G7515">
            <v>5749</v>
          </cell>
          <cell r="J7515" t="str">
            <v>04C001_134001O001</v>
          </cell>
          <cell r="P7515" t="str">
            <v>3000</v>
          </cell>
          <cell r="R7515">
            <v>1</v>
          </cell>
        </row>
        <row r="7516">
          <cell r="G7516">
            <v>255500</v>
          </cell>
          <cell r="J7516" t="str">
            <v>04C001_134001O001</v>
          </cell>
          <cell r="P7516" t="str">
            <v>3000</v>
          </cell>
          <cell r="R7516">
            <v>1</v>
          </cell>
        </row>
        <row r="7517">
          <cell r="G7517">
            <v>47267</v>
          </cell>
          <cell r="J7517" t="str">
            <v>04C001_134001O001</v>
          </cell>
          <cell r="P7517" t="str">
            <v>3000</v>
          </cell>
          <cell r="R7517">
            <v>1</v>
          </cell>
        </row>
        <row r="7518">
          <cell r="G7518">
            <v>12264</v>
          </cell>
          <cell r="J7518" t="str">
            <v>04C001_134001O001</v>
          </cell>
          <cell r="P7518" t="str">
            <v>3000</v>
          </cell>
          <cell r="R7518">
            <v>1</v>
          </cell>
        </row>
        <row r="7519">
          <cell r="G7519">
            <v>13216</v>
          </cell>
          <cell r="J7519" t="str">
            <v>04C001_134001O001</v>
          </cell>
          <cell r="P7519" t="str">
            <v>3000</v>
          </cell>
          <cell r="R7519">
            <v>1</v>
          </cell>
        </row>
        <row r="7520">
          <cell r="G7520">
            <v>16969</v>
          </cell>
          <cell r="J7520" t="str">
            <v>04C001_134001O001</v>
          </cell>
          <cell r="P7520" t="str">
            <v>3000</v>
          </cell>
          <cell r="R7520">
            <v>1</v>
          </cell>
        </row>
        <row r="7521">
          <cell r="G7521">
            <v>132860</v>
          </cell>
          <cell r="J7521" t="str">
            <v>04C001_134001O001</v>
          </cell>
          <cell r="P7521" t="str">
            <v>3000</v>
          </cell>
          <cell r="R7521">
            <v>1</v>
          </cell>
        </row>
        <row r="7522">
          <cell r="G7522">
            <v>80028</v>
          </cell>
          <cell r="J7522" t="str">
            <v>04C001_134001O001</v>
          </cell>
          <cell r="P7522" t="str">
            <v>3000</v>
          </cell>
          <cell r="R7522">
            <v>1</v>
          </cell>
        </row>
        <row r="7523">
          <cell r="G7523">
            <v>863</v>
          </cell>
          <cell r="J7523" t="str">
            <v>04C001_134001O001</v>
          </cell>
          <cell r="P7523" t="str">
            <v>3000</v>
          </cell>
          <cell r="R7523">
            <v>1</v>
          </cell>
        </row>
        <row r="7524">
          <cell r="G7524">
            <v>9437</v>
          </cell>
          <cell r="J7524" t="str">
            <v>04C001_134001O001</v>
          </cell>
          <cell r="P7524" t="str">
            <v>3000</v>
          </cell>
          <cell r="R7524">
            <v>1</v>
          </cell>
        </row>
        <row r="7525">
          <cell r="G7525">
            <v>2044</v>
          </cell>
          <cell r="J7525" t="str">
            <v>04C001_134001O001</v>
          </cell>
          <cell r="P7525" t="str">
            <v>3000</v>
          </cell>
          <cell r="R7525">
            <v>1</v>
          </cell>
        </row>
        <row r="7526">
          <cell r="G7526">
            <v>390915</v>
          </cell>
          <cell r="J7526" t="str">
            <v>04C001_134001O001</v>
          </cell>
          <cell r="P7526" t="str">
            <v>3000</v>
          </cell>
          <cell r="R7526">
            <v>1</v>
          </cell>
        </row>
        <row r="7527">
          <cell r="G7527">
            <v>7409</v>
          </cell>
          <cell r="J7527" t="str">
            <v>04C001_134001O001</v>
          </cell>
          <cell r="P7527" t="str">
            <v>3000</v>
          </cell>
          <cell r="R7527">
            <v>1</v>
          </cell>
        </row>
        <row r="7528">
          <cell r="G7528">
            <v>12315</v>
          </cell>
          <cell r="J7528" t="str">
            <v>04C001_134001O001</v>
          </cell>
          <cell r="P7528" t="str">
            <v>3000</v>
          </cell>
          <cell r="R7528">
            <v>1</v>
          </cell>
        </row>
        <row r="7529">
          <cell r="G7529">
            <v>22996</v>
          </cell>
          <cell r="J7529" t="str">
            <v>04C001_134001O001</v>
          </cell>
          <cell r="P7529" t="str">
            <v>3000</v>
          </cell>
          <cell r="R7529">
            <v>1</v>
          </cell>
        </row>
        <row r="7530">
          <cell r="G7530">
            <v>69547</v>
          </cell>
          <cell r="J7530" t="str">
            <v>04C001_134001O001</v>
          </cell>
          <cell r="P7530" t="str">
            <v>3000</v>
          </cell>
          <cell r="R7530">
            <v>1</v>
          </cell>
        </row>
        <row r="7531">
          <cell r="G7531">
            <v>79205</v>
          </cell>
          <cell r="J7531" t="str">
            <v>04C001_134001O001</v>
          </cell>
          <cell r="P7531" t="str">
            <v>3000</v>
          </cell>
          <cell r="R7531">
            <v>1</v>
          </cell>
        </row>
        <row r="7532">
          <cell r="G7532">
            <v>8702</v>
          </cell>
          <cell r="J7532" t="str">
            <v>04C001_134001O001</v>
          </cell>
          <cell r="P7532" t="str">
            <v>3000</v>
          </cell>
          <cell r="R7532">
            <v>1</v>
          </cell>
        </row>
        <row r="7533">
          <cell r="G7533">
            <v>1788</v>
          </cell>
          <cell r="J7533" t="str">
            <v>04C001_134001O001</v>
          </cell>
          <cell r="P7533" t="str">
            <v>3000</v>
          </cell>
          <cell r="R7533">
            <v>1</v>
          </cell>
        </row>
        <row r="7534">
          <cell r="G7534">
            <v>1737</v>
          </cell>
          <cell r="J7534" t="str">
            <v>04C001_134001O001</v>
          </cell>
          <cell r="P7534" t="str">
            <v>3000</v>
          </cell>
          <cell r="R7534">
            <v>1</v>
          </cell>
        </row>
        <row r="7535">
          <cell r="G7535">
            <v>3065</v>
          </cell>
          <cell r="J7535" t="str">
            <v>04C001_134001O001</v>
          </cell>
          <cell r="P7535" t="str">
            <v>3000</v>
          </cell>
          <cell r="R7535">
            <v>1</v>
          </cell>
        </row>
        <row r="7536">
          <cell r="G7536">
            <v>1022</v>
          </cell>
          <cell r="J7536" t="str">
            <v>04C001_134001O001</v>
          </cell>
          <cell r="P7536" t="str">
            <v>3000</v>
          </cell>
          <cell r="R7536">
            <v>1</v>
          </cell>
        </row>
        <row r="7537">
          <cell r="G7537">
            <v>2555</v>
          </cell>
          <cell r="J7537" t="str">
            <v>04C001_134001O001</v>
          </cell>
          <cell r="P7537" t="str">
            <v>3000</v>
          </cell>
          <cell r="R7537">
            <v>1</v>
          </cell>
        </row>
        <row r="7538">
          <cell r="G7538">
            <v>2453</v>
          </cell>
          <cell r="J7538" t="str">
            <v>04C001_134001O001</v>
          </cell>
          <cell r="P7538" t="str">
            <v>3000</v>
          </cell>
          <cell r="R7538">
            <v>1</v>
          </cell>
        </row>
        <row r="7539">
          <cell r="G7539">
            <v>158410</v>
          </cell>
          <cell r="J7539" t="str">
            <v>04C001_134001O001</v>
          </cell>
          <cell r="P7539" t="str">
            <v>3000</v>
          </cell>
          <cell r="R7539">
            <v>1</v>
          </cell>
        </row>
        <row r="7540">
          <cell r="G7540">
            <v>7282</v>
          </cell>
          <cell r="J7540" t="str">
            <v>04C001_134001O001</v>
          </cell>
          <cell r="P7540" t="str">
            <v>3000</v>
          </cell>
          <cell r="R7540">
            <v>1</v>
          </cell>
        </row>
        <row r="7541">
          <cell r="G7541">
            <v>2044</v>
          </cell>
          <cell r="J7541" t="str">
            <v>04C001_134001O001</v>
          </cell>
          <cell r="P7541" t="str">
            <v>3000</v>
          </cell>
          <cell r="R7541">
            <v>1</v>
          </cell>
        </row>
        <row r="7542">
          <cell r="G7542">
            <v>4009</v>
          </cell>
          <cell r="J7542" t="str">
            <v>04C001_134001O001</v>
          </cell>
          <cell r="P7542" t="str">
            <v>3000</v>
          </cell>
          <cell r="R7542">
            <v>1</v>
          </cell>
        </row>
        <row r="7543">
          <cell r="G7543">
            <v>2653</v>
          </cell>
          <cell r="J7543" t="str">
            <v>04C001_134001O001</v>
          </cell>
          <cell r="P7543" t="str">
            <v>3000</v>
          </cell>
          <cell r="R7543">
            <v>1</v>
          </cell>
        </row>
        <row r="7544">
          <cell r="G7544">
            <v>30996</v>
          </cell>
          <cell r="J7544" t="str">
            <v>04C001_174002N001</v>
          </cell>
          <cell r="P7544" t="str">
            <v>2000</v>
          </cell>
          <cell r="R7544">
            <v>1</v>
          </cell>
        </row>
        <row r="7545">
          <cell r="G7545">
            <v>4830</v>
          </cell>
          <cell r="J7545" t="str">
            <v>04C001_174002N001</v>
          </cell>
          <cell r="P7545" t="str">
            <v>2000</v>
          </cell>
          <cell r="R7545">
            <v>1</v>
          </cell>
        </row>
        <row r="7546">
          <cell r="G7546">
            <v>1827</v>
          </cell>
          <cell r="J7546" t="str">
            <v>04C001_174002N001</v>
          </cell>
          <cell r="P7546" t="str">
            <v>2000</v>
          </cell>
          <cell r="R7546">
            <v>1</v>
          </cell>
        </row>
        <row r="7547">
          <cell r="G7547">
            <v>2069</v>
          </cell>
          <cell r="J7547" t="str">
            <v>04C001_174002N001</v>
          </cell>
          <cell r="P7547" t="str">
            <v>2000</v>
          </cell>
          <cell r="R7547">
            <v>1</v>
          </cell>
        </row>
        <row r="7548">
          <cell r="G7548">
            <v>1785</v>
          </cell>
          <cell r="J7548" t="str">
            <v>04C001_174002N001</v>
          </cell>
          <cell r="P7548" t="str">
            <v>2000</v>
          </cell>
          <cell r="R7548">
            <v>1</v>
          </cell>
        </row>
        <row r="7549">
          <cell r="G7549">
            <v>1680</v>
          </cell>
          <cell r="J7549" t="str">
            <v>04C001_174002N001</v>
          </cell>
          <cell r="P7549" t="str">
            <v>2000</v>
          </cell>
          <cell r="R7549">
            <v>1</v>
          </cell>
        </row>
        <row r="7550">
          <cell r="G7550">
            <v>672</v>
          </cell>
          <cell r="J7550" t="str">
            <v>04C001_174002N001</v>
          </cell>
          <cell r="P7550" t="str">
            <v>2000</v>
          </cell>
          <cell r="R7550">
            <v>1</v>
          </cell>
        </row>
        <row r="7551">
          <cell r="G7551">
            <v>6510</v>
          </cell>
          <cell r="J7551" t="str">
            <v>04C001_174002N001</v>
          </cell>
          <cell r="P7551" t="str">
            <v>2000</v>
          </cell>
          <cell r="R7551">
            <v>1</v>
          </cell>
        </row>
        <row r="7552">
          <cell r="G7552">
            <v>2520</v>
          </cell>
          <cell r="J7552" t="str">
            <v>04C001_174002N001</v>
          </cell>
          <cell r="P7552" t="str">
            <v>2000</v>
          </cell>
          <cell r="R7552">
            <v>1</v>
          </cell>
        </row>
        <row r="7553">
          <cell r="G7553">
            <v>1512</v>
          </cell>
          <cell r="J7553" t="str">
            <v>04C001_174002N001</v>
          </cell>
          <cell r="P7553" t="str">
            <v>2000</v>
          </cell>
          <cell r="R7553">
            <v>1</v>
          </cell>
        </row>
        <row r="7554">
          <cell r="G7554">
            <v>1785</v>
          </cell>
          <cell r="J7554" t="str">
            <v>04C001_174002N001</v>
          </cell>
          <cell r="P7554" t="str">
            <v>2000</v>
          </cell>
          <cell r="R7554">
            <v>1</v>
          </cell>
        </row>
        <row r="7555">
          <cell r="G7555">
            <v>15347</v>
          </cell>
          <cell r="J7555" t="str">
            <v>04C001_174002N001</v>
          </cell>
          <cell r="P7555" t="str">
            <v>2000</v>
          </cell>
          <cell r="R7555">
            <v>1</v>
          </cell>
        </row>
        <row r="7556">
          <cell r="G7556">
            <v>11635</v>
          </cell>
          <cell r="J7556" t="str">
            <v>04C001_174002N001</v>
          </cell>
          <cell r="P7556" t="str">
            <v>2000</v>
          </cell>
          <cell r="R7556">
            <v>1</v>
          </cell>
        </row>
        <row r="7557">
          <cell r="G7557">
            <v>15389</v>
          </cell>
          <cell r="J7557" t="str">
            <v>04C001_174002N001</v>
          </cell>
          <cell r="P7557" t="str">
            <v>2000</v>
          </cell>
          <cell r="R7557">
            <v>1</v>
          </cell>
        </row>
        <row r="7558">
          <cell r="G7558">
            <v>903</v>
          </cell>
          <cell r="J7558" t="str">
            <v>04C001_174002N001</v>
          </cell>
          <cell r="P7558" t="str">
            <v>2000</v>
          </cell>
          <cell r="R7558">
            <v>1</v>
          </cell>
        </row>
        <row r="7559">
          <cell r="G7559">
            <v>1203</v>
          </cell>
          <cell r="J7559" t="str">
            <v>04C001_174002N001</v>
          </cell>
          <cell r="P7559" t="str">
            <v>2000</v>
          </cell>
          <cell r="R7559">
            <v>1</v>
          </cell>
        </row>
        <row r="7560">
          <cell r="G7560">
            <v>5250</v>
          </cell>
          <cell r="J7560" t="str">
            <v>04C001_174002N001</v>
          </cell>
          <cell r="P7560" t="str">
            <v>2000</v>
          </cell>
          <cell r="R7560">
            <v>1</v>
          </cell>
        </row>
        <row r="7561">
          <cell r="G7561">
            <v>882</v>
          </cell>
          <cell r="J7561" t="str">
            <v>04C001_174002N001</v>
          </cell>
          <cell r="P7561" t="str">
            <v>2000</v>
          </cell>
          <cell r="R7561">
            <v>1</v>
          </cell>
        </row>
        <row r="7562">
          <cell r="G7562">
            <v>12106</v>
          </cell>
          <cell r="J7562" t="str">
            <v>04C001_174002N001</v>
          </cell>
          <cell r="P7562" t="str">
            <v>3000</v>
          </cell>
          <cell r="R7562">
            <v>1</v>
          </cell>
        </row>
        <row r="7563">
          <cell r="G7563">
            <v>9238</v>
          </cell>
          <cell r="J7563" t="str">
            <v>04C001_174002N001</v>
          </cell>
          <cell r="P7563" t="str">
            <v>3000</v>
          </cell>
          <cell r="R7563">
            <v>1</v>
          </cell>
        </row>
        <row r="7564">
          <cell r="G7564">
            <v>15347</v>
          </cell>
          <cell r="J7564" t="str">
            <v>04C001_174002N001</v>
          </cell>
          <cell r="P7564" t="str">
            <v>3000</v>
          </cell>
          <cell r="R7564">
            <v>1</v>
          </cell>
        </row>
        <row r="7565">
          <cell r="G7565">
            <v>122589</v>
          </cell>
          <cell r="J7565" t="str">
            <v>04C001_174002N001</v>
          </cell>
          <cell r="P7565" t="str">
            <v>3000</v>
          </cell>
          <cell r="R7565">
            <v>1</v>
          </cell>
        </row>
        <row r="7566">
          <cell r="G7566">
            <v>28812</v>
          </cell>
          <cell r="J7566" t="str">
            <v>04C001_174002N001</v>
          </cell>
          <cell r="P7566" t="str">
            <v>3000</v>
          </cell>
          <cell r="R7566">
            <v>1</v>
          </cell>
        </row>
        <row r="7567">
          <cell r="G7567">
            <v>4568</v>
          </cell>
          <cell r="J7567" t="str">
            <v>04C001_174002N001</v>
          </cell>
          <cell r="P7567" t="str">
            <v>3000</v>
          </cell>
          <cell r="R7567">
            <v>1</v>
          </cell>
        </row>
        <row r="7568">
          <cell r="G7568">
            <v>413</v>
          </cell>
          <cell r="J7568" t="str">
            <v>04C001_174002N001</v>
          </cell>
          <cell r="P7568" t="str">
            <v>3000</v>
          </cell>
          <cell r="R7568">
            <v>1</v>
          </cell>
        </row>
        <row r="7569">
          <cell r="G7569">
            <v>68544</v>
          </cell>
          <cell r="J7569" t="str">
            <v>04C001_174002N001</v>
          </cell>
          <cell r="P7569" t="str">
            <v>3000</v>
          </cell>
          <cell r="R7569">
            <v>1</v>
          </cell>
        </row>
        <row r="7570">
          <cell r="G7570">
            <v>4725</v>
          </cell>
          <cell r="J7570" t="str">
            <v>04C001_174002N001</v>
          </cell>
          <cell r="P7570" t="str">
            <v>3000</v>
          </cell>
          <cell r="R7570">
            <v>1</v>
          </cell>
        </row>
        <row r="7571">
          <cell r="G7571">
            <v>210000</v>
          </cell>
          <cell r="J7571" t="str">
            <v>04C001_174002N001</v>
          </cell>
          <cell r="P7571" t="str">
            <v>3000</v>
          </cell>
          <cell r="R7571">
            <v>1</v>
          </cell>
        </row>
        <row r="7572">
          <cell r="G7572">
            <v>38850</v>
          </cell>
          <cell r="J7572" t="str">
            <v>04C001_174002N001</v>
          </cell>
          <cell r="P7572" t="str">
            <v>3000</v>
          </cell>
          <cell r="R7572">
            <v>1</v>
          </cell>
        </row>
        <row r="7573">
          <cell r="G7573">
            <v>10080</v>
          </cell>
          <cell r="J7573" t="str">
            <v>04C001_174002N001</v>
          </cell>
          <cell r="P7573" t="str">
            <v>3000</v>
          </cell>
          <cell r="R7573">
            <v>1</v>
          </cell>
        </row>
        <row r="7574">
          <cell r="G7574">
            <v>10863</v>
          </cell>
          <cell r="J7574" t="str">
            <v>04C001_174002N001</v>
          </cell>
          <cell r="P7574" t="str">
            <v>3000</v>
          </cell>
          <cell r="R7574">
            <v>1</v>
          </cell>
        </row>
        <row r="7575">
          <cell r="G7575">
            <v>13946</v>
          </cell>
          <cell r="J7575" t="str">
            <v>04C001_174002N001</v>
          </cell>
          <cell r="P7575" t="str">
            <v>3000</v>
          </cell>
          <cell r="R7575">
            <v>1</v>
          </cell>
        </row>
        <row r="7576">
          <cell r="G7576">
            <v>109200</v>
          </cell>
          <cell r="J7576" t="str">
            <v>04C001_174002N001</v>
          </cell>
          <cell r="P7576" t="str">
            <v>3000</v>
          </cell>
          <cell r="R7576">
            <v>1</v>
          </cell>
        </row>
        <row r="7577">
          <cell r="G7577">
            <v>65776</v>
          </cell>
          <cell r="J7577" t="str">
            <v>04C001_174002N001</v>
          </cell>
          <cell r="P7577" t="str">
            <v>3000</v>
          </cell>
          <cell r="R7577">
            <v>1</v>
          </cell>
        </row>
        <row r="7578">
          <cell r="G7578">
            <v>710</v>
          </cell>
          <cell r="J7578" t="str">
            <v>04C001_174002N001</v>
          </cell>
          <cell r="P7578" t="str">
            <v>3000</v>
          </cell>
          <cell r="R7578">
            <v>1</v>
          </cell>
        </row>
        <row r="7579">
          <cell r="G7579">
            <v>7757</v>
          </cell>
          <cell r="J7579" t="str">
            <v>04C001_174002N001</v>
          </cell>
          <cell r="P7579" t="str">
            <v>3000</v>
          </cell>
          <cell r="R7579">
            <v>1</v>
          </cell>
        </row>
        <row r="7580">
          <cell r="G7580">
            <v>1680</v>
          </cell>
          <cell r="J7580" t="str">
            <v>04C001_174002N001</v>
          </cell>
          <cell r="P7580" t="str">
            <v>3000</v>
          </cell>
          <cell r="R7580">
            <v>1</v>
          </cell>
        </row>
        <row r="7581">
          <cell r="G7581">
            <v>321300</v>
          </cell>
          <cell r="J7581" t="str">
            <v>04C001_174002N001</v>
          </cell>
          <cell r="P7581" t="str">
            <v>3000</v>
          </cell>
          <cell r="R7581">
            <v>1</v>
          </cell>
        </row>
        <row r="7582">
          <cell r="G7582">
            <v>6090</v>
          </cell>
          <cell r="J7582" t="str">
            <v>04C001_174002N001</v>
          </cell>
          <cell r="P7582" t="str">
            <v>3000</v>
          </cell>
          <cell r="R7582">
            <v>1</v>
          </cell>
        </row>
        <row r="7583">
          <cell r="G7583">
            <v>10122</v>
          </cell>
          <cell r="J7583" t="str">
            <v>04C001_174002N001</v>
          </cell>
          <cell r="P7583" t="str">
            <v>3000</v>
          </cell>
          <cell r="R7583">
            <v>1</v>
          </cell>
        </row>
        <row r="7584">
          <cell r="G7584">
            <v>18902</v>
          </cell>
          <cell r="J7584" t="str">
            <v>04C001_174002N001</v>
          </cell>
          <cell r="P7584" t="str">
            <v>3000</v>
          </cell>
          <cell r="R7584">
            <v>1</v>
          </cell>
        </row>
        <row r="7585">
          <cell r="G7585">
            <v>680380</v>
          </cell>
          <cell r="J7585" t="str">
            <v>04C001_174002N001</v>
          </cell>
          <cell r="P7585" t="str">
            <v>3000</v>
          </cell>
          <cell r="R7585">
            <v>1</v>
          </cell>
        </row>
        <row r="7586">
          <cell r="G7586">
            <v>65100</v>
          </cell>
          <cell r="J7586" t="str">
            <v>04C001_174002N001</v>
          </cell>
          <cell r="P7586" t="str">
            <v>3000</v>
          </cell>
          <cell r="R7586">
            <v>1</v>
          </cell>
        </row>
        <row r="7587">
          <cell r="G7587">
            <v>7153</v>
          </cell>
          <cell r="J7587" t="str">
            <v>04C001_174002N001</v>
          </cell>
          <cell r="P7587" t="str">
            <v>3000</v>
          </cell>
          <cell r="R7587">
            <v>1</v>
          </cell>
        </row>
        <row r="7588">
          <cell r="G7588">
            <v>1470</v>
          </cell>
          <cell r="J7588" t="str">
            <v>04C001_174002N001</v>
          </cell>
          <cell r="P7588" t="str">
            <v>3000</v>
          </cell>
          <cell r="R7588">
            <v>1</v>
          </cell>
        </row>
        <row r="7589">
          <cell r="G7589">
            <v>1428</v>
          </cell>
          <cell r="J7589" t="str">
            <v>04C001_174002N001</v>
          </cell>
          <cell r="P7589" t="str">
            <v>3000</v>
          </cell>
          <cell r="R7589">
            <v>1</v>
          </cell>
        </row>
        <row r="7590">
          <cell r="G7590">
            <v>2520</v>
          </cell>
          <cell r="J7590" t="str">
            <v>04C001_174002N001</v>
          </cell>
          <cell r="P7590" t="str">
            <v>3000</v>
          </cell>
          <cell r="R7590">
            <v>1</v>
          </cell>
        </row>
        <row r="7591">
          <cell r="G7591">
            <v>840</v>
          </cell>
          <cell r="J7591" t="str">
            <v>04C001_174002N001</v>
          </cell>
          <cell r="P7591" t="str">
            <v>3000</v>
          </cell>
          <cell r="R7591">
            <v>1</v>
          </cell>
        </row>
        <row r="7592">
          <cell r="G7592">
            <v>2100</v>
          </cell>
          <cell r="J7592" t="str">
            <v>04C001_174002N001</v>
          </cell>
          <cell r="P7592" t="str">
            <v>3000</v>
          </cell>
          <cell r="R7592">
            <v>1</v>
          </cell>
        </row>
        <row r="7593">
          <cell r="G7593">
            <v>2016</v>
          </cell>
          <cell r="J7593" t="str">
            <v>04C001_174002N001</v>
          </cell>
          <cell r="P7593" t="str">
            <v>3000</v>
          </cell>
          <cell r="R7593">
            <v>1</v>
          </cell>
        </row>
        <row r="7594">
          <cell r="G7594">
            <v>130200</v>
          </cell>
          <cell r="J7594" t="str">
            <v>04C001_174002N001</v>
          </cell>
          <cell r="P7594" t="str">
            <v>3000</v>
          </cell>
          <cell r="R7594">
            <v>1</v>
          </cell>
        </row>
        <row r="7595">
          <cell r="G7595">
            <v>5985</v>
          </cell>
          <cell r="J7595" t="str">
            <v>04C001_174002N001</v>
          </cell>
          <cell r="P7595" t="str">
            <v>3000</v>
          </cell>
          <cell r="R7595">
            <v>1</v>
          </cell>
        </row>
        <row r="7596">
          <cell r="G7596">
            <v>1680</v>
          </cell>
          <cell r="J7596" t="str">
            <v>04C001_174002N001</v>
          </cell>
          <cell r="P7596" t="str">
            <v>3000</v>
          </cell>
          <cell r="R7596">
            <v>1</v>
          </cell>
        </row>
        <row r="7597">
          <cell r="G7597">
            <v>3296</v>
          </cell>
          <cell r="J7597" t="str">
            <v>04C001_174002N001</v>
          </cell>
          <cell r="P7597" t="str">
            <v>3000</v>
          </cell>
          <cell r="R7597">
            <v>1</v>
          </cell>
        </row>
        <row r="7598">
          <cell r="G7598">
            <v>2181</v>
          </cell>
          <cell r="J7598" t="str">
            <v>04C001_174002N001</v>
          </cell>
          <cell r="P7598" t="str">
            <v>3000</v>
          </cell>
          <cell r="R7598">
            <v>1</v>
          </cell>
        </row>
        <row r="7599">
          <cell r="G7599">
            <v>230848</v>
          </cell>
          <cell r="J7599" t="str">
            <v>04C001_311028F008</v>
          </cell>
          <cell r="P7599" t="str">
            <v>2000</v>
          </cell>
          <cell r="R7599">
            <v>1</v>
          </cell>
        </row>
        <row r="7600">
          <cell r="G7600">
            <v>35972</v>
          </cell>
          <cell r="J7600" t="str">
            <v>04C001_311028F008</v>
          </cell>
          <cell r="P7600" t="str">
            <v>2000</v>
          </cell>
          <cell r="R7600">
            <v>1</v>
          </cell>
        </row>
        <row r="7601">
          <cell r="G7601">
            <v>13606</v>
          </cell>
          <cell r="J7601" t="str">
            <v>04C001_311028F008</v>
          </cell>
          <cell r="P7601" t="str">
            <v>2000</v>
          </cell>
          <cell r="R7601">
            <v>1</v>
          </cell>
        </row>
        <row r="7602">
          <cell r="G7602">
            <v>15406</v>
          </cell>
          <cell r="J7602" t="str">
            <v>04C001_311028F008</v>
          </cell>
          <cell r="P7602" t="str">
            <v>2000</v>
          </cell>
          <cell r="R7602">
            <v>1</v>
          </cell>
        </row>
        <row r="7603">
          <cell r="G7603">
            <v>13294</v>
          </cell>
          <cell r="J7603" t="str">
            <v>04C001_311028F008</v>
          </cell>
          <cell r="P7603" t="str">
            <v>2000</v>
          </cell>
          <cell r="R7603">
            <v>1</v>
          </cell>
        </row>
        <row r="7604">
          <cell r="G7604">
            <v>12512</v>
          </cell>
          <cell r="J7604" t="str">
            <v>04C001_311028F008</v>
          </cell>
          <cell r="P7604" t="str">
            <v>2000</v>
          </cell>
          <cell r="R7604">
            <v>1</v>
          </cell>
        </row>
        <row r="7605">
          <cell r="G7605">
            <v>5004</v>
          </cell>
          <cell r="J7605" t="str">
            <v>04C001_311028F008</v>
          </cell>
          <cell r="P7605" t="str">
            <v>2000</v>
          </cell>
          <cell r="R7605">
            <v>1</v>
          </cell>
        </row>
        <row r="7606">
          <cell r="G7606">
            <v>48484</v>
          </cell>
          <cell r="J7606" t="str">
            <v>04C001_311028F008</v>
          </cell>
          <cell r="P7606" t="str">
            <v>2000</v>
          </cell>
          <cell r="R7606">
            <v>1</v>
          </cell>
        </row>
        <row r="7607">
          <cell r="G7607">
            <v>18768</v>
          </cell>
          <cell r="J7607" t="str">
            <v>04C001_311028F008</v>
          </cell>
          <cell r="P7607" t="str">
            <v>2000</v>
          </cell>
          <cell r="R7607">
            <v>1</v>
          </cell>
        </row>
        <row r="7608">
          <cell r="G7608">
            <v>11260</v>
          </cell>
          <cell r="J7608" t="str">
            <v>04C001_311028F008</v>
          </cell>
          <cell r="P7608" t="str">
            <v>2000</v>
          </cell>
          <cell r="R7608">
            <v>1</v>
          </cell>
        </row>
        <row r="7609">
          <cell r="G7609">
            <v>13294</v>
          </cell>
          <cell r="J7609" t="str">
            <v>04C001_311028F008</v>
          </cell>
          <cell r="P7609" t="str">
            <v>2000</v>
          </cell>
          <cell r="R7609">
            <v>1</v>
          </cell>
        </row>
        <row r="7610">
          <cell r="G7610">
            <v>114301</v>
          </cell>
          <cell r="J7610" t="str">
            <v>04C001_311028F008</v>
          </cell>
          <cell r="P7610" t="str">
            <v>2000</v>
          </cell>
          <cell r="R7610">
            <v>1</v>
          </cell>
        </row>
        <row r="7611">
          <cell r="G7611">
            <v>86662</v>
          </cell>
          <cell r="J7611" t="str">
            <v>04C001_311028F008</v>
          </cell>
          <cell r="P7611" t="str">
            <v>2000</v>
          </cell>
          <cell r="R7611">
            <v>1</v>
          </cell>
        </row>
        <row r="7612">
          <cell r="G7612">
            <v>114614</v>
          </cell>
          <cell r="J7612" t="str">
            <v>04C001_311028F008</v>
          </cell>
          <cell r="P7612" t="str">
            <v>2000</v>
          </cell>
          <cell r="R7612">
            <v>1</v>
          </cell>
        </row>
        <row r="7613">
          <cell r="G7613">
            <v>6726</v>
          </cell>
          <cell r="J7613" t="str">
            <v>04C001_311028F008</v>
          </cell>
          <cell r="P7613" t="str">
            <v>2000</v>
          </cell>
          <cell r="R7613">
            <v>1</v>
          </cell>
        </row>
        <row r="7614">
          <cell r="G7614">
            <v>8962</v>
          </cell>
          <cell r="J7614" t="str">
            <v>04C001_311028F008</v>
          </cell>
          <cell r="P7614" t="str">
            <v>2000</v>
          </cell>
          <cell r="R7614">
            <v>1</v>
          </cell>
        </row>
        <row r="7615">
          <cell r="G7615">
            <v>39100</v>
          </cell>
          <cell r="J7615" t="str">
            <v>04C001_311028F008</v>
          </cell>
          <cell r="P7615" t="str">
            <v>2000</v>
          </cell>
          <cell r="R7615">
            <v>1</v>
          </cell>
        </row>
        <row r="7616">
          <cell r="G7616">
            <v>6568</v>
          </cell>
          <cell r="J7616" t="str">
            <v>04C001_311028F008</v>
          </cell>
          <cell r="P7616" t="str">
            <v>2000</v>
          </cell>
          <cell r="R7616">
            <v>1</v>
          </cell>
        </row>
        <row r="7617">
          <cell r="G7617">
            <v>90160</v>
          </cell>
          <cell r="J7617" t="str">
            <v>04C001_311028F008</v>
          </cell>
          <cell r="P7617" t="str">
            <v>3000</v>
          </cell>
          <cell r="R7617">
            <v>1</v>
          </cell>
        </row>
        <row r="7618">
          <cell r="G7618">
            <v>68798</v>
          </cell>
          <cell r="J7618" t="str">
            <v>04C001_311028F008</v>
          </cell>
          <cell r="P7618" t="str">
            <v>3000</v>
          </cell>
          <cell r="R7618">
            <v>1</v>
          </cell>
        </row>
        <row r="7619">
          <cell r="G7619">
            <v>114301</v>
          </cell>
          <cell r="J7619" t="str">
            <v>04C001_311028F008</v>
          </cell>
          <cell r="P7619" t="str">
            <v>3000</v>
          </cell>
          <cell r="R7619">
            <v>1</v>
          </cell>
        </row>
        <row r="7620">
          <cell r="G7620">
            <v>912997</v>
          </cell>
          <cell r="J7620" t="str">
            <v>04C001_311028F008</v>
          </cell>
          <cell r="P7620" t="str">
            <v>3000</v>
          </cell>
          <cell r="R7620">
            <v>1</v>
          </cell>
        </row>
        <row r="7621">
          <cell r="G7621">
            <v>214580</v>
          </cell>
          <cell r="J7621" t="str">
            <v>04C001_311028F008</v>
          </cell>
          <cell r="P7621" t="str">
            <v>3000</v>
          </cell>
          <cell r="R7621">
            <v>1</v>
          </cell>
        </row>
        <row r="7622">
          <cell r="G7622">
            <v>34017</v>
          </cell>
          <cell r="J7622" t="str">
            <v>04C001_311028F008</v>
          </cell>
          <cell r="P7622" t="str">
            <v>3000</v>
          </cell>
          <cell r="R7622">
            <v>1</v>
          </cell>
        </row>
        <row r="7623">
          <cell r="G7623">
            <v>3072</v>
          </cell>
          <cell r="J7623" t="str">
            <v>04C001_311028F008</v>
          </cell>
          <cell r="P7623" t="str">
            <v>3000</v>
          </cell>
          <cell r="R7623">
            <v>1</v>
          </cell>
        </row>
        <row r="7624">
          <cell r="G7624">
            <v>510490</v>
          </cell>
          <cell r="J7624" t="str">
            <v>04C001_311028F008</v>
          </cell>
          <cell r="P7624" t="str">
            <v>3000</v>
          </cell>
          <cell r="R7624">
            <v>1</v>
          </cell>
        </row>
        <row r="7625">
          <cell r="G7625">
            <v>35190</v>
          </cell>
          <cell r="J7625" t="str">
            <v>04C001_311028F008</v>
          </cell>
          <cell r="P7625" t="str">
            <v>3000</v>
          </cell>
          <cell r="R7625">
            <v>1</v>
          </cell>
        </row>
        <row r="7626">
          <cell r="G7626">
            <v>1564000</v>
          </cell>
          <cell r="J7626" t="str">
            <v>04C001_311028F008</v>
          </cell>
          <cell r="P7626" t="str">
            <v>3000</v>
          </cell>
          <cell r="R7626">
            <v>1</v>
          </cell>
        </row>
        <row r="7627">
          <cell r="G7627">
            <v>289340</v>
          </cell>
          <cell r="J7627" t="str">
            <v>04C001_311028F008</v>
          </cell>
          <cell r="P7627" t="str">
            <v>3000</v>
          </cell>
          <cell r="R7627">
            <v>1</v>
          </cell>
        </row>
        <row r="7628">
          <cell r="G7628">
            <v>75072</v>
          </cell>
          <cell r="J7628" t="str">
            <v>04C001_311028F008</v>
          </cell>
          <cell r="P7628" t="str">
            <v>3000</v>
          </cell>
          <cell r="R7628">
            <v>1</v>
          </cell>
        </row>
        <row r="7629">
          <cell r="G7629">
            <v>80901</v>
          </cell>
          <cell r="J7629" t="str">
            <v>04C001_311028F008</v>
          </cell>
          <cell r="P7629" t="str">
            <v>3000</v>
          </cell>
          <cell r="R7629">
            <v>1</v>
          </cell>
        </row>
        <row r="7630">
          <cell r="G7630">
            <v>103868</v>
          </cell>
          <cell r="J7630" t="str">
            <v>04C001_311028F008</v>
          </cell>
          <cell r="P7630" t="str">
            <v>3000</v>
          </cell>
          <cell r="R7630">
            <v>1</v>
          </cell>
        </row>
        <row r="7631">
          <cell r="G7631">
            <v>813280</v>
          </cell>
          <cell r="J7631" t="str">
            <v>04C001_311028F008</v>
          </cell>
          <cell r="P7631" t="str">
            <v>3000</v>
          </cell>
          <cell r="R7631">
            <v>1</v>
          </cell>
        </row>
        <row r="7632">
          <cell r="G7632">
            <v>489876</v>
          </cell>
          <cell r="J7632" t="str">
            <v>04C001_311028F008</v>
          </cell>
          <cell r="P7632" t="str">
            <v>3000</v>
          </cell>
          <cell r="R7632">
            <v>1</v>
          </cell>
        </row>
        <row r="7633">
          <cell r="G7633">
            <v>5285</v>
          </cell>
          <cell r="J7633" t="str">
            <v>04C001_311028F008</v>
          </cell>
          <cell r="P7633" t="str">
            <v>3000</v>
          </cell>
          <cell r="R7633">
            <v>1</v>
          </cell>
        </row>
        <row r="7634">
          <cell r="G7634">
            <v>57769</v>
          </cell>
          <cell r="J7634" t="str">
            <v>04C001_311028F008</v>
          </cell>
          <cell r="P7634" t="str">
            <v>3000</v>
          </cell>
          <cell r="R7634">
            <v>1</v>
          </cell>
        </row>
        <row r="7635">
          <cell r="G7635">
            <v>12512</v>
          </cell>
          <cell r="J7635" t="str">
            <v>04C001_311028F008</v>
          </cell>
          <cell r="P7635" t="str">
            <v>3000</v>
          </cell>
          <cell r="R7635">
            <v>1</v>
          </cell>
        </row>
        <row r="7636">
          <cell r="G7636">
            <v>2392920</v>
          </cell>
          <cell r="J7636" t="str">
            <v>04C001_311028F008</v>
          </cell>
          <cell r="P7636" t="str">
            <v>3000</v>
          </cell>
          <cell r="R7636">
            <v>1</v>
          </cell>
        </row>
        <row r="7637">
          <cell r="G7637">
            <v>45356</v>
          </cell>
          <cell r="J7637" t="str">
            <v>04C001_311028F008</v>
          </cell>
          <cell r="P7637" t="str">
            <v>3000</v>
          </cell>
          <cell r="R7637">
            <v>1</v>
          </cell>
        </row>
        <row r="7638">
          <cell r="G7638">
            <v>75384</v>
          </cell>
          <cell r="J7638" t="str">
            <v>04C001_311028F008</v>
          </cell>
          <cell r="P7638" t="str">
            <v>3000</v>
          </cell>
          <cell r="R7638">
            <v>1</v>
          </cell>
        </row>
        <row r="7639">
          <cell r="G7639">
            <v>140771</v>
          </cell>
          <cell r="J7639" t="str">
            <v>04C001_311028F008</v>
          </cell>
          <cell r="P7639" t="str">
            <v>3000</v>
          </cell>
          <cell r="R7639">
            <v>1</v>
          </cell>
        </row>
        <row r="7640">
          <cell r="G7640">
            <v>2301949</v>
          </cell>
          <cell r="J7640" t="str">
            <v>04C001_311028F008</v>
          </cell>
          <cell r="P7640" t="str">
            <v>3000</v>
          </cell>
          <cell r="R7640">
            <v>1</v>
          </cell>
        </row>
        <row r="7641">
          <cell r="G7641">
            <v>484840</v>
          </cell>
          <cell r="J7641" t="str">
            <v>04C001_311028F008</v>
          </cell>
          <cell r="P7641" t="str">
            <v>3000</v>
          </cell>
          <cell r="R7641">
            <v>1</v>
          </cell>
        </row>
        <row r="7642">
          <cell r="G7642">
            <v>53270</v>
          </cell>
          <cell r="J7642" t="str">
            <v>04C001_311028F008</v>
          </cell>
          <cell r="P7642" t="str">
            <v>3000</v>
          </cell>
          <cell r="R7642">
            <v>1</v>
          </cell>
        </row>
        <row r="7643">
          <cell r="G7643">
            <v>10948</v>
          </cell>
          <cell r="J7643" t="str">
            <v>04C001_311028F008</v>
          </cell>
          <cell r="P7643" t="str">
            <v>3000</v>
          </cell>
          <cell r="R7643">
            <v>1</v>
          </cell>
        </row>
        <row r="7644">
          <cell r="G7644">
            <v>10636</v>
          </cell>
          <cell r="J7644" t="str">
            <v>04C001_311028F008</v>
          </cell>
          <cell r="P7644" t="str">
            <v>3000</v>
          </cell>
          <cell r="R7644">
            <v>1</v>
          </cell>
        </row>
        <row r="7645">
          <cell r="G7645">
            <v>18768</v>
          </cell>
          <cell r="J7645" t="str">
            <v>04C001_311028F008</v>
          </cell>
          <cell r="P7645" t="str">
            <v>3000</v>
          </cell>
          <cell r="R7645">
            <v>1</v>
          </cell>
        </row>
        <row r="7646">
          <cell r="G7646">
            <v>6256</v>
          </cell>
          <cell r="J7646" t="str">
            <v>04C001_311028F008</v>
          </cell>
          <cell r="P7646" t="str">
            <v>3000</v>
          </cell>
          <cell r="R7646">
            <v>1</v>
          </cell>
        </row>
        <row r="7647">
          <cell r="G7647">
            <v>15640</v>
          </cell>
          <cell r="J7647" t="str">
            <v>04C001_311028F008</v>
          </cell>
          <cell r="P7647" t="str">
            <v>3000</v>
          </cell>
          <cell r="R7647">
            <v>1</v>
          </cell>
        </row>
        <row r="7648">
          <cell r="G7648">
            <v>15014</v>
          </cell>
          <cell r="J7648" t="str">
            <v>04C001_311028F008</v>
          </cell>
          <cell r="P7648" t="str">
            <v>3000</v>
          </cell>
          <cell r="R7648">
            <v>1</v>
          </cell>
        </row>
        <row r="7649">
          <cell r="G7649">
            <v>969680</v>
          </cell>
          <cell r="J7649" t="str">
            <v>04C001_311028F008</v>
          </cell>
          <cell r="P7649" t="str">
            <v>3000</v>
          </cell>
          <cell r="R7649">
            <v>1</v>
          </cell>
        </row>
        <row r="7650">
          <cell r="G7650">
            <v>44574</v>
          </cell>
          <cell r="J7650" t="str">
            <v>04C001_311028F008</v>
          </cell>
          <cell r="P7650" t="str">
            <v>3000</v>
          </cell>
          <cell r="R7650">
            <v>1</v>
          </cell>
        </row>
        <row r="7651">
          <cell r="G7651">
            <v>12512</v>
          </cell>
          <cell r="J7651" t="str">
            <v>04C001_311028F008</v>
          </cell>
          <cell r="P7651" t="str">
            <v>3000</v>
          </cell>
          <cell r="R7651">
            <v>1</v>
          </cell>
        </row>
        <row r="7652">
          <cell r="G7652">
            <v>7313</v>
          </cell>
          <cell r="J7652" t="str">
            <v>04C001_311028F008</v>
          </cell>
          <cell r="P7652" t="str">
            <v>3000</v>
          </cell>
          <cell r="R7652">
            <v>1</v>
          </cell>
        </row>
        <row r="7653">
          <cell r="G7653">
            <v>33475</v>
          </cell>
          <cell r="J7653" t="str">
            <v>04C001_311028F008</v>
          </cell>
          <cell r="P7653" t="str">
            <v>3000</v>
          </cell>
          <cell r="R7653">
            <v>1</v>
          </cell>
        </row>
        <row r="7654">
          <cell r="G7654">
            <v>185680</v>
          </cell>
          <cell r="J7654" t="str">
            <v>04C001_311030P016</v>
          </cell>
          <cell r="P7654" t="str">
            <v>2000</v>
          </cell>
          <cell r="R7654">
            <v>1</v>
          </cell>
        </row>
        <row r="7655">
          <cell r="G7655">
            <v>28934</v>
          </cell>
          <cell r="J7655" t="str">
            <v>04C001_311030P016</v>
          </cell>
          <cell r="P7655" t="str">
            <v>2000</v>
          </cell>
          <cell r="R7655">
            <v>1</v>
          </cell>
        </row>
        <row r="7656">
          <cell r="G7656">
            <v>10945</v>
          </cell>
          <cell r="J7656" t="str">
            <v>04C001_311030P016</v>
          </cell>
          <cell r="P7656" t="str">
            <v>2000</v>
          </cell>
          <cell r="R7656">
            <v>1</v>
          </cell>
        </row>
        <row r="7657">
          <cell r="G7657">
            <v>12391</v>
          </cell>
          <cell r="J7657" t="str">
            <v>04C001_311030P016</v>
          </cell>
          <cell r="P7657" t="str">
            <v>2000</v>
          </cell>
          <cell r="R7657">
            <v>1</v>
          </cell>
        </row>
        <row r="7658">
          <cell r="G7658">
            <v>10693</v>
          </cell>
          <cell r="J7658" t="str">
            <v>04C001_311030P016</v>
          </cell>
          <cell r="P7658" t="str">
            <v>2000</v>
          </cell>
          <cell r="R7658">
            <v>1</v>
          </cell>
        </row>
        <row r="7659">
          <cell r="G7659">
            <v>10064</v>
          </cell>
          <cell r="J7659" t="str">
            <v>04C001_311030P016</v>
          </cell>
          <cell r="P7659" t="str">
            <v>2000</v>
          </cell>
          <cell r="R7659">
            <v>1</v>
          </cell>
        </row>
        <row r="7660">
          <cell r="G7660">
            <v>4026</v>
          </cell>
          <cell r="J7660" t="str">
            <v>04C001_311030P016</v>
          </cell>
          <cell r="P7660" t="str">
            <v>2000</v>
          </cell>
          <cell r="R7660">
            <v>1</v>
          </cell>
        </row>
        <row r="7661">
          <cell r="G7661">
            <v>38998</v>
          </cell>
          <cell r="J7661" t="str">
            <v>04C001_311030P016</v>
          </cell>
          <cell r="P7661" t="str">
            <v>2000</v>
          </cell>
          <cell r="R7661">
            <v>1</v>
          </cell>
        </row>
        <row r="7662">
          <cell r="G7662">
            <v>15096</v>
          </cell>
          <cell r="J7662" t="str">
            <v>04C001_311030P016</v>
          </cell>
          <cell r="P7662" t="str">
            <v>2000</v>
          </cell>
          <cell r="R7662">
            <v>1</v>
          </cell>
        </row>
        <row r="7663">
          <cell r="G7663">
            <v>9058</v>
          </cell>
          <cell r="J7663" t="str">
            <v>04C001_311030P016</v>
          </cell>
          <cell r="P7663" t="str">
            <v>2000</v>
          </cell>
          <cell r="R7663">
            <v>1</v>
          </cell>
        </row>
        <row r="7664">
          <cell r="G7664">
            <v>10693</v>
          </cell>
          <cell r="J7664" t="str">
            <v>04C001_311030P016</v>
          </cell>
          <cell r="P7664" t="str">
            <v>2000</v>
          </cell>
          <cell r="R7664">
            <v>1</v>
          </cell>
        </row>
        <row r="7665">
          <cell r="G7665">
            <v>91939</v>
          </cell>
          <cell r="J7665" t="str">
            <v>04C001_311030P016</v>
          </cell>
          <cell r="P7665" t="str">
            <v>2000</v>
          </cell>
          <cell r="R7665">
            <v>1</v>
          </cell>
        </row>
        <row r="7666">
          <cell r="G7666">
            <v>69706</v>
          </cell>
          <cell r="J7666" t="str">
            <v>04C001_311030P016</v>
          </cell>
          <cell r="P7666" t="str">
            <v>2000</v>
          </cell>
          <cell r="R7666">
            <v>1</v>
          </cell>
        </row>
        <row r="7667">
          <cell r="G7667">
            <v>92189</v>
          </cell>
          <cell r="J7667" t="str">
            <v>04C001_311030P016</v>
          </cell>
          <cell r="P7667" t="str">
            <v>2000</v>
          </cell>
          <cell r="R7667">
            <v>1</v>
          </cell>
        </row>
        <row r="7668">
          <cell r="G7668">
            <v>5409</v>
          </cell>
          <cell r="J7668" t="str">
            <v>04C001_311030P016</v>
          </cell>
          <cell r="P7668" t="str">
            <v>2000</v>
          </cell>
          <cell r="R7668">
            <v>1</v>
          </cell>
        </row>
        <row r="7669">
          <cell r="G7669">
            <v>7208</v>
          </cell>
          <cell r="J7669" t="str">
            <v>04C001_311030P016</v>
          </cell>
          <cell r="P7669" t="str">
            <v>2000</v>
          </cell>
          <cell r="R7669">
            <v>1</v>
          </cell>
        </row>
        <row r="7670">
          <cell r="G7670">
            <v>31450</v>
          </cell>
          <cell r="J7670" t="str">
            <v>04C001_311030P016</v>
          </cell>
          <cell r="P7670" t="str">
            <v>2000</v>
          </cell>
          <cell r="R7670">
            <v>1</v>
          </cell>
        </row>
        <row r="7671">
          <cell r="G7671">
            <v>5284</v>
          </cell>
          <cell r="J7671" t="str">
            <v>04C001_311030P016</v>
          </cell>
          <cell r="P7671" t="str">
            <v>2000</v>
          </cell>
          <cell r="R7671">
            <v>1</v>
          </cell>
        </row>
        <row r="7672">
          <cell r="G7672">
            <v>72521</v>
          </cell>
          <cell r="J7672" t="str">
            <v>04C001_311030P016</v>
          </cell>
          <cell r="P7672" t="str">
            <v>3000</v>
          </cell>
          <cell r="R7672">
            <v>1</v>
          </cell>
        </row>
        <row r="7673">
          <cell r="G7673">
            <v>55337</v>
          </cell>
          <cell r="J7673" t="str">
            <v>04C001_311030P016</v>
          </cell>
          <cell r="P7673" t="str">
            <v>3000</v>
          </cell>
          <cell r="R7673">
            <v>1</v>
          </cell>
        </row>
        <row r="7674">
          <cell r="G7674">
            <v>91939</v>
          </cell>
          <cell r="J7674" t="str">
            <v>04C001_311030P016</v>
          </cell>
          <cell r="P7674" t="str">
            <v>3000</v>
          </cell>
          <cell r="R7674">
            <v>1</v>
          </cell>
        </row>
        <row r="7675">
          <cell r="G7675">
            <v>734366</v>
          </cell>
          <cell r="J7675" t="str">
            <v>04C001_311030P016</v>
          </cell>
          <cell r="P7675" t="str">
            <v>3000</v>
          </cell>
          <cell r="R7675">
            <v>1</v>
          </cell>
        </row>
        <row r="7676">
          <cell r="G7676">
            <v>172598</v>
          </cell>
          <cell r="J7676" t="str">
            <v>04C001_311030P016</v>
          </cell>
          <cell r="P7676" t="str">
            <v>3000</v>
          </cell>
          <cell r="R7676">
            <v>1</v>
          </cell>
        </row>
        <row r="7677">
          <cell r="G7677">
            <v>27362</v>
          </cell>
          <cell r="J7677" t="str">
            <v>04C001_311030P016</v>
          </cell>
          <cell r="P7677" t="str">
            <v>3000</v>
          </cell>
          <cell r="R7677">
            <v>1</v>
          </cell>
        </row>
        <row r="7678">
          <cell r="G7678">
            <v>2471</v>
          </cell>
          <cell r="J7678" t="str">
            <v>04C001_311030P016</v>
          </cell>
          <cell r="P7678" t="str">
            <v>3000</v>
          </cell>
          <cell r="R7678">
            <v>1</v>
          </cell>
        </row>
        <row r="7679">
          <cell r="G7679">
            <v>410611</v>
          </cell>
          <cell r="J7679" t="str">
            <v>04C001_311030P016</v>
          </cell>
          <cell r="P7679" t="str">
            <v>3000</v>
          </cell>
          <cell r="R7679">
            <v>1</v>
          </cell>
        </row>
        <row r="7680">
          <cell r="G7680">
            <v>28305</v>
          </cell>
          <cell r="J7680" t="str">
            <v>04C001_311030P016</v>
          </cell>
          <cell r="P7680" t="str">
            <v>3000</v>
          </cell>
          <cell r="R7680">
            <v>1</v>
          </cell>
        </row>
        <row r="7681">
          <cell r="G7681">
            <v>1258000</v>
          </cell>
          <cell r="J7681" t="str">
            <v>04C001_311030P016</v>
          </cell>
          <cell r="P7681" t="str">
            <v>3000</v>
          </cell>
          <cell r="R7681">
            <v>1</v>
          </cell>
        </row>
        <row r="7682">
          <cell r="G7682">
            <v>232730</v>
          </cell>
          <cell r="J7682" t="str">
            <v>04C001_311030P016</v>
          </cell>
          <cell r="P7682" t="str">
            <v>3000</v>
          </cell>
          <cell r="R7682">
            <v>1</v>
          </cell>
        </row>
        <row r="7683">
          <cell r="G7683">
            <v>60384</v>
          </cell>
          <cell r="J7683" t="str">
            <v>04C001_311030P016</v>
          </cell>
          <cell r="P7683" t="str">
            <v>3000</v>
          </cell>
          <cell r="R7683">
            <v>1</v>
          </cell>
        </row>
        <row r="7684">
          <cell r="G7684">
            <v>65073</v>
          </cell>
          <cell r="J7684" t="str">
            <v>04C001_311030P016</v>
          </cell>
          <cell r="P7684" t="str">
            <v>3000</v>
          </cell>
          <cell r="R7684">
            <v>1</v>
          </cell>
        </row>
        <row r="7685">
          <cell r="G7685">
            <v>83546</v>
          </cell>
          <cell r="J7685" t="str">
            <v>04C001_311030P016</v>
          </cell>
          <cell r="P7685" t="str">
            <v>3000</v>
          </cell>
          <cell r="R7685">
            <v>1</v>
          </cell>
        </row>
        <row r="7686">
          <cell r="G7686">
            <v>654160</v>
          </cell>
          <cell r="J7686" t="str">
            <v>04C001_311030P016</v>
          </cell>
          <cell r="P7686" t="str">
            <v>3000</v>
          </cell>
          <cell r="R7686">
            <v>1</v>
          </cell>
        </row>
        <row r="7687">
          <cell r="G7687">
            <v>394031</v>
          </cell>
          <cell r="J7687" t="str">
            <v>04C001_311030P016</v>
          </cell>
          <cell r="P7687" t="str">
            <v>3000</v>
          </cell>
          <cell r="R7687">
            <v>1</v>
          </cell>
        </row>
        <row r="7688">
          <cell r="G7688">
            <v>0</v>
          </cell>
          <cell r="J7688" t="str">
            <v>04C001_311030P016</v>
          </cell>
          <cell r="P7688" t="str">
            <v>3000</v>
          </cell>
          <cell r="R7688">
            <v>1</v>
          </cell>
        </row>
        <row r="7689">
          <cell r="G7689">
            <v>4251</v>
          </cell>
          <cell r="J7689" t="str">
            <v>04C001_311030P016</v>
          </cell>
          <cell r="P7689" t="str">
            <v>3000</v>
          </cell>
          <cell r="R7689">
            <v>1</v>
          </cell>
        </row>
        <row r="7690">
          <cell r="G7690">
            <v>46466</v>
          </cell>
          <cell r="J7690" t="str">
            <v>04C001_311030P016</v>
          </cell>
          <cell r="P7690" t="str">
            <v>3000</v>
          </cell>
          <cell r="R7690">
            <v>1</v>
          </cell>
        </row>
        <row r="7691">
          <cell r="G7691">
            <v>10064</v>
          </cell>
          <cell r="J7691" t="str">
            <v>04C001_311030P016</v>
          </cell>
          <cell r="P7691" t="str">
            <v>3000</v>
          </cell>
          <cell r="R7691">
            <v>1</v>
          </cell>
        </row>
        <row r="7692">
          <cell r="G7692">
            <v>1924740</v>
          </cell>
          <cell r="J7692" t="str">
            <v>04C001_311030P016</v>
          </cell>
          <cell r="P7692" t="str">
            <v>3000</v>
          </cell>
          <cell r="R7692">
            <v>1</v>
          </cell>
        </row>
        <row r="7693">
          <cell r="G7693">
            <v>36482</v>
          </cell>
          <cell r="J7693" t="str">
            <v>04C001_311030P016</v>
          </cell>
          <cell r="P7693" t="str">
            <v>3000</v>
          </cell>
          <cell r="R7693">
            <v>1</v>
          </cell>
        </row>
        <row r="7694">
          <cell r="G7694">
            <v>60636</v>
          </cell>
          <cell r="J7694" t="str">
            <v>04C001_311030P016</v>
          </cell>
          <cell r="P7694" t="str">
            <v>3000</v>
          </cell>
          <cell r="R7694">
            <v>1</v>
          </cell>
        </row>
        <row r="7695">
          <cell r="G7695">
            <v>113229</v>
          </cell>
          <cell r="J7695" t="str">
            <v>04C001_311030P016</v>
          </cell>
          <cell r="P7695" t="str">
            <v>3000</v>
          </cell>
          <cell r="R7695">
            <v>1</v>
          </cell>
        </row>
        <row r="7696">
          <cell r="G7696">
            <v>342428</v>
          </cell>
          <cell r="J7696" t="str">
            <v>04C001_311030P016</v>
          </cell>
          <cell r="P7696" t="str">
            <v>3000</v>
          </cell>
          <cell r="R7696">
            <v>1</v>
          </cell>
        </row>
        <row r="7697">
          <cell r="G7697">
            <v>389980</v>
          </cell>
          <cell r="J7697" t="str">
            <v>04C001_311030P016</v>
          </cell>
          <cell r="P7697" t="str">
            <v>3000</v>
          </cell>
          <cell r="R7697">
            <v>1</v>
          </cell>
        </row>
        <row r="7698">
          <cell r="G7698">
            <v>42847</v>
          </cell>
          <cell r="J7698" t="str">
            <v>04C001_311030P016</v>
          </cell>
          <cell r="P7698" t="str">
            <v>3000</v>
          </cell>
          <cell r="R7698">
            <v>1</v>
          </cell>
        </row>
        <row r="7699">
          <cell r="G7699">
            <v>8806</v>
          </cell>
          <cell r="J7699" t="str">
            <v>04C001_311030P016</v>
          </cell>
          <cell r="P7699" t="str">
            <v>3000</v>
          </cell>
          <cell r="R7699">
            <v>1</v>
          </cell>
        </row>
        <row r="7700">
          <cell r="G7700">
            <v>8554</v>
          </cell>
          <cell r="J7700" t="str">
            <v>04C001_311030P016</v>
          </cell>
          <cell r="P7700" t="str">
            <v>3000</v>
          </cell>
          <cell r="R7700">
            <v>1</v>
          </cell>
        </row>
        <row r="7701">
          <cell r="G7701">
            <v>15096</v>
          </cell>
          <cell r="J7701" t="str">
            <v>04C001_311030P016</v>
          </cell>
          <cell r="P7701" t="str">
            <v>3000</v>
          </cell>
          <cell r="R7701">
            <v>1</v>
          </cell>
        </row>
        <row r="7702">
          <cell r="G7702">
            <v>5032</v>
          </cell>
          <cell r="J7702" t="str">
            <v>04C001_311030P016</v>
          </cell>
          <cell r="P7702" t="str">
            <v>3000</v>
          </cell>
          <cell r="R7702">
            <v>1</v>
          </cell>
        </row>
        <row r="7703">
          <cell r="G7703">
            <v>12580</v>
          </cell>
          <cell r="J7703" t="str">
            <v>04C001_311030P016</v>
          </cell>
          <cell r="P7703" t="str">
            <v>3000</v>
          </cell>
          <cell r="R7703">
            <v>1</v>
          </cell>
        </row>
        <row r="7704">
          <cell r="G7704">
            <v>12077</v>
          </cell>
          <cell r="J7704" t="str">
            <v>04C001_311030P016</v>
          </cell>
          <cell r="P7704" t="str">
            <v>3000</v>
          </cell>
          <cell r="R7704">
            <v>1</v>
          </cell>
        </row>
        <row r="7705">
          <cell r="G7705">
            <v>779960</v>
          </cell>
          <cell r="J7705" t="str">
            <v>04C001_311030P016</v>
          </cell>
          <cell r="P7705" t="str">
            <v>3000</v>
          </cell>
          <cell r="R7705">
            <v>1</v>
          </cell>
        </row>
        <row r="7706">
          <cell r="G7706">
            <v>8659255</v>
          </cell>
          <cell r="J7706" t="str">
            <v>04C001_311030P016</v>
          </cell>
          <cell r="P7706" t="str">
            <v>3000</v>
          </cell>
          <cell r="R7706">
            <v>1</v>
          </cell>
        </row>
        <row r="7707">
          <cell r="G7707">
            <v>35853</v>
          </cell>
          <cell r="J7707" t="str">
            <v>04C001_311030P016</v>
          </cell>
          <cell r="P7707" t="str">
            <v>3000</v>
          </cell>
          <cell r="R7707">
            <v>1</v>
          </cell>
        </row>
        <row r="7708">
          <cell r="G7708">
            <v>10064</v>
          </cell>
          <cell r="J7708" t="str">
            <v>04C001_311030P016</v>
          </cell>
          <cell r="P7708" t="str">
            <v>3000</v>
          </cell>
          <cell r="R7708">
            <v>1</v>
          </cell>
        </row>
        <row r="7709">
          <cell r="G7709">
            <v>31893</v>
          </cell>
          <cell r="J7709" t="str">
            <v>04C001_311030P016</v>
          </cell>
          <cell r="P7709" t="str">
            <v>3000</v>
          </cell>
          <cell r="R7709">
            <v>1</v>
          </cell>
        </row>
        <row r="7710">
          <cell r="G7710">
            <v>914</v>
          </cell>
          <cell r="J7710" t="str">
            <v>04C001_311030P016</v>
          </cell>
          <cell r="P7710" t="str">
            <v>3000</v>
          </cell>
          <cell r="R7710">
            <v>1</v>
          </cell>
        </row>
        <row r="7711">
          <cell r="G7711">
            <v>24000</v>
          </cell>
          <cell r="J7711" t="str">
            <v>04C001_311039F025</v>
          </cell>
          <cell r="P7711" t="str">
            <v>2000</v>
          </cell>
          <cell r="R7711">
            <v>1</v>
          </cell>
        </row>
        <row r="7712">
          <cell r="G7712">
            <v>100000</v>
          </cell>
          <cell r="J7712" t="str">
            <v>04C001_311039F025</v>
          </cell>
          <cell r="P7712" t="str">
            <v>3000</v>
          </cell>
          <cell r="R7712">
            <v>1</v>
          </cell>
        </row>
        <row r="7713">
          <cell r="G7713">
            <v>85312</v>
          </cell>
          <cell r="J7713" t="str">
            <v>04C001_311147G014</v>
          </cell>
          <cell r="P7713" t="str">
            <v>2000</v>
          </cell>
          <cell r="R7713">
            <v>1</v>
          </cell>
        </row>
        <row r="7714">
          <cell r="G7714">
            <v>13294</v>
          </cell>
          <cell r="J7714" t="str">
            <v>04C001_311147G014</v>
          </cell>
          <cell r="P7714" t="str">
            <v>2000</v>
          </cell>
          <cell r="R7714">
            <v>1</v>
          </cell>
        </row>
        <row r="7715">
          <cell r="G7715">
            <v>5029</v>
          </cell>
          <cell r="J7715" t="str">
            <v>04C001_311147G014</v>
          </cell>
          <cell r="P7715" t="str">
            <v>2000</v>
          </cell>
          <cell r="R7715">
            <v>1</v>
          </cell>
        </row>
        <row r="7716">
          <cell r="G7716">
            <v>5693</v>
          </cell>
          <cell r="J7716" t="str">
            <v>04C001_311147G014</v>
          </cell>
          <cell r="P7716" t="str">
            <v>2000</v>
          </cell>
          <cell r="R7716">
            <v>1</v>
          </cell>
        </row>
        <row r="7717">
          <cell r="G7717">
            <v>4913</v>
          </cell>
          <cell r="J7717" t="str">
            <v>04C001_311147G014</v>
          </cell>
          <cell r="P7717" t="str">
            <v>2000</v>
          </cell>
          <cell r="R7717">
            <v>1</v>
          </cell>
        </row>
        <row r="7718">
          <cell r="G7718">
            <v>4624</v>
          </cell>
          <cell r="J7718" t="str">
            <v>04C001_311147G014</v>
          </cell>
          <cell r="P7718" t="str">
            <v>2000</v>
          </cell>
          <cell r="R7718">
            <v>1</v>
          </cell>
        </row>
        <row r="7719">
          <cell r="G7719">
            <v>1850</v>
          </cell>
          <cell r="J7719" t="str">
            <v>04C001_311147G014</v>
          </cell>
          <cell r="P7719" t="str">
            <v>2000</v>
          </cell>
          <cell r="R7719">
            <v>1</v>
          </cell>
        </row>
        <row r="7720">
          <cell r="G7720">
            <v>17918</v>
          </cell>
          <cell r="J7720" t="str">
            <v>04C001_311147G014</v>
          </cell>
          <cell r="P7720" t="str">
            <v>2000</v>
          </cell>
          <cell r="R7720">
            <v>1</v>
          </cell>
        </row>
        <row r="7721">
          <cell r="G7721">
            <v>6936</v>
          </cell>
          <cell r="J7721" t="str">
            <v>04C001_311147G014</v>
          </cell>
          <cell r="P7721" t="str">
            <v>2000</v>
          </cell>
          <cell r="R7721">
            <v>1</v>
          </cell>
        </row>
        <row r="7722">
          <cell r="G7722">
            <v>4162</v>
          </cell>
          <cell r="J7722" t="str">
            <v>04C001_311147G014</v>
          </cell>
          <cell r="P7722" t="str">
            <v>2000</v>
          </cell>
          <cell r="R7722">
            <v>1</v>
          </cell>
        </row>
        <row r="7723">
          <cell r="G7723">
            <v>4913</v>
          </cell>
          <cell r="J7723" t="str">
            <v>04C001_311147G014</v>
          </cell>
          <cell r="P7723" t="str">
            <v>2000</v>
          </cell>
          <cell r="R7723">
            <v>1</v>
          </cell>
        </row>
        <row r="7724">
          <cell r="G7724">
            <v>42242</v>
          </cell>
          <cell r="J7724" t="str">
            <v>04C001_311147G014</v>
          </cell>
          <cell r="P7724" t="str">
            <v>2000</v>
          </cell>
          <cell r="R7724">
            <v>1</v>
          </cell>
        </row>
        <row r="7725">
          <cell r="G7725">
            <v>32027</v>
          </cell>
          <cell r="J7725" t="str">
            <v>04C001_311147G014</v>
          </cell>
          <cell r="P7725" t="str">
            <v>2000</v>
          </cell>
          <cell r="R7725">
            <v>1</v>
          </cell>
        </row>
        <row r="7726">
          <cell r="G7726">
            <v>42357</v>
          </cell>
          <cell r="J7726" t="str">
            <v>04C001_311147G014</v>
          </cell>
          <cell r="P7726" t="str">
            <v>2000</v>
          </cell>
          <cell r="R7726">
            <v>1</v>
          </cell>
        </row>
        <row r="7727">
          <cell r="G7727">
            <v>2485</v>
          </cell>
          <cell r="J7727" t="str">
            <v>04C001_311147G014</v>
          </cell>
          <cell r="P7727" t="str">
            <v>2000</v>
          </cell>
          <cell r="R7727">
            <v>1</v>
          </cell>
        </row>
        <row r="7728">
          <cell r="G7728">
            <v>3312</v>
          </cell>
          <cell r="J7728" t="str">
            <v>04C001_311147G014</v>
          </cell>
          <cell r="P7728" t="str">
            <v>2000</v>
          </cell>
          <cell r="R7728">
            <v>1</v>
          </cell>
        </row>
        <row r="7729">
          <cell r="G7729">
            <v>14450</v>
          </cell>
          <cell r="J7729" t="str">
            <v>04C001_311147G014</v>
          </cell>
          <cell r="P7729" t="str">
            <v>2000</v>
          </cell>
          <cell r="R7729">
            <v>1</v>
          </cell>
        </row>
        <row r="7730">
          <cell r="G7730">
            <v>2428</v>
          </cell>
          <cell r="J7730" t="str">
            <v>04C001_311147G014</v>
          </cell>
          <cell r="P7730" t="str">
            <v>2000</v>
          </cell>
          <cell r="R7730">
            <v>1</v>
          </cell>
        </row>
        <row r="7731">
          <cell r="G7731">
            <v>33321</v>
          </cell>
          <cell r="J7731" t="str">
            <v>04C001_311147G014</v>
          </cell>
          <cell r="P7731" t="str">
            <v>3000</v>
          </cell>
          <cell r="R7731">
            <v>1</v>
          </cell>
        </row>
        <row r="7732">
          <cell r="G7732">
            <v>25425</v>
          </cell>
          <cell r="J7732" t="str">
            <v>04C001_311147G014</v>
          </cell>
          <cell r="P7732" t="str">
            <v>3000</v>
          </cell>
          <cell r="R7732">
            <v>1</v>
          </cell>
        </row>
        <row r="7733">
          <cell r="G7733">
            <v>42242</v>
          </cell>
          <cell r="J7733" t="str">
            <v>04C001_311147G014</v>
          </cell>
          <cell r="P7733" t="str">
            <v>3000</v>
          </cell>
          <cell r="R7733">
            <v>1</v>
          </cell>
        </row>
        <row r="7734">
          <cell r="G7734">
            <v>337412</v>
          </cell>
          <cell r="J7734" t="str">
            <v>04C001_311147G014</v>
          </cell>
          <cell r="P7734" t="str">
            <v>3000</v>
          </cell>
          <cell r="R7734">
            <v>1</v>
          </cell>
        </row>
        <row r="7735">
          <cell r="G7735">
            <v>79302</v>
          </cell>
          <cell r="J7735" t="str">
            <v>04C001_311147G014</v>
          </cell>
          <cell r="P7735" t="str">
            <v>3000</v>
          </cell>
          <cell r="R7735">
            <v>1</v>
          </cell>
        </row>
        <row r="7736">
          <cell r="G7736">
            <v>12572</v>
          </cell>
          <cell r="J7736" t="str">
            <v>04C001_311147G014</v>
          </cell>
          <cell r="P7736" t="str">
            <v>3000</v>
          </cell>
          <cell r="R7736">
            <v>1</v>
          </cell>
        </row>
        <row r="7737">
          <cell r="G7737">
            <v>1135</v>
          </cell>
          <cell r="J7737" t="str">
            <v>04C001_311147G014</v>
          </cell>
          <cell r="P7737" t="str">
            <v>3000</v>
          </cell>
          <cell r="R7737">
            <v>1</v>
          </cell>
        </row>
        <row r="7738">
          <cell r="G7738">
            <v>188659</v>
          </cell>
          <cell r="J7738" t="str">
            <v>04C001_311147G014</v>
          </cell>
          <cell r="P7738" t="str">
            <v>3000</v>
          </cell>
          <cell r="R7738">
            <v>1</v>
          </cell>
        </row>
        <row r="7739">
          <cell r="G7739">
            <v>13005</v>
          </cell>
          <cell r="J7739" t="str">
            <v>04C001_311147G014</v>
          </cell>
          <cell r="P7739" t="str">
            <v>3000</v>
          </cell>
          <cell r="R7739">
            <v>1</v>
          </cell>
        </row>
        <row r="7740">
          <cell r="G7740">
            <v>578000</v>
          </cell>
          <cell r="J7740" t="str">
            <v>04C001_311147G014</v>
          </cell>
          <cell r="P7740" t="str">
            <v>3000</v>
          </cell>
          <cell r="R7740">
            <v>1</v>
          </cell>
        </row>
        <row r="7741">
          <cell r="G7741">
            <v>106930</v>
          </cell>
          <cell r="J7741" t="str">
            <v>04C001_311147G014</v>
          </cell>
          <cell r="P7741" t="str">
            <v>3000</v>
          </cell>
          <cell r="R7741">
            <v>1</v>
          </cell>
        </row>
        <row r="7742">
          <cell r="G7742">
            <v>27744</v>
          </cell>
          <cell r="J7742" t="str">
            <v>04C001_311147G014</v>
          </cell>
          <cell r="P7742" t="str">
            <v>3000</v>
          </cell>
          <cell r="R7742">
            <v>1</v>
          </cell>
        </row>
        <row r="7743">
          <cell r="G7743">
            <v>29898</v>
          </cell>
          <cell r="J7743" t="str">
            <v>04C001_311147G014</v>
          </cell>
          <cell r="P7743" t="str">
            <v>3000</v>
          </cell>
          <cell r="R7743">
            <v>1</v>
          </cell>
        </row>
        <row r="7744">
          <cell r="G7744">
            <v>38386</v>
          </cell>
          <cell r="J7744" t="str">
            <v>04C001_311147G014</v>
          </cell>
          <cell r="P7744" t="str">
            <v>3000</v>
          </cell>
          <cell r="R7744">
            <v>1</v>
          </cell>
        </row>
        <row r="7745">
          <cell r="G7745">
            <v>300560</v>
          </cell>
          <cell r="J7745" t="str">
            <v>04C001_311147G014</v>
          </cell>
          <cell r="P7745" t="str">
            <v>3000</v>
          </cell>
          <cell r="R7745">
            <v>1</v>
          </cell>
        </row>
        <row r="7746">
          <cell r="G7746">
            <v>181041</v>
          </cell>
          <cell r="J7746" t="str">
            <v>04C001_311147G014</v>
          </cell>
          <cell r="P7746" t="str">
            <v>3000</v>
          </cell>
          <cell r="R7746">
            <v>1</v>
          </cell>
        </row>
        <row r="7747">
          <cell r="G7747">
            <v>1953</v>
          </cell>
          <cell r="J7747" t="str">
            <v>04C001_311147G014</v>
          </cell>
          <cell r="P7747" t="str">
            <v>3000</v>
          </cell>
          <cell r="R7747">
            <v>1</v>
          </cell>
        </row>
        <row r="7748">
          <cell r="G7748">
            <v>21349</v>
          </cell>
          <cell r="J7748" t="str">
            <v>04C001_311147G014</v>
          </cell>
          <cell r="P7748" t="str">
            <v>3000</v>
          </cell>
          <cell r="R7748">
            <v>1</v>
          </cell>
        </row>
        <row r="7749">
          <cell r="G7749">
            <v>4624</v>
          </cell>
          <cell r="J7749" t="str">
            <v>04C001_311147G014</v>
          </cell>
          <cell r="P7749" t="str">
            <v>3000</v>
          </cell>
          <cell r="R7749">
            <v>1</v>
          </cell>
        </row>
        <row r="7750">
          <cell r="G7750">
            <v>884340</v>
          </cell>
          <cell r="J7750" t="str">
            <v>04C001_311147G014</v>
          </cell>
          <cell r="P7750" t="str">
            <v>3000</v>
          </cell>
          <cell r="R7750">
            <v>1</v>
          </cell>
        </row>
        <row r="7751">
          <cell r="G7751">
            <v>16762</v>
          </cell>
          <cell r="J7751" t="str">
            <v>04C001_311147G014</v>
          </cell>
          <cell r="P7751" t="str">
            <v>3000</v>
          </cell>
          <cell r="R7751">
            <v>1</v>
          </cell>
        </row>
        <row r="7752">
          <cell r="G7752">
            <v>27860</v>
          </cell>
          <cell r="J7752" t="str">
            <v>04C001_311147G014</v>
          </cell>
          <cell r="P7752" t="str">
            <v>3000</v>
          </cell>
          <cell r="R7752">
            <v>1</v>
          </cell>
        </row>
        <row r="7753">
          <cell r="G7753">
            <v>52024</v>
          </cell>
          <cell r="J7753" t="str">
            <v>04C001_311147G014</v>
          </cell>
          <cell r="P7753" t="str">
            <v>3000</v>
          </cell>
          <cell r="R7753">
            <v>1</v>
          </cell>
        </row>
        <row r="7754">
          <cell r="G7754">
            <v>157332</v>
          </cell>
          <cell r="J7754" t="str">
            <v>04C001_311147G014</v>
          </cell>
          <cell r="P7754" t="str">
            <v>3000</v>
          </cell>
          <cell r="R7754">
            <v>1</v>
          </cell>
        </row>
        <row r="7755">
          <cell r="G7755">
            <v>179180</v>
          </cell>
          <cell r="J7755" t="str">
            <v>04C001_311147G014</v>
          </cell>
          <cell r="P7755" t="str">
            <v>3000</v>
          </cell>
          <cell r="R7755">
            <v>1</v>
          </cell>
        </row>
        <row r="7756">
          <cell r="G7756">
            <v>19687</v>
          </cell>
          <cell r="J7756" t="str">
            <v>04C001_311147G014</v>
          </cell>
          <cell r="P7756" t="str">
            <v>3000</v>
          </cell>
          <cell r="R7756">
            <v>1</v>
          </cell>
        </row>
        <row r="7757">
          <cell r="G7757">
            <v>4046</v>
          </cell>
          <cell r="J7757" t="str">
            <v>04C001_311147G014</v>
          </cell>
          <cell r="P7757" t="str">
            <v>3000</v>
          </cell>
          <cell r="R7757">
            <v>1</v>
          </cell>
        </row>
        <row r="7758">
          <cell r="G7758">
            <v>3930</v>
          </cell>
          <cell r="J7758" t="str">
            <v>04C001_311147G014</v>
          </cell>
          <cell r="P7758" t="str">
            <v>3000</v>
          </cell>
          <cell r="R7758">
            <v>1</v>
          </cell>
        </row>
        <row r="7759">
          <cell r="G7759">
            <v>6936</v>
          </cell>
          <cell r="J7759" t="str">
            <v>04C001_311147G014</v>
          </cell>
          <cell r="P7759" t="str">
            <v>3000</v>
          </cell>
          <cell r="R7759">
            <v>1</v>
          </cell>
        </row>
        <row r="7760">
          <cell r="G7760">
            <v>2312</v>
          </cell>
          <cell r="J7760" t="str">
            <v>04C001_311147G014</v>
          </cell>
          <cell r="P7760" t="str">
            <v>3000</v>
          </cell>
          <cell r="R7760">
            <v>1</v>
          </cell>
        </row>
        <row r="7761">
          <cell r="G7761">
            <v>5780</v>
          </cell>
          <cell r="J7761" t="str">
            <v>04C001_311147G014</v>
          </cell>
          <cell r="P7761" t="str">
            <v>3000</v>
          </cell>
          <cell r="R7761">
            <v>1</v>
          </cell>
        </row>
        <row r="7762">
          <cell r="G7762">
            <v>5549</v>
          </cell>
          <cell r="J7762" t="str">
            <v>04C001_311147G014</v>
          </cell>
          <cell r="P7762" t="str">
            <v>3000</v>
          </cell>
          <cell r="R7762">
            <v>1</v>
          </cell>
        </row>
        <row r="7763">
          <cell r="G7763">
            <v>358360</v>
          </cell>
          <cell r="J7763" t="str">
            <v>04C001_311147G014</v>
          </cell>
          <cell r="P7763" t="str">
            <v>3000</v>
          </cell>
          <cell r="R7763">
            <v>1</v>
          </cell>
        </row>
        <row r="7764">
          <cell r="G7764">
            <v>16473</v>
          </cell>
          <cell r="J7764" t="str">
            <v>04C001_311147G014</v>
          </cell>
          <cell r="P7764" t="str">
            <v>3000</v>
          </cell>
          <cell r="R7764">
            <v>1</v>
          </cell>
        </row>
        <row r="7765">
          <cell r="G7765">
            <v>4624</v>
          </cell>
          <cell r="J7765" t="str">
            <v>04C001_311147G014</v>
          </cell>
          <cell r="P7765" t="str">
            <v>3000</v>
          </cell>
          <cell r="R7765">
            <v>1</v>
          </cell>
        </row>
        <row r="7766">
          <cell r="G7766">
            <v>14653</v>
          </cell>
          <cell r="J7766" t="str">
            <v>04C001_311147G014</v>
          </cell>
          <cell r="P7766" t="str">
            <v>3000</v>
          </cell>
          <cell r="R7766">
            <v>1</v>
          </cell>
        </row>
        <row r="7767">
          <cell r="G7767">
            <v>420</v>
          </cell>
          <cell r="J7767" t="str">
            <v>04C001_311147G014</v>
          </cell>
          <cell r="P7767" t="str">
            <v>3000</v>
          </cell>
          <cell r="R7767">
            <v>1</v>
          </cell>
        </row>
        <row r="7768">
          <cell r="G7768">
            <v>479700</v>
          </cell>
          <cell r="J7768" t="str">
            <v>04C001_311148E091</v>
          </cell>
          <cell r="P7768" t="str">
            <v>2000</v>
          </cell>
          <cell r="R7768">
            <v>1</v>
          </cell>
        </row>
        <row r="7769">
          <cell r="G7769">
            <v>74750</v>
          </cell>
          <cell r="J7769" t="str">
            <v>04C001_311148E091</v>
          </cell>
          <cell r="P7769" t="str">
            <v>2000</v>
          </cell>
          <cell r="R7769">
            <v>1</v>
          </cell>
        </row>
        <row r="7770">
          <cell r="G7770">
            <v>180084</v>
          </cell>
          <cell r="J7770" t="str">
            <v>04C001_311148E091</v>
          </cell>
          <cell r="P7770" t="str">
            <v>2000</v>
          </cell>
          <cell r="R7770">
            <v>1</v>
          </cell>
        </row>
        <row r="7771">
          <cell r="G7771">
            <v>238168</v>
          </cell>
          <cell r="J7771" t="str">
            <v>04C001_311148E091</v>
          </cell>
          <cell r="P7771" t="str">
            <v>2000</v>
          </cell>
          <cell r="R7771">
            <v>1</v>
          </cell>
        </row>
        <row r="7772">
          <cell r="G7772">
            <v>187356</v>
          </cell>
          <cell r="J7772" t="str">
            <v>04C001_311148E091</v>
          </cell>
          <cell r="P7772" t="str">
            <v>3000</v>
          </cell>
          <cell r="R7772">
            <v>1</v>
          </cell>
        </row>
        <row r="7773">
          <cell r="G7773">
            <v>142962</v>
          </cell>
          <cell r="J7773" t="str">
            <v>04C001_311148E091</v>
          </cell>
          <cell r="P7773" t="str">
            <v>3000</v>
          </cell>
          <cell r="R7773">
            <v>1</v>
          </cell>
        </row>
        <row r="7774">
          <cell r="G7774">
            <v>10984</v>
          </cell>
          <cell r="J7774" t="str">
            <v>04C001_311148E091</v>
          </cell>
          <cell r="P7774" t="str">
            <v>3000</v>
          </cell>
          <cell r="R7774">
            <v>1</v>
          </cell>
        </row>
        <row r="7775">
          <cell r="G7775">
            <v>92625</v>
          </cell>
          <cell r="J7775" t="str">
            <v>04C001_311148E091</v>
          </cell>
          <cell r="P7775" t="str">
            <v>3000</v>
          </cell>
          <cell r="R7775">
            <v>1</v>
          </cell>
        </row>
        <row r="7776">
          <cell r="G7776">
            <v>258300</v>
          </cell>
          <cell r="J7776" t="str">
            <v>04C001_311148E092</v>
          </cell>
          <cell r="P7776" t="str">
            <v>2000</v>
          </cell>
          <cell r="R7776">
            <v>1</v>
          </cell>
        </row>
        <row r="7777">
          <cell r="G7777">
            <v>40250</v>
          </cell>
          <cell r="J7777" t="str">
            <v>04C001_311148E092</v>
          </cell>
          <cell r="P7777" t="str">
            <v>2000</v>
          </cell>
          <cell r="R7777">
            <v>1</v>
          </cell>
        </row>
        <row r="7778">
          <cell r="G7778">
            <v>43500</v>
          </cell>
          <cell r="J7778" t="str">
            <v>04C001_311148E092</v>
          </cell>
          <cell r="P7778" t="str">
            <v>2000</v>
          </cell>
          <cell r="R7778">
            <v>1</v>
          </cell>
        </row>
        <row r="7779">
          <cell r="G7779">
            <v>49250</v>
          </cell>
          <cell r="J7779" t="str">
            <v>04C001_311148E092</v>
          </cell>
          <cell r="P7779" t="str">
            <v>2000</v>
          </cell>
          <cell r="R7779">
            <v>1</v>
          </cell>
        </row>
        <row r="7780">
          <cell r="G7780">
            <v>42500</v>
          </cell>
          <cell r="J7780" t="str">
            <v>04C001_311148E092</v>
          </cell>
          <cell r="P7780" t="str">
            <v>2000</v>
          </cell>
          <cell r="R7780">
            <v>1</v>
          </cell>
        </row>
        <row r="7781">
          <cell r="G7781">
            <v>40000</v>
          </cell>
          <cell r="J7781" t="str">
            <v>04C001_311148E092</v>
          </cell>
          <cell r="P7781" t="str">
            <v>2000</v>
          </cell>
          <cell r="R7781">
            <v>1</v>
          </cell>
        </row>
        <row r="7782">
          <cell r="G7782">
            <v>16000</v>
          </cell>
          <cell r="J7782" t="str">
            <v>04C001_311148E092</v>
          </cell>
          <cell r="P7782" t="str">
            <v>2000</v>
          </cell>
          <cell r="R7782">
            <v>1</v>
          </cell>
        </row>
        <row r="7783">
          <cell r="G7783">
            <v>155000</v>
          </cell>
          <cell r="J7783" t="str">
            <v>04C001_311148E092</v>
          </cell>
          <cell r="P7783" t="str">
            <v>2000</v>
          </cell>
          <cell r="R7783">
            <v>1</v>
          </cell>
        </row>
        <row r="7784">
          <cell r="G7784">
            <v>60000</v>
          </cell>
          <cell r="J7784" t="str">
            <v>04C001_311148E092</v>
          </cell>
          <cell r="P7784" t="str">
            <v>2000</v>
          </cell>
          <cell r="R7784">
            <v>1</v>
          </cell>
        </row>
        <row r="7785">
          <cell r="G7785">
            <v>36000</v>
          </cell>
          <cell r="J7785" t="str">
            <v>04C001_311148E092</v>
          </cell>
          <cell r="P7785" t="str">
            <v>2000</v>
          </cell>
          <cell r="R7785">
            <v>1</v>
          </cell>
        </row>
        <row r="7786">
          <cell r="G7786">
            <v>42500</v>
          </cell>
          <cell r="J7786" t="str">
            <v>04C001_311148E092</v>
          </cell>
          <cell r="P7786" t="str">
            <v>2000</v>
          </cell>
          <cell r="R7786">
            <v>1</v>
          </cell>
        </row>
        <row r="7787">
          <cell r="G7787">
            <v>365416</v>
          </cell>
          <cell r="J7787" t="str">
            <v>04C001_311148E092</v>
          </cell>
          <cell r="P7787" t="str">
            <v>2000</v>
          </cell>
          <cell r="R7787">
            <v>1</v>
          </cell>
        </row>
        <row r="7788">
          <cell r="G7788">
            <v>96968</v>
          </cell>
          <cell r="J7788" t="str">
            <v>04C001_311148E092</v>
          </cell>
          <cell r="P7788" t="str">
            <v>2000</v>
          </cell>
          <cell r="R7788">
            <v>1</v>
          </cell>
        </row>
        <row r="7789">
          <cell r="G7789">
            <v>128244</v>
          </cell>
          <cell r="J7789" t="str">
            <v>04C001_311148E092</v>
          </cell>
          <cell r="P7789" t="str">
            <v>2000</v>
          </cell>
          <cell r="R7789">
            <v>1</v>
          </cell>
        </row>
        <row r="7790">
          <cell r="G7790">
            <v>21500</v>
          </cell>
          <cell r="J7790" t="str">
            <v>04C001_311148E092</v>
          </cell>
          <cell r="P7790" t="str">
            <v>2000</v>
          </cell>
          <cell r="R7790">
            <v>1</v>
          </cell>
        </row>
        <row r="7791">
          <cell r="G7791">
            <v>28650</v>
          </cell>
          <cell r="J7791" t="str">
            <v>04C001_311148E092</v>
          </cell>
          <cell r="P7791" t="str">
            <v>2000</v>
          </cell>
          <cell r="R7791">
            <v>1</v>
          </cell>
        </row>
        <row r="7792">
          <cell r="G7792">
            <v>125000</v>
          </cell>
          <cell r="J7792" t="str">
            <v>04C001_311148E092</v>
          </cell>
          <cell r="P7792" t="str">
            <v>2000</v>
          </cell>
          <cell r="R7792">
            <v>1</v>
          </cell>
        </row>
        <row r="7793">
          <cell r="G7793">
            <v>21000</v>
          </cell>
          <cell r="J7793" t="str">
            <v>04C001_311148E092</v>
          </cell>
          <cell r="P7793" t="str">
            <v>2000</v>
          </cell>
          <cell r="R7793">
            <v>1</v>
          </cell>
        </row>
        <row r="7794">
          <cell r="G7794">
            <v>100884</v>
          </cell>
          <cell r="J7794" t="str">
            <v>04C001_311148E092</v>
          </cell>
          <cell r="P7794" t="str">
            <v>3000</v>
          </cell>
          <cell r="R7794">
            <v>1</v>
          </cell>
        </row>
        <row r="7795">
          <cell r="G7795">
            <v>76979</v>
          </cell>
          <cell r="J7795" t="str">
            <v>04C001_311148E092</v>
          </cell>
          <cell r="P7795" t="str">
            <v>3000</v>
          </cell>
          <cell r="R7795">
            <v>1</v>
          </cell>
        </row>
        <row r="7796">
          <cell r="G7796">
            <v>365416</v>
          </cell>
          <cell r="J7796" t="str">
            <v>04C001_311148E092</v>
          </cell>
          <cell r="P7796" t="str">
            <v>3000</v>
          </cell>
          <cell r="R7796">
            <v>1</v>
          </cell>
        </row>
        <row r="7797">
          <cell r="G7797">
            <v>2918786</v>
          </cell>
          <cell r="J7797" t="str">
            <v>04C001_311148E092</v>
          </cell>
          <cell r="P7797" t="str">
            <v>3000</v>
          </cell>
          <cell r="R7797">
            <v>1</v>
          </cell>
        </row>
        <row r="7798">
          <cell r="G7798">
            <v>686000</v>
          </cell>
          <cell r="J7798" t="str">
            <v>04C001_311148E092</v>
          </cell>
          <cell r="P7798" t="str">
            <v>3000</v>
          </cell>
          <cell r="R7798">
            <v>1</v>
          </cell>
        </row>
        <row r="7799">
          <cell r="G7799">
            <v>108752</v>
          </cell>
          <cell r="J7799" t="str">
            <v>04C001_311148E092</v>
          </cell>
          <cell r="P7799" t="str">
            <v>3000</v>
          </cell>
          <cell r="R7799">
            <v>1</v>
          </cell>
        </row>
        <row r="7800">
          <cell r="G7800">
            <v>9822</v>
          </cell>
          <cell r="J7800" t="str">
            <v>04C001_311148E092</v>
          </cell>
          <cell r="P7800" t="str">
            <v>3000</v>
          </cell>
          <cell r="R7800">
            <v>1</v>
          </cell>
        </row>
        <row r="7801">
          <cell r="G7801">
            <v>1632000</v>
          </cell>
          <cell r="J7801" t="str">
            <v>04C001_311148E092</v>
          </cell>
          <cell r="P7801" t="str">
            <v>3000</v>
          </cell>
          <cell r="R7801">
            <v>1</v>
          </cell>
        </row>
        <row r="7802">
          <cell r="G7802">
            <v>112500</v>
          </cell>
          <cell r="J7802" t="str">
            <v>04C001_311148E092</v>
          </cell>
          <cell r="P7802" t="str">
            <v>3000</v>
          </cell>
          <cell r="R7802">
            <v>1</v>
          </cell>
        </row>
        <row r="7803">
          <cell r="G7803">
            <v>5000000</v>
          </cell>
          <cell r="J7803" t="str">
            <v>04C001_311148E092</v>
          </cell>
          <cell r="P7803" t="str">
            <v>3000</v>
          </cell>
          <cell r="R7803">
            <v>1</v>
          </cell>
        </row>
        <row r="7804">
          <cell r="G7804">
            <v>925000</v>
          </cell>
          <cell r="J7804" t="str">
            <v>04C001_311148E092</v>
          </cell>
          <cell r="P7804" t="str">
            <v>3000</v>
          </cell>
          <cell r="R7804">
            <v>1</v>
          </cell>
        </row>
        <row r="7805">
          <cell r="G7805">
            <v>240000</v>
          </cell>
          <cell r="J7805" t="str">
            <v>04C001_311148E092</v>
          </cell>
          <cell r="P7805" t="str">
            <v>3000</v>
          </cell>
          <cell r="R7805">
            <v>1</v>
          </cell>
        </row>
        <row r="7806">
          <cell r="G7806">
            <v>258635</v>
          </cell>
          <cell r="J7806" t="str">
            <v>04C001_311148E092</v>
          </cell>
          <cell r="P7806" t="str">
            <v>3000</v>
          </cell>
          <cell r="R7806">
            <v>1</v>
          </cell>
        </row>
        <row r="7807">
          <cell r="G7807">
            <v>332058</v>
          </cell>
          <cell r="J7807" t="str">
            <v>04C001_311148E092</v>
          </cell>
          <cell r="P7807" t="str">
            <v>3000</v>
          </cell>
          <cell r="R7807">
            <v>1</v>
          </cell>
        </row>
        <row r="7808">
          <cell r="G7808">
            <v>2600000</v>
          </cell>
          <cell r="J7808" t="str">
            <v>04C001_311148E092</v>
          </cell>
          <cell r="P7808" t="str">
            <v>3000</v>
          </cell>
          <cell r="R7808">
            <v>1</v>
          </cell>
        </row>
        <row r="7809">
          <cell r="G7809">
            <v>1566101</v>
          </cell>
          <cell r="J7809" t="str">
            <v>04C001_311148E092</v>
          </cell>
          <cell r="P7809" t="str">
            <v>3000</v>
          </cell>
          <cell r="R7809">
            <v>1</v>
          </cell>
        </row>
        <row r="7810">
          <cell r="G7810">
            <v>5914</v>
          </cell>
          <cell r="J7810" t="str">
            <v>04C001_311148E092</v>
          </cell>
          <cell r="P7810" t="str">
            <v>3000</v>
          </cell>
          <cell r="R7810">
            <v>1</v>
          </cell>
        </row>
        <row r="7811">
          <cell r="G7811">
            <v>184683</v>
          </cell>
          <cell r="J7811" t="str">
            <v>04C001_311148E092</v>
          </cell>
          <cell r="P7811" t="str">
            <v>3000</v>
          </cell>
          <cell r="R7811">
            <v>1</v>
          </cell>
        </row>
        <row r="7812">
          <cell r="G7812">
            <v>40000</v>
          </cell>
          <cell r="J7812" t="str">
            <v>04C001_311148E092</v>
          </cell>
          <cell r="P7812" t="str">
            <v>3000</v>
          </cell>
          <cell r="R7812">
            <v>1</v>
          </cell>
        </row>
        <row r="7813">
          <cell r="G7813">
            <v>7650000</v>
          </cell>
          <cell r="J7813" t="str">
            <v>04C001_311148E092</v>
          </cell>
          <cell r="P7813" t="str">
            <v>3000</v>
          </cell>
          <cell r="R7813">
            <v>1</v>
          </cell>
        </row>
        <row r="7814">
          <cell r="G7814">
            <v>145000</v>
          </cell>
          <cell r="J7814" t="str">
            <v>04C001_311148E092</v>
          </cell>
          <cell r="P7814" t="str">
            <v>3000</v>
          </cell>
          <cell r="R7814">
            <v>1</v>
          </cell>
        </row>
        <row r="7815">
          <cell r="G7815">
            <v>241000</v>
          </cell>
          <cell r="J7815" t="str">
            <v>04C001_311148E092</v>
          </cell>
          <cell r="P7815" t="str">
            <v>3000</v>
          </cell>
          <cell r="R7815">
            <v>1</v>
          </cell>
        </row>
        <row r="7816">
          <cell r="G7816">
            <v>450035</v>
          </cell>
          <cell r="J7816" t="str">
            <v>04C001_311148E092</v>
          </cell>
          <cell r="P7816" t="str">
            <v>3000</v>
          </cell>
          <cell r="R7816">
            <v>1</v>
          </cell>
        </row>
        <row r="7817">
          <cell r="G7817">
            <v>2297953</v>
          </cell>
          <cell r="J7817" t="str">
            <v>04C001_311148E092</v>
          </cell>
          <cell r="P7817" t="str">
            <v>3000</v>
          </cell>
          <cell r="R7817">
            <v>1</v>
          </cell>
        </row>
        <row r="7818">
          <cell r="G7818">
            <v>1550000</v>
          </cell>
          <cell r="J7818" t="str">
            <v>04C001_311148E092</v>
          </cell>
          <cell r="P7818" t="str">
            <v>3000</v>
          </cell>
          <cell r="R7818">
            <v>1</v>
          </cell>
        </row>
        <row r="7819">
          <cell r="G7819">
            <v>170300</v>
          </cell>
          <cell r="J7819" t="str">
            <v>04C001_311148E092</v>
          </cell>
          <cell r="P7819" t="str">
            <v>3000</v>
          </cell>
          <cell r="R7819">
            <v>1</v>
          </cell>
        </row>
        <row r="7820">
          <cell r="G7820">
            <v>35000</v>
          </cell>
          <cell r="J7820" t="str">
            <v>04C001_311148E092</v>
          </cell>
          <cell r="P7820" t="str">
            <v>3000</v>
          </cell>
          <cell r="R7820">
            <v>1</v>
          </cell>
        </row>
        <row r="7821">
          <cell r="G7821">
            <v>34000</v>
          </cell>
          <cell r="J7821" t="str">
            <v>04C001_311148E092</v>
          </cell>
          <cell r="P7821" t="str">
            <v>3000</v>
          </cell>
          <cell r="R7821">
            <v>1</v>
          </cell>
        </row>
        <row r="7822">
          <cell r="G7822">
            <v>60000</v>
          </cell>
          <cell r="J7822" t="str">
            <v>04C001_311148E092</v>
          </cell>
          <cell r="P7822" t="str">
            <v>3000</v>
          </cell>
          <cell r="R7822">
            <v>1</v>
          </cell>
        </row>
        <row r="7823">
          <cell r="G7823">
            <v>20000</v>
          </cell>
          <cell r="J7823" t="str">
            <v>04C001_311148E092</v>
          </cell>
          <cell r="P7823" t="str">
            <v>3000</v>
          </cell>
          <cell r="R7823">
            <v>1</v>
          </cell>
        </row>
        <row r="7824">
          <cell r="G7824">
            <v>50000</v>
          </cell>
          <cell r="J7824" t="str">
            <v>04C001_311148E092</v>
          </cell>
          <cell r="P7824" t="str">
            <v>3000</v>
          </cell>
          <cell r="R7824">
            <v>1</v>
          </cell>
        </row>
        <row r="7825">
          <cell r="G7825">
            <v>48000</v>
          </cell>
          <cell r="J7825" t="str">
            <v>04C001_311148E092</v>
          </cell>
          <cell r="P7825" t="str">
            <v>3000</v>
          </cell>
          <cell r="R7825">
            <v>1</v>
          </cell>
        </row>
        <row r="7826">
          <cell r="G7826">
            <v>3100000</v>
          </cell>
          <cell r="J7826" t="str">
            <v>04C001_311148E092</v>
          </cell>
          <cell r="P7826" t="str">
            <v>3000</v>
          </cell>
          <cell r="R7826">
            <v>1</v>
          </cell>
        </row>
        <row r="7827">
          <cell r="G7827">
            <v>49875</v>
          </cell>
          <cell r="J7827" t="str">
            <v>04C001_311148E092</v>
          </cell>
          <cell r="P7827" t="str">
            <v>3000</v>
          </cell>
          <cell r="R7827">
            <v>1</v>
          </cell>
        </row>
        <row r="7828">
          <cell r="G7828">
            <v>40000</v>
          </cell>
          <cell r="J7828" t="str">
            <v>04C001_311148E092</v>
          </cell>
          <cell r="P7828" t="str">
            <v>3000</v>
          </cell>
          <cell r="R7828">
            <v>1</v>
          </cell>
        </row>
        <row r="7829">
          <cell r="G7829">
            <v>78470</v>
          </cell>
          <cell r="J7829" t="str">
            <v>04C001_311148E092</v>
          </cell>
          <cell r="P7829" t="str">
            <v>3000</v>
          </cell>
          <cell r="R7829">
            <v>1</v>
          </cell>
        </row>
        <row r="7830">
          <cell r="G7830">
            <v>51924</v>
          </cell>
          <cell r="J7830" t="str">
            <v>04C001_311148E092</v>
          </cell>
          <cell r="P7830" t="str">
            <v>3000</v>
          </cell>
          <cell r="R7830">
            <v>1</v>
          </cell>
        </row>
        <row r="7831">
          <cell r="G7831">
            <v>21212040</v>
          </cell>
          <cell r="J7831" t="str">
            <v>04C001_311148E150</v>
          </cell>
          <cell r="P7831" t="str">
            <v>6000</v>
          </cell>
          <cell r="R7831">
            <v>1</v>
          </cell>
        </row>
        <row r="7832">
          <cell r="G7832">
            <v>178787960</v>
          </cell>
          <cell r="J7832" t="str">
            <v>04C001_311148E150</v>
          </cell>
          <cell r="P7832" t="str">
            <v>6000</v>
          </cell>
          <cell r="R7832">
            <v>1</v>
          </cell>
        </row>
        <row r="7833">
          <cell r="G7833">
            <v>45177022</v>
          </cell>
          <cell r="J7833" t="str">
            <v>04C001_312104M001</v>
          </cell>
          <cell r="P7833" t="str">
            <v>1000</v>
          </cell>
          <cell r="R7833">
            <v>1</v>
          </cell>
        </row>
        <row r="7834">
          <cell r="G7834">
            <v>7350097</v>
          </cell>
          <cell r="J7834" t="str">
            <v>04C001_312104M001</v>
          </cell>
          <cell r="P7834" t="str">
            <v>1000</v>
          </cell>
          <cell r="R7834">
            <v>1</v>
          </cell>
        </row>
        <row r="7835">
          <cell r="G7835">
            <v>2926000</v>
          </cell>
          <cell r="J7835" t="str">
            <v>04C001_312104M001</v>
          </cell>
          <cell r="P7835" t="str">
            <v>1000</v>
          </cell>
          <cell r="R7835">
            <v>1</v>
          </cell>
        </row>
        <row r="7836">
          <cell r="G7836">
            <v>124776</v>
          </cell>
          <cell r="J7836" t="str">
            <v>04C001_312104M001</v>
          </cell>
          <cell r="P7836" t="str">
            <v>1000</v>
          </cell>
          <cell r="R7836">
            <v>1</v>
          </cell>
        </row>
        <row r="7837">
          <cell r="G7837">
            <v>240000</v>
          </cell>
          <cell r="J7837" t="str">
            <v>04C001_312104M001</v>
          </cell>
          <cell r="P7837" t="str">
            <v>1000</v>
          </cell>
          <cell r="R7837">
            <v>1</v>
          </cell>
        </row>
        <row r="7838">
          <cell r="G7838">
            <v>389466</v>
          </cell>
          <cell r="J7838" t="str">
            <v>04C001_312104M001</v>
          </cell>
          <cell r="P7838" t="str">
            <v>1000</v>
          </cell>
          <cell r="R7838">
            <v>1</v>
          </cell>
        </row>
        <row r="7839">
          <cell r="G7839">
            <v>1453849</v>
          </cell>
          <cell r="J7839" t="str">
            <v>04C001_312104M001</v>
          </cell>
          <cell r="P7839" t="str">
            <v>1000</v>
          </cell>
          <cell r="R7839">
            <v>1</v>
          </cell>
        </row>
        <row r="7840">
          <cell r="G7840">
            <v>2569</v>
          </cell>
          <cell r="J7840" t="str">
            <v>04C001_312104M001</v>
          </cell>
          <cell r="P7840" t="str">
            <v>1000</v>
          </cell>
          <cell r="R7840">
            <v>1</v>
          </cell>
        </row>
        <row r="7841">
          <cell r="G7841">
            <v>9787285</v>
          </cell>
          <cell r="J7841" t="str">
            <v>04C001_312104M001</v>
          </cell>
          <cell r="P7841" t="str">
            <v>1000</v>
          </cell>
          <cell r="R7841">
            <v>1</v>
          </cell>
        </row>
        <row r="7842">
          <cell r="G7842">
            <v>13864</v>
          </cell>
          <cell r="J7842" t="str">
            <v>04C001_312104M001</v>
          </cell>
          <cell r="P7842" t="str">
            <v>1000</v>
          </cell>
          <cell r="R7842">
            <v>1</v>
          </cell>
        </row>
        <row r="7843">
          <cell r="G7843">
            <v>1709191</v>
          </cell>
          <cell r="J7843" t="str">
            <v>04C001_312104M001</v>
          </cell>
          <cell r="P7843" t="str">
            <v>1000</v>
          </cell>
          <cell r="R7843">
            <v>1</v>
          </cell>
        </row>
        <row r="7844">
          <cell r="G7844">
            <v>418923</v>
          </cell>
          <cell r="J7844" t="str">
            <v>04C001_312104M001</v>
          </cell>
          <cell r="P7844" t="str">
            <v>1000</v>
          </cell>
          <cell r="R7844">
            <v>1</v>
          </cell>
        </row>
        <row r="7845">
          <cell r="G7845">
            <v>564225</v>
          </cell>
          <cell r="J7845" t="str">
            <v>04C001_312104M001</v>
          </cell>
          <cell r="P7845" t="str">
            <v>1000</v>
          </cell>
          <cell r="R7845">
            <v>1</v>
          </cell>
        </row>
        <row r="7846">
          <cell r="G7846">
            <v>194300</v>
          </cell>
          <cell r="J7846" t="str">
            <v>04C001_312104M001</v>
          </cell>
          <cell r="P7846" t="str">
            <v>1000</v>
          </cell>
          <cell r="R7846">
            <v>1</v>
          </cell>
        </row>
        <row r="7847">
          <cell r="G7847">
            <v>3546549</v>
          </cell>
          <cell r="J7847" t="str">
            <v>04C001_312104M001</v>
          </cell>
          <cell r="P7847" t="str">
            <v>1000</v>
          </cell>
          <cell r="R7847">
            <v>1</v>
          </cell>
        </row>
        <row r="7848">
          <cell r="G7848">
            <v>6417274</v>
          </cell>
          <cell r="J7848" t="str">
            <v>04C001_312104M001</v>
          </cell>
          <cell r="P7848" t="str">
            <v>1000</v>
          </cell>
          <cell r="R7848">
            <v>1</v>
          </cell>
        </row>
        <row r="7849">
          <cell r="G7849">
            <v>592059</v>
          </cell>
          <cell r="J7849" t="str">
            <v>04C001_312104M001</v>
          </cell>
          <cell r="P7849" t="str">
            <v>1000</v>
          </cell>
          <cell r="R7849">
            <v>1</v>
          </cell>
        </row>
        <row r="7850">
          <cell r="G7850">
            <v>11654</v>
          </cell>
          <cell r="J7850" t="str">
            <v>04C001_312104M001</v>
          </cell>
          <cell r="P7850" t="str">
            <v>1000</v>
          </cell>
          <cell r="R7850">
            <v>1</v>
          </cell>
        </row>
        <row r="7851">
          <cell r="G7851">
            <v>2645588</v>
          </cell>
          <cell r="J7851" t="str">
            <v>04C001_312104M001</v>
          </cell>
          <cell r="P7851" t="str">
            <v>1000</v>
          </cell>
          <cell r="R7851">
            <v>1</v>
          </cell>
        </row>
        <row r="7852">
          <cell r="G7852">
            <v>438572</v>
          </cell>
          <cell r="J7852" t="str">
            <v>04C001_312104M001</v>
          </cell>
          <cell r="P7852" t="str">
            <v>1000</v>
          </cell>
          <cell r="R7852">
            <v>1</v>
          </cell>
        </row>
        <row r="7853">
          <cell r="G7853">
            <v>3073688</v>
          </cell>
          <cell r="J7853" t="str">
            <v>04C001_312104M001</v>
          </cell>
          <cell r="P7853" t="str">
            <v>1000</v>
          </cell>
          <cell r="R7853">
            <v>1</v>
          </cell>
        </row>
        <row r="7854">
          <cell r="G7854">
            <v>3168628</v>
          </cell>
          <cell r="J7854" t="str">
            <v>04C001_312104M001</v>
          </cell>
          <cell r="P7854" t="str">
            <v>1000</v>
          </cell>
          <cell r="R7854">
            <v>1</v>
          </cell>
        </row>
        <row r="7855">
          <cell r="G7855">
            <v>660521</v>
          </cell>
          <cell r="J7855" t="str">
            <v>04C001_312104M001</v>
          </cell>
          <cell r="P7855" t="str">
            <v>1000</v>
          </cell>
          <cell r="R7855">
            <v>1</v>
          </cell>
        </row>
        <row r="7856">
          <cell r="G7856">
            <v>4584027</v>
          </cell>
          <cell r="J7856" t="str">
            <v>04C001_312104M001</v>
          </cell>
          <cell r="P7856" t="str">
            <v>1000</v>
          </cell>
          <cell r="R7856">
            <v>1</v>
          </cell>
        </row>
        <row r="7857">
          <cell r="G7857">
            <v>2405840</v>
          </cell>
          <cell r="J7857" t="str">
            <v>04C001_312104M001</v>
          </cell>
          <cell r="P7857" t="str">
            <v>1000</v>
          </cell>
          <cell r="R7857">
            <v>1</v>
          </cell>
        </row>
        <row r="7858">
          <cell r="G7858">
            <v>31248</v>
          </cell>
          <cell r="J7858" t="str">
            <v>04C001_312104M001</v>
          </cell>
          <cell r="P7858" t="str">
            <v>1000</v>
          </cell>
          <cell r="R7858">
            <v>1</v>
          </cell>
        </row>
        <row r="7859">
          <cell r="G7859">
            <v>6157550</v>
          </cell>
          <cell r="J7859" t="str">
            <v>04C001_312104M001</v>
          </cell>
          <cell r="P7859" t="str">
            <v>1000</v>
          </cell>
          <cell r="R7859">
            <v>1</v>
          </cell>
        </row>
        <row r="7860">
          <cell r="G7860">
            <v>65000</v>
          </cell>
          <cell r="J7860" t="str">
            <v>04C001_312104M001</v>
          </cell>
          <cell r="P7860" t="str">
            <v>1000</v>
          </cell>
          <cell r="R7860">
            <v>1</v>
          </cell>
        </row>
        <row r="7861">
          <cell r="G7861">
            <v>145690</v>
          </cell>
          <cell r="J7861" t="str">
            <v>04C001_312104M001</v>
          </cell>
          <cell r="P7861" t="str">
            <v>1000</v>
          </cell>
          <cell r="R7861">
            <v>1</v>
          </cell>
        </row>
        <row r="7862">
          <cell r="G7862">
            <v>4955544</v>
          </cell>
          <cell r="J7862" t="str">
            <v>04C001_312104M001</v>
          </cell>
          <cell r="P7862" t="str">
            <v>1000</v>
          </cell>
          <cell r="R7862">
            <v>1</v>
          </cell>
        </row>
        <row r="7863">
          <cell r="G7863">
            <v>936130</v>
          </cell>
          <cell r="J7863" t="str">
            <v>04C001_312104M001</v>
          </cell>
          <cell r="P7863" t="str">
            <v>1000</v>
          </cell>
          <cell r="R7863">
            <v>1</v>
          </cell>
        </row>
        <row r="7864">
          <cell r="G7864">
            <v>1905</v>
          </cell>
          <cell r="J7864" t="str">
            <v>04C001_312104M001</v>
          </cell>
          <cell r="P7864" t="str">
            <v>1000</v>
          </cell>
          <cell r="R7864">
            <v>1</v>
          </cell>
        </row>
        <row r="7865">
          <cell r="G7865">
            <v>2411056</v>
          </cell>
          <cell r="J7865" t="str">
            <v>04C001_312104M001</v>
          </cell>
          <cell r="P7865" t="str">
            <v>1000</v>
          </cell>
          <cell r="R7865">
            <v>1</v>
          </cell>
        </row>
        <row r="7866">
          <cell r="G7866">
            <v>322472</v>
          </cell>
          <cell r="J7866" t="str">
            <v>04C001_312104M001</v>
          </cell>
          <cell r="P7866" t="str">
            <v>1000</v>
          </cell>
          <cell r="R7866">
            <v>1</v>
          </cell>
        </row>
        <row r="7867">
          <cell r="G7867">
            <v>567059</v>
          </cell>
          <cell r="J7867" t="str">
            <v>04C001_312104M001</v>
          </cell>
          <cell r="P7867" t="str">
            <v>1000</v>
          </cell>
          <cell r="R7867">
            <v>1</v>
          </cell>
        </row>
        <row r="7868">
          <cell r="G7868">
            <v>25000</v>
          </cell>
          <cell r="J7868" t="str">
            <v>04C001_312104M001</v>
          </cell>
          <cell r="P7868" t="str">
            <v>1000</v>
          </cell>
          <cell r="R7868">
            <v>1</v>
          </cell>
        </row>
        <row r="7869">
          <cell r="G7869">
            <v>5130000</v>
          </cell>
          <cell r="J7869" t="str">
            <v>04C001_312104M001</v>
          </cell>
          <cell r="P7869" t="str">
            <v>1000</v>
          </cell>
          <cell r="R7869">
            <v>1</v>
          </cell>
        </row>
        <row r="7870">
          <cell r="G7870">
            <v>286883</v>
          </cell>
          <cell r="J7870" t="str">
            <v>04C001_312104M001</v>
          </cell>
          <cell r="P7870" t="str">
            <v>1000</v>
          </cell>
          <cell r="R7870">
            <v>1</v>
          </cell>
        </row>
        <row r="7871">
          <cell r="G7871">
            <v>4058579</v>
          </cell>
          <cell r="J7871" t="str">
            <v>04C001_312104M001</v>
          </cell>
          <cell r="P7871" t="str">
            <v>1000</v>
          </cell>
          <cell r="R7871">
            <v>1</v>
          </cell>
        </row>
        <row r="7872">
          <cell r="G7872">
            <v>35000</v>
          </cell>
          <cell r="J7872" t="str">
            <v>04C001_312104M001</v>
          </cell>
          <cell r="P7872" t="str">
            <v>1000</v>
          </cell>
          <cell r="R7872">
            <v>1</v>
          </cell>
        </row>
        <row r="7873">
          <cell r="G7873">
            <v>14400</v>
          </cell>
          <cell r="J7873" t="str">
            <v>04C001_312104M001</v>
          </cell>
          <cell r="P7873" t="str">
            <v>1000</v>
          </cell>
          <cell r="R7873">
            <v>1</v>
          </cell>
        </row>
        <row r="7874">
          <cell r="G7874">
            <v>32827452</v>
          </cell>
          <cell r="J7874" t="str">
            <v>04C001_312104M001</v>
          </cell>
          <cell r="P7874" t="str">
            <v>1000</v>
          </cell>
          <cell r="R7874">
            <v>1</v>
          </cell>
        </row>
        <row r="7875">
          <cell r="G7875">
            <v>200000</v>
          </cell>
          <cell r="J7875" t="str">
            <v>04C001_312104M001</v>
          </cell>
          <cell r="P7875" t="str">
            <v>1000</v>
          </cell>
          <cell r="R7875">
            <v>1</v>
          </cell>
        </row>
        <row r="7876">
          <cell r="G7876">
            <v>80000</v>
          </cell>
          <cell r="J7876" t="str">
            <v>04C001_312104M001</v>
          </cell>
          <cell r="P7876" t="str">
            <v>1000</v>
          </cell>
          <cell r="R7876">
            <v>1</v>
          </cell>
        </row>
        <row r="7877">
          <cell r="G7877">
            <v>190182</v>
          </cell>
          <cell r="J7877" t="str">
            <v>04C001_312104M001</v>
          </cell>
          <cell r="P7877" t="str">
            <v>1000</v>
          </cell>
          <cell r="R7877">
            <v>1</v>
          </cell>
        </row>
        <row r="7878">
          <cell r="G7878">
            <v>309424</v>
          </cell>
          <cell r="J7878" t="str">
            <v>04C001_312104M001</v>
          </cell>
          <cell r="P7878" t="str">
            <v>1000</v>
          </cell>
          <cell r="R7878">
            <v>1</v>
          </cell>
        </row>
        <row r="7879">
          <cell r="G7879">
            <v>32501</v>
          </cell>
          <cell r="J7879" t="str">
            <v>04C001_312104M001</v>
          </cell>
          <cell r="P7879" t="str">
            <v>1000</v>
          </cell>
          <cell r="R7879">
            <v>1</v>
          </cell>
        </row>
        <row r="7880">
          <cell r="G7880">
            <v>2714942</v>
          </cell>
          <cell r="J7880" t="str">
            <v>04C001_312104M001</v>
          </cell>
          <cell r="P7880" t="str">
            <v>1000</v>
          </cell>
          <cell r="R7880">
            <v>1</v>
          </cell>
        </row>
        <row r="7881">
          <cell r="G7881">
            <v>4302538</v>
          </cell>
          <cell r="J7881" t="str">
            <v>04C001_312104M001</v>
          </cell>
          <cell r="P7881" t="str">
            <v>1000</v>
          </cell>
          <cell r="R7881">
            <v>1</v>
          </cell>
        </row>
        <row r="7882">
          <cell r="G7882">
            <v>4159</v>
          </cell>
          <cell r="J7882" t="str">
            <v>04C001_312104M001</v>
          </cell>
          <cell r="P7882" t="str">
            <v>1000</v>
          </cell>
          <cell r="R7882">
            <v>1</v>
          </cell>
        </row>
        <row r="7883">
          <cell r="G7883">
            <v>2758846</v>
          </cell>
          <cell r="J7883" t="str">
            <v>04C001_312104M001</v>
          </cell>
          <cell r="P7883" t="str">
            <v>1000</v>
          </cell>
          <cell r="R7883">
            <v>1</v>
          </cell>
        </row>
        <row r="7884">
          <cell r="G7884">
            <v>512</v>
          </cell>
          <cell r="J7884" t="str">
            <v>04C001_312104M001</v>
          </cell>
          <cell r="P7884" t="str">
            <v>1000</v>
          </cell>
          <cell r="R7884">
            <v>1</v>
          </cell>
        </row>
        <row r="7885">
          <cell r="G7885">
            <v>132840</v>
          </cell>
          <cell r="J7885" t="str">
            <v>04C001_393213F008</v>
          </cell>
          <cell r="P7885" t="str">
            <v>2000</v>
          </cell>
          <cell r="R7885">
            <v>1</v>
          </cell>
        </row>
        <row r="7886">
          <cell r="G7886">
            <v>20700</v>
          </cell>
          <cell r="J7886" t="str">
            <v>04C001_393213F008</v>
          </cell>
          <cell r="P7886" t="str">
            <v>2000</v>
          </cell>
          <cell r="R7886">
            <v>1</v>
          </cell>
        </row>
        <row r="7887">
          <cell r="G7887">
            <v>7830</v>
          </cell>
          <cell r="J7887" t="str">
            <v>04C001_393213F008</v>
          </cell>
          <cell r="P7887" t="str">
            <v>2000</v>
          </cell>
          <cell r="R7887">
            <v>1</v>
          </cell>
        </row>
        <row r="7888">
          <cell r="G7888">
            <v>8865</v>
          </cell>
          <cell r="J7888" t="str">
            <v>04C001_393213F008</v>
          </cell>
          <cell r="P7888" t="str">
            <v>2000</v>
          </cell>
          <cell r="R7888">
            <v>1</v>
          </cell>
        </row>
        <row r="7889">
          <cell r="G7889">
            <v>7650</v>
          </cell>
          <cell r="J7889" t="str">
            <v>04C001_393213F008</v>
          </cell>
          <cell r="P7889" t="str">
            <v>2000</v>
          </cell>
          <cell r="R7889">
            <v>1</v>
          </cell>
        </row>
        <row r="7890">
          <cell r="G7890">
            <v>7200</v>
          </cell>
          <cell r="J7890" t="str">
            <v>04C001_393213F008</v>
          </cell>
          <cell r="P7890" t="str">
            <v>2000</v>
          </cell>
          <cell r="R7890">
            <v>1</v>
          </cell>
        </row>
        <row r="7891">
          <cell r="G7891">
            <v>2880</v>
          </cell>
          <cell r="J7891" t="str">
            <v>04C001_393213F008</v>
          </cell>
          <cell r="P7891" t="str">
            <v>2000</v>
          </cell>
          <cell r="R7891">
            <v>1</v>
          </cell>
        </row>
        <row r="7892">
          <cell r="G7892">
            <v>27900</v>
          </cell>
          <cell r="J7892" t="str">
            <v>04C001_393213F008</v>
          </cell>
          <cell r="P7892" t="str">
            <v>2000</v>
          </cell>
          <cell r="R7892">
            <v>1</v>
          </cell>
        </row>
        <row r="7893">
          <cell r="G7893">
            <v>10800</v>
          </cell>
          <cell r="J7893" t="str">
            <v>04C001_393213F008</v>
          </cell>
          <cell r="P7893" t="str">
            <v>2000</v>
          </cell>
          <cell r="R7893">
            <v>1</v>
          </cell>
        </row>
        <row r="7894">
          <cell r="G7894">
            <v>6480</v>
          </cell>
          <cell r="J7894" t="str">
            <v>04C001_393213F008</v>
          </cell>
          <cell r="P7894" t="str">
            <v>2000</v>
          </cell>
          <cell r="R7894">
            <v>1</v>
          </cell>
        </row>
        <row r="7895">
          <cell r="G7895">
            <v>7650</v>
          </cell>
          <cell r="J7895" t="str">
            <v>04C001_393213F008</v>
          </cell>
          <cell r="P7895" t="str">
            <v>2000</v>
          </cell>
          <cell r="R7895">
            <v>1</v>
          </cell>
        </row>
        <row r="7896">
          <cell r="G7896">
            <v>65775</v>
          </cell>
          <cell r="J7896" t="str">
            <v>04C001_393213F008</v>
          </cell>
          <cell r="P7896" t="str">
            <v>2000</v>
          </cell>
          <cell r="R7896">
            <v>1</v>
          </cell>
        </row>
        <row r="7897">
          <cell r="G7897">
            <v>49869</v>
          </cell>
          <cell r="J7897" t="str">
            <v>04C001_393213F008</v>
          </cell>
          <cell r="P7897" t="str">
            <v>2000</v>
          </cell>
          <cell r="R7897">
            <v>1</v>
          </cell>
        </row>
        <row r="7898">
          <cell r="G7898">
            <v>65954</v>
          </cell>
          <cell r="J7898" t="str">
            <v>04C001_393213F008</v>
          </cell>
          <cell r="P7898" t="str">
            <v>2000</v>
          </cell>
          <cell r="R7898">
            <v>1</v>
          </cell>
        </row>
        <row r="7899">
          <cell r="G7899">
            <v>3870</v>
          </cell>
          <cell r="J7899" t="str">
            <v>04C001_393213F008</v>
          </cell>
          <cell r="P7899" t="str">
            <v>2000</v>
          </cell>
          <cell r="R7899">
            <v>1</v>
          </cell>
        </row>
        <row r="7900">
          <cell r="G7900">
            <v>5157</v>
          </cell>
          <cell r="J7900" t="str">
            <v>04C001_393213F008</v>
          </cell>
          <cell r="P7900" t="str">
            <v>2000</v>
          </cell>
          <cell r="R7900">
            <v>1</v>
          </cell>
        </row>
        <row r="7901">
          <cell r="G7901">
            <v>22500</v>
          </cell>
          <cell r="J7901" t="str">
            <v>04C001_393213F008</v>
          </cell>
          <cell r="P7901" t="str">
            <v>2000</v>
          </cell>
          <cell r="R7901">
            <v>1</v>
          </cell>
        </row>
        <row r="7902">
          <cell r="G7902">
            <v>3780</v>
          </cell>
          <cell r="J7902" t="str">
            <v>04C001_393213F008</v>
          </cell>
          <cell r="P7902" t="str">
            <v>2000</v>
          </cell>
          <cell r="R7902">
            <v>1</v>
          </cell>
        </row>
        <row r="7903">
          <cell r="G7903">
            <v>51883</v>
          </cell>
          <cell r="J7903" t="str">
            <v>04C001_393213F008</v>
          </cell>
          <cell r="P7903" t="str">
            <v>3000</v>
          </cell>
          <cell r="R7903">
            <v>1</v>
          </cell>
        </row>
        <row r="7904">
          <cell r="G7904">
            <v>39589</v>
          </cell>
          <cell r="J7904" t="str">
            <v>04C001_393213F008</v>
          </cell>
          <cell r="P7904" t="str">
            <v>3000</v>
          </cell>
          <cell r="R7904">
            <v>1</v>
          </cell>
        </row>
        <row r="7905">
          <cell r="G7905">
            <v>65775</v>
          </cell>
          <cell r="J7905" t="str">
            <v>04C001_393213F008</v>
          </cell>
          <cell r="P7905" t="str">
            <v>3000</v>
          </cell>
          <cell r="R7905">
            <v>1</v>
          </cell>
        </row>
        <row r="7906">
          <cell r="G7906">
            <v>525381</v>
          </cell>
          <cell r="J7906" t="str">
            <v>04C001_393213F008</v>
          </cell>
          <cell r="P7906" t="str">
            <v>3000</v>
          </cell>
          <cell r="R7906">
            <v>1</v>
          </cell>
        </row>
        <row r="7907">
          <cell r="G7907">
            <v>123480</v>
          </cell>
          <cell r="J7907" t="str">
            <v>04C001_393213F008</v>
          </cell>
          <cell r="P7907" t="str">
            <v>3000</v>
          </cell>
          <cell r="R7907">
            <v>1</v>
          </cell>
        </row>
        <row r="7908">
          <cell r="G7908">
            <v>19575</v>
          </cell>
          <cell r="J7908" t="str">
            <v>04C001_393213F008</v>
          </cell>
          <cell r="P7908" t="str">
            <v>3000</v>
          </cell>
          <cell r="R7908">
            <v>1</v>
          </cell>
        </row>
        <row r="7909">
          <cell r="G7909">
            <v>1768</v>
          </cell>
          <cell r="J7909" t="str">
            <v>04C001_393213F008</v>
          </cell>
          <cell r="P7909" t="str">
            <v>3000</v>
          </cell>
          <cell r="R7909">
            <v>1</v>
          </cell>
        </row>
        <row r="7910">
          <cell r="G7910">
            <v>293760</v>
          </cell>
          <cell r="J7910" t="str">
            <v>04C001_393213F008</v>
          </cell>
          <cell r="P7910" t="str">
            <v>3000</v>
          </cell>
          <cell r="R7910">
            <v>1</v>
          </cell>
        </row>
        <row r="7911">
          <cell r="G7911">
            <v>20250</v>
          </cell>
          <cell r="J7911" t="str">
            <v>04C001_393213F008</v>
          </cell>
          <cell r="P7911" t="str">
            <v>3000</v>
          </cell>
          <cell r="R7911">
            <v>1</v>
          </cell>
        </row>
        <row r="7912">
          <cell r="G7912">
            <v>900000</v>
          </cell>
          <cell r="J7912" t="str">
            <v>04C001_393213F008</v>
          </cell>
          <cell r="P7912" t="str">
            <v>3000</v>
          </cell>
          <cell r="R7912">
            <v>1</v>
          </cell>
        </row>
        <row r="7913">
          <cell r="G7913">
            <v>166500</v>
          </cell>
          <cell r="J7913" t="str">
            <v>04C001_393213F008</v>
          </cell>
          <cell r="P7913" t="str">
            <v>3000</v>
          </cell>
          <cell r="R7913">
            <v>1</v>
          </cell>
        </row>
        <row r="7914">
          <cell r="G7914">
            <v>43200</v>
          </cell>
          <cell r="J7914" t="str">
            <v>04C001_393213F008</v>
          </cell>
          <cell r="P7914" t="str">
            <v>3000</v>
          </cell>
          <cell r="R7914">
            <v>1</v>
          </cell>
        </row>
        <row r="7915">
          <cell r="G7915">
            <v>46554</v>
          </cell>
          <cell r="J7915" t="str">
            <v>04C001_393213F008</v>
          </cell>
          <cell r="P7915" t="str">
            <v>3000</v>
          </cell>
          <cell r="R7915">
            <v>1</v>
          </cell>
        </row>
        <row r="7916">
          <cell r="G7916">
            <v>59770</v>
          </cell>
          <cell r="J7916" t="str">
            <v>04C001_393213F008</v>
          </cell>
          <cell r="P7916" t="str">
            <v>3000</v>
          </cell>
          <cell r="R7916">
            <v>1</v>
          </cell>
        </row>
        <row r="7917">
          <cell r="G7917">
            <v>468000</v>
          </cell>
          <cell r="J7917" t="str">
            <v>04C001_393213F008</v>
          </cell>
          <cell r="P7917" t="str">
            <v>3000</v>
          </cell>
          <cell r="R7917">
            <v>1</v>
          </cell>
        </row>
        <row r="7918">
          <cell r="G7918">
            <v>281898</v>
          </cell>
          <cell r="J7918" t="str">
            <v>04C001_393213F008</v>
          </cell>
          <cell r="P7918" t="str">
            <v>3000</v>
          </cell>
          <cell r="R7918">
            <v>1</v>
          </cell>
        </row>
        <row r="7919">
          <cell r="G7919">
            <v>3042</v>
          </cell>
          <cell r="J7919" t="str">
            <v>04C001_393213F008</v>
          </cell>
          <cell r="P7919" t="str">
            <v>3000</v>
          </cell>
          <cell r="R7919">
            <v>1</v>
          </cell>
        </row>
        <row r="7920">
          <cell r="G7920">
            <v>33243</v>
          </cell>
          <cell r="J7920" t="str">
            <v>04C001_393213F008</v>
          </cell>
          <cell r="P7920" t="str">
            <v>3000</v>
          </cell>
          <cell r="R7920">
            <v>1</v>
          </cell>
        </row>
        <row r="7921">
          <cell r="G7921">
            <v>7200</v>
          </cell>
          <cell r="J7921" t="str">
            <v>04C001_393213F008</v>
          </cell>
          <cell r="P7921" t="str">
            <v>3000</v>
          </cell>
          <cell r="R7921">
            <v>1</v>
          </cell>
        </row>
        <row r="7922">
          <cell r="G7922">
            <v>1377000</v>
          </cell>
          <cell r="J7922" t="str">
            <v>04C001_393213F008</v>
          </cell>
          <cell r="P7922" t="str">
            <v>3000</v>
          </cell>
          <cell r="R7922">
            <v>1</v>
          </cell>
        </row>
        <row r="7923">
          <cell r="G7923">
            <v>26100</v>
          </cell>
          <cell r="J7923" t="str">
            <v>04C001_393213F008</v>
          </cell>
          <cell r="P7923" t="str">
            <v>3000</v>
          </cell>
          <cell r="R7923">
            <v>1</v>
          </cell>
        </row>
        <row r="7924">
          <cell r="G7924">
            <v>43380</v>
          </cell>
          <cell r="J7924" t="str">
            <v>04C001_393213F008</v>
          </cell>
          <cell r="P7924" t="str">
            <v>3000</v>
          </cell>
          <cell r="R7924">
            <v>1</v>
          </cell>
        </row>
        <row r="7925">
          <cell r="G7925">
            <v>81006</v>
          </cell>
          <cell r="J7925" t="str">
            <v>04C001_393213F008</v>
          </cell>
          <cell r="P7925" t="str">
            <v>3000</v>
          </cell>
          <cell r="R7925">
            <v>1</v>
          </cell>
        </row>
        <row r="7926">
          <cell r="G7926">
            <v>244980</v>
          </cell>
          <cell r="J7926" t="str">
            <v>04C001_393213F008</v>
          </cell>
          <cell r="P7926" t="str">
            <v>3000</v>
          </cell>
          <cell r="R7926">
            <v>1</v>
          </cell>
        </row>
        <row r="7927">
          <cell r="G7927">
            <v>279000</v>
          </cell>
          <cell r="J7927" t="str">
            <v>04C001_393213F008</v>
          </cell>
          <cell r="P7927" t="str">
            <v>3000</v>
          </cell>
          <cell r="R7927">
            <v>1</v>
          </cell>
        </row>
        <row r="7928">
          <cell r="G7928">
            <v>30654</v>
          </cell>
          <cell r="J7928" t="str">
            <v>04C001_393213F008</v>
          </cell>
          <cell r="P7928" t="str">
            <v>3000</v>
          </cell>
          <cell r="R7928">
            <v>1</v>
          </cell>
        </row>
        <row r="7929">
          <cell r="G7929">
            <v>6300</v>
          </cell>
          <cell r="J7929" t="str">
            <v>04C001_393213F008</v>
          </cell>
          <cell r="P7929" t="str">
            <v>3000</v>
          </cell>
          <cell r="R7929">
            <v>1</v>
          </cell>
        </row>
        <row r="7930">
          <cell r="G7930">
            <v>6120</v>
          </cell>
          <cell r="J7930" t="str">
            <v>04C001_393213F008</v>
          </cell>
          <cell r="P7930" t="str">
            <v>3000</v>
          </cell>
          <cell r="R7930">
            <v>1</v>
          </cell>
        </row>
        <row r="7931">
          <cell r="G7931">
            <v>10800</v>
          </cell>
          <cell r="J7931" t="str">
            <v>04C001_393213F008</v>
          </cell>
          <cell r="P7931" t="str">
            <v>3000</v>
          </cell>
          <cell r="R7931">
            <v>1</v>
          </cell>
        </row>
        <row r="7932">
          <cell r="G7932">
            <v>3600</v>
          </cell>
          <cell r="J7932" t="str">
            <v>04C001_393213F008</v>
          </cell>
          <cell r="P7932" t="str">
            <v>3000</v>
          </cell>
          <cell r="R7932">
            <v>1</v>
          </cell>
        </row>
        <row r="7933">
          <cell r="G7933">
            <v>9000</v>
          </cell>
          <cell r="J7933" t="str">
            <v>04C001_393213F008</v>
          </cell>
          <cell r="P7933" t="str">
            <v>3000</v>
          </cell>
          <cell r="R7933">
            <v>1</v>
          </cell>
        </row>
        <row r="7934">
          <cell r="G7934">
            <v>8640</v>
          </cell>
          <cell r="J7934" t="str">
            <v>04C001_393213F008</v>
          </cell>
          <cell r="P7934" t="str">
            <v>3000</v>
          </cell>
          <cell r="R7934">
            <v>1</v>
          </cell>
        </row>
        <row r="7935">
          <cell r="G7935">
            <v>558000</v>
          </cell>
          <cell r="J7935" t="str">
            <v>04C001_393213F008</v>
          </cell>
          <cell r="P7935" t="str">
            <v>3000</v>
          </cell>
          <cell r="R7935">
            <v>1</v>
          </cell>
        </row>
        <row r="7936">
          <cell r="G7936">
            <v>25650</v>
          </cell>
          <cell r="J7936" t="str">
            <v>04C001_393213F008</v>
          </cell>
          <cell r="P7936" t="str">
            <v>3000</v>
          </cell>
          <cell r="R7936">
            <v>1</v>
          </cell>
        </row>
        <row r="7937">
          <cell r="G7937">
            <v>7200</v>
          </cell>
          <cell r="J7937" t="str">
            <v>04C001_393213F008</v>
          </cell>
          <cell r="P7937" t="str">
            <v>3000</v>
          </cell>
          <cell r="R7937">
            <v>1</v>
          </cell>
        </row>
        <row r="7938">
          <cell r="G7938">
            <v>14125</v>
          </cell>
          <cell r="J7938" t="str">
            <v>04C001_393213F008</v>
          </cell>
          <cell r="P7938" t="str">
            <v>3000</v>
          </cell>
          <cell r="R7938">
            <v>1</v>
          </cell>
        </row>
        <row r="7939">
          <cell r="G7939">
            <v>9346</v>
          </cell>
          <cell r="J7939" t="str">
            <v>04C001_393213F008</v>
          </cell>
          <cell r="P7939" t="str">
            <v>3000</v>
          </cell>
          <cell r="R7939">
            <v>1</v>
          </cell>
        </row>
        <row r="7940">
          <cell r="G7940">
            <v>5000000</v>
          </cell>
          <cell r="J7940" t="str">
            <v>04C001_393213F034</v>
          </cell>
          <cell r="P7940" t="str">
            <v>4000</v>
          </cell>
          <cell r="R7940">
            <v>1</v>
          </cell>
        </row>
        <row r="7941">
          <cell r="G7941">
            <v>236724</v>
          </cell>
          <cell r="J7941" t="str">
            <v>04P0DE_311030P025</v>
          </cell>
          <cell r="P7941" t="str">
            <v>1000</v>
          </cell>
          <cell r="R7941">
            <v>1</v>
          </cell>
        </row>
        <row r="7942">
          <cell r="G7942">
            <v>2008576</v>
          </cell>
          <cell r="J7942" t="str">
            <v>04P0DE_311030P025</v>
          </cell>
          <cell r="P7942" t="str">
            <v>1000</v>
          </cell>
          <cell r="R7942">
            <v>1</v>
          </cell>
        </row>
        <row r="7943">
          <cell r="G7943">
            <v>3945</v>
          </cell>
          <cell r="J7943" t="str">
            <v>04P0DE_311030P025</v>
          </cell>
          <cell r="P7943" t="str">
            <v>1000</v>
          </cell>
          <cell r="R7943">
            <v>1</v>
          </cell>
        </row>
        <row r="7944">
          <cell r="G7944">
            <v>126457</v>
          </cell>
          <cell r="J7944" t="str">
            <v>04P0DE_311030P025</v>
          </cell>
          <cell r="P7944" t="str">
            <v>1000</v>
          </cell>
          <cell r="R7944">
            <v>1</v>
          </cell>
        </row>
        <row r="7945">
          <cell r="G7945">
            <v>156852</v>
          </cell>
          <cell r="J7945" t="str">
            <v>04P0DE_311030P025</v>
          </cell>
          <cell r="P7945" t="str">
            <v>1000</v>
          </cell>
          <cell r="R7945">
            <v>1</v>
          </cell>
        </row>
        <row r="7946">
          <cell r="G7946">
            <v>63061</v>
          </cell>
          <cell r="J7946" t="str">
            <v>04P0DE_311030P025</v>
          </cell>
          <cell r="P7946" t="str">
            <v>1000</v>
          </cell>
          <cell r="R7946">
            <v>1</v>
          </cell>
        </row>
        <row r="7947">
          <cell r="G7947">
            <v>26024</v>
          </cell>
          <cell r="J7947" t="str">
            <v>04P0DE_311030P025</v>
          </cell>
          <cell r="P7947" t="str">
            <v>1000</v>
          </cell>
          <cell r="R7947">
            <v>1</v>
          </cell>
        </row>
        <row r="7948">
          <cell r="G7948">
            <v>35851</v>
          </cell>
          <cell r="J7948" t="str">
            <v>04P0DE_311030P025</v>
          </cell>
          <cell r="P7948" t="str">
            <v>1000</v>
          </cell>
          <cell r="R7948">
            <v>1</v>
          </cell>
        </row>
        <row r="7949">
          <cell r="G7949">
            <v>901392</v>
          </cell>
          <cell r="J7949" t="str">
            <v>04P0DE_311030P025</v>
          </cell>
          <cell r="P7949" t="str">
            <v>1000</v>
          </cell>
          <cell r="R7949">
            <v>1</v>
          </cell>
        </row>
        <row r="7950">
          <cell r="G7950">
            <v>42000</v>
          </cell>
          <cell r="J7950" t="str">
            <v>04P0DE_311030P025</v>
          </cell>
          <cell r="P7950" t="str">
            <v>2000</v>
          </cell>
          <cell r="R7950">
            <v>1</v>
          </cell>
        </row>
        <row r="7951">
          <cell r="G7951">
            <v>7200</v>
          </cell>
          <cell r="J7951" t="str">
            <v>04P0DE_311030P025</v>
          </cell>
          <cell r="P7951" t="str">
            <v>2000</v>
          </cell>
          <cell r="R7951">
            <v>1</v>
          </cell>
        </row>
        <row r="7952">
          <cell r="G7952">
            <v>84000</v>
          </cell>
          <cell r="J7952" t="str">
            <v>04P0DE_311030P025</v>
          </cell>
          <cell r="P7952" t="str">
            <v>2000</v>
          </cell>
          <cell r="R7952">
            <v>1</v>
          </cell>
        </row>
        <row r="7953">
          <cell r="G7953">
            <v>18000</v>
          </cell>
          <cell r="J7953" t="str">
            <v>04P0DE_311030P025</v>
          </cell>
          <cell r="P7953" t="str">
            <v>2000</v>
          </cell>
          <cell r="R7953">
            <v>1</v>
          </cell>
        </row>
        <row r="7954">
          <cell r="G7954">
            <v>9600</v>
          </cell>
          <cell r="J7954" t="str">
            <v>04P0DE_311030P025</v>
          </cell>
          <cell r="P7954" t="str">
            <v>2000</v>
          </cell>
          <cell r="R7954">
            <v>1</v>
          </cell>
        </row>
        <row r="7955">
          <cell r="G7955">
            <v>6000</v>
          </cell>
          <cell r="J7955" t="str">
            <v>04P0DE_311030P025</v>
          </cell>
          <cell r="P7955" t="str">
            <v>2000</v>
          </cell>
          <cell r="R7955">
            <v>1</v>
          </cell>
        </row>
        <row r="7956">
          <cell r="G7956">
            <v>14400</v>
          </cell>
          <cell r="J7956" t="str">
            <v>04P0DE_311030P025</v>
          </cell>
          <cell r="P7956" t="str">
            <v>2000</v>
          </cell>
          <cell r="R7956">
            <v>1</v>
          </cell>
        </row>
        <row r="7957">
          <cell r="G7957">
            <v>12000</v>
          </cell>
          <cell r="J7957" t="str">
            <v>04P0DE_311030P025</v>
          </cell>
          <cell r="P7957" t="str">
            <v>2000</v>
          </cell>
          <cell r="R7957">
            <v>1</v>
          </cell>
        </row>
        <row r="7958">
          <cell r="G7958">
            <v>3600</v>
          </cell>
          <cell r="J7958" t="str">
            <v>04P0DE_311030P025</v>
          </cell>
          <cell r="P7958" t="str">
            <v>2000</v>
          </cell>
          <cell r="R7958">
            <v>1</v>
          </cell>
        </row>
        <row r="7959">
          <cell r="G7959">
            <v>3600</v>
          </cell>
          <cell r="J7959" t="str">
            <v>04P0DE_311030P025</v>
          </cell>
          <cell r="P7959" t="str">
            <v>2000</v>
          </cell>
          <cell r="R7959">
            <v>1</v>
          </cell>
        </row>
        <row r="7960">
          <cell r="G7960">
            <v>30000</v>
          </cell>
          <cell r="J7960" t="str">
            <v>04P0DE_311030P025</v>
          </cell>
          <cell r="P7960" t="str">
            <v>2000</v>
          </cell>
          <cell r="R7960">
            <v>1</v>
          </cell>
        </row>
        <row r="7961">
          <cell r="G7961">
            <v>7200</v>
          </cell>
          <cell r="J7961" t="str">
            <v>04P0DE_311030P025</v>
          </cell>
          <cell r="P7961" t="str">
            <v>2000</v>
          </cell>
          <cell r="R7961">
            <v>1</v>
          </cell>
        </row>
        <row r="7962">
          <cell r="G7962">
            <v>4800</v>
          </cell>
          <cell r="J7962" t="str">
            <v>04P0DE_311030P025</v>
          </cell>
          <cell r="P7962" t="str">
            <v>3000</v>
          </cell>
          <cell r="R7962">
            <v>1</v>
          </cell>
        </row>
        <row r="7963">
          <cell r="G7963">
            <v>1200</v>
          </cell>
          <cell r="J7963" t="str">
            <v>04P0DE_311030P025</v>
          </cell>
          <cell r="P7963" t="str">
            <v>3000</v>
          </cell>
          <cell r="R7963">
            <v>1</v>
          </cell>
        </row>
        <row r="7964">
          <cell r="G7964">
            <v>2952</v>
          </cell>
          <cell r="J7964" t="str">
            <v>04P0DE_311030P025</v>
          </cell>
          <cell r="P7964" t="str">
            <v>3000</v>
          </cell>
          <cell r="R7964">
            <v>1</v>
          </cell>
        </row>
        <row r="7965">
          <cell r="G7965">
            <v>3803505</v>
          </cell>
          <cell r="J7965" t="str">
            <v>04P0DE_311030P025</v>
          </cell>
          <cell r="P7965" t="str">
            <v>3000</v>
          </cell>
          <cell r="R7965">
            <v>1</v>
          </cell>
        </row>
        <row r="7966">
          <cell r="G7966">
            <v>33000</v>
          </cell>
          <cell r="J7966" t="str">
            <v>04P0DE_311030P025</v>
          </cell>
          <cell r="P7966" t="str">
            <v>3000</v>
          </cell>
          <cell r="R7966">
            <v>1</v>
          </cell>
        </row>
        <row r="7967">
          <cell r="G7967">
            <v>840000</v>
          </cell>
          <cell r="J7967" t="str">
            <v>04P0DE_311030P025</v>
          </cell>
          <cell r="P7967" t="str">
            <v>3000</v>
          </cell>
          <cell r="R7967">
            <v>1</v>
          </cell>
        </row>
        <row r="7968">
          <cell r="G7968">
            <v>342000</v>
          </cell>
          <cell r="J7968" t="str">
            <v>04P0DE_311030P025</v>
          </cell>
          <cell r="P7968" t="str">
            <v>3000</v>
          </cell>
          <cell r="R7968">
            <v>1</v>
          </cell>
        </row>
        <row r="7969">
          <cell r="G7969">
            <v>60000</v>
          </cell>
          <cell r="J7969" t="str">
            <v>04P0DE_311030P025</v>
          </cell>
          <cell r="P7969" t="str">
            <v>3000</v>
          </cell>
          <cell r="R7969">
            <v>1</v>
          </cell>
        </row>
        <row r="7970">
          <cell r="G7970">
            <v>10805</v>
          </cell>
          <cell r="J7970" t="str">
            <v>04P0DE_311030P025</v>
          </cell>
          <cell r="P7970" t="str">
            <v>3000</v>
          </cell>
          <cell r="R7970">
            <v>1</v>
          </cell>
        </row>
        <row r="7971">
          <cell r="G7971">
            <v>9600</v>
          </cell>
          <cell r="J7971" t="str">
            <v>04P0DE_311030P025</v>
          </cell>
          <cell r="P7971" t="str">
            <v>3000</v>
          </cell>
          <cell r="R7971">
            <v>1</v>
          </cell>
        </row>
        <row r="7972">
          <cell r="G7972">
            <v>9600</v>
          </cell>
          <cell r="J7972" t="str">
            <v>04P0DE_311030P025</v>
          </cell>
          <cell r="P7972" t="str">
            <v>3000</v>
          </cell>
          <cell r="R7972">
            <v>1</v>
          </cell>
        </row>
        <row r="7973">
          <cell r="G7973">
            <v>48000</v>
          </cell>
          <cell r="J7973" t="str">
            <v>04P0DE_311030P025</v>
          </cell>
          <cell r="P7973" t="str">
            <v>3000</v>
          </cell>
          <cell r="R7973">
            <v>1</v>
          </cell>
        </row>
        <row r="7974">
          <cell r="G7974">
            <v>38056</v>
          </cell>
          <cell r="J7974" t="str">
            <v>04P0DE_311030P025</v>
          </cell>
          <cell r="P7974" t="str">
            <v>1000</v>
          </cell>
          <cell r="R7974">
            <v>1</v>
          </cell>
        </row>
        <row r="7975">
          <cell r="G7975">
            <v>1750000</v>
          </cell>
          <cell r="J7975" t="str">
            <v>04P0DS_124003P001</v>
          </cell>
          <cell r="P7975" t="str">
            <v>3000</v>
          </cell>
          <cell r="R7975">
            <v>1</v>
          </cell>
        </row>
        <row r="7976">
          <cell r="G7976">
            <v>250000</v>
          </cell>
          <cell r="J7976" t="str">
            <v>04P0DS_124004P002</v>
          </cell>
          <cell r="P7976" t="str">
            <v>3000</v>
          </cell>
          <cell r="R7976">
            <v>1</v>
          </cell>
        </row>
        <row r="7977">
          <cell r="G7977">
            <v>500000</v>
          </cell>
          <cell r="J7977" t="str">
            <v>04P0DS_174002N001</v>
          </cell>
          <cell r="P7977" t="str">
            <v>2000</v>
          </cell>
          <cell r="R7977">
            <v>1</v>
          </cell>
        </row>
        <row r="7978">
          <cell r="G7978">
            <v>540000</v>
          </cell>
          <cell r="J7978" t="str">
            <v>04P0DS_311001O001</v>
          </cell>
          <cell r="P7978" t="str">
            <v>2000</v>
          </cell>
          <cell r="R7978">
            <v>1</v>
          </cell>
        </row>
        <row r="7979">
          <cell r="G7979">
            <v>218000</v>
          </cell>
          <cell r="J7979" t="str">
            <v>04P0DS_311001O001</v>
          </cell>
          <cell r="P7979" t="str">
            <v>2000</v>
          </cell>
          <cell r="R7979">
            <v>1</v>
          </cell>
        </row>
        <row r="7980">
          <cell r="G7980">
            <v>200000</v>
          </cell>
          <cell r="J7980" t="str">
            <v>04P0DS_311001O001</v>
          </cell>
          <cell r="P7980" t="str">
            <v>2000</v>
          </cell>
          <cell r="R7980">
            <v>1</v>
          </cell>
        </row>
        <row r="7981">
          <cell r="G7981">
            <v>500000</v>
          </cell>
          <cell r="J7981" t="str">
            <v>04P0DS_311001O001</v>
          </cell>
          <cell r="P7981" t="str">
            <v>2000</v>
          </cell>
          <cell r="R7981">
            <v>1</v>
          </cell>
        </row>
        <row r="7982">
          <cell r="G7982">
            <v>400000</v>
          </cell>
          <cell r="J7982" t="str">
            <v>04P0DS_311001O001</v>
          </cell>
          <cell r="P7982" t="str">
            <v>2000</v>
          </cell>
          <cell r="R7982">
            <v>1</v>
          </cell>
        </row>
        <row r="7983">
          <cell r="G7983">
            <v>110000</v>
          </cell>
          <cell r="J7983" t="str">
            <v>04P0DS_311001O001</v>
          </cell>
          <cell r="P7983" t="str">
            <v>2000</v>
          </cell>
          <cell r="R7983">
            <v>1</v>
          </cell>
        </row>
        <row r="7984">
          <cell r="G7984">
            <v>50000</v>
          </cell>
          <cell r="J7984" t="str">
            <v>04P0DS_311001O001</v>
          </cell>
          <cell r="P7984" t="str">
            <v>2000</v>
          </cell>
          <cell r="R7984">
            <v>1</v>
          </cell>
        </row>
        <row r="7985">
          <cell r="G7985">
            <v>400000</v>
          </cell>
          <cell r="J7985" t="str">
            <v>04P0DS_311001O001</v>
          </cell>
          <cell r="P7985" t="str">
            <v>2000</v>
          </cell>
          <cell r="R7985">
            <v>1</v>
          </cell>
        </row>
        <row r="7986">
          <cell r="G7986">
            <v>100000</v>
          </cell>
          <cell r="J7986" t="str">
            <v>04P0DS_311001O001</v>
          </cell>
          <cell r="P7986" t="str">
            <v>2000</v>
          </cell>
          <cell r="R7986">
            <v>1</v>
          </cell>
        </row>
        <row r="7987">
          <cell r="G7987">
            <v>200000</v>
          </cell>
          <cell r="J7987" t="str">
            <v>04P0DS_311001O001</v>
          </cell>
          <cell r="P7987" t="str">
            <v>2000</v>
          </cell>
          <cell r="R7987">
            <v>1</v>
          </cell>
        </row>
        <row r="7988">
          <cell r="G7988">
            <v>100000</v>
          </cell>
          <cell r="J7988" t="str">
            <v>04P0DS_311001O001</v>
          </cell>
          <cell r="P7988" t="str">
            <v>2000</v>
          </cell>
          <cell r="R7988">
            <v>1</v>
          </cell>
        </row>
        <row r="7989">
          <cell r="G7989">
            <v>300000</v>
          </cell>
          <cell r="J7989" t="str">
            <v>04P0DS_311001O001</v>
          </cell>
          <cell r="P7989" t="str">
            <v>2000</v>
          </cell>
          <cell r="R7989">
            <v>1</v>
          </cell>
        </row>
        <row r="7990">
          <cell r="G7990">
            <v>200000</v>
          </cell>
          <cell r="J7990" t="str">
            <v>04P0DS_311001O001</v>
          </cell>
          <cell r="P7990" t="str">
            <v>2000</v>
          </cell>
          <cell r="R7990">
            <v>1</v>
          </cell>
        </row>
        <row r="7991">
          <cell r="G7991">
            <v>200000</v>
          </cell>
          <cell r="J7991" t="str">
            <v>04P0DS_311001O001</v>
          </cell>
          <cell r="P7991" t="str">
            <v>2000</v>
          </cell>
          <cell r="R7991">
            <v>1</v>
          </cell>
        </row>
        <row r="7992">
          <cell r="G7992">
            <v>200000</v>
          </cell>
          <cell r="J7992" t="str">
            <v>04P0DS_311001O001</v>
          </cell>
          <cell r="P7992" t="str">
            <v>2000</v>
          </cell>
          <cell r="R7992">
            <v>1</v>
          </cell>
        </row>
        <row r="7993">
          <cell r="G7993">
            <v>100000</v>
          </cell>
          <cell r="J7993" t="str">
            <v>04P0DS_311001O001</v>
          </cell>
          <cell r="P7993" t="str">
            <v>2000</v>
          </cell>
          <cell r="R7993">
            <v>1</v>
          </cell>
        </row>
        <row r="7994">
          <cell r="G7994">
            <v>100000</v>
          </cell>
          <cell r="J7994" t="str">
            <v>04P0DS_311001O001</v>
          </cell>
          <cell r="P7994" t="str">
            <v>2000</v>
          </cell>
          <cell r="R7994">
            <v>1</v>
          </cell>
        </row>
        <row r="7995">
          <cell r="G7995">
            <v>250000</v>
          </cell>
          <cell r="J7995" t="str">
            <v>04P0DS_311001O001</v>
          </cell>
          <cell r="P7995" t="str">
            <v>2000</v>
          </cell>
          <cell r="R7995">
            <v>1</v>
          </cell>
        </row>
        <row r="7996">
          <cell r="G7996">
            <v>500000</v>
          </cell>
          <cell r="J7996" t="str">
            <v>04P0DS_311001O001</v>
          </cell>
          <cell r="P7996" t="str">
            <v>2000</v>
          </cell>
          <cell r="R7996">
            <v>1</v>
          </cell>
        </row>
        <row r="7997">
          <cell r="G7997">
            <v>800000</v>
          </cell>
          <cell r="J7997" t="str">
            <v>04P0DS_311001O001</v>
          </cell>
          <cell r="P7997" t="str">
            <v>2000</v>
          </cell>
          <cell r="R7997">
            <v>1</v>
          </cell>
        </row>
        <row r="7998">
          <cell r="G7998">
            <v>80190</v>
          </cell>
          <cell r="J7998" t="str">
            <v>04P0DS_311001O001</v>
          </cell>
          <cell r="P7998" t="str">
            <v>2000</v>
          </cell>
          <cell r="R7998">
            <v>1</v>
          </cell>
        </row>
        <row r="7999">
          <cell r="G7999">
            <v>200000</v>
          </cell>
          <cell r="J7999" t="str">
            <v>04P0DS_311001O001</v>
          </cell>
          <cell r="P7999" t="str">
            <v>2000</v>
          </cell>
          <cell r="R7999">
            <v>1</v>
          </cell>
        </row>
        <row r="8000">
          <cell r="G8000">
            <v>150000</v>
          </cell>
          <cell r="J8000" t="str">
            <v>04P0DS_311001O001</v>
          </cell>
          <cell r="P8000" t="str">
            <v>2000</v>
          </cell>
          <cell r="R8000">
            <v>1</v>
          </cell>
        </row>
        <row r="8001">
          <cell r="G8001">
            <v>1000000</v>
          </cell>
          <cell r="J8001" t="str">
            <v>04P0DS_311001O001</v>
          </cell>
          <cell r="P8001" t="str">
            <v>2000</v>
          </cell>
          <cell r="R8001">
            <v>1</v>
          </cell>
        </row>
        <row r="8002">
          <cell r="G8002">
            <v>250000</v>
          </cell>
          <cell r="J8002" t="str">
            <v>04P0DS_311001O001</v>
          </cell>
          <cell r="P8002" t="str">
            <v>2000</v>
          </cell>
          <cell r="R8002">
            <v>1</v>
          </cell>
        </row>
        <row r="8003">
          <cell r="G8003">
            <v>200000</v>
          </cell>
          <cell r="J8003" t="str">
            <v>04P0DS_311001O001</v>
          </cell>
          <cell r="P8003" t="str">
            <v>2000</v>
          </cell>
          <cell r="R8003">
            <v>1</v>
          </cell>
        </row>
        <row r="8004">
          <cell r="G8004">
            <v>550000</v>
          </cell>
          <cell r="J8004" t="str">
            <v>04P0DS_311001O001</v>
          </cell>
          <cell r="P8004" t="str">
            <v>3000</v>
          </cell>
          <cell r="R8004">
            <v>1</v>
          </cell>
        </row>
        <row r="8005">
          <cell r="G8005">
            <v>400000</v>
          </cell>
          <cell r="J8005" t="str">
            <v>04P0DS_311001O001</v>
          </cell>
          <cell r="P8005" t="str">
            <v>3000</v>
          </cell>
          <cell r="R8005">
            <v>1</v>
          </cell>
        </row>
        <row r="8006">
          <cell r="G8006">
            <v>250000</v>
          </cell>
          <cell r="J8006" t="str">
            <v>04P0DS_311001O001</v>
          </cell>
          <cell r="P8006" t="str">
            <v>3000</v>
          </cell>
          <cell r="R8006">
            <v>1</v>
          </cell>
        </row>
        <row r="8007">
          <cell r="G8007">
            <v>600000</v>
          </cell>
          <cell r="J8007" t="str">
            <v>04P0DS_311001O001</v>
          </cell>
          <cell r="P8007" t="str">
            <v>3000</v>
          </cell>
          <cell r="R8007">
            <v>1</v>
          </cell>
        </row>
        <row r="8008">
          <cell r="G8008">
            <v>200000</v>
          </cell>
          <cell r="J8008" t="str">
            <v>04P0DS_311001O001</v>
          </cell>
          <cell r="P8008" t="str">
            <v>3000</v>
          </cell>
          <cell r="R8008">
            <v>1</v>
          </cell>
        </row>
        <row r="8009">
          <cell r="G8009">
            <v>400000</v>
          </cell>
          <cell r="J8009" t="str">
            <v>04P0DS_311001O001</v>
          </cell>
          <cell r="P8009" t="str">
            <v>3000</v>
          </cell>
          <cell r="R8009">
            <v>1</v>
          </cell>
        </row>
        <row r="8010">
          <cell r="G8010">
            <v>3500000</v>
          </cell>
          <cell r="J8010" t="str">
            <v>04P0DS_311001O001</v>
          </cell>
          <cell r="P8010" t="str">
            <v>3000</v>
          </cell>
          <cell r="R8010">
            <v>1</v>
          </cell>
        </row>
        <row r="8011">
          <cell r="G8011">
            <v>12000</v>
          </cell>
          <cell r="J8011" t="str">
            <v>04P0DS_311001O001</v>
          </cell>
          <cell r="P8011" t="str">
            <v>3000</v>
          </cell>
          <cell r="R8011">
            <v>1</v>
          </cell>
        </row>
        <row r="8012">
          <cell r="G8012">
            <v>300000</v>
          </cell>
          <cell r="J8012" t="str">
            <v>04P0DS_311001O001</v>
          </cell>
          <cell r="P8012" t="str">
            <v>3000</v>
          </cell>
          <cell r="R8012">
            <v>1</v>
          </cell>
        </row>
        <row r="8013">
          <cell r="G8013">
            <v>16000000</v>
          </cell>
          <cell r="J8013" t="str">
            <v>04P0DS_311001O001</v>
          </cell>
          <cell r="P8013" t="str">
            <v>3000</v>
          </cell>
          <cell r="R8013">
            <v>1</v>
          </cell>
        </row>
        <row r="8014">
          <cell r="G8014">
            <v>1000000</v>
          </cell>
          <cell r="J8014" t="str">
            <v>04P0DS_311001O001</v>
          </cell>
          <cell r="P8014" t="str">
            <v>3000</v>
          </cell>
          <cell r="R8014">
            <v>1</v>
          </cell>
        </row>
        <row r="8015">
          <cell r="G8015">
            <v>100000</v>
          </cell>
          <cell r="J8015" t="str">
            <v>04P0DS_311001O001</v>
          </cell>
          <cell r="P8015" t="str">
            <v>3000</v>
          </cell>
          <cell r="R8015">
            <v>1</v>
          </cell>
        </row>
        <row r="8016">
          <cell r="G8016">
            <v>500000</v>
          </cell>
          <cell r="J8016" t="str">
            <v>04P0DS_311001O001</v>
          </cell>
          <cell r="P8016" t="str">
            <v>3000</v>
          </cell>
          <cell r="R8016">
            <v>1</v>
          </cell>
        </row>
        <row r="8017">
          <cell r="G8017">
            <v>700000</v>
          </cell>
          <cell r="J8017" t="str">
            <v>04P0DS_311001O001</v>
          </cell>
          <cell r="P8017" t="str">
            <v>3000</v>
          </cell>
          <cell r="R8017">
            <v>1</v>
          </cell>
        </row>
        <row r="8018">
          <cell r="G8018">
            <v>400000</v>
          </cell>
          <cell r="J8018" t="str">
            <v>04P0DS_311001O001</v>
          </cell>
          <cell r="P8018" t="str">
            <v>3000</v>
          </cell>
          <cell r="R8018">
            <v>1</v>
          </cell>
        </row>
        <row r="8019">
          <cell r="G8019">
            <v>1600000</v>
          </cell>
          <cell r="J8019" t="str">
            <v>04P0DS_311001O001</v>
          </cell>
          <cell r="P8019" t="str">
            <v>3000</v>
          </cell>
          <cell r="R8019">
            <v>1</v>
          </cell>
        </row>
        <row r="8020">
          <cell r="G8020">
            <v>1200000</v>
          </cell>
          <cell r="J8020" t="str">
            <v>04P0DS_311001O001</v>
          </cell>
          <cell r="P8020" t="str">
            <v>3000</v>
          </cell>
          <cell r="R8020">
            <v>1</v>
          </cell>
        </row>
        <row r="8021">
          <cell r="G8021">
            <v>6000000</v>
          </cell>
          <cell r="J8021" t="str">
            <v>04P0DS_311001O001</v>
          </cell>
          <cell r="P8021" t="str">
            <v>3000</v>
          </cell>
          <cell r="R8021">
            <v>1</v>
          </cell>
        </row>
        <row r="8022">
          <cell r="G8022">
            <v>500000</v>
          </cell>
          <cell r="J8022" t="str">
            <v>04P0DS_311001O001</v>
          </cell>
          <cell r="P8022" t="str">
            <v>3000</v>
          </cell>
          <cell r="R8022">
            <v>1</v>
          </cell>
        </row>
        <row r="8023">
          <cell r="G8023">
            <v>2000000</v>
          </cell>
          <cell r="J8023" t="str">
            <v>04P0DS_311001O001</v>
          </cell>
          <cell r="P8023" t="str">
            <v>3000</v>
          </cell>
          <cell r="R8023">
            <v>1</v>
          </cell>
        </row>
        <row r="8024">
          <cell r="G8024">
            <v>300000</v>
          </cell>
          <cell r="J8024" t="str">
            <v>04P0DS_311001O001</v>
          </cell>
          <cell r="P8024" t="str">
            <v>3000</v>
          </cell>
          <cell r="R8024">
            <v>1</v>
          </cell>
        </row>
        <row r="8025">
          <cell r="G8025">
            <v>200000</v>
          </cell>
          <cell r="J8025" t="str">
            <v>04P0DS_311001O001</v>
          </cell>
          <cell r="P8025" t="str">
            <v>3000</v>
          </cell>
          <cell r="R8025">
            <v>1</v>
          </cell>
        </row>
        <row r="8026">
          <cell r="G8026">
            <v>800000</v>
          </cell>
          <cell r="J8026" t="str">
            <v>04P0DS_311001O001</v>
          </cell>
          <cell r="P8026" t="str">
            <v>3000</v>
          </cell>
          <cell r="R8026">
            <v>1</v>
          </cell>
        </row>
        <row r="8027">
          <cell r="G8027">
            <v>300000</v>
          </cell>
          <cell r="J8027" t="str">
            <v>04P0DS_311001O001</v>
          </cell>
          <cell r="P8027" t="str">
            <v>3000</v>
          </cell>
          <cell r="R8027">
            <v>1</v>
          </cell>
        </row>
        <row r="8028">
          <cell r="G8028">
            <v>1000000</v>
          </cell>
          <cell r="J8028" t="str">
            <v>04P0DS_311001O001</v>
          </cell>
          <cell r="P8028" t="str">
            <v>3000</v>
          </cell>
          <cell r="R8028">
            <v>1</v>
          </cell>
        </row>
        <row r="8029">
          <cell r="G8029">
            <v>200000</v>
          </cell>
          <cell r="J8029" t="str">
            <v>04P0DS_311001O001</v>
          </cell>
          <cell r="P8029" t="str">
            <v>3000</v>
          </cell>
          <cell r="R8029">
            <v>1</v>
          </cell>
        </row>
        <row r="8030">
          <cell r="G8030">
            <v>800000</v>
          </cell>
          <cell r="J8030" t="str">
            <v>04P0DS_311001O001</v>
          </cell>
          <cell r="P8030" t="str">
            <v>3000</v>
          </cell>
          <cell r="R8030">
            <v>1</v>
          </cell>
        </row>
        <row r="8031">
          <cell r="G8031">
            <v>250000</v>
          </cell>
          <cell r="J8031" t="str">
            <v>04P0DS_311001O001</v>
          </cell>
          <cell r="P8031" t="str">
            <v>3000</v>
          </cell>
          <cell r="R8031">
            <v>1</v>
          </cell>
        </row>
        <row r="8032">
          <cell r="G8032">
            <v>200000</v>
          </cell>
          <cell r="J8032" t="str">
            <v>04P0DS_311001O001</v>
          </cell>
          <cell r="P8032" t="str">
            <v>3000</v>
          </cell>
          <cell r="R8032">
            <v>1</v>
          </cell>
        </row>
        <row r="8033">
          <cell r="G8033">
            <v>100000</v>
          </cell>
          <cell r="J8033" t="str">
            <v>04P0DS_311001O001</v>
          </cell>
          <cell r="P8033" t="str">
            <v>3000</v>
          </cell>
          <cell r="R8033">
            <v>1</v>
          </cell>
        </row>
        <row r="8034">
          <cell r="G8034">
            <v>50000000</v>
          </cell>
          <cell r="J8034" t="str">
            <v>04P0DS_311039F006</v>
          </cell>
          <cell r="P8034" t="str">
            <v>7000</v>
          </cell>
          <cell r="R8034">
            <v>1</v>
          </cell>
        </row>
        <row r="8035">
          <cell r="G8035">
            <v>48186022</v>
          </cell>
          <cell r="J8035" t="str">
            <v>04P0DS_311039F006</v>
          </cell>
          <cell r="P8035" t="str">
            <v>7000</v>
          </cell>
          <cell r="R8035">
            <v>1</v>
          </cell>
        </row>
        <row r="8036">
          <cell r="G8036">
            <v>351813978</v>
          </cell>
          <cell r="J8036" t="str">
            <v>04P0DS_311039F006</v>
          </cell>
          <cell r="P8036" t="str">
            <v>7000</v>
          </cell>
          <cell r="R8036">
            <v>1</v>
          </cell>
        </row>
        <row r="8037">
          <cell r="G8037">
            <v>4865160</v>
          </cell>
          <cell r="J8037" t="str">
            <v>04P0DS_321104M001</v>
          </cell>
          <cell r="P8037" t="str">
            <v>1000</v>
          </cell>
          <cell r="R8037">
            <v>1</v>
          </cell>
        </row>
        <row r="8038">
          <cell r="G8038">
            <v>210000</v>
          </cell>
          <cell r="J8038" t="str">
            <v>04P0DS_321104M001</v>
          </cell>
          <cell r="P8038" t="str">
            <v>1000</v>
          </cell>
          <cell r="R8038">
            <v>1</v>
          </cell>
        </row>
        <row r="8039">
          <cell r="G8039">
            <v>81096</v>
          </cell>
          <cell r="J8039" t="str">
            <v>04P0DS_321104M001</v>
          </cell>
          <cell r="P8039" t="str">
            <v>1000</v>
          </cell>
          <cell r="R8039">
            <v>1</v>
          </cell>
        </row>
        <row r="8040">
          <cell r="G8040">
            <v>1543013</v>
          </cell>
          <cell r="J8040" t="str">
            <v>04P0DS_321104M001</v>
          </cell>
          <cell r="P8040" t="str">
            <v>1000</v>
          </cell>
          <cell r="R8040">
            <v>1</v>
          </cell>
        </row>
        <row r="8041">
          <cell r="G8041">
            <v>997212</v>
          </cell>
          <cell r="J8041" t="str">
            <v>04P0DS_321104M001</v>
          </cell>
          <cell r="P8041" t="str">
            <v>1000</v>
          </cell>
          <cell r="R8041">
            <v>1</v>
          </cell>
        </row>
        <row r="8042">
          <cell r="G8042">
            <v>1607016</v>
          </cell>
          <cell r="J8042" t="str">
            <v>04P0DS_321104M001</v>
          </cell>
          <cell r="P8042" t="str">
            <v>1000</v>
          </cell>
          <cell r="R8042">
            <v>1</v>
          </cell>
        </row>
        <row r="8043">
          <cell r="G8043">
            <v>755166</v>
          </cell>
          <cell r="J8043" t="str">
            <v>04P0DS_321104M001</v>
          </cell>
          <cell r="P8043" t="str">
            <v>1000</v>
          </cell>
          <cell r="R8043">
            <v>1</v>
          </cell>
        </row>
        <row r="8044">
          <cell r="G8044">
            <v>777816</v>
          </cell>
          <cell r="J8044" t="str">
            <v>04P0DS_321104M001</v>
          </cell>
          <cell r="P8044" t="str">
            <v>1000</v>
          </cell>
          <cell r="R8044">
            <v>1</v>
          </cell>
        </row>
        <row r="8045">
          <cell r="G8045">
            <v>932028</v>
          </cell>
          <cell r="J8045" t="str">
            <v>04P0DS_321104M001</v>
          </cell>
          <cell r="P8045" t="str">
            <v>1000</v>
          </cell>
          <cell r="R8045">
            <v>1</v>
          </cell>
        </row>
        <row r="8046">
          <cell r="G8046">
            <v>2170631</v>
          </cell>
          <cell r="J8046" t="str">
            <v>04P0DS_321104M001</v>
          </cell>
          <cell r="P8046" t="str">
            <v>1000</v>
          </cell>
          <cell r="R8046">
            <v>1</v>
          </cell>
        </row>
        <row r="8047">
          <cell r="G8047">
            <v>229673</v>
          </cell>
          <cell r="J8047" t="str">
            <v>04P0DS_321104M001</v>
          </cell>
          <cell r="P8047" t="str">
            <v>1000</v>
          </cell>
          <cell r="R8047">
            <v>1</v>
          </cell>
        </row>
        <row r="8048">
          <cell r="G8048">
            <v>230124</v>
          </cell>
          <cell r="J8048" t="str">
            <v>04P0DS_321104M001</v>
          </cell>
          <cell r="P8048" t="str">
            <v>1000</v>
          </cell>
          <cell r="R8048">
            <v>1</v>
          </cell>
        </row>
        <row r="8049">
          <cell r="G8049">
            <v>8791860</v>
          </cell>
          <cell r="J8049" t="str">
            <v>04P0DS_321104M001</v>
          </cell>
          <cell r="P8049" t="str">
            <v>1000</v>
          </cell>
          <cell r="R8049">
            <v>1</v>
          </cell>
        </row>
        <row r="8050">
          <cell r="G8050">
            <v>410388</v>
          </cell>
          <cell r="J8050" t="str">
            <v>04P0DS_321104M001</v>
          </cell>
          <cell r="P8050" t="str">
            <v>1000</v>
          </cell>
          <cell r="R8050">
            <v>1</v>
          </cell>
        </row>
        <row r="8051">
          <cell r="G8051">
            <v>395532</v>
          </cell>
          <cell r="J8051" t="str">
            <v>04P0DS_321104M001</v>
          </cell>
          <cell r="P8051" t="str">
            <v>1000</v>
          </cell>
          <cell r="R8051">
            <v>1</v>
          </cell>
        </row>
        <row r="8052">
          <cell r="G8052">
            <v>50000000</v>
          </cell>
          <cell r="J8052" t="str">
            <v>04P0DS_4232360000</v>
          </cell>
          <cell r="P8052" t="str">
            <v>4000</v>
          </cell>
          <cell r="R8052">
            <v>2</v>
          </cell>
        </row>
        <row r="8053">
          <cell r="G8053">
            <v>351813978</v>
          </cell>
          <cell r="J8053" t="str">
            <v>04P0DS_4232360000</v>
          </cell>
          <cell r="P8053" t="str">
            <v>4000</v>
          </cell>
          <cell r="R8053">
            <v>2</v>
          </cell>
        </row>
        <row r="8054">
          <cell r="G8054">
            <v>150000</v>
          </cell>
          <cell r="J8054" t="str">
            <v>05C001_124003P001</v>
          </cell>
          <cell r="P8054" t="str">
            <v>3000</v>
          </cell>
          <cell r="R8054">
            <v>1</v>
          </cell>
        </row>
        <row r="8055">
          <cell r="G8055">
            <v>100000</v>
          </cell>
          <cell r="J8055" t="str">
            <v>05C001_124004P002</v>
          </cell>
          <cell r="P8055" t="str">
            <v>3000</v>
          </cell>
          <cell r="R8055">
            <v>1</v>
          </cell>
        </row>
        <row r="8056">
          <cell r="G8056">
            <v>300000</v>
          </cell>
          <cell r="J8056" t="str">
            <v>05C001_124004P002</v>
          </cell>
          <cell r="P8056" t="str">
            <v>5000</v>
          </cell>
          <cell r="R8056">
            <v>1</v>
          </cell>
        </row>
        <row r="8057">
          <cell r="G8057">
            <v>200000</v>
          </cell>
          <cell r="J8057" t="str">
            <v>05C001_132058P019</v>
          </cell>
          <cell r="P8057" t="str">
            <v>3000</v>
          </cell>
          <cell r="R8057">
            <v>1</v>
          </cell>
        </row>
        <row r="8058">
          <cell r="G8058">
            <v>40000</v>
          </cell>
          <cell r="J8058" t="str">
            <v>05C001_172002N001</v>
          </cell>
          <cell r="P8058" t="str">
            <v>2000</v>
          </cell>
          <cell r="R8058">
            <v>1</v>
          </cell>
        </row>
        <row r="8059">
          <cell r="G8059">
            <v>60000</v>
          </cell>
          <cell r="J8059" t="str">
            <v>05C001_172002N001</v>
          </cell>
          <cell r="P8059" t="str">
            <v>3000</v>
          </cell>
          <cell r="R8059">
            <v>1</v>
          </cell>
        </row>
        <row r="8060">
          <cell r="G8060">
            <v>50000</v>
          </cell>
          <cell r="J8060" t="str">
            <v>05C001_172002N001</v>
          </cell>
          <cell r="P8060" t="str">
            <v>3000</v>
          </cell>
          <cell r="R8060">
            <v>1</v>
          </cell>
        </row>
        <row r="8061">
          <cell r="G8061">
            <v>317982</v>
          </cell>
          <cell r="J8061" t="str">
            <v>05C001_371001O001</v>
          </cell>
          <cell r="P8061" t="str">
            <v>2000</v>
          </cell>
          <cell r="R8061">
            <v>1</v>
          </cell>
        </row>
        <row r="8062">
          <cell r="G8062">
            <v>75000</v>
          </cell>
          <cell r="J8062" t="str">
            <v>05C001_371001O001</v>
          </cell>
          <cell r="P8062" t="str">
            <v>2000</v>
          </cell>
          <cell r="R8062">
            <v>1</v>
          </cell>
        </row>
        <row r="8063">
          <cell r="G8063">
            <v>40000</v>
          </cell>
          <cell r="J8063" t="str">
            <v>05C001_371001O001</v>
          </cell>
          <cell r="P8063" t="str">
            <v>2000</v>
          </cell>
          <cell r="R8063">
            <v>1</v>
          </cell>
        </row>
        <row r="8064">
          <cell r="G8064">
            <v>100000</v>
          </cell>
          <cell r="J8064" t="str">
            <v>05C001_371001O001</v>
          </cell>
          <cell r="P8064" t="str">
            <v>2000</v>
          </cell>
          <cell r="R8064">
            <v>1</v>
          </cell>
        </row>
        <row r="8065">
          <cell r="G8065">
            <v>50000</v>
          </cell>
          <cell r="J8065" t="str">
            <v>05C001_371001O001</v>
          </cell>
          <cell r="P8065" t="str">
            <v>2000</v>
          </cell>
          <cell r="R8065">
            <v>1</v>
          </cell>
        </row>
        <row r="8066">
          <cell r="G8066">
            <v>45000</v>
          </cell>
          <cell r="J8066" t="str">
            <v>05C001_371001O001</v>
          </cell>
          <cell r="P8066" t="str">
            <v>2000</v>
          </cell>
          <cell r="R8066">
            <v>1</v>
          </cell>
        </row>
        <row r="8067">
          <cell r="G8067">
            <v>35000</v>
          </cell>
          <cell r="J8067" t="str">
            <v>05C001_371001O001</v>
          </cell>
          <cell r="P8067" t="str">
            <v>2000</v>
          </cell>
          <cell r="R8067">
            <v>1</v>
          </cell>
        </row>
        <row r="8068">
          <cell r="G8068">
            <v>50000</v>
          </cell>
          <cell r="J8068" t="str">
            <v>05C001_371001O001</v>
          </cell>
          <cell r="P8068" t="str">
            <v>2000</v>
          </cell>
          <cell r="R8068">
            <v>1</v>
          </cell>
        </row>
        <row r="8069">
          <cell r="G8069">
            <v>200000</v>
          </cell>
          <cell r="J8069" t="str">
            <v>05C001_371001O001</v>
          </cell>
          <cell r="P8069" t="str">
            <v>2000</v>
          </cell>
          <cell r="R8069">
            <v>1</v>
          </cell>
        </row>
        <row r="8070">
          <cell r="G8070">
            <v>80000</v>
          </cell>
          <cell r="J8070" t="str">
            <v>05C001_371001O001</v>
          </cell>
          <cell r="P8070" t="str">
            <v>2000</v>
          </cell>
          <cell r="R8070">
            <v>1</v>
          </cell>
        </row>
        <row r="8071">
          <cell r="G8071">
            <v>90000</v>
          </cell>
          <cell r="J8071" t="str">
            <v>05C001_371001O001</v>
          </cell>
          <cell r="P8071" t="str">
            <v>2000</v>
          </cell>
          <cell r="R8071">
            <v>1</v>
          </cell>
        </row>
        <row r="8072">
          <cell r="G8072">
            <v>30000</v>
          </cell>
          <cell r="J8072" t="str">
            <v>05C001_371001O001</v>
          </cell>
          <cell r="P8072" t="str">
            <v>2000</v>
          </cell>
          <cell r="R8072">
            <v>1</v>
          </cell>
        </row>
        <row r="8073">
          <cell r="G8073">
            <v>419823</v>
          </cell>
          <cell r="J8073" t="str">
            <v>05C001_371001O001</v>
          </cell>
          <cell r="P8073" t="str">
            <v>3000</v>
          </cell>
          <cell r="R8073">
            <v>1</v>
          </cell>
        </row>
        <row r="8074">
          <cell r="G8074">
            <v>89904</v>
          </cell>
          <cell r="J8074" t="str">
            <v>05C001_371001O001</v>
          </cell>
          <cell r="P8074" t="str">
            <v>3000</v>
          </cell>
          <cell r="R8074">
            <v>1</v>
          </cell>
        </row>
        <row r="8075">
          <cell r="G8075">
            <v>218000</v>
          </cell>
          <cell r="J8075" t="str">
            <v>05C001_371001O001</v>
          </cell>
          <cell r="P8075" t="str">
            <v>3000</v>
          </cell>
          <cell r="R8075">
            <v>1</v>
          </cell>
        </row>
        <row r="8076">
          <cell r="G8076">
            <v>187000</v>
          </cell>
          <cell r="J8076" t="str">
            <v>05C001_371001O001</v>
          </cell>
          <cell r="P8076" t="str">
            <v>3000</v>
          </cell>
          <cell r="R8076">
            <v>1</v>
          </cell>
        </row>
        <row r="8077">
          <cell r="G8077">
            <v>54167</v>
          </cell>
          <cell r="J8077" t="str">
            <v>05C001_371001O001</v>
          </cell>
          <cell r="P8077" t="str">
            <v>3000</v>
          </cell>
          <cell r="R8077">
            <v>1</v>
          </cell>
        </row>
        <row r="8078">
          <cell r="G8078">
            <v>6900000</v>
          </cell>
          <cell r="J8078" t="str">
            <v>05C001_371001O001</v>
          </cell>
          <cell r="P8078" t="str">
            <v>3000</v>
          </cell>
          <cell r="R8078">
            <v>1</v>
          </cell>
        </row>
        <row r="8079">
          <cell r="G8079">
            <v>3250000</v>
          </cell>
          <cell r="J8079" t="str">
            <v>05C001_371001O001</v>
          </cell>
          <cell r="P8079" t="str">
            <v>3000</v>
          </cell>
          <cell r="R8079">
            <v>1</v>
          </cell>
        </row>
        <row r="8080">
          <cell r="G8080">
            <v>260000</v>
          </cell>
          <cell r="J8080" t="str">
            <v>05C001_371001O001</v>
          </cell>
          <cell r="P8080" t="str">
            <v>3000</v>
          </cell>
          <cell r="R8080">
            <v>1</v>
          </cell>
        </row>
        <row r="8081">
          <cell r="G8081">
            <v>100000</v>
          </cell>
          <cell r="J8081" t="str">
            <v>05C001_371001O001</v>
          </cell>
          <cell r="P8081" t="str">
            <v>3000</v>
          </cell>
          <cell r="R8081">
            <v>1</v>
          </cell>
        </row>
        <row r="8082">
          <cell r="G8082">
            <v>655310</v>
          </cell>
          <cell r="J8082" t="str">
            <v>05C001_371001O001</v>
          </cell>
          <cell r="P8082" t="str">
            <v>3000</v>
          </cell>
          <cell r="R8082">
            <v>1</v>
          </cell>
        </row>
        <row r="8083">
          <cell r="G8083">
            <v>30000</v>
          </cell>
          <cell r="J8083" t="str">
            <v>05C001_371001O001</v>
          </cell>
          <cell r="P8083" t="str">
            <v>3000</v>
          </cell>
          <cell r="R8083">
            <v>1</v>
          </cell>
        </row>
        <row r="8084">
          <cell r="G8084">
            <v>249598</v>
          </cell>
          <cell r="J8084" t="str">
            <v>05C001_371001O001</v>
          </cell>
          <cell r="P8084" t="str">
            <v>3000</v>
          </cell>
          <cell r="R8084">
            <v>1</v>
          </cell>
        </row>
        <row r="8085">
          <cell r="G8085">
            <v>90000</v>
          </cell>
          <cell r="J8085" t="str">
            <v>05C001_371001O001</v>
          </cell>
          <cell r="P8085" t="str">
            <v>3000</v>
          </cell>
          <cell r="R8085">
            <v>1</v>
          </cell>
        </row>
        <row r="8086">
          <cell r="G8086">
            <v>150000</v>
          </cell>
          <cell r="J8086" t="str">
            <v>05C001_371001O001</v>
          </cell>
          <cell r="P8086" t="str">
            <v>3000</v>
          </cell>
          <cell r="R8086">
            <v>1</v>
          </cell>
        </row>
        <row r="8087">
          <cell r="G8087">
            <v>150000</v>
          </cell>
          <cell r="J8087" t="str">
            <v>05C001_371001O001</v>
          </cell>
          <cell r="P8087" t="str">
            <v>3000</v>
          </cell>
          <cell r="R8087">
            <v>1</v>
          </cell>
        </row>
        <row r="8088">
          <cell r="G8088">
            <v>200000</v>
          </cell>
          <cell r="J8088" t="str">
            <v>05C001_371001O001</v>
          </cell>
          <cell r="P8088" t="str">
            <v>3000</v>
          </cell>
          <cell r="R8088">
            <v>1</v>
          </cell>
        </row>
        <row r="8089">
          <cell r="G8089">
            <v>150000</v>
          </cell>
          <cell r="J8089" t="str">
            <v>05C001_371001O001</v>
          </cell>
          <cell r="P8089" t="str">
            <v>3000</v>
          </cell>
          <cell r="R8089">
            <v>1</v>
          </cell>
        </row>
        <row r="8090">
          <cell r="G8090">
            <v>80000</v>
          </cell>
          <cell r="J8090" t="str">
            <v>05C001_371001O001</v>
          </cell>
          <cell r="P8090" t="str">
            <v>3000</v>
          </cell>
          <cell r="R8090">
            <v>1</v>
          </cell>
        </row>
        <row r="8091">
          <cell r="G8091">
            <v>180000</v>
          </cell>
          <cell r="J8091" t="str">
            <v>05C001_371001O001</v>
          </cell>
          <cell r="P8091" t="str">
            <v>3000</v>
          </cell>
          <cell r="R8091">
            <v>1</v>
          </cell>
        </row>
        <row r="8092">
          <cell r="G8092">
            <v>1100000</v>
          </cell>
          <cell r="J8092" t="str">
            <v>05C001_371001O001</v>
          </cell>
          <cell r="P8092" t="str">
            <v>3000</v>
          </cell>
          <cell r="R8092">
            <v>1</v>
          </cell>
        </row>
        <row r="8093">
          <cell r="G8093">
            <v>70000</v>
          </cell>
          <cell r="J8093" t="str">
            <v>05C001_371001O001</v>
          </cell>
          <cell r="P8093" t="str">
            <v>3000</v>
          </cell>
          <cell r="R8093">
            <v>1</v>
          </cell>
        </row>
        <row r="8094">
          <cell r="G8094">
            <v>100000</v>
          </cell>
          <cell r="J8094" t="str">
            <v>05C001_371001O001</v>
          </cell>
          <cell r="P8094" t="str">
            <v>3000</v>
          </cell>
          <cell r="R8094">
            <v>1</v>
          </cell>
        </row>
        <row r="8095">
          <cell r="G8095">
            <v>45000</v>
          </cell>
          <cell r="J8095" t="str">
            <v>05C001_371001O001</v>
          </cell>
          <cell r="P8095" t="str">
            <v>3000</v>
          </cell>
          <cell r="R8095">
            <v>1</v>
          </cell>
        </row>
        <row r="8096">
          <cell r="G8096">
            <v>27324</v>
          </cell>
          <cell r="J8096" t="str">
            <v>05C001_371001O001</v>
          </cell>
          <cell r="P8096" t="str">
            <v>3000</v>
          </cell>
          <cell r="R8096">
            <v>1</v>
          </cell>
        </row>
        <row r="8097">
          <cell r="G8097">
            <v>704791</v>
          </cell>
          <cell r="J8097" t="str">
            <v>05C001_371079F005</v>
          </cell>
          <cell r="P8097" t="str">
            <v>3000</v>
          </cell>
          <cell r="R8097">
            <v>1</v>
          </cell>
        </row>
        <row r="8098">
          <cell r="G8098">
            <v>409750</v>
          </cell>
          <cell r="J8098" t="str">
            <v>05C001_371079F005</v>
          </cell>
          <cell r="P8098" t="str">
            <v>3000</v>
          </cell>
          <cell r="R8098">
            <v>1</v>
          </cell>
        </row>
        <row r="8099">
          <cell r="G8099">
            <v>18493777</v>
          </cell>
          <cell r="J8099" t="str">
            <v>05C001_371079F005</v>
          </cell>
          <cell r="P8099" t="str">
            <v>3000</v>
          </cell>
          <cell r="R8099">
            <v>1</v>
          </cell>
        </row>
        <row r="8100">
          <cell r="G8100">
            <v>704791</v>
          </cell>
          <cell r="J8100" t="str">
            <v>05C001_371104M001</v>
          </cell>
          <cell r="P8100" t="str">
            <v>1000</v>
          </cell>
          <cell r="R8100">
            <v>1</v>
          </cell>
        </row>
        <row r="8101">
          <cell r="G8101">
            <v>15710000</v>
          </cell>
          <cell r="J8101" t="str">
            <v>05C001_371104M001</v>
          </cell>
          <cell r="P8101" t="str">
            <v>1000</v>
          </cell>
          <cell r="R8101">
            <v>1</v>
          </cell>
        </row>
        <row r="8102">
          <cell r="G8102">
            <v>532200</v>
          </cell>
          <cell r="J8102" t="str">
            <v>05C001_371104M001</v>
          </cell>
          <cell r="P8102" t="str">
            <v>1000</v>
          </cell>
          <cell r="R8102">
            <v>1</v>
          </cell>
        </row>
        <row r="8103">
          <cell r="G8103">
            <v>65000</v>
          </cell>
          <cell r="J8103" t="str">
            <v>05C001_371104M001</v>
          </cell>
          <cell r="P8103" t="str">
            <v>1000</v>
          </cell>
          <cell r="R8103">
            <v>1</v>
          </cell>
        </row>
        <row r="8104">
          <cell r="G8104">
            <v>30000</v>
          </cell>
          <cell r="J8104" t="str">
            <v>05C001_371104M001</v>
          </cell>
          <cell r="P8104" t="str">
            <v>1000</v>
          </cell>
          <cell r="R8104">
            <v>1</v>
          </cell>
        </row>
        <row r="8105">
          <cell r="G8105">
            <v>112500</v>
          </cell>
          <cell r="J8105" t="str">
            <v>05C001_371104M001</v>
          </cell>
          <cell r="P8105" t="str">
            <v>1000</v>
          </cell>
          <cell r="R8105">
            <v>1</v>
          </cell>
        </row>
        <row r="8106">
          <cell r="G8106">
            <v>450000</v>
          </cell>
          <cell r="J8106" t="str">
            <v>05C001_371104M001</v>
          </cell>
          <cell r="P8106" t="str">
            <v>1000</v>
          </cell>
          <cell r="R8106">
            <v>1</v>
          </cell>
        </row>
        <row r="8107">
          <cell r="G8107">
            <v>4200000</v>
          </cell>
          <cell r="J8107" t="str">
            <v>05C001_371104M001</v>
          </cell>
          <cell r="P8107" t="str">
            <v>1000</v>
          </cell>
          <cell r="R8107">
            <v>1</v>
          </cell>
        </row>
        <row r="8108">
          <cell r="G8108">
            <v>7250</v>
          </cell>
          <cell r="J8108" t="str">
            <v>05C001_371104M001</v>
          </cell>
          <cell r="P8108" t="str">
            <v>1000</v>
          </cell>
          <cell r="R8108">
            <v>1</v>
          </cell>
        </row>
        <row r="8109">
          <cell r="G8109">
            <v>150000</v>
          </cell>
          <cell r="J8109" t="str">
            <v>05C001_371104M001</v>
          </cell>
          <cell r="P8109" t="str">
            <v>1000</v>
          </cell>
          <cell r="R8109">
            <v>1</v>
          </cell>
        </row>
        <row r="8110">
          <cell r="G8110">
            <v>7000</v>
          </cell>
          <cell r="J8110" t="str">
            <v>05C001_371104M001</v>
          </cell>
          <cell r="P8110" t="str">
            <v>1000</v>
          </cell>
          <cell r="R8110">
            <v>1</v>
          </cell>
        </row>
        <row r="8111">
          <cell r="G8111">
            <v>173000</v>
          </cell>
          <cell r="J8111" t="str">
            <v>05C001_371104M001</v>
          </cell>
          <cell r="P8111" t="str">
            <v>1000</v>
          </cell>
          <cell r="R8111">
            <v>1</v>
          </cell>
        </row>
        <row r="8112">
          <cell r="G8112">
            <v>1633000</v>
          </cell>
          <cell r="J8112" t="str">
            <v>05C001_371104M001</v>
          </cell>
          <cell r="P8112" t="str">
            <v>1000</v>
          </cell>
          <cell r="R8112">
            <v>1</v>
          </cell>
        </row>
        <row r="8113">
          <cell r="G8113">
            <v>36500</v>
          </cell>
          <cell r="J8113" t="str">
            <v>05C001_371104M001</v>
          </cell>
          <cell r="P8113" t="str">
            <v>1000</v>
          </cell>
          <cell r="R8113">
            <v>1</v>
          </cell>
        </row>
        <row r="8114">
          <cell r="G8114">
            <v>6500</v>
          </cell>
          <cell r="J8114" t="str">
            <v>05C001_371104M001</v>
          </cell>
          <cell r="P8114" t="str">
            <v>1000</v>
          </cell>
          <cell r="R8114">
            <v>1</v>
          </cell>
        </row>
        <row r="8115">
          <cell r="G8115">
            <v>797000</v>
          </cell>
          <cell r="J8115" t="str">
            <v>05C001_371104M001</v>
          </cell>
          <cell r="P8115" t="str">
            <v>1000</v>
          </cell>
          <cell r="R8115">
            <v>1</v>
          </cell>
        </row>
        <row r="8116">
          <cell r="G8116">
            <v>27000</v>
          </cell>
          <cell r="J8116" t="str">
            <v>05C001_371104M001</v>
          </cell>
          <cell r="P8116" t="str">
            <v>1000</v>
          </cell>
          <cell r="R8116">
            <v>1</v>
          </cell>
        </row>
        <row r="8117">
          <cell r="G8117">
            <v>842600</v>
          </cell>
          <cell r="J8117" t="str">
            <v>05C001_371104M001</v>
          </cell>
          <cell r="P8117" t="str">
            <v>1000</v>
          </cell>
          <cell r="R8117">
            <v>1</v>
          </cell>
        </row>
        <row r="8118">
          <cell r="G8118">
            <v>1213700</v>
          </cell>
          <cell r="J8118" t="str">
            <v>05C001_371104M001</v>
          </cell>
          <cell r="P8118" t="str">
            <v>1000</v>
          </cell>
          <cell r="R8118">
            <v>1</v>
          </cell>
        </row>
        <row r="8119">
          <cell r="G8119">
            <v>85200</v>
          </cell>
          <cell r="J8119" t="str">
            <v>05C001_371104M001</v>
          </cell>
          <cell r="P8119" t="str">
            <v>1000</v>
          </cell>
          <cell r="R8119">
            <v>1</v>
          </cell>
        </row>
        <row r="8120">
          <cell r="G8120">
            <v>1173500</v>
          </cell>
          <cell r="J8120" t="str">
            <v>05C001_371104M001</v>
          </cell>
          <cell r="P8120" t="str">
            <v>1000</v>
          </cell>
          <cell r="R8120">
            <v>1</v>
          </cell>
        </row>
        <row r="8121">
          <cell r="G8121">
            <v>500000</v>
          </cell>
          <cell r="J8121" t="str">
            <v>05C001_371104M001</v>
          </cell>
          <cell r="P8121" t="str">
            <v>1000</v>
          </cell>
          <cell r="R8121">
            <v>1</v>
          </cell>
        </row>
        <row r="8122">
          <cell r="G8122">
            <v>10200</v>
          </cell>
          <cell r="J8122" t="str">
            <v>05C001_371104M001</v>
          </cell>
          <cell r="P8122" t="str">
            <v>1000</v>
          </cell>
          <cell r="R8122">
            <v>1</v>
          </cell>
        </row>
        <row r="8123">
          <cell r="G8123">
            <v>1266000</v>
          </cell>
          <cell r="J8123" t="str">
            <v>05C001_371104M001</v>
          </cell>
          <cell r="P8123" t="str">
            <v>1000</v>
          </cell>
          <cell r="R8123">
            <v>1</v>
          </cell>
        </row>
        <row r="8124">
          <cell r="G8124">
            <v>45800</v>
          </cell>
          <cell r="J8124" t="str">
            <v>05C001_371104M001</v>
          </cell>
          <cell r="P8124" t="str">
            <v>1000</v>
          </cell>
          <cell r="R8124">
            <v>1</v>
          </cell>
        </row>
        <row r="8125">
          <cell r="G8125">
            <v>146690</v>
          </cell>
          <cell r="J8125" t="str">
            <v>05C001_371104M001</v>
          </cell>
          <cell r="P8125" t="str">
            <v>1000</v>
          </cell>
          <cell r="R8125">
            <v>1</v>
          </cell>
        </row>
        <row r="8126">
          <cell r="G8126">
            <v>1798000</v>
          </cell>
          <cell r="J8126" t="str">
            <v>05C001_371104M001</v>
          </cell>
          <cell r="P8126" t="str">
            <v>1000</v>
          </cell>
          <cell r="R8126">
            <v>1</v>
          </cell>
        </row>
        <row r="8127">
          <cell r="G8127">
            <v>112000</v>
          </cell>
          <cell r="J8127" t="str">
            <v>05C001_371104M001</v>
          </cell>
          <cell r="P8127" t="str">
            <v>1000</v>
          </cell>
          <cell r="R8127">
            <v>1</v>
          </cell>
        </row>
        <row r="8128">
          <cell r="G8128">
            <v>660</v>
          </cell>
          <cell r="J8128" t="str">
            <v>05C001_371104M001</v>
          </cell>
          <cell r="P8128" t="str">
            <v>1000</v>
          </cell>
          <cell r="R8128">
            <v>1</v>
          </cell>
        </row>
        <row r="8129">
          <cell r="G8129">
            <v>464000</v>
          </cell>
          <cell r="J8129" t="str">
            <v>05C001_371104M001</v>
          </cell>
          <cell r="P8129" t="str">
            <v>1000</v>
          </cell>
          <cell r="R8129">
            <v>1</v>
          </cell>
        </row>
        <row r="8130">
          <cell r="G8130">
            <v>84000</v>
          </cell>
          <cell r="J8130" t="str">
            <v>05C001_371104M001</v>
          </cell>
          <cell r="P8130" t="str">
            <v>1000</v>
          </cell>
          <cell r="R8130">
            <v>1</v>
          </cell>
        </row>
        <row r="8131">
          <cell r="G8131">
            <v>10000</v>
          </cell>
          <cell r="J8131" t="str">
            <v>05C001_371104M001</v>
          </cell>
          <cell r="P8131" t="str">
            <v>1000</v>
          </cell>
          <cell r="R8131">
            <v>1</v>
          </cell>
        </row>
        <row r="8132">
          <cell r="G8132">
            <v>10000</v>
          </cell>
          <cell r="J8132" t="str">
            <v>05C001_371104M001</v>
          </cell>
          <cell r="P8132" t="str">
            <v>1000</v>
          </cell>
          <cell r="R8132">
            <v>1</v>
          </cell>
        </row>
        <row r="8133">
          <cell r="G8133">
            <v>1034000</v>
          </cell>
          <cell r="J8133" t="str">
            <v>05C001_371104M001</v>
          </cell>
          <cell r="P8133" t="str">
            <v>1000</v>
          </cell>
          <cell r="R8133">
            <v>1</v>
          </cell>
        </row>
        <row r="8134">
          <cell r="G8134">
            <v>63500</v>
          </cell>
          <cell r="J8134" t="str">
            <v>05C001_371104M001</v>
          </cell>
          <cell r="P8134" t="str">
            <v>1000</v>
          </cell>
          <cell r="R8134">
            <v>1</v>
          </cell>
        </row>
        <row r="8135">
          <cell r="G8135">
            <v>525</v>
          </cell>
          <cell r="J8135" t="str">
            <v>05C001_371104M001</v>
          </cell>
          <cell r="P8135" t="str">
            <v>1000</v>
          </cell>
          <cell r="R8135">
            <v>1</v>
          </cell>
        </row>
        <row r="8136">
          <cell r="G8136">
            <v>890000</v>
          </cell>
          <cell r="J8136" t="str">
            <v>05C001_371104M001</v>
          </cell>
          <cell r="P8136" t="str">
            <v>1000</v>
          </cell>
          <cell r="R8136">
            <v>1</v>
          </cell>
        </row>
        <row r="8137">
          <cell r="G8137">
            <v>8200</v>
          </cell>
          <cell r="J8137" t="str">
            <v>05C001_371104M001</v>
          </cell>
          <cell r="P8137" t="str">
            <v>1000</v>
          </cell>
          <cell r="R8137">
            <v>1</v>
          </cell>
        </row>
        <row r="8138">
          <cell r="G8138">
            <v>19850000</v>
          </cell>
          <cell r="J8138" t="str">
            <v>05C001_371104M001</v>
          </cell>
          <cell r="P8138" t="str">
            <v>1000</v>
          </cell>
          <cell r="R8138">
            <v>1</v>
          </cell>
        </row>
        <row r="8139">
          <cell r="G8139">
            <v>69000</v>
          </cell>
          <cell r="J8139" t="str">
            <v>05C001_371104M001</v>
          </cell>
          <cell r="P8139" t="str">
            <v>1000</v>
          </cell>
          <cell r="R8139">
            <v>1</v>
          </cell>
        </row>
        <row r="8140">
          <cell r="G8140">
            <v>96350</v>
          </cell>
          <cell r="J8140" t="str">
            <v>05C001_371104M001</v>
          </cell>
          <cell r="P8140" t="str">
            <v>1000</v>
          </cell>
          <cell r="R8140">
            <v>1</v>
          </cell>
        </row>
        <row r="8141">
          <cell r="G8141">
            <v>169200</v>
          </cell>
          <cell r="J8141" t="str">
            <v>05C001_371104M001</v>
          </cell>
          <cell r="P8141" t="str">
            <v>1000</v>
          </cell>
          <cell r="R8141">
            <v>1</v>
          </cell>
        </row>
        <row r="8142">
          <cell r="G8142">
            <v>300000</v>
          </cell>
          <cell r="J8142" t="str">
            <v>05C001_371104M001</v>
          </cell>
          <cell r="P8142" t="str">
            <v>1000</v>
          </cell>
          <cell r="R8142">
            <v>1</v>
          </cell>
        </row>
        <row r="8143">
          <cell r="G8143">
            <v>10500</v>
          </cell>
          <cell r="J8143" t="str">
            <v>05C001_371104M001</v>
          </cell>
          <cell r="P8143" t="str">
            <v>1000</v>
          </cell>
          <cell r="R8143">
            <v>1</v>
          </cell>
        </row>
        <row r="8144">
          <cell r="G8144">
            <v>1368000</v>
          </cell>
          <cell r="J8144" t="str">
            <v>05C001_371104M001</v>
          </cell>
          <cell r="P8144" t="str">
            <v>1000</v>
          </cell>
          <cell r="R8144">
            <v>1</v>
          </cell>
        </row>
        <row r="8145">
          <cell r="G8145">
            <v>2200</v>
          </cell>
          <cell r="J8145" t="str">
            <v>05C001_371104M001</v>
          </cell>
          <cell r="P8145" t="str">
            <v>1000</v>
          </cell>
          <cell r="R8145">
            <v>1</v>
          </cell>
        </row>
        <row r="8146">
          <cell r="G8146">
            <v>1360677</v>
          </cell>
          <cell r="J8146" t="str">
            <v>05C001_371104M001</v>
          </cell>
          <cell r="P8146" t="str">
            <v>1000</v>
          </cell>
          <cell r="R8146">
            <v>1</v>
          </cell>
        </row>
        <row r="8147">
          <cell r="G8147">
            <v>500</v>
          </cell>
          <cell r="J8147" t="str">
            <v>05C001_371104M001</v>
          </cell>
          <cell r="P8147" t="str">
            <v>1000</v>
          </cell>
          <cell r="R8147">
            <v>1</v>
          </cell>
        </row>
        <row r="8148">
          <cell r="G8148">
            <v>1000000</v>
          </cell>
          <cell r="J8148" t="str">
            <v>05P0PT_124003P001</v>
          </cell>
          <cell r="P8148" t="str">
            <v>3000</v>
          </cell>
          <cell r="R8148">
            <v>1</v>
          </cell>
        </row>
        <row r="8149">
          <cell r="G8149">
            <v>400000</v>
          </cell>
          <cell r="J8149" t="str">
            <v>05P0PT_124004P002</v>
          </cell>
          <cell r="P8149" t="str">
            <v>3000</v>
          </cell>
          <cell r="R8149">
            <v>1</v>
          </cell>
        </row>
        <row r="8150">
          <cell r="G8150">
            <v>300000</v>
          </cell>
          <cell r="J8150" t="str">
            <v>05P0PT_172002N001</v>
          </cell>
          <cell r="P8150" t="str">
            <v>3000</v>
          </cell>
          <cell r="R8150">
            <v>1</v>
          </cell>
        </row>
        <row r="8151">
          <cell r="G8151">
            <v>500000</v>
          </cell>
          <cell r="J8151" t="str">
            <v>05P0PT_371001O001</v>
          </cell>
          <cell r="P8151" t="str">
            <v>2000</v>
          </cell>
          <cell r="R8151">
            <v>1</v>
          </cell>
        </row>
        <row r="8152">
          <cell r="G8152">
            <v>100000</v>
          </cell>
          <cell r="J8152" t="str">
            <v>05P0PT_371001O001</v>
          </cell>
          <cell r="P8152" t="str">
            <v>2000</v>
          </cell>
          <cell r="R8152">
            <v>1</v>
          </cell>
        </row>
        <row r="8153">
          <cell r="G8153">
            <v>200000</v>
          </cell>
          <cell r="J8153" t="str">
            <v>05P0PT_371001O001</v>
          </cell>
          <cell r="P8153" t="str">
            <v>2000</v>
          </cell>
          <cell r="R8153">
            <v>1</v>
          </cell>
        </row>
        <row r="8154">
          <cell r="G8154">
            <v>100000</v>
          </cell>
          <cell r="J8154" t="str">
            <v>05P0PT_371001O001</v>
          </cell>
          <cell r="P8154" t="str">
            <v>2000</v>
          </cell>
          <cell r="R8154">
            <v>1</v>
          </cell>
        </row>
        <row r="8155">
          <cell r="G8155">
            <v>200000</v>
          </cell>
          <cell r="J8155" t="str">
            <v>05P0PT_371001O001</v>
          </cell>
          <cell r="P8155" t="str">
            <v>2000</v>
          </cell>
          <cell r="R8155">
            <v>1</v>
          </cell>
        </row>
        <row r="8156">
          <cell r="G8156">
            <v>100000</v>
          </cell>
          <cell r="J8156" t="str">
            <v>05P0PT_371001O001</v>
          </cell>
          <cell r="P8156" t="str">
            <v>2000</v>
          </cell>
          <cell r="R8156">
            <v>1</v>
          </cell>
        </row>
        <row r="8157">
          <cell r="G8157">
            <v>100000</v>
          </cell>
          <cell r="J8157" t="str">
            <v>05P0PT_371001O001</v>
          </cell>
          <cell r="P8157" t="str">
            <v>2000</v>
          </cell>
          <cell r="R8157">
            <v>1</v>
          </cell>
        </row>
        <row r="8158">
          <cell r="G8158">
            <v>400000</v>
          </cell>
          <cell r="J8158" t="str">
            <v>05P0PT_371001O001</v>
          </cell>
          <cell r="P8158" t="str">
            <v>2000</v>
          </cell>
          <cell r="R8158">
            <v>1</v>
          </cell>
        </row>
        <row r="8159">
          <cell r="G8159">
            <v>100000</v>
          </cell>
          <cell r="J8159" t="str">
            <v>05P0PT_371001O001</v>
          </cell>
          <cell r="P8159" t="str">
            <v>2000</v>
          </cell>
          <cell r="R8159">
            <v>1</v>
          </cell>
        </row>
        <row r="8160">
          <cell r="G8160">
            <v>100000</v>
          </cell>
          <cell r="J8160" t="str">
            <v>05P0PT_371001O001</v>
          </cell>
          <cell r="P8160" t="str">
            <v>2000</v>
          </cell>
          <cell r="R8160">
            <v>1</v>
          </cell>
        </row>
        <row r="8161">
          <cell r="G8161">
            <v>100000</v>
          </cell>
          <cell r="J8161" t="str">
            <v>05P0PT_371001O001</v>
          </cell>
          <cell r="P8161" t="str">
            <v>2000</v>
          </cell>
          <cell r="R8161">
            <v>1</v>
          </cell>
        </row>
        <row r="8162">
          <cell r="G8162">
            <v>400000</v>
          </cell>
          <cell r="J8162" t="str">
            <v>05P0PT_371001O001</v>
          </cell>
          <cell r="P8162" t="str">
            <v>3000</v>
          </cell>
          <cell r="R8162">
            <v>1</v>
          </cell>
        </row>
        <row r="8163">
          <cell r="G8163">
            <v>60000</v>
          </cell>
          <cell r="J8163" t="str">
            <v>05P0PT_371001O001</v>
          </cell>
          <cell r="P8163" t="str">
            <v>3000</v>
          </cell>
          <cell r="R8163">
            <v>1</v>
          </cell>
        </row>
        <row r="8164">
          <cell r="G8164">
            <v>150000</v>
          </cell>
          <cell r="J8164" t="str">
            <v>05P0PT_371001O001</v>
          </cell>
          <cell r="P8164" t="str">
            <v>3000</v>
          </cell>
          <cell r="R8164">
            <v>1</v>
          </cell>
        </row>
        <row r="8165">
          <cell r="G8165">
            <v>100000</v>
          </cell>
          <cell r="J8165" t="str">
            <v>05P0PT_371001O001</v>
          </cell>
          <cell r="P8165" t="str">
            <v>3000</v>
          </cell>
          <cell r="R8165">
            <v>1</v>
          </cell>
        </row>
        <row r="8166">
          <cell r="G8166">
            <v>50000</v>
          </cell>
          <cell r="J8166" t="str">
            <v>05P0PT_371001O001</v>
          </cell>
          <cell r="P8166" t="str">
            <v>3000</v>
          </cell>
          <cell r="R8166">
            <v>1</v>
          </cell>
        </row>
        <row r="8167">
          <cell r="G8167">
            <v>5000000</v>
          </cell>
          <cell r="J8167" t="str">
            <v>05P0PT_371001O001</v>
          </cell>
          <cell r="P8167" t="str">
            <v>3000</v>
          </cell>
          <cell r="R8167">
            <v>1</v>
          </cell>
        </row>
        <row r="8168">
          <cell r="G8168">
            <v>200000</v>
          </cell>
          <cell r="J8168" t="str">
            <v>05P0PT_371001O001</v>
          </cell>
          <cell r="P8168" t="str">
            <v>3000</v>
          </cell>
          <cell r="R8168">
            <v>1</v>
          </cell>
        </row>
        <row r="8169">
          <cell r="G8169">
            <v>5500000</v>
          </cell>
          <cell r="J8169" t="str">
            <v>05P0PT_371001O001</v>
          </cell>
          <cell r="P8169" t="str">
            <v>3000</v>
          </cell>
          <cell r="R8169">
            <v>1</v>
          </cell>
        </row>
        <row r="8170">
          <cell r="G8170">
            <v>7500000</v>
          </cell>
          <cell r="J8170" t="str">
            <v>05P0PT_371001O001</v>
          </cell>
          <cell r="P8170" t="str">
            <v>3000</v>
          </cell>
          <cell r="R8170">
            <v>1</v>
          </cell>
        </row>
        <row r="8171">
          <cell r="G8171">
            <v>2000000</v>
          </cell>
          <cell r="J8171" t="str">
            <v>05P0PT_371001O001</v>
          </cell>
          <cell r="P8171" t="str">
            <v>3000</v>
          </cell>
          <cell r="R8171">
            <v>1</v>
          </cell>
        </row>
        <row r="8172">
          <cell r="G8172">
            <v>400000</v>
          </cell>
          <cell r="J8172" t="str">
            <v>05P0PT_371001O001</v>
          </cell>
          <cell r="P8172" t="str">
            <v>3000</v>
          </cell>
          <cell r="R8172">
            <v>1</v>
          </cell>
        </row>
        <row r="8173">
          <cell r="G8173">
            <v>200000</v>
          </cell>
          <cell r="J8173" t="str">
            <v>05P0PT_371001O001</v>
          </cell>
          <cell r="P8173" t="str">
            <v>3000</v>
          </cell>
          <cell r="R8173">
            <v>1</v>
          </cell>
        </row>
        <row r="8174">
          <cell r="G8174">
            <v>550000</v>
          </cell>
          <cell r="J8174" t="str">
            <v>05P0PT_371001O001</v>
          </cell>
          <cell r="P8174" t="str">
            <v>3000</v>
          </cell>
          <cell r="R8174">
            <v>1</v>
          </cell>
        </row>
        <row r="8175">
          <cell r="G8175">
            <v>500000</v>
          </cell>
          <cell r="J8175" t="str">
            <v>05P0PT_371001O001</v>
          </cell>
          <cell r="P8175" t="str">
            <v>3000</v>
          </cell>
          <cell r="R8175">
            <v>1</v>
          </cell>
        </row>
        <row r="8176">
          <cell r="G8176">
            <v>100000</v>
          </cell>
          <cell r="J8176" t="str">
            <v>05P0PT_371001O001</v>
          </cell>
          <cell r="P8176" t="str">
            <v>3000</v>
          </cell>
          <cell r="R8176">
            <v>1</v>
          </cell>
        </row>
        <row r="8177">
          <cell r="G8177">
            <v>2000000</v>
          </cell>
          <cell r="J8177" t="str">
            <v>05P0PT_371001O001</v>
          </cell>
          <cell r="P8177" t="str">
            <v>3000</v>
          </cell>
          <cell r="R8177">
            <v>1</v>
          </cell>
        </row>
        <row r="8178">
          <cell r="G8178">
            <v>460000</v>
          </cell>
          <cell r="J8178" t="str">
            <v>05P0PT_371001O001</v>
          </cell>
          <cell r="P8178" t="str">
            <v>3000</v>
          </cell>
          <cell r="R8178">
            <v>1</v>
          </cell>
        </row>
        <row r="8179">
          <cell r="G8179">
            <v>500000</v>
          </cell>
          <cell r="J8179" t="str">
            <v>05P0PT_371001O001</v>
          </cell>
          <cell r="P8179" t="str">
            <v>3000</v>
          </cell>
          <cell r="R8179">
            <v>1</v>
          </cell>
        </row>
        <row r="8180">
          <cell r="G8180">
            <v>550000</v>
          </cell>
          <cell r="J8180" t="str">
            <v>05P0PT_371001O001</v>
          </cell>
          <cell r="P8180" t="str">
            <v>3000</v>
          </cell>
          <cell r="R8180">
            <v>1</v>
          </cell>
        </row>
        <row r="8181">
          <cell r="G8181">
            <v>200000</v>
          </cell>
          <cell r="J8181" t="str">
            <v>05P0PT_371001O001</v>
          </cell>
          <cell r="P8181" t="str">
            <v>3000</v>
          </cell>
          <cell r="R8181">
            <v>1</v>
          </cell>
        </row>
        <row r="8182">
          <cell r="G8182">
            <v>500000</v>
          </cell>
          <cell r="J8182" t="str">
            <v>05P0PT_371001O001</v>
          </cell>
          <cell r="P8182" t="str">
            <v>3000</v>
          </cell>
          <cell r="R8182">
            <v>1</v>
          </cell>
        </row>
        <row r="8183">
          <cell r="G8183">
            <v>300000</v>
          </cell>
          <cell r="J8183" t="str">
            <v>05P0PT_371001O001</v>
          </cell>
          <cell r="P8183" t="str">
            <v>3000</v>
          </cell>
          <cell r="R8183">
            <v>1</v>
          </cell>
        </row>
        <row r="8184">
          <cell r="G8184">
            <v>100000</v>
          </cell>
          <cell r="J8184" t="str">
            <v>05P0PT_371001O001</v>
          </cell>
          <cell r="P8184" t="str">
            <v>3000</v>
          </cell>
          <cell r="R8184">
            <v>1</v>
          </cell>
        </row>
        <row r="8185">
          <cell r="G8185">
            <v>200000</v>
          </cell>
          <cell r="J8185" t="str">
            <v>05P0PT_371001O001</v>
          </cell>
          <cell r="P8185" t="str">
            <v>3000</v>
          </cell>
          <cell r="R8185">
            <v>1</v>
          </cell>
        </row>
        <row r="8186">
          <cell r="G8186">
            <v>4450000</v>
          </cell>
          <cell r="J8186" t="str">
            <v>05P0PT_371001O001</v>
          </cell>
          <cell r="P8186" t="str">
            <v>3000</v>
          </cell>
          <cell r="R8186">
            <v>1</v>
          </cell>
        </row>
        <row r="8187">
          <cell r="G8187">
            <v>100000</v>
          </cell>
          <cell r="J8187" t="str">
            <v>05P0PT_371001O001</v>
          </cell>
          <cell r="P8187" t="str">
            <v>3000</v>
          </cell>
          <cell r="R8187">
            <v>1</v>
          </cell>
        </row>
        <row r="8188">
          <cell r="G8188">
            <v>30000</v>
          </cell>
          <cell r="J8188" t="str">
            <v>05P0PT_371001O001</v>
          </cell>
          <cell r="P8188" t="str">
            <v>3000</v>
          </cell>
          <cell r="R8188">
            <v>1</v>
          </cell>
        </row>
        <row r="8189">
          <cell r="G8189">
            <v>206050076</v>
          </cell>
          <cell r="J8189" t="str">
            <v>05P0PT_371079F022</v>
          </cell>
          <cell r="P8189" t="str">
            <v>3000</v>
          </cell>
          <cell r="R8189">
            <v>1</v>
          </cell>
        </row>
        <row r="8190">
          <cell r="G8190">
            <v>17000000</v>
          </cell>
          <cell r="J8190" t="str">
            <v>05P0PT_371079F022</v>
          </cell>
          <cell r="P8190" t="str">
            <v>3000</v>
          </cell>
          <cell r="R8190">
            <v>1</v>
          </cell>
        </row>
        <row r="8191">
          <cell r="G8191">
            <v>2519924</v>
          </cell>
          <cell r="J8191" t="str">
            <v>05P0PT_371104M001</v>
          </cell>
          <cell r="P8191" t="str">
            <v>1000</v>
          </cell>
          <cell r="R8191">
            <v>1</v>
          </cell>
        </row>
        <row r="8192">
          <cell r="G8192">
            <v>1450000</v>
          </cell>
          <cell r="J8192" t="str">
            <v>05P0PT_371104M001</v>
          </cell>
          <cell r="P8192" t="str">
            <v>1000</v>
          </cell>
          <cell r="R8192">
            <v>1</v>
          </cell>
        </row>
        <row r="8193">
          <cell r="G8193">
            <v>2283897</v>
          </cell>
          <cell r="J8193" t="str">
            <v>05P0PT_371104M001</v>
          </cell>
          <cell r="P8193" t="str">
            <v>1000</v>
          </cell>
          <cell r="R8193">
            <v>1</v>
          </cell>
        </row>
        <row r="8194">
          <cell r="G8194">
            <v>3400000</v>
          </cell>
          <cell r="J8194" t="str">
            <v>05P0PT_371104M001</v>
          </cell>
          <cell r="P8194" t="str">
            <v>1000</v>
          </cell>
          <cell r="R8194">
            <v>1</v>
          </cell>
        </row>
        <row r="8195">
          <cell r="G8195">
            <v>250000</v>
          </cell>
          <cell r="J8195" t="str">
            <v>05P0PT_371104M001</v>
          </cell>
          <cell r="P8195" t="str">
            <v>1000</v>
          </cell>
          <cell r="R8195">
            <v>1</v>
          </cell>
        </row>
        <row r="8196">
          <cell r="G8196">
            <v>1200000</v>
          </cell>
          <cell r="J8196" t="str">
            <v>05P0PT_371104M001</v>
          </cell>
          <cell r="P8196" t="str">
            <v>1000</v>
          </cell>
          <cell r="R8196">
            <v>1</v>
          </cell>
        </row>
        <row r="8197">
          <cell r="G8197">
            <v>700000</v>
          </cell>
          <cell r="J8197" t="str">
            <v>05P0PT_371104M001</v>
          </cell>
          <cell r="P8197" t="str">
            <v>1000</v>
          </cell>
          <cell r="R8197">
            <v>1</v>
          </cell>
        </row>
        <row r="8198">
          <cell r="G8198">
            <v>700000</v>
          </cell>
          <cell r="J8198" t="str">
            <v>05P0PT_371104M001</v>
          </cell>
          <cell r="P8198" t="str">
            <v>1000</v>
          </cell>
          <cell r="R8198">
            <v>1</v>
          </cell>
        </row>
        <row r="8199">
          <cell r="G8199">
            <v>450000</v>
          </cell>
          <cell r="J8199" t="str">
            <v>05P0PT_371104M001</v>
          </cell>
          <cell r="P8199" t="str">
            <v>1000</v>
          </cell>
          <cell r="R8199">
            <v>1</v>
          </cell>
        </row>
        <row r="8200">
          <cell r="G8200">
            <v>100000</v>
          </cell>
          <cell r="J8200" t="str">
            <v>05P0PT_371104M001</v>
          </cell>
          <cell r="P8200" t="str">
            <v>1000</v>
          </cell>
          <cell r="R8200">
            <v>1</v>
          </cell>
        </row>
        <row r="8201">
          <cell r="G8201">
            <v>130000</v>
          </cell>
          <cell r="J8201" t="str">
            <v>05P0PT_371104M001</v>
          </cell>
          <cell r="P8201" t="str">
            <v>1000</v>
          </cell>
          <cell r="R8201">
            <v>1</v>
          </cell>
        </row>
        <row r="8202">
          <cell r="G8202">
            <v>7116103</v>
          </cell>
          <cell r="J8202" t="str">
            <v>05P0PT_371104M001</v>
          </cell>
          <cell r="P8202" t="str">
            <v>1000</v>
          </cell>
          <cell r="R8202">
            <v>1</v>
          </cell>
        </row>
        <row r="8203">
          <cell r="G8203">
            <v>450000</v>
          </cell>
          <cell r="J8203" t="str">
            <v>05P0PT_371104M001</v>
          </cell>
          <cell r="P8203" t="str">
            <v>1000</v>
          </cell>
          <cell r="R8203">
            <v>1</v>
          </cell>
        </row>
        <row r="8204">
          <cell r="G8204">
            <v>400000</v>
          </cell>
          <cell r="J8204" t="str">
            <v>05P0PT_371104M001</v>
          </cell>
          <cell r="P8204" t="str">
            <v>1000</v>
          </cell>
          <cell r="R8204">
            <v>1</v>
          </cell>
        </row>
        <row r="8205">
          <cell r="G8205">
            <v>273746179</v>
          </cell>
          <cell r="J8205" t="str">
            <v>05P0PT_4232360000</v>
          </cell>
          <cell r="P8205" t="str">
            <v>4000</v>
          </cell>
          <cell r="R8205">
            <v>2</v>
          </cell>
        </row>
        <row r="8206">
          <cell r="G8206">
            <v>350000</v>
          </cell>
          <cell r="J8206" t="str">
            <v>06C001_124003P001</v>
          </cell>
          <cell r="P8206" t="str">
            <v>3000</v>
          </cell>
          <cell r="R8206">
            <v>1</v>
          </cell>
        </row>
        <row r="8207">
          <cell r="G8207">
            <v>7257940</v>
          </cell>
          <cell r="J8207" t="str">
            <v>06C001_124003P001</v>
          </cell>
          <cell r="P8207" t="str">
            <v>2000</v>
          </cell>
          <cell r="R8207">
            <v>1</v>
          </cell>
        </row>
        <row r="8208">
          <cell r="G8208">
            <v>1319998</v>
          </cell>
          <cell r="J8208" t="str">
            <v>06C001_124003P001</v>
          </cell>
          <cell r="P8208" t="str">
            <v>3000</v>
          </cell>
          <cell r="R8208">
            <v>1</v>
          </cell>
        </row>
        <row r="8209">
          <cell r="G8209">
            <v>1920227</v>
          </cell>
          <cell r="J8209" t="str">
            <v>06C001_124003P001</v>
          </cell>
          <cell r="P8209" t="str">
            <v>3000</v>
          </cell>
          <cell r="R8209">
            <v>1</v>
          </cell>
        </row>
        <row r="8210">
          <cell r="G8210">
            <v>3000000</v>
          </cell>
          <cell r="J8210" t="str">
            <v>06C001_124003P001</v>
          </cell>
          <cell r="P8210" t="str">
            <v>2000</v>
          </cell>
          <cell r="R8210">
            <v>1</v>
          </cell>
        </row>
        <row r="8211">
          <cell r="G8211">
            <v>500000</v>
          </cell>
          <cell r="J8211" t="str">
            <v>06C001_124003P001</v>
          </cell>
          <cell r="P8211" t="str">
            <v>2000</v>
          </cell>
          <cell r="R8211">
            <v>1</v>
          </cell>
        </row>
        <row r="8212">
          <cell r="G8212">
            <v>81439</v>
          </cell>
          <cell r="J8212" t="str">
            <v>06C001_124003P001</v>
          </cell>
          <cell r="P8212" t="str">
            <v>2000</v>
          </cell>
          <cell r="R8212">
            <v>1</v>
          </cell>
        </row>
        <row r="8213">
          <cell r="G8213">
            <v>250000</v>
          </cell>
          <cell r="J8213" t="str">
            <v>06C001_124003P001</v>
          </cell>
          <cell r="P8213" t="str">
            <v>2000</v>
          </cell>
          <cell r="R8213">
            <v>1</v>
          </cell>
        </row>
        <row r="8214">
          <cell r="G8214">
            <v>646354</v>
          </cell>
          <cell r="J8214" t="str">
            <v>06C001_124003P001</v>
          </cell>
          <cell r="P8214" t="str">
            <v>2000</v>
          </cell>
          <cell r="R8214">
            <v>1</v>
          </cell>
        </row>
        <row r="8215">
          <cell r="G8215">
            <v>683289</v>
          </cell>
          <cell r="J8215" t="str">
            <v>06C001_124003P001</v>
          </cell>
          <cell r="P8215" t="str">
            <v>2000</v>
          </cell>
          <cell r="R8215">
            <v>1</v>
          </cell>
        </row>
        <row r="8216">
          <cell r="G8216">
            <v>250000</v>
          </cell>
          <cell r="J8216" t="str">
            <v>06C001_124003P001</v>
          </cell>
          <cell r="P8216" t="str">
            <v>2000</v>
          </cell>
          <cell r="R8216">
            <v>1</v>
          </cell>
        </row>
        <row r="8217">
          <cell r="G8217">
            <v>220000</v>
          </cell>
          <cell r="J8217" t="str">
            <v>06C001_124003P001</v>
          </cell>
          <cell r="P8217" t="str">
            <v>2000</v>
          </cell>
          <cell r="R8217">
            <v>1</v>
          </cell>
        </row>
        <row r="8218">
          <cell r="G8218">
            <v>3036904</v>
          </cell>
          <cell r="J8218" t="str">
            <v>06C001_124003P001</v>
          </cell>
          <cell r="P8218" t="str">
            <v>2000</v>
          </cell>
          <cell r="R8218">
            <v>1</v>
          </cell>
        </row>
        <row r="8219">
          <cell r="G8219">
            <v>277009</v>
          </cell>
          <cell r="J8219" t="str">
            <v>06C001_124003P001</v>
          </cell>
          <cell r="P8219" t="str">
            <v>2000</v>
          </cell>
          <cell r="R8219">
            <v>1</v>
          </cell>
        </row>
        <row r="8220">
          <cell r="G8220">
            <v>184672</v>
          </cell>
          <cell r="J8220" t="str">
            <v>06C001_124003P001</v>
          </cell>
          <cell r="P8220" t="str">
            <v>3000</v>
          </cell>
          <cell r="R8220">
            <v>1</v>
          </cell>
        </row>
        <row r="8221">
          <cell r="G8221">
            <v>5632651</v>
          </cell>
          <cell r="J8221" t="str">
            <v>06C001_124004P002</v>
          </cell>
          <cell r="P8221" t="str">
            <v>3000</v>
          </cell>
          <cell r="R8221">
            <v>1</v>
          </cell>
        </row>
        <row r="8222">
          <cell r="G8222">
            <v>80000</v>
          </cell>
          <cell r="J8222" t="str">
            <v>06C001_124004P002</v>
          </cell>
          <cell r="P8222" t="str">
            <v>2000</v>
          </cell>
          <cell r="R8222">
            <v>1</v>
          </cell>
        </row>
        <row r="8223">
          <cell r="G8223">
            <v>1000000</v>
          </cell>
          <cell r="J8223" t="str">
            <v>06C001_124004P002</v>
          </cell>
          <cell r="P8223" t="str">
            <v>2000</v>
          </cell>
          <cell r="R8223">
            <v>1</v>
          </cell>
        </row>
        <row r="8224">
          <cell r="G8224">
            <v>1655709</v>
          </cell>
          <cell r="J8224" t="str">
            <v>06C001_134044E075</v>
          </cell>
          <cell r="P8224" t="str">
            <v>3000</v>
          </cell>
          <cell r="R8224">
            <v>1</v>
          </cell>
        </row>
        <row r="8225">
          <cell r="G8225">
            <v>19100458</v>
          </cell>
          <cell r="J8225" t="str">
            <v>06C001_134044E075</v>
          </cell>
          <cell r="P8225" t="str">
            <v>3000</v>
          </cell>
          <cell r="R8225">
            <v>1</v>
          </cell>
        </row>
        <row r="8226">
          <cell r="G8226">
            <v>1000000</v>
          </cell>
          <cell r="J8226" t="str">
            <v>06C001_134044E075</v>
          </cell>
          <cell r="P8226" t="str">
            <v>3000</v>
          </cell>
          <cell r="R8226">
            <v>1</v>
          </cell>
        </row>
        <row r="8227">
          <cell r="G8227">
            <v>514367</v>
          </cell>
          <cell r="J8227" t="str">
            <v>06C001_134044E075</v>
          </cell>
          <cell r="P8227" t="str">
            <v>3000</v>
          </cell>
          <cell r="R8227">
            <v>1</v>
          </cell>
        </row>
        <row r="8228">
          <cell r="G8228">
            <v>12000000</v>
          </cell>
          <cell r="J8228" t="str">
            <v>06C001_134044E075</v>
          </cell>
          <cell r="P8228" t="str">
            <v>3000</v>
          </cell>
          <cell r="R8228">
            <v>1</v>
          </cell>
        </row>
        <row r="8229">
          <cell r="G8229">
            <v>3196982</v>
          </cell>
          <cell r="J8229" t="str">
            <v>06C001_134073F001</v>
          </cell>
          <cell r="P8229" t="str">
            <v>2000</v>
          </cell>
          <cell r="R8229">
            <v>1</v>
          </cell>
        </row>
        <row r="8230">
          <cell r="G8230">
            <v>4350000</v>
          </cell>
          <cell r="J8230" t="str">
            <v>06C001_134073F001</v>
          </cell>
          <cell r="P8230" t="str">
            <v>2000</v>
          </cell>
          <cell r="R8230">
            <v>1</v>
          </cell>
        </row>
        <row r="8231">
          <cell r="G8231">
            <v>2004791</v>
          </cell>
          <cell r="J8231" t="str">
            <v>06C001_134073F001</v>
          </cell>
          <cell r="P8231" t="str">
            <v>3000</v>
          </cell>
          <cell r="R8231">
            <v>1</v>
          </cell>
        </row>
        <row r="8232">
          <cell r="G8232">
            <v>3132411</v>
          </cell>
          <cell r="J8232" t="str">
            <v>06C001_134073F001</v>
          </cell>
          <cell r="P8232" t="str">
            <v>3000</v>
          </cell>
          <cell r="R8232">
            <v>1</v>
          </cell>
        </row>
        <row r="8233">
          <cell r="G8233">
            <v>3502463</v>
          </cell>
          <cell r="J8233" t="str">
            <v>06C001_134073F001</v>
          </cell>
          <cell r="P8233" t="str">
            <v>3000</v>
          </cell>
          <cell r="R8233">
            <v>1</v>
          </cell>
        </row>
        <row r="8234">
          <cell r="G8234">
            <v>1167229</v>
          </cell>
          <cell r="J8234" t="str">
            <v>06C001_138058P020</v>
          </cell>
          <cell r="P8234" t="str">
            <v>3000</v>
          </cell>
          <cell r="R8234">
            <v>1</v>
          </cell>
        </row>
        <row r="8235">
          <cell r="G8235">
            <v>5885438</v>
          </cell>
          <cell r="J8235" t="str">
            <v>06C001_138058P020</v>
          </cell>
          <cell r="P8235" t="str">
            <v>2000</v>
          </cell>
          <cell r="R8235">
            <v>1</v>
          </cell>
        </row>
        <row r="8236">
          <cell r="G8236">
            <v>500000</v>
          </cell>
          <cell r="J8236" t="str">
            <v>06C001_138058P020</v>
          </cell>
          <cell r="P8236" t="str">
            <v>2000</v>
          </cell>
          <cell r="R8236">
            <v>1</v>
          </cell>
        </row>
        <row r="8237">
          <cell r="G8237">
            <v>2000000</v>
          </cell>
          <cell r="J8237" t="str">
            <v>06C001_138058P020</v>
          </cell>
          <cell r="P8237" t="str">
            <v>2000</v>
          </cell>
          <cell r="R8237">
            <v>1</v>
          </cell>
        </row>
        <row r="8238">
          <cell r="G8238">
            <v>447517</v>
          </cell>
          <cell r="J8238" t="str">
            <v>06C001_138058P020</v>
          </cell>
          <cell r="P8238" t="str">
            <v>2000</v>
          </cell>
          <cell r="R8238">
            <v>1</v>
          </cell>
        </row>
        <row r="8239">
          <cell r="G8239">
            <v>318077</v>
          </cell>
          <cell r="J8239" t="str">
            <v>06C001_138058P020</v>
          </cell>
          <cell r="P8239" t="str">
            <v>3000</v>
          </cell>
          <cell r="R8239">
            <v>1</v>
          </cell>
        </row>
        <row r="8240">
          <cell r="G8240">
            <v>1759102</v>
          </cell>
          <cell r="J8240" t="str">
            <v>06C001_138058P020</v>
          </cell>
          <cell r="P8240" t="str">
            <v>3000</v>
          </cell>
          <cell r="R8240">
            <v>1</v>
          </cell>
        </row>
        <row r="8241">
          <cell r="G8241">
            <v>2234835</v>
          </cell>
          <cell r="J8241" t="str">
            <v>06C001_172002N001</v>
          </cell>
          <cell r="P8241" t="str">
            <v>3000</v>
          </cell>
          <cell r="R8241">
            <v>1</v>
          </cell>
        </row>
        <row r="8242">
          <cell r="G8242">
            <v>18262496</v>
          </cell>
          <cell r="J8242" t="str">
            <v>06C001_185104M001</v>
          </cell>
          <cell r="P8242" t="str">
            <v>1000</v>
          </cell>
          <cell r="R8242">
            <v>1</v>
          </cell>
        </row>
        <row r="8243">
          <cell r="G8243">
            <v>209813</v>
          </cell>
          <cell r="J8243" t="str">
            <v>06C001_185104M001</v>
          </cell>
          <cell r="P8243" t="str">
            <v>1000</v>
          </cell>
          <cell r="R8243">
            <v>1</v>
          </cell>
        </row>
        <row r="8244">
          <cell r="G8244">
            <v>194101</v>
          </cell>
          <cell r="J8244" t="str">
            <v>06C001_185104M001</v>
          </cell>
          <cell r="P8244" t="str">
            <v>1000</v>
          </cell>
          <cell r="R8244">
            <v>1</v>
          </cell>
        </row>
        <row r="8245">
          <cell r="G8245">
            <v>9261162</v>
          </cell>
          <cell r="J8245" t="str">
            <v>06C001_185104M001</v>
          </cell>
          <cell r="P8245" t="str">
            <v>1000</v>
          </cell>
          <cell r="R8245">
            <v>1</v>
          </cell>
        </row>
        <row r="8246">
          <cell r="G8246">
            <v>1621435</v>
          </cell>
          <cell r="J8246" t="str">
            <v>06C001_185104M001</v>
          </cell>
          <cell r="P8246" t="str">
            <v>1000</v>
          </cell>
          <cell r="R8246">
            <v>1</v>
          </cell>
        </row>
        <row r="8247">
          <cell r="G8247">
            <v>1148773</v>
          </cell>
          <cell r="J8247" t="str">
            <v>06C001_185104M001</v>
          </cell>
          <cell r="P8247" t="str">
            <v>1000</v>
          </cell>
          <cell r="R8247">
            <v>1</v>
          </cell>
        </row>
        <row r="8248">
          <cell r="G8248">
            <v>17818777</v>
          </cell>
          <cell r="J8248" t="str">
            <v>06C001_185104M001</v>
          </cell>
          <cell r="P8248" t="str">
            <v>1000</v>
          </cell>
          <cell r="R8248">
            <v>1</v>
          </cell>
        </row>
        <row r="8249">
          <cell r="G8249">
            <v>3243564</v>
          </cell>
          <cell r="J8249" t="str">
            <v>06C001_185104M001</v>
          </cell>
          <cell r="P8249" t="str">
            <v>1000</v>
          </cell>
          <cell r="R8249">
            <v>1</v>
          </cell>
        </row>
        <row r="8250">
          <cell r="G8250">
            <v>7585872</v>
          </cell>
          <cell r="J8250" t="str">
            <v>06C001_185104M001</v>
          </cell>
          <cell r="P8250" t="str">
            <v>1000</v>
          </cell>
          <cell r="R8250">
            <v>1</v>
          </cell>
        </row>
        <row r="8251">
          <cell r="G8251">
            <v>0</v>
          </cell>
          <cell r="J8251" t="str">
            <v>06C001_185104M001</v>
          </cell>
          <cell r="P8251" t="str">
            <v>1000</v>
          </cell>
          <cell r="R8251">
            <v>1</v>
          </cell>
        </row>
        <row r="8252">
          <cell r="G8252">
            <v>26707117</v>
          </cell>
          <cell r="J8252" t="str">
            <v>06C001_185104M001</v>
          </cell>
          <cell r="P8252" t="str">
            <v>1000</v>
          </cell>
          <cell r="R8252">
            <v>1</v>
          </cell>
        </row>
        <row r="8253">
          <cell r="G8253">
            <v>46506</v>
          </cell>
          <cell r="J8253" t="str">
            <v>06C001_185104M001</v>
          </cell>
          <cell r="P8253" t="str">
            <v>1000</v>
          </cell>
          <cell r="R8253">
            <v>1</v>
          </cell>
        </row>
        <row r="8254">
          <cell r="G8254">
            <v>19867562</v>
          </cell>
          <cell r="J8254" t="str">
            <v>06C001_185104M001</v>
          </cell>
          <cell r="P8254" t="str">
            <v>1000</v>
          </cell>
          <cell r="R8254">
            <v>1</v>
          </cell>
        </row>
        <row r="8255">
          <cell r="G8255">
            <v>39658</v>
          </cell>
          <cell r="J8255" t="str">
            <v>06C001_185104M001</v>
          </cell>
          <cell r="P8255" t="str">
            <v>1000</v>
          </cell>
          <cell r="R8255">
            <v>1</v>
          </cell>
        </row>
        <row r="8256">
          <cell r="G8256">
            <v>46258507</v>
          </cell>
          <cell r="J8256" t="str">
            <v>06C001_185104M001</v>
          </cell>
          <cell r="P8256" t="str">
            <v>1000</v>
          </cell>
          <cell r="R8256">
            <v>1</v>
          </cell>
        </row>
        <row r="8257">
          <cell r="G8257">
            <v>0</v>
          </cell>
          <cell r="J8257" t="str">
            <v>06C001_185104M001</v>
          </cell>
          <cell r="P8257" t="str">
            <v>1000</v>
          </cell>
          <cell r="R8257">
            <v>1</v>
          </cell>
        </row>
        <row r="8258">
          <cell r="G8258">
            <v>13115522</v>
          </cell>
          <cell r="J8258" t="str">
            <v>06C001_211001O001</v>
          </cell>
          <cell r="P8258" t="str">
            <v>3000</v>
          </cell>
          <cell r="R8258">
            <v>1</v>
          </cell>
        </row>
        <row r="8259">
          <cell r="G8259">
            <v>1515963</v>
          </cell>
          <cell r="J8259" t="str">
            <v>06C001_211001O001</v>
          </cell>
          <cell r="P8259" t="str">
            <v>3000</v>
          </cell>
          <cell r="R8259">
            <v>1</v>
          </cell>
        </row>
        <row r="8260">
          <cell r="G8260">
            <v>359855</v>
          </cell>
          <cell r="J8260" t="str">
            <v>06C001_211001O001</v>
          </cell>
          <cell r="P8260" t="str">
            <v>2000</v>
          </cell>
          <cell r="R8260">
            <v>1</v>
          </cell>
        </row>
        <row r="8261">
          <cell r="G8261">
            <v>232943</v>
          </cell>
          <cell r="J8261" t="str">
            <v>06C001_211001O001</v>
          </cell>
          <cell r="P8261" t="str">
            <v>3000</v>
          </cell>
          <cell r="R8261">
            <v>1</v>
          </cell>
        </row>
        <row r="8262">
          <cell r="G8262">
            <v>8172881</v>
          </cell>
          <cell r="J8262" t="str">
            <v>06C001_211001O001</v>
          </cell>
          <cell r="P8262" t="str">
            <v>3000</v>
          </cell>
          <cell r="R8262">
            <v>1</v>
          </cell>
        </row>
        <row r="8263">
          <cell r="G8263">
            <v>4523396</v>
          </cell>
          <cell r="J8263" t="str">
            <v>06C001_211081E022</v>
          </cell>
          <cell r="P8263" t="str">
            <v>3000</v>
          </cell>
          <cell r="R8263">
            <v>1</v>
          </cell>
        </row>
        <row r="8264">
          <cell r="G8264">
            <v>8626512</v>
          </cell>
          <cell r="J8264" t="str">
            <v>06C001_211081E022</v>
          </cell>
          <cell r="P8264" t="str">
            <v>3000</v>
          </cell>
          <cell r="R8264">
            <v>1</v>
          </cell>
        </row>
        <row r="8265">
          <cell r="G8265">
            <v>2500000</v>
          </cell>
          <cell r="J8265" t="str">
            <v>06C001_211081E022</v>
          </cell>
          <cell r="P8265" t="str">
            <v>2000</v>
          </cell>
          <cell r="R8265">
            <v>1</v>
          </cell>
        </row>
        <row r="8266">
          <cell r="G8266">
            <v>300000</v>
          </cell>
          <cell r="J8266" t="str">
            <v>06C001_211081E022</v>
          </cell>
          <cell r="P8266" t="str">
            <v>2000</v>
          </cell>
          <cell r="R8266">
            <v>1</v>
          </cell>
        </row>
        <row r="8267">
          <cell r="G8267">
            <v>2505171</v>
          </cell>
          <cell r="J8267" t="str">
            <v>06C001_211081E022</v>
          </cell>
          <cell r="P8267" t="str">
            <v>2000</v>
          </cell>
          <cell r="R8267">
            <v>1</v>
          </cell>
        </row>
        <row r="8268">
          <cell r="G8268">
            <v>300000</v>
          </cell>
          <cell r="J8268" t="str">
            <v>06C001_211081E022</v>
          </cell>
          <cell r="P8268" t="str">
            <v>2000</v>
          </cell>
          <cell r="R8268">
            <v>1</v>
          </cell>
        </row>
        <row r="8269">
          <cell r="G8269">
            <v>244829</v>
          </cell>
          <cell r="J8269" t="str">
            <v>06C001_211081E022</v>
          </cell>
          <cell r="P8269" t="str">
            <v>3000</v>
          </cell>
          <cell r="R8269">
            <v>1</v>
          </cell>
        </row>
        <row r="8270">
          <cell r="G8270">
            <v>5677741</v>
          </cell>
          <cell r="J8270" t="str">
            <v>06C001_211081E022</v>
          </cell>
          <cell r="P8270" t="str">
            <v>3000</v>
          </cell>
          <cell r="R8270">
            <v>1</v>
          </cell>
        </row>
        <row r="8271">
          <cell r="G8271">
            <v>1653836</v>
          </cell>
          <cell r="J8271" t="str">
            <v>06C001_211081E022</v>
          </cell>
          <cell r="P8271" t="str">
            <v>2000</v>
          </cell>
          <cell r="R8271">
            <v>1</v>
          </cell>
        </row>
        <row r="8272">
          <cell r="G8272">
            <v>3522779</v>
          </cell>
          <cell r="J8272" t="str">
            <v>06C001_211081E022</v>
          </cell>
          <cell r="P8272" t="str">
            <v>3000</v>
          </cell>
          <cell r="R8272">
            <v>1</v>
          </cell>
        </row>
        <row r="8273">
          <cell r="G8273">
            <v>3063974</v>
          </cell>
          <cell r="J8273" t="str">
            <v>06C001_211081E022</v>
          </cell>
          <cell r="P8273" t="str">
            <v>3000</v>
          </cell>
          <cell r="R8273">
            <v>1</v>
          </cell>
        </row>
        <row r="8274">
          <cell r="G8274">
            <v>5375573</v>
          </cell>
          <cell r="J8274" t="str">
            <v>06C001_211081E022</v>
          </cell>
          <cell r="P8274" t="str">
            <v>3000</v>
          </cell>
          <cell r="R8274">
            <v>1</v>
          </cell>
        </row>
        <row r="8275">
          <cell r="G8275">
            <v>147228</v>
          </cell>
          <cell r="J8275" t="str">
            <v>06C001_211081E022</v>
          </cell>
          <cell r="P8275" t="str">
            <v>3000</v>
          </cell>
          <cell r="R8275">
            <v>1</v>
          </cell>
        </row>
        <row r="8276">
          <cell r="G8276">
            <v>258928</v>
          </cell>
          <cell r="J8276" t="str">
            <v>06C001_211081E022</v>
          </cell>
          <cell r="P8276" t="str">
            <v>2000</v>
          </cell>
          <cell r="R8276">
            <v>1</v>
          </cell>
        </row>
        <row r="8277">
          <cell r="G8277">
            <v>38775</v>
          </cell>
          <cell r="J8277" t="str">
            <v>06C001_211081E022</v>
          </cell>
          <cell r="P8277" t="str">
            <v>3000</v>
          </cell>
          <cell r="R8277">
            <v>1</v>
          </cell>
        </row>
        <row r="8278">
          <cell r="G8278">
            <v>39674</v>
          </cell>
          <cell r="J8278" t="str">
            <v>06C001_211081E022</v>
          </cell>
          <cell r="P8278" t="str">
            <v>3000</v>
          </cell>
          <cell r="R8278">
            <v>1</v>
          </cell>
        </row>
        <row r="8279">
          <cell r="G8279">
            <v>194586</v>
          </cell>
          <cell r="J8279" t="str">
            <v>06C001_211081E022</v>
          </cell>
          <cell r="P8279" t="str">
            <v>3000</v>
          </cell>
          <cell r="R8279">
            <v>1</v>
          </cell>
        </row>
        <row r="8280">
          <cell r="G8280">
            <v>101682</v>
          </cell>
          <cell r="J8280" t="str">
            <v>06C001_211081E022</v>
          </cell>
          <cell r="P8280" t="str">
            <v>3000</v>
          </cell>
          <cell r="R8280">
            <v>1</v>
          </cell>
        </row>
        <row r="8281">
          <cell r="G8281">
            <v>185330</v>
          </cell>
          <cell r="J8281" t="str">
            <v>06C001_211081E022</v>
          </cell>
          <cell r="P8281" t="str">
            <v>3000</v>
          </cell>
          <cell r="R8281">
            <v>1</v>
          </cell>
        </row>
        <row r="8282">
          <cell r="G8282">
            <v>578380</v>
          </cell>
          <cell r="J8282" t="str">
            <v>06C001_211081E022</v>
          </cell>
          <cell r="P8282" t="str">
            <v>3000</v>
          </cell>
          <cell r="R8282">
            <v>1</v>
          </cell>
        </row>
        <row r="8283">
          <cell r="G8283">
            <v>456987</v>
          </cell>
          <cell r="J8283" t="str">
            <v>06C001_211081E022</v>
          </cell>
          <cell r="P8283" t="str">
            <v>3000</v>
          </cell>
          <cell r="R8283">
            <v>1</v>
          </cell>
        </row>
        <row r="8284">
          <cell r="G8284">
            <v>1800000</v>
          </cell>
          <cell r="J8284" t="str">
            <v>06C001_211081E022</v>
          </cell>
          <cell r="P8284" t="str">
            <v>3000</v>
          </cell>
          <cell r="R8284">
            <v>1</v>
          </cell>
        </row>
        <row r="8285">
          <cell r="G8285">
            <v>2820955</v>
          </cell>
          <cell r="J8285" t="str">
            <v>06C001_211081E022</v>
          </cell>
          <cell r="P8285" t="str">
            <v>3000</v>
          </cell>
          <cell r="R8285">
            <v>1</v>
          </cell>
        </row>
        <row r="8286">
          <cell r="G8286">
            <v>53313</v>
          </cell>
          <cell r="J8286" t="str">
            <v>06C001_211081E022</v>
          </cell>
          <cell r="P8286" t="str">
            <v>3000</v>
          </cell>
          <cell r="R8286">
            <v>1</v>
          </cell>
        </row>
        <row r="8287">
          <cell r="G8287">
            <v>46805428</v>
          </cell>
          <cell r="J8287" t="str">
            <v>06C001_211104M001</v>
          </cell>
          <cell r="P8287" t="str">
            <v>1000</v>
          </cell>
          <cell r="R8287">
            <v>1</v>
          </cell>
        </row>
        <row r="8288">
          <cell r="G8288">
            <v>48909773</v>
          </cell>
          <cell r="J8288" t="str">
            <v>06C001_211104M001</v>
          </cell>
          <cell r="P8288" t="str">
            <v>1000</v>
          </cell>
          <cell r="R8288">
            <v>1</v>
          </cell>
        </row>
        <row r="8289">
          <cell r="G8289">
            <v>18787055</v>
          </cell>
          <cell r="J8289" t="str">
            <v>06C001_211104M001</v>
          </cell>
          <cell r="P8289" t="str">
            <v>1000</v>
          </cell>
          <cell r="R8289">
            <v>1</v>
          </cell>
        </row>
        <row r="8290">
          <cell r="G8290">
            <v>49778206</v>
          </cell>
          <cell r="J8290" t="str">
            <v>06C001_211104M001</v>
          </cell>
          <cell r="P8290" t="str">
            <v>1000</v>
          </cell>
          <cell r="R8290">
            <v>1</v>
          </cell>
        </row>
        <row r="8291">
          <cell r="G8291">
            <v>964594</v>
          </cell>
          <cell r="J8291" t="str">
            <v>06C001_211104M001</v>
          </cell>
          <cell r="P8291" t="str">
            <v>1000</v>
          </cell>
          <cell r="R8291">
            <v>1</v>
          </cell>
        </row>
        <row r="8292">
          <cell r="G8292">
            <v>1965443</v>
          </cell>
          <cell r="J8292" t="str">
            <v>06C001_211104M001</v>
          </cell>
          <cell r="P8292" t="str">
            <v>1000</v>
          </cell>
          <cell r="R8292">
            <v>1</v>
          </cell>
        </row>
        <row r="8293">
          <cell r="G8293">
            <v>7858928</v>
          </cell>
          <cell r="J8293" t="str">
            <v>06C001_211104M001</v>
          </cell>
          <cell r="P8293" t="str">
            <v>1000</v>
          </cell>
          <cell r="R8293">
            <v>1</v>
          </cell>
        </row>
        <row r="8294">
          <cell r="G8294">
            <v>152525</v>
          </cell>
          <cell r="J8294" t="str">
            <v>06C001_211104M001</v>
          </cell>
          <cell r="P8294" t="str">
            <v>1000</v>
          </cell>
          <cell r="R8294">
            <v>1</v>
          </cell>
        </row>
        <row r="8295">
          <cell r="G8295">
            <v>30662646</v>
          </cell>
          <cell r="J8295" t="str">
            <v>06C001_211104M001</v>
          </cell>
          <cell r="P8295" t="str">
            <v>1000</v>
          </cell>
          <cell r="R8295">
            <v>1</v>
          </cell>
        </row>
        <row r="8296">
          <cell r="G8296">
            <v>5268536</v>
          </cell>
          <cell r="J8296" t="str">
            <v>06C001_211104M001</v>
          </cell>
          <cell r="P8296" t="str">
            <v>1000</v>
          </cell>
          <cell r="R8296">
            <v>1</v>
          </cell>
        </row>
        <row r="8297">
          <cell r="G8297">
            <v>13615138</v>
          </cell>
          <cell r="J8297" t="str">
            <v>06C001_211104M001</v>
          </cell>
          <cell r="P8297" t="str">
            <v>1000</v>
          </cell>
          <cell r="R8297">
            <v>1</v>
          </cell>
        </row>
        <row r="8298">
          <cell r="G8298">
            <v>3837905</v>
          </cell>
          <cell r="J8298" t="str">
            <v>06C001_211104M001</v>
          </cell>
          <cell r="P8298" t="str">
            <v>1000</v>
          </cell>
          <cell r="R8298">
            <v>1</v>
          </cell>
        </row>
        <row r="8299">
          <cell r="G8299">
            <v>1444255</v>
          </cell>
          <cell r="J8299" t="str">
            <v>06C001_211104M001</v>
          </cell>
          <cell r="P8299" t="str">
            <v>1000</v>
          </cell>
          <cell r="R8299">
            <v>1</v>
          </cell>
        </row>
        <row r="8300">
          <cell r="G8300">
            <v>10744734</v>
          </cell>
          <cell r="J8300" t="str">
            <v>06C001_211104M001</v>
          </cell>
          <cell r="P8300" t="str">
            <v>1000</v>
          </cell>
          <cell r="R8300">
            <v>1</v>
          </cell>
        </row>
        <row r="8301">
          <cell r="G8301">
            <v>23246964</v>
          </cell>
          <cell r="J8301" t="str">
            <v>06C001_211104M001</v>
          </cell>
          <cell r="P8301" t="str">
            <v>1000</v>
          </cell>
          <cell r="R8301">
            <v>1</v>
          </cell>
        </row>
        <row r="8302">
          <cell r="G8302">
            <v>22017190</v>
          </cell>
          <cell r="J8302" t="str">
            <v>06C001_211104M001</v>
          </cell>
          <cell r="P8302" t="str">
            <v>1000</v>
          </cell>
          <cell r="R8302">
            <v>1</v>
          </cell>
        </row>
        <row r="8303">
          <cell r="G8303">
            <v>7103872</v>
          </cell>
          <cell r="J8303" t="str">
            <v>06C001_211104M001</v>
          </cell>
          <cell r="P8303" t="str">
            <v>1000</v>
          </cell>
          <cell r="R8303">
            <v>1</v>
          </cell>
        </row>
        <row r="8304">
          <cell r="G8304">
            <v>3997266</v>
          </cell>
          <cell r="J8304" t="str">
            <v>06C001_211104M001</v>
          </cell>
          <cell r="P8304" t="str">
            <v>1000</v>
          </cell>
          <cell r="R8304">
            <v>1</v>
          </cell>
        </row>
        <row r="8305">
          <cell r="G8305">
            <v>5229000</v>
          </cell>
          <cell r="J8305" t="str">
            <v>06C001_211104M001</v>
          </cell>
          <cell r="P8305" t="str">
            <v>1000</v>
          </cell>
          <cell r="R8305">
            <v>1</v>
          </cell>
        </row>
        <row r="8306">
          <cell r="G8306">
            <v>5628026</v>
          </cell>
          <cell r="J8306" t="str">
            <v>06C001_211104M001</v>
          </cell>
          <cell r="P8306" t="str">
            <v>1000</v>
          </cell>
          <cell r="R8306">
            <v>1</v>
          </cell>
        </row>
        <row r="8307">
          <cell r="G8307">
            <v>9283776</v>
          </cell>
          <cell r="J8307" t="str">
            <v>06C001_211104M001</v>
          </cell>
          <cell r="P8307" t="str">
            <v>1000</v>
          </cell>
          <cell r="R8307">
            <v>1</v>
          </cell>
        </row>
        <row r="8308">
          <cell r="G8308">
            <v>7927311</v>
          </cell>
          <cell r="J8308" t="str">
            <v>06C001_211104M001</v>
          </cell>
          <cell r="P8308" t="str">
            <v>1000</v>
          </cell>
          <cell r="R8308">
            <v>1</v>
          </cell>
        </row>
        <row r="8309">
          <cell r="G8309">
            <v>425236</v>
          </cell>
          <cell r="J8309" t="str">
            <v>06C001_211104M001</v>
          </cell>
          <cell r="P8309" t="str">
            <v>1000</v>
          </cell>
          <cell r="R8309">
            <v>1</v>
          </cell>
        </row>
        <row r="8310">
          <cell r="G8310">
            <v>12820115</v>
          </cell>
          <cell r="J8310" t="str">
            <v>06C001_211104M001</v>
          </cell>
          <cell r="P8310" t="str">
            <v>1000</v>
          </cell>
          <cell r="R8310">
            <v>1</v>
          </cell>
        </row>
        <row r="8311">
          <cell r="G8311">
            <v>7951118</v>
          </cell>
          <cell r="J8311" t="str">
            <v>06C001_211118E107</v>
          </cell>
          <cell r="P8311" t="str">
            <v>2000</v>
          </cell>
          <cell r="R8311">
            <v>1</v>
          </cell>
        </row>
        <row r="8312">
          <cell r="G8312">
            <v>826552</v>
          </cell>
          <cell r="J8312" t="str">
            <v>06C001_211118E107</v>
          </cell>
          <cell r="P8312" t="str">
            <v>2000</v>
          </cell>
          <cell r="R8312">
            <v>1</v>
          </cell>
        </row>
        <row r="8313">
          <cell r="G8313">
            <v>1500000</v>
          </cell>
          <cell r="J8313" t="str">
            <v>06C001_211118E107</v>
          </cell>
          <cell r="P8313" t="str">
            <v>2000</v>
          </cell>
          <cell r="R8313">
            <v>1</v>
          </cell>
        </row>
        <row r="8314">
          <cell r="G8314">
            <v>950000</v>
          </cell>
          <cell r="J8314" t="str">
            <v>06C001_211118E107</v>
          </cell>
          <cell r="P8314" t="str">
            <v>2000</v>
          </cell>
          <cell r="R8314">
            <v>1</v>
          </cell>
        </row>
        <row r="8315">
          <cell r="G8315">
            <v>267668</v>
          </cell>
          <cell r="J8315" t="str">
            <v>06C001_211118E107</v>
          </cell>
          <cell r="P8315" t="str">
            <v>3000</v>
          </cell>
          <cell r="R8315">
            <v>1</v>
          </cell>
        </row>
        <row r="8316">
          <cell r="G8316">
            <v>12415131</v>
          </cell>
          <cell r="J8316" t="str">
            <v>06C001_211118E107</v>
          </cell>
          <cell r="P8316" t="str">
            <v>3000</v>
          </cell>
          <cell r="R8316">
            <v>1</v>
          </cell>
        </row>
        <row r="8317">
          <cell r="G8317">
            <v>14757747</v>
          </cell>
          <cell r="J8317" t="str">
            <v>06C001_211118E107</v>
          </cell>
          <cell r="P8317" t="str">
            <v>3000</v>
          </cell>
          <cell r="R8317">
            <v>1</v>
          </cell>
        </row>
        <row r="8318">
          <cell r="G8318">
            <v>12665797</v>
          </cell>
          <cell r="J8318" t="str">
            <v>06C001_211118E107</v>
          </cell>
          <cell r="P8318" t="str">
            <v>3000</v>
          </cell>
          <cell r="R8318">
            <v>1</v>
          </cell>
        </row>
        <row r="8319">
          <cell r="G8319">
            <v>26371207</v>
          </cell>
          <cell r="J8319" t="str">
            <v>06C001_211118E107</v>
          </cell>
          <cell r="P8319" t="str">
            <v>2000</v>
          </cell>
          <cell r="R8319">
            <v>1</v>
          </cell>
        </row>
        <row r="8320">
          <cell r="G8320">
            <v>4395682</v>
          </cell>
          <cell r="J8320" t="str">
            <v>06C001_211118E107</v>
          </cell>
          <cell r="P8320" t="str">
            <v>3000</v>
          </cell>
          <cell r="R8320">
            <v>1</v>
          </cell>
        </row>
        <row r="8321">
          <cell r="G8321">
            <v>4885438</v>
          </cell>
          <cell r="J8321" t="str">
            <v>06C001_211118E107</v>
          </cell>
          <cell r="P8321" t="str">
            <v>3000</v>
          </cell>
          <cell r="R8321">
            <v>1</v>
          </cell>
        </row>
        <row r="8322">
          <cell r="G8322">
            <v>1000000</v>
          </cell>
          <cell r="J8322" t="str">
            <v>06C001_211118E107</v>
          </cell>
          <cell r="P8322" t="str">
            <v>3000</v>
          </cell>
          <cell r="R8322">
            <v>1</v>
          </cell>
        </row>
        <row r="8323">
          <cell r="G8323">
            <v>500000</v>
          </cell>
          <cell r="J8323" t="str">
            <v>06C001_211118E107</v>
          </cell>
          <cell r="P8323" t="str">
            <v>2000</v>
          </cell>
          <cell r="R8323">
            <v>1</v>
          </cell>
        </row>
        <row r="8324">
          <cell r="G8324">
            <v>6976360</v>
          </cell>
          <cell r="J8324" t="str">
            <v>06C001_211118E107</v>
          </cell>
          <cell r="P8324" t="str">
            <v>2000</v>
          </cell>
          <cell r="R8324">
            <v>1</v>
          </cell>
        </row>
        <row r="8325">
          <cell r="G8325">
            <v>200000</v>
          </cell>
          <cell r="J8325" t="str">
            <v>06C001_211118E107</v>
          </cell>
          <cell r="P8325" t="str">
            <v>2000</v>
          </cell>
          <cell r="R8325">
            <v>1</v>
          </cell>
        </row>
        <row r="8326">
          <cell r="G8326">
            <v>100000</v>
          </cell>
          <cell r="J8326" t="str">
            <v>06C001_211118E107</v>
          </cell>
          <cell r="P8326" t="str">
            <v>2000</v>
          </cell>
          <cell r="R8326">
            <v>1</v>
          </cell>
        </row>
        <row r="8327">
          <cell r="G8327">
            <v>14945464</v>
          </cell>
          <cell r="J8327" t="str">
            <v>06C001_214104M001</v>
          </cell>
          <cell r="P8327" t="str">
            <v>1000</v>
          </cell>
          <cell r="R8327">
            <v>1</v>
          </cell>
        </row>
        <row r="8328">
          <cell r="G8328">
            <v>2411502</v>
          </cell>
          <cell r="J8328" t="str">
            <v>06C001_214104M001</v>
          </cell>
          <cell r="P8328" t="str">
            <v>1000</v>
          </cell>
          <cell r="R8328">
            <v>1</v>
          </cell>
        </row>
        <row r="8329">
          <cell r="G8329">
            <v>1656781</v>
          </cell>
          <cell r="J8329" t="str">
            <v>06C001_214104M001</v>
          </cell>
          <cell r="P8329" t="str">
            <v>1000</v>
          </cell>
          <cell r="R8329">
            <v>1</v>
          </cell>
        </row>
        <row r="8330">
          <cell r="G8330">
            <v>90248607</v>
          </cell>
          <cell r="J8330" t="str">
            <v>06C001_214104M001</v>
          </cell>
          <cell r="P8330" t="str">
            <v>1000</v>
          </cell>
          <cell r="R8330">
            <v>1</v>
          </cell>
        </row>
        <row r="8331">
          <cell r="G8331">
            <v>26401841</v>
          </cell>
          <cell r="J8331" t="str">
            <v>06C001_214104M001</v>
          </cell>
          <cell r="P8331" t="str">
            <v>1000</v>
          </cell>
          <cell r="R8331">
            <v>1</v>
          </cell>
        </row>
        <row r="8332">
          <cell r="G8332">
            <v>9965572</v>
          </cell>
          <cell r="J8332" t="str">
            <v>06C001_214104M001</v>
          </cell>
          <cell r="P8332" t="str">
            <v>1000</v>
          </cell>
          <cell r="R8332">
            <v>1</v>
          </cell>
        </row>
        <row r="8333">
          <cell r="G8333">
            <v>151744</v>
          </cell>
          <cell r="J8333" t="str">
            <v>06C001_214104M001</v>
          </cell>
          <cell r="P8333" t="str">
            <v>1000</v>
          </cell>
          <cell r="R8333">
            <v>1</v>
          </cell>
        </row>
        <row r="8334">
          <cell r="G8334">
            <v>942684</v>
          </cell>
          <cell r="J8334" t="str">
            <v>06C001_214104M001</v>
          </cell>
          <cell r="P8334" t="str">
            <v>1000</v>
          </cell>
          <cell r="R8334">
            <v>1</v>
          </cell>
        </row>
        <row r="8335">
          <cell r="G8335">
            <v>639917</v>
          </cell>
          <cell r="J8335" t="str">
            <v>06C001_214104M001</v>
          </cell>
          <cell r="P8335" t="str">
            <v>1000</v>
          </cell>
          <cell r="R8335">
            <v>1</v>
          </cell>
        </row>
        <row r="8336">
          <cell r="G8336">
            <v>4671</v>
          </cell>
          <cell r="J8336" t="str">
            <v>06C001_214104M001</v>
          </cell>
          <cell r="P8336" t="str">
            <v>1000</v>
          </cell>
          <cell r="R8336">
            <v>1</v>
          </cell>
        </row>
        <row r="8337">
          <cell r="G8337">
            <v>12253904</v>
          </cell>
          <cell r="J8337" t="str">
            <v>06C001_214104M001</v>
          </cell>
          <cell r="P8337" t="str">
            <v>1000</v>
          </cell>
          <cell r="R8337">
            <v>1</v>
          </cell>
        </row>
        <row r="8338">
          <cell r="G8338">
            <v>1255787</v>
          </cell>
          <cell r="J8338" t="str">
            <v>06C001_214104M001</v>
          </cell>
          <cell r="P8338" t="str">
            <v>1000</v>
          </cell>
          <cell r="R8338">
            <v>1</v>
          </cell>
        </row>
        <row r="8339">
          <cell r="G8339">
            <v>1997665</v>
          </cell>
          <cell r="J8339" t="str">
            <v>06C001_214104M001</v>
          </cell>
          <cell r="P8339" t="str">
            <v>1000</v>
          </cell>
          <cell r="R8339">
            <v>1</v>
          </cell>
        </row>
        <row r="8340">
          <cell r="G8340">
            <v>1466845</v>
          </cell>
          <cell r="J8340" t="str">
            <v>06C001_214104M001</v>
          </cell>
          <cell r="P8340" t="str">
            <v>1000</v>
          </cell>
          <cell r="R8340">
            <v>1</v>
          </cell>
        </row>
        <row r="8341">
          <cell r="G8341">
            <v>720992</v>
          </cell>
          <cell r="J8341" t="str">
            <v>06C001_214104M001</v>
          </cell>
          <cell r="P8341" t="str">
            <v>1000</v>
          </cell>
          <cell r="R8341">
            <v>1</v>
          </cell>
        </row>
        <row r="8342">
          <cell r="G8342">
            <v>932266</v>
          </cell>
          <cell r="J8342" t="str">
            <v>06C001_214104M001</v>
          </cell>
          <cell r="P8342" t="str">
            <v>1000</v>
          </cell>
          <cell r="R8342">
            <v>1</v>
          </cell>
        </row>
        <row r="8343">
          <cell r="G8343">
            <v>2608971</v>
          </cell>
          <cell r="J8343" t="str">
            <v>06C001_214104M001</v>
          </cell>
          <cell r="P8343" t="str">
            <v>1000</v>
          </cell>
          <cell r="R8343">
            <v>1</v>
          </cell>
        </row>
        <row r="8344">
          <cell r="G8344">
            <v>4172553</v>
          </cell>
          <cell r="J8344" t="str">
            <v>06C001_214104M001</v>
          </cell>
          <cell r="P8344" t="str">
            <v>1000</v>
          </cell>
          <cell r="R8344">
            <v>1</v>
          </cell>
        </row>
        <row r="8345">
          <cell r="G8345">
            <v>3354567</v>
          </cell>
          <cell r="J8345" t="str">
            <v>06C001_214104M001</v>
          </cell>
          <cell r="P8345" t="str">
            <v>1000</v>
          </cell>
          <cell r="R8345">
            <v>1</v>
          </cell>
        </row>
        <row r="8346">
          <cell r="G8346">
            <v>686205</v>
          </cell>
          <cell r="J8346" t="str">
            <v>06C001_214104M001</v>
          </cell>
          <cell r="P8346" t="str">
            <v>1000</v>
          </cell>
          <cell r="R8346">
            <v>1</v>
          </cell>
        </row>
        <row r="8347">
          <cell r="G8347">
            <v>1226388</v>
          </cell>
          <cell r="J8347" t="str">
            <v>06C001_214104M001</v>
          </cell>
          <cell r="P8347" t="str">
            <v>1000</v>
          </cell>
          <cell r="R8347">
            <v>1</v>
          </cell>
        </row>
        <row r="8348">
          <cell r="G8348">
            <v>2118995</v>
          </cell>
          <cell r="J8348" t="str">
            <v>06C001_214104M001</v>
          </cell>
          <cell r="P8348" t="str">
            <v>1000</v>
          </cell>
          <cell r="R8348">
            <v>1</v>
          </cell>
        </row>
        <row r="8349">
          <cell r="G8349">
            <v>1850825</v>
          </cell>
          <cell r="J8349" t="str">
            <v>06C001_214104M001</v>
          </cell>
          <cell r="P8349" t="str">
            <v>1000</v>
          </cell>
          <cell r="R8349">
            <v>1</v>
          </cell>
        </row>
        <row r="8350">
          <cell r="G8350">
            <v>3542068</v>
          </cell>
          <cell r="J8350" t="str">
            <v>06C001_214104M001</v>
          </cell>
          <cell r="P8350" t="str">
            <v>1000</v>
          </cell>
          <cell r="R8350">
            <v>1</v>
          </cell>
        </row>
        <row r="8351">
          <cell r="G8351">
            <v>1442381</v>
          </cell>
          <cell r="J8351" t="str">
            <v>06C001_214104M001</v>
          </cell>
          <cell r="P8351" t="str">
            <v>1000</v>
          </cell>
          <cell r="R8351">
            <v>1</v>
          </cell>
        </row>
        <row r="8352">
          <cell r="G8352">
            <v>4794294</v>
          </cell>
          <cell r="J8352" t="str">
            <v>06C001_214104M001</v>
          </cell>
          <cell r="P8352" t="str">
            <v>1000</v>
          </cell>
          <cell r="R8352">
            <v>1</v>
          </cell>
        </row>
        <row r="8353">
          <cell r="G8353">
            <v>586833</v>
          </cell>
          <cell r="J8353" t="str">
            <v>06C001_214104M001</v>
          </cell>
          <cell r="P8353" t="str">
            <v>1000</v>
          </cell>
          <cell r="R8353">
            <v>1</v>
          </cell>
        </row>
        <row r="8354">
          <cell r="G8354">
            <v>4024030</v>
          </cell>
          <cell r="J8354" t="str">
            <v>06C001_214104M001</v>
          </cell>
          <cell r="P8354" t="str">
            <v>1000</v>
          </cell>
          <cell r="R8354">
            <v>1</v>
          </cell>
        </row>
        <row r="8355">
          <cell r="G8355">
            <v>1491817</v>
          </cell>
          <cell r="J8355" t="str">
            <v>06C001_214104M001</v>
          </cell>
          <cell r="P8355" t="str">
            <v>1000</v>
          </cell>
          <cell r="R8355">
            <v>1</v>
          </cell>
        </row>
        <row r="8356">
          <cell r="G8356">
            <v>4067249</v>
          </cell>
          <cell r="J8356" t="str">
            <v>06C001_214104M001</v>
          </cell>
          <cell r="P8356" t="str">
            <v>1000</v>
          </cell>
          <cell r="R8356">
            <v>1</v>
          </cell>
        </row>
        <row r="8357">
          <cell r="G8357">
            <v>156450</v>
          </cell>
          <cell r="J8357" t="str">
            <v>06C001_214104M001</v>
          </cell>
          <cell r="P8357" t="str">
            <v>1000</v>
          </cell>
          <cell r="R8357">
            <v>1</v>
          </cell>
        </row>
        <row r="8358">
          <cell r="G8358">
            <v>1807301</v>
          </cell>
          <cell r="J8358" t="str">
            <v>06C001_214104M001</v>
          </cell>
          <cell r="P8358" t="str">
            <v>1000</v>
          </cell>
          <cell r="R8358">
            <v>1</v>
          </cell>
        </row>
        <row r="8359">
          <cell r="G8359">
            <v>4168869</v>
          </cell>
          <cell r="J8359" t="str">
            <v>06C001_214104M001</v>
          </cell>
          <cell r="P8359" t="str">
            <v>1000</v>
          </cell>
          <cell r="R8359">
            <v>1</v>
          </cell>
        </row>
        <row r="8360">
          <cell r="G8360">
            <v>6957026</v>
          </cell>
          <cell r="J8360" t="str">
            <v>06C001_214104M001</v>
          </cell>
          <cell r="P8360" t="str">
            <v>1000</v>
          </cell>
          <cell r="R8360">
            <v>1</v>
          </cell>
        </row>
        <row r="8361">
          <cell r="G8361">
            <v>3225741</v>
          </cell>
          <cell r="J8361" t="str">
            <v>06C001_214104M001</v>
          </cell>
          <cell r="P8361" t="str">
            <v>1000</v>
          </cell>
          <cell r="R8361">
            <v>1</v>
          </cell>
        </row>
        <row r="8362">
          <cell r="G8362">
            <v>664689</v>
          </cell>
          <cell r="J8362" t="str">
            <v>06C001_214104M001</v>
          </cell>
          <cell r="P8362" t="str">
            <v>1000</v>
          </cell>
          <cell r="R8362">
            <v>1</v>
          </cell>
        </row>
        <row r="8363">
          <cell r="G8363">
            <v>718815</v>
          </cell>
          <cell r="J8363" t="str">
            <v>06C001_214104M001</v>
          </cell>
          <cell r="P8363" t="str">
            <v>1000</v>
          </cell>
          <cell r="R8363">
            <v>1</v>
          </cell>
        </row>
        <row r="8364">
          <cell r="G8364">
            <v>100000</v>
          </cell>
          <cell r="J8364" t="str">
            <v>06C001_214113P005</v>
          </cell>
          <cell r="P8364" t="str">
            <v>2000</v>
          </cell>
          <cell r="R8364">
            <v>1</v>
          </cell>
        </row>
        <row r="8365">
          <cell r="G8365">
            <v>5071506</v>
          </cell>
          <cell r="J8365" t="str">
            <v>06C001_214113P005</v>
          </cell>
          <cell r="P8365" t="str">
            <v>3000</v>
          </cell>
          <cell r="R8365">
            <v>1</v>
          </cell>
        </row>
        <row r="8366">
          <cell r="G8366">
            <v>7777235</v>
          </cell>
          <cell r="J8366" t="str">
            <v>06C001_214113P005</v>
          </cell>
          <cell r="P8366" t="str">
            <v>3000</v>
          </cell>
          <cell r="R8366">
            <v>1</v>
          </cell>
        </row>
        <row r="8367">
          <cell r="G8367">
            <v>3729139</v>
          </cell>
          <cell r="J8367" t="str">
            <v>06C001_214113P005</v>
          </cell>
          <cell r="P8367" t="str">
            <v>3000</v>
          </cell>
          <cell r="R8367">
            <v>1</v>
          </cell>
        </row>
        <row r="8368">
          <cell r="G8368">
            <v>1200000</v>
          </cell>
          <cell r="J8368" t="str">
            <v>06C001_214113P005</v>
          </cell>
          <cell r="P8368" t="str">
            <v>3000</v>
          </cell>
          <cell r="R8368">
            <v>1</v>
          </cell>
        </row>
        <row r="8369">
          <cell r="G8369">
            <v>8037432</v>
          </cell>
          <cell r="J8369" t="str">
            <v>06C001_214113P005</v>
          </cell>
          <cell r="P8369" t="str">
            <v>3000</v>
          </cell>
          <cell r="R8369">
            <v>1</v>
          </cell>
        </row>
        <row r="8370">
          <cell r="G8370">
            <v>2126527</v>
          </cell>
          <cell r="J8370" t="str">
            <v>06C001_214113P005</v>
          </cell>
          <cell r="P8370" t="str">
            <v>2000</v>
          </cell>
          <cell r="R8370">
            <v>1</v>
          </cell>
        </row>
        <row r="8371">
          <cell r="G8371">
            <v>3700000</v>
          </cell>
          <cell r="J8371" t="str">
            <v>06C001_214113P005</v>
          </cell>
          <cell r="P8371" t="str">
            <v>2000</v>
          </cell>
          <cell r="R8371">
            <v>1</v>
          </cell>
        </row>
        <row r="8372">
          <cell r="G8372">
            <v>151728</v>
          </cell>
          <cell r="J8372" t="str">
            <v>06C001_214113P005</v>
          </cell>
          <cell r="P8372" t="str">
            <v>3000</v>
          </cell>
          <cell r="R8372">
            <v>1</v>
          </cell>
        </row>
        <row r="8373">
          <cell r="G8373">
            <v>9610426</v>
          </cell>
          <cell r="J8373" t="str">
            <v>06C001_214113P005</v>
          </cell>
          <cell r="P8373" t="str">
            <v>3000</v>
          </cell>
          <cell r="R8373">
            <v>1</v>
          </cell>
        </row>
        <row r="8374">
          <cell r="G8374">
            <v>898891</v>
          </cell>
          <cell r="J8374" t="str">
            <v>06C001_214113P005</v>
          </cell>
          <cell r="P8374" t="str">
            <v>3000</v>
          </cell>
          <cell r="R8374">
            <v>1</v>
          </cell>
        </row>
        <row r="8375">
          <cell r="G8375">
            <v>12217300</v>
          </cell>
          <cell r="J8375" t="str">
            <v>06C001_214113P005</v>
          </cell>
          <cell r="P8375" t="str">
            <v>3000</v>
          </cell>
          <cell r="R8375">
            <v>1</v>
          </cell>
        </row>
        <row r="8376">
          <cell r="G8376">
            <v>4846350</v>
          </cell>
          <cell r="J8376" t="str">
            <v>06C001_214113P005</v>
          </cell>
          <cell r="P8376" t="str">
            <v>3000</v>
          </cell>
          <cell r="R8376">
            <v>1</v>
          </cell>
        </row>
        <row r="8377">
          <cell r="G8377">
            <v>1654446</v>
          </cell>
          <cell r="J8377" t="str">
            <v>06C001_214113P005</v>
          </cell>
          <cell r="P8377" t="str">
            <v>3000</v>
          </cell>
          <cell r="R8377">
            <v>1</v>
          </cell>
        </row>
        <row r="8378">
          <cell r="G8378">
            <v>2493034</v>
          </cell>
          <cell r="J8378" t="str">
            <v>06C001_214113P005</v>
          </cell>
          <cell r="P8378" t="str">
            <v>3000</v>
          </cell>
          <cell r="R8378">
            <v>1</v>
          </cell>
        </row>
        <row r="8379">
          <cell r="G8379">
            <v>4980727</v>
          </cell>
          <cell r="J8379" t="str">
            <v>06C001_216104M001</v>
          </cell>
          <cell r="P8379" t="str">
            <v>1000</v>
          </cell>
          <cell r="R8379">
            <v>1</v>
          </cell>
        </row>
        <row r="8380">
          <cell r="G8380">
            <v>6304391</v>
          </cell>
          <cell r="J8380" t="str">
            <v>06C001_216104M001</v>
          </cell>
          <cell r="P8380" t="str">
            <v>1000</v>
          </cell>
          <cell r="R8380">
            <v>1</v>
          </cell>
        </row>
        <row r="8381">
          <cell r="G8381">
            <v>1908258</v>
          </cell>
          <cell r="J8381" t="str">
            <v>06C001_216104M001</v>
          </cell>
          <cell r="P8381" t="str">
            <v>1000</v>
          </cell>
          <cell r="R8381">
            <v>1</v>
          </cell>
        </row>
        <row r="8382">
          <cell r="G8382">
            <v>141460</v>
          </cell>
          <cell r="J8382" t="str">
            <v>06C001_216104M001</v>
          </cell>
          <cell r="P8382" t="str">
            <v>1000</v>
          </cell>
          <cell r="R8382">
            <v>1</v>
          </cell>
        </row>
        <row r="8383">
          <cell r="G8383">
            <v>520988</v>
          </cell>
          <cell r="J8383" t="str">
            <v>06C001_216104M001</v>
          </cell>
          <cell r="P8383" t="str">
            <v>1000</v>
          </cell>
          <cell r="R8383">
            <v>1</v>
          </cell>
        </row>
        <row r="8384">
          <cell r="G8384">
            <v>7690225</v>
          </cell>
          <cell r="J8384" t="str">
            <v>06C001_216104M001</v>
          </cell>
          <cell r="P8384" t="str">
            <v>1000</v>
          </cell>
          <cell r="R8384">
            <v>1</v>
          </cell>
        </row>
        <row r="8385">
          <cell r="G8385">
            <v>540591</v>
          </cell>
          <cell r="J8385" t="str">
            <v>06C001_216104M001</v>
          </cell>
          <cell r="P8385" t="str">
            <v>1000</v>
          </cell>
          <cell r="R8385">
            <v>1</v>
          </cell>
        </row>
        <row r="8386">
          <cell r="G8386">
            <v>3886894</v>
          </cell>
          <cell r="J8386" t="str">
            <v>06C001_216104M001</v>
          </cell>
          <cell r="P8386" t="str">
            <v>1000</v>
          </cell>
          <cell r="R8386">
            <v>1</v>
          </cell>
        </row>
        <row r="8387">
          <cell r="G8387">
            <v>14891902</v>
          </cell>
          <cell r="J8387" t="str">
            <v>06C001_216104M001</v>
          </cell>
          <cell r="P8387" t="str">
            <v>1000</v>
          </cell>
          <cell r="R8387">
            <v>1</v>
          </cell>
        </row>
        <row r="8388">
          <cell r="G8388">
            <v>4211335</v>
          </cell>
          <cell r="J8388" t="str">
            <v>06C001_216104M001</v>
          </cell>
          <cell r="P8388" t="str">
            <v>1000</v>
          </cell>
          <cell r="R8388">
            <v>1</v>
          </cell>
        </row>
        <row r="8389">
          <cell r="G8389">
            <v>1353376</v>
          </cell>
          <cell r="J8389" t="str">
            <v>06C001_216104M001</v>
          </cell>
          <cell r="P8389" t="str">
            <v>1000</v>
          </cell>
          <cell r="R8389">
            <v>1</v>
          </cell>
        </row>
        <row r="8390">
          <cell r="G8390">
            <v>3504347</v>
          </cell>
          <cell r="J8390" t="str">
            <v>06C001_216104M001</v>
          </cell>
          <cell r="P8390" t="str">
            <v>1000</v>
          </cell>
          <cell r="R8390">
            <v>1</v>
          </cell>
        </row>
        <row r="8391">
          <cell r="G8391">
            <v>411138</v>
          </cell>
          <cell r="J8391" t="str">
            <v>06C001_216104M001</v>
          </cell>
          <cell r="P8391" t="str">
            <v>1000</v>
          </cell>
          <cell r="R8391">
            <v>1</v>
          </cell>
        </row>
        <row r="8392">
          <cell r="G8392">
            <v>45539104</v>
          </cell>
          <cell r="J8392" t="str">
            <v>06C001_216104M001</v>
          </cell>
          <cell r="P8392" t="str">
            <v>1000</v>
          </cell>
          <cell r="R8392">
            <v>1</v>
          </cell>
        </row>
        <row r="8393">
          <cell r="G8393">
            <v>6043542</v>
          </cell>
          <cell r="J8393" t="str">
            <v>06C001_216104M001</v>
          </cell>
          <cell r="P8393" t="str">
            <v>1000</v>
          </cell>
          <cell r="R8393">
            <v>1</v>
          </cell>
        </row>
        <row r="8394">
          <cell r="G8394">
            <v>1087418</v>
          </cell>
          <cell r="J8394" t="str">
            <v>06C001_216104M001</v>
          </cell>
          <cell r="P8394" t="str">
            <v>1000</v>
          </cell>
          <cell r="R8394">
            <v>1</v>
          </cell>
        </row>
        <row r="8395">
          <cell r="G8395">
            <v>35304746</v>
          </cell>
          <cell r="J8395" t="str">
            <v>06C001_216104M001</v>
          </cell>
          <cell r="P8395" t="str">
            <v>1000</v>
          </cell>
          <cell r="R8395">
            <v>1</v>
          </cell>
        </row>
        <row r="8396">
          <cell r="G8396">
            <v>35704216</v>
          </cell>
          <cell r="J8396" t="str">
            <v>06C001_216104M001</v>
          </cell>
          <cell r="P8396" t="str">
            <v>1000</v>
          </cell>
          <cell r="R8396">
            <v>1</v>
          </cell>
        </row>
        <row r="8397">
          <cell r="G8397">
            <v>7887704</v>
          </cell>
          <cell r="J8397" t="str">
            <v>06C001_216217G013</v>
          </cell>
          <cell r="P8397" t="str">
            <v>3000</v>
          </cell>
          <cell r="R8397">
            <v>1</v>
          </cell>
        </row>
        <row r="8398">
          <cell r="G8398">
            <v>2962540</v>
          </cell>
          <cell r="J8398" t="str">
            <v>06C001_216217G013</v>
          </cell>
          <cell r="P8398" t="str">
            <v>3000</v>
          </cell>
          <cell r="R8398">
            <v>1</v>
          </cell>
        </row>
        <row r="8399">
          <cell r="G8399">
            <v>3920056</v>
          </cell>
          <cell r="J8399" t="str">
            <v>06C001_216217G013</v>
          </cell>
          <cell r="P8399" t="str">
            <v>3000</v>
          </cell>
          <cell r="R8399">
            <v>1</v>
          </cell>
        </row>
        <row r="8400">
          <cell r="G8400">
            <v>5000000</v>
          </cell>
          <cell r="J8400" t="str">
            <v>06C001_216217G013</v>
          </cell>
          <cell r="P8400" t="str">
            <v>3000</v>
          </cell>
          <cell r="R8400">
            <v>1</v>
          </cell>
        </row>
        <row r="8401">
          <cell r="G8401">
            <v>2045939</v>
          </cell>
          <cell r="J8401" t="str">
            <v>06C001_216217G013</v>
          </cell>
          <cell r="P8401" t="str">
            <v>3000</v>
          </cell>
          <cell r="R8401">
            <v>1</v>
          </cell>
        </row>
        <row r="8402">
          <cell r="G8402">
            <v>6000000</v>
          </cell>
          <cell r="J8402" t="str">
            <v>06C001_216217G013</v>
          </cell>
          <cell r="P8402" t="str">
            <v>3000</v>
          </cell>
          <cell r="R8402">
            <v>1</v>
          </cell>
        </row>
        <row r="8403">
          <cell r="G8403">
            <v>5000000</v>
          </cell>
          <cell r="J8403" t="str">
            <v>06C001_216217G013</v>
          </cell>
          <cell r="P8403" t="str">
            <v>3000</v>
          </cell>
          <cell r="R8403">
            <v>1</v>
          </cell>
        </row>
        <row r="8404">
          <cell r="G8404">
            <v>4740980</v>
          </cell>
          <cell r="J8404" t="str">
            <v>06C001_216217G013</v>
          </cell>
          <cell r="P8404" t="str">
            <v>2000</v>
          </cell>
          <cell r="R8404">
            <v>1</v>
          </cell>
        </row>
        <row r="8405">
          <cell r="G8405">
            <v>1846094</v>
          </cell>
          <cell r="J8405" t="str">
            <v>06C001_216217G013</v>
          </cell>
          <cell r="P8405" t="str">
            <v>3000</v>
          </cell>
          <cell r="R8405">
            <v>1</v>
          </cell>
        </row>
        <row r="8406">
          <cell r="G8406">
            <v>315917</v>
          </cell>
          <cell r="J8406" t="str">
            <v>06CD03_124003P001</v>
          </cell>
          <cell r="P8406" t="str">
            <v>3000</v>
          </cell>
          <cell r="R8406">
            <v>1</v>
          </cell>
        </row>
        <row r="8407">
          <cell r="G8407">
            <v>544000</v>
          </cell>
          <cell r="J8407" t="str">
            <v>06CD03_124004P002</v>
          </cell>
          <cell r="P8407" t="str">
            <v>3000</v>
          </cell>
          <cell r="R8407">
            <v>1</v>
          </cell>
        </row>
        <row r="8408">
          <cell r="G8408">
            <v>75905</v>
          </cell>
          <cell r="J8408" t="str">
            <v>06CD03_172002N001</v>
          </cell>
          <cell r="P8408" t="str">
            <v>2000</v>
          </cell>
          <cell r="R8408">
            <v>1</v>
          </cell>
        </row>
        <row r="8409">
          <cell r="G8409">
            <v>1115078</v>
          </cell>
          <cell r="J8409" t="str">
            <v>06CD03_172002N001</v>
          </cell>
          <cell r="P8409" t="str">
            <v>2000</v>
          </cell>
          <cell r="R8409">
            <v>1</v>
          </cell>
        </row>
        <row r="8410">
          <cell r="G8410">
            <v>16249087</v>
          </cell>
          <cell r="J8410" t="str">
            <v>06CD03_172002N001</v>
          </cell>
          <cell r="P8410" t="str">
            <v>2000</v>
          </cell>
          <cell r="R8410">
            <v>1</v>
          </cell>
        </row>
        <row r="8411">
          <cell r="G8411">
            <v>20000000</v>
          </cell>
          <cell r="J8411" t="str">
            <v>06CD03_181094U002</v>
          </cell>
          <cell r="P8411" t="str">
            <v>6000</v>
          </cell>
          <cell r="R8411">
            <v>1</v>
          </cell>
        </row>
        <row r="8412">
          <cell r="G8412">
            <v>7400000</v>
          </cell>
          <cell r="J8412" t="str">
            <v>06CD03_181094U002</v>
          </cell>
          <cell r="P8412" t="str">
            <v>6000</v>
          </cell>
          <cell r="R8412">
            <v>1</v>
          </cell>
        </row>
        <row r="8413">
          <cell r="G8413">
            <v>30270111</v>
          </cell>
          <cell r="J8413" t="str">
            <v>06CD03_181094U002</v>
          </cell>
          <cell r="P8413" t="str">
            <v>6000</v>
          </cell>
          <cell r="R8413">
            <v>1</v>
          </cell>
        </row>
        <row r="8414">
          <cell r="G8414">
            <v>77156094</v>
          </cell>
          <cell r="J8414" t="str">
            <v>06CD03_181094U002</v>
          </cell>
          <cell r="P8414" t="str">
            <v>6000</v>
          </cell>
          <cell r="R8414">
            <v>1</v>
          </cell>
        </row>
        <row r="8415">
          <cell r="G8415">
            <v>24400000</v>
          </cell>
          <cell r="J8415" t="str">
            <v>06CD03_181094U002</v>
          </cell>
          <cell r="P8415" t="str">
            <v>6000</v>
          </cell>
          <cell r="R8415">
            <v>1</v>
          </cell>
        </row>
        <row r="8416">
          <cell r="G8416">
            <v>6000000</v>
          </cell>
          <cell r="J8416" t="str">
            <v>06CD03_212001M001</v>
          </cell>
          <cell r="P8416" t="str">
            <v>3000</v>
          </cell>
          <cell r="R8416">
            <v>1</v>
          </cell>
        </row>
        <row r="8417">
          <cell r="G8417">
            <v>750000</v>
          </cell>
          <cell r="J8417" t="str">
            <v>06CD03_212001M001</v>
          </cell>
          <cell r="P8417" t="str">
            <v>3000</v>
          </cell>
          <cell r="R8417">
            <v>1</v>
          </cell>
        </row>
        <row r="8418">
          <cell r="G8418">
            <v>4720362</v>
          </cell>
          <cell r="J8418" t="str">
            <v>06CD03_212001O001</v>
          </cell>
          <cell r="P8418" t="str">
            <v>3000</v>
          </cell>
          <cell r="R8418">
            <v>1</v>
          </cell>
        </row>
        <row r="8419">
          <cell r="G8419">
            <v>20000000</v>
          </cell>
          <cell r="J8419" t="str">
            <v>06CD03_212001O001</v>
          </cell>
          <cell r="P8419" t="str">
            <v>3000</v>
          </cell>
          <cell r="R8419">
            <v>1</v>
          </cell>
        </row>
        <row r="8420">
          <cell r="G8420">
            <v>30110493</v>
          </cell>
          <cell r="J8420" t="str">
            <v>06CD03_212104M001</v>
          </cell>
          <cell r="P8420" t="str">
            <v>1000</v>
          </cell>
          <cell r="R8420">
            <v>1</v>
          </cell>
        </row>
        <row r="8421">
          <cell r="G8421">
            <v>180000</v>
          </cell>
          <cell r="J8421" t="str">
            <v>06CD03_212104M001</v>
          </cell>
          <cell r="P8421" t="str">
            <v>1000</v>
          </cell>
          <cell r="R8421">
            <v>1</v>
          </cell>
        </row>
        <row r="8422">
          <cell r="G8422">
            <v>104400000</v>
          </cell>
          <cell r="J8422" t="str">
            <v>06CD03_212104M001</v>
          </cell>
          <cell r="P8422" t="str">
            <v>1000</v>
          </cell>
          <cell r="R8422">
            <v>1</v>
          </cell>
        </row>
        <row r="8423">
          <cell r="G8423">
            <v>6085683</v>
          </cell>
          <cell r="J8423" t="str">
            <v>06CD03_212104M001</v>
          </cell>
          <cell r="P8423" t="str">
            <v>1000</v>
          </cell>
          <cell r="R8423">
            <v>1</v>
          </cell>
        </row>
        <row r="8424">
          <cell r="G8424">
            <v>86866</v>
          </cell>
          <cell r="J8424" t="str">
            <v>06CD03_212104M001</v>
          </cell>
          <cell r="P8424" t="str">
            <v>1000</v>
          </cell>
          <cell r="R8424">
            <v>1</v>
          </cell>
        </row>
        <row r="8425">
          <cell r="G8425">
            <v>107657004</v>
          </cell>
          <cell r="J8425" t="str">
            <v>06CD03_212104M001</v>
          </cell>
          <cell r="P8425" t="str">
            <v>1000</v>
          </cell>
          <cell r="R8425">
            <v>1</v>
          </cell>
        </row>
        <row r="8426">
          <cell r="G8426">
            <v>5803000</v>
          </cell>
          <cell r="J8426" t="str">
            <v>06CD03_212104M001</v>
          </cell>
          <cell r="P8426" t="str">
            <v>1000</v>
          </cell>
          <cell r="R8426">
            <v>1</v>
          </cell>
        </row>
        <row r="8427">
          <cell r="G8427">
            <v>66468</v>
          </cell>
          <cell r="J8427" t="str">
            <v>06CD03_212104M001</v>
          </cell>
          <cell r="P8427" t="str">
            <v>1000</v>
          </cell>
          <cell r="R8427">
            <v>1</v>
          </cell>
        </row>
        <row r="8428">
          <cell r="G8428">
            <v>79002000</v>
          </cell>
          <cell r="J8428" t="str">
            <v>06CD03_212104M001</v>
          </cell>
          <cell r="P8428" t="str">
            <v>1000</v>
          </cell>
          <cell r="R8428">
            <v>1</v>
          </cell>
        </row>
        <row r="8429">
          <cell r="G8429">
            <v>6642028</v>
          </cell>
          <cell r="J8429" t="str">
            <v>06CD03_212104M001</v>
          </cell>
          <cell r="P8429" t="str">
            <v>1000</v>
          </cell>
          <cell r="R8429">
            <v>1</v>
          </cell>
        </row>
        <row r="8430">
          <cell r="G8430">
            <v>275448</v>
          </cell>
          <cell r="J8430" t="str">
            <v>06CD03_212104M001</v>
          </cell>
          <cell r="P8430" t="str">
            <v>1000</v>
          </cell>
          <cell r="R8430">
            <v>1</v>
          </cell>
        </row>
        <row r="8431">
          <cell r="G8431">
            <v>1700405</v>
          </cell>
          <cell r="J8431" t="str">
            <v>06CD03_212104M001</v>
          </cell>
          <cell r="P8431" t="str">
            <v>1000</v>
          </cell>
          <cell r="R8431">
            <v>1</v>
          </cell>
        </row>
        <row r="8432">
          <cell r="G8432">
            <v>17242500</v>
          </cell>
          <cell r="J8432" t="str">
            <v>06CD03_212104M001</v>
          </cell>
          <cell r="P8432" t="str">
            <v>1000</v>
          </cell>
          <cell r="R8432">
            <v>1</v>
          </cell>
        </row>
        <row r="8433">
          <cell r="G8433">
            <v>3200000</v>
          </cell>
          <cell r="J8433" t="str">
            <v>06CD03_212104M001</v>
          </cell>
          <cell r="P8433" t="str">
            <v>1000</v>
          </cell>
          <cell r="R8433">
            <v>1</v>
          </cell>
        </row>
        <row r="8434">
          <cell r="G8434">
            <v>73981490</v>
          </cell>
          <cell r="J8434" t="str">
            <v>06CD03_212104M001</v>
          </cell>
          <cell r="P8434" t="str">
            <v>1000</v>
          </cell>
          <cell r="R8434">
            <v>1</v>
          </cell>
        </row>
        <row r="8435">
          <cell r="G8435">
            <v>180000</v>
          </cell>
          <cell r="J8435" t="str">
            <v>06CD03_212104M001</v>
          </cell>
          <cell r="P8435" t="str">
            <v>1000</v>
          </cell>
          <cell r="R8435">
            <v>1</v>
          </cell>
        </row>
        <row r="8436">
          <cell r="G8436">
            <v>70865575</v>
          </cell>
          <cell r="J8436" t="str">
            <v>06CD03_212104M001</v>
          </cell>
          <cell r="P8436" t="str">
            <v>1000</v>
          </cell>
          <cell r="R8436">
            <v>1</v>
          </cell>
        </row>
        <row r="8437">
          <cell r="G8437">
            <v>2422250</v>
          </cell>
          <cell r="J8437" t="str">
            <v>06CD03_212104M001</v>
          </cell>
          <cell r="P8437" t="str">
            <v>1000</v>
          </cell>
          <cell r="R8437">
            <v>1</v>
          </cell>
        </row>
        <row r="8438">
          <cell r="G8438">
            <v>29866100</v>
          </cell>
          <cell r="J8438" t="str">
            <v>06CD03_212104M001</v>
          </cell>
          <cell r="P8438" t="str">
            <v>1000</v>
          </cell>
          <cell r="R8438">
            <v>1</v>
          </cell>
        </row>
        <row r="8439">
          <cell r="G8439">
            <v>355300</v>
          </cell>
          <cell r="J8439" t="str">
            <v>06CD03_212104M001</v>
          </cell>
          <cell r="P8439" t="str">
            <v>1000</v>
          </cell>
          <cell r="R8439">
            <v>1</v>
          </cell>
        </row>
        <row r="8440">
          <cell r="G8440">
            <v>30000000</v>
          </cell>
          <cell r="J8440" t="str">
            <v>06CD03_213094U002</v>
          </cell>
          <cell r="P8440" t="str">
            <v>6000</v>
          </cell>
          <cell r="R8440">
            <v>1</v>
          </cell>
        </row>
        <row r="8441">
          <cell r="G8441">
            <v>334829138</v>
          </cell>
          <cell r="J8441" t="str">
            <v>06CD03_213094U002</v>
          </cell>
          <cell r="P8441" t="str">
            <v>6000</v>
          </cell>
          <cell r="R8441">
            <v>1</v>
          </cell>
        </row>
        <row r="8442">
          <cell r="G8442">
            <v>59080800</v>
          </cell>
          <cell r="J8442" t="str">
            <v>06CD03_213094U002</v>
          </cell>
          <cell r="P8442" t="str">
            <v>6000</v>
          </cell>
          <cell r="R8442">
            <v>1</v>
          </cell>
        </row>
        <row r="8443">
          <cell r="G8443">
            <v>100000000</v>
          </cell>
          <cell r="J8443" t="str">
            <v>06CD03_213094U002</v>
          </cell>
          <cell r="P8443" t="str">
            <v>6000</v>
          </cell>
          <cell r="R8443">
            <v>1</v>
          </cell>
        </row>
        <row r="8444">
          <cell r="G8444">
            <v>142060057</v>
          </cell>
          <cell r="J8444" t="str">
            <v>06CD03_213094U002</v>
          </cell>
          <cell r="P8444" t="str">
            <v>6000</v>
          </cell>
          <cell r="R8444">
            <v>1</v>
          </cell>
        </row>
        <row r="8445">
          <cell r="G8445">
            <v>3501101</v>
          </cell>
          <cell r="J8445" t="str">
            <v>06CD03_213094U002</v>
          </cell>
          <cell r="P8445" t="str">
            <v>2000</v>
          </cell>
          <cell r="R8445">
            <v>1</v>
          </cell>
        </row>
        <row r="8446">
          <cell r="G8446">
            <v>2587640</v>
          </cell>
          <cell r="J8446" t="str">
            <v>06CD03_213094U002</v>
          </cell>
          <cell r="P8446" t="str">
            <v>2000</v>
          </cell>
          <cell r="R8446">
            <v>1</v>
          </cell>
        </row>
        <row r="8447">
          <cell r="G8447">
            <v>500000</v>
          </cell>
          <cell r="J8447" t="str">
            <v>06CD03_213094U002</v>
          </cell>
          <cell r="P8447" t="str">
            <v>2000</v>
          </cell>
          <cell r="R8447">
            <v>1</v>
          </cell>
        </row>
        <row r="8448">
          <cell r="G8448">
            <v>240000</v>
          </cell>
          <cell r="J8448" t="str">
            <v>06CD03_213094U002</v>
          </cell>
          <cell r="P8448" t="str">
            <v>2000</v>
          </cell>
          <cell r="R8448">
            <v>1</v>
          </cell>
        </row>
        <row r="8449">
          <cell r="G8449">
            <v>800000</v>
          </cell>
          <cell r="J8449" t="str">
            <v>06CD03_213094U002</v>
          </cell>
          <cell r="P8449" t="str">
            <v>2000</v>
          </cell>
          <cell r="R8449">
            <v>1</v>
          </cell>
        </row>
        <row r="8450">
          <cell r="G8450">
            <v>694068</v>
          </cell>
          <cell r="J8450" t="str">
            <v>06CD03_213094U002</v>
          </cell>
          <cell r="P8450" t="str">
            <v>2000</v>
          </cell>
          <cell r="R8450">
            <v>1</v>
          </cell>
        </row>
        <row r="8451">
          <cell r="G8451">
            <v>401785</v>
          </cell>
          <cell r="J8451" t="str">
            <v>06CD03_213094U002</v>
          </cell>
          <cell r="P8451" t="str">
            <v>2000</v>
          </cell>
          <cell r="R8451">
            <v>1</v>
          </cell>
        </row>
        <row r="8452">
          <cell r="G8452">
            <v>942702</v>
          </cell>
          <cell r="J8452" t="str">
            <v>06CD03_213094U002</v>
          </cell>
          <cell r="P8452" t="str">
            <v>2000</v>
          </cell>
          <cell r="R8452">
            <v>1</v>
          </cell>
        </row>
        <row r="8453">
          <cell r="G8453">
            <v>307535</v>
          </cell>
          <cell r="J8453" t="str">
            <v>06CD03_213094U002</v>
          </cell>
          <cell r="P8453" t="str">
            <v>2000</v>
          </cell>
          <cell r="R8453">
            <v>1</v>
          </cell>
        </row>
        <row r="8454">
          <cell r="G8454">
            <v>668473</v>
          </cell>
          <cell r="J8454" t="str">
            <v>06CD03_213094U002</v>
          </cell>
          <cell r="P8454" t="str">
            <v>2000</v>
          </cell>
          <cell r="R8454">
            <v>1</v>
          </cell>
        </row>
        <row r="8455">
          <cell r="G8455">
            <v>500000</v>
          </cell>
          <cell r="J8455" t="str">
            <v>06CD03_213094U002</v>
          </cell>
          <cell r="P8455" t="str">
            <v>2000</v>
          </cell>
          <cell r="R8455">
            <v>1</v>
          </cell>
        </row>
        <row r="8456">
          <cell r="G8456">
            <v>393791</v>
          </cell>
          <cell r="J8456" t="str">
            <v>06CD03_213094U002</v>
          </cell>
          <cell r="P8456" t="str">
            <v>2000</v>
          </cell>
          <cell r="R8456">
            <v>1</v>
          </cell>
        </row>
        <row r="8457">
          <cell r="G8457">
            <v>7247119</v>
          </cell>
          <cell r="J8457" t="str">
            <v>06CD03_213094U002</v>
          </cell>
          <cell r="P8457" t="str">
            <v>2000</v>
          </cell>
          <cell r="R8457">
            <v>1</v>
          </cell>
        </row>
        <row r="8458">
          <cell r="G8458">
            <v>15834388</v>
          </cell>
          <cell r="J8458" t="str">
            <v>06CD03_213094U002</v>
          </cell>
          <cell r="P8458" t="str">
            <v>2000</v>
          </cell>
          <cell r="R8458">
            <v>1</v>
          </cell>
        </row>
        <row r="8459">
          <cell r="G8459">
            <v>661843</v>
          </cell>
          <cell r="J8459" t="str">
            <v>06CD03_213094U002</v>
          </cell>
          <cell r="P8459" t="str">
            <v>2000</v>
          </cell>
          <cell r="R8459">
            <v>1</v>
          </cell>
        </row>
        <row r="8460">
          <cell r="G8460">
            <v>883772</v>
          </cell>
          <cell r="J8460" t="str">
            <v>06CD03_213094U002</v>
          </cell>
          <cell r="P8460" t="str">
            <v>2000</v>
          </cell>
          <cell r="R8460">
            <v>1</v>
          </cell>
        </row>
        <row r="8461">
          <cell r="G8461">
            <v>4595848</v>
          </cell>
          <cell r="J8461" t="str">
            <v>06CD03_213094U002</v>
          </cell>
          <cell r="P8461" t="str">
            <v>2000</v>
          </cell>
          <cell r="R8461">
            <v>1</v>
          </cell>
        </row>
        <row r="8462">
          <cell r="G8462">
            <v>4253066</v>
          </cell>
          <cell r="J8462" t="str">
            <v>06CD03_213094U002</v>
          </cell>
          <cell r="P8462" t="str">
            <v>2000</v>
          </cell>
          <cell r="R8462">
            <v>1</v>
          </cell>
        </row>
        <row r="8463">
          <cell r="G8463">
            <v>4021059</v>
          </cell>
          <cell r="J8463" t="str">
            <v>06CD03_213094U002</v>
          </cell>
          <cell r="P8463" t="str">
            <v>2000</v>
          </cell>
          <cell r="R8463">
            <v>1</v>
          </cell>
        </row>
        <row r="8464">
          <cell r="G8464">
            <v>32425716</v>
          </cell>
          <cell r="J8464" t="str">
            <v>06CD03_213094U002</v>
          </cell>
          <cell r="P8464" t="str">
            <v>2000</v>
          </cell>
          <cell r="R8464">
            <v>1</v>
          </cell>
        </row>
        <row r="8465">
          <cell r="G8465">
            <v>5253185</v>
          </cell>
          <cell r="J8465" t="str">
            <v>06CD03_213094U002</v>
          </cell>
          <cell r="P8465" t="str">
            <v>2000</v>
          </cell>
          <cell r="R8465">
            <v>1</v>
          </cell>
        </row>
        <row r="8466">
          <cell r="G8466">
            <v>53219037</v>
          </cell>
          <cell r="J8466" t="str">
            <v>06CD03_213094U002</v>
          </cell>
          <cell r="P8466" t="str">
            <v>2000</v>
          </cell>
          <cell r="R8466">
            <v>1</v>
          </cell>
        </row>
        <row r="8467">
          <cell r="G8467">
            <v>8938780</v>
          </cell>
          <cell r="J8467" t="str">
            <v>06CD03_213094U002</v>
          </cell>
          <cell r="P8467" t="str">
            <v>2000</v>
          </cell>
          <cell r="R8467">
            <v>1</v>
          </cell>
        </row>
        <row r="8468">
          <cell r="G8468">
            <v>13943880</v>
          </cell>
          <cell r="J8468" t="str">
            <v>06CD03_213094U002</v>
          </cell>
          <cell r="P8468" t="str">
            <v>2000</v>
          </cell>
          <cell r="R8468">
            <v>1</v>
          </cell>
        </row>
        <row r="8469">
          <cell r="G8469">
            <v>424580</v>
          </cell>
          <cell r="J8469" t="str">
            <v>06CD03_213094U002</v>
          </cell>
          <cell r="P8469" t="str">
            <v>2000</v>
          </cell>
          <cell r="R8469">
            <v>1</v>
          </cell>
        </row>
        <row r="8470">
          <cell r="G8470">
            <v>8812918</v>
          </cell>
          <cell r="J8470" t="str">
            <v>06CD03_213094U002</v>
          </cell>
          <cell r="P8470" t="str">
            <v>2000</v>
          </cell>
          <cell r="R8470">
            <v>1</v>
          </cell>
        </row>
        <row r="8471">
          <cell r="G8471">
            <v>660000</v>
          </cell>
          <cell r="J8471" t="str">
            <v>06CD03_213094U002</v>
          </cell>
          <cell r="P8471" t="str">
            <v>2000</v>
          </cell>
          <cell r="R8471">
            <v>1</v>
          </cell>
        </row>
        <row r="8472">
          <cell r="G8472">
            <v>95274</v>
          </cell>
          <cell r="J8472" t="str">
            <v>06CD03_213094U002</v>
          </cell>
          <cell r="P8472" t="str">
            <v>2000</v>
          </cell>
          <cell r="R8472">
            <v>1</v>
          </cell>
        </row>
        <row r="8473">
          <cell r="G8473">
            <v>3000000</v>
          </cell>
          <cell r="J8473" t="str">
            <v>06CD03_213094U002</v>
          </cell>
          <cell r="P8473" t="str">
            <v>2000</v>
          </cell>
          <cell r="R8473">
            <v>1</v>
          </cell>
        </row>
        <row r="8474">
          <cell r="G8474">
            <v>2500000</v>
          </cell>
          <cell r="J8474" t="str">
            <v>06CD03_213094U002</v>
          </cell>
          <cell r="P8474" t="str">
            <v>2000</v>
          </cell>
          <cell r="R8474">
            <v>1</v>
          </cell>
        </row>
        <row r="8475">
          <cell r="G8475">
            <v>5854642</v>
          </cell>
          <cell r="J8475" t="str">
            <v>06CD03_213094U002</v>
          </cell>
          <cell r="P8475" t="str">
            <v>2000</v>
          </cell>
          <cell r="R8475">
            <v>1</v>
          </cell>
        </row>
        <row r="8476">
          <cell r="G8476">
            <v>800000</v>
          </cell>
          <cell r="J8476" t="str">
            <v>06CD03_213094U002</v>
          </cell>
          <cell r="P8476" t="str">
            <v>3000</v>
          </cell>
          <cell r="R8476">
            <v>1</v>
          </cell>
        </row>
        <row r="8477">
          <cell r="G8477">
            <v>720000000</v>
          </cell>
          <cell r="J8477" t="str">
            <v>06CD03_213094U002</v>
          </cell>
          <cell r="P8477" t="str">
            <v>3000</v>
          </cell>
          <cell r="R8477">
            <v>1</v>
          </cell>
        </row>
        <row r="8478">
          <cell r="G8478">
            <v>1491722</v>
          </cell>
          <cell r="J8478" t="str">
            <v>06CD03_213094U002</v>
          </cell>
          <cell r="P8478" t="str">
            <v>3000</v>
          </cell>
          <cell r="R8478">
            <v>1</v>
          </cell>
        </row>
        <row r="8479">
          <cell r="G8479">
            <v>1351762</v>
          </cell>
          <cell r="J8479" t="str">
            <v>06CD03_213094U002</v>
          </cell>
          <cell r="P8479" t="str">
            <v>3000</v>
          </cell>
          <cell r="R8479">
            <v>1</v>
          </cell>
        </row>
        <row r="8480">
          <cell r="G8480">
            <v>967647</v>
          </cell>
          <cell r="J8480" t="str">
            <v>06CD03_213094U002</v>
          </cell>
          <cell r="P8480" t="str">
            <v>3000</v>
          </cell>
          <cell r="R8480">
            <v>1</v>
          </cell>
        </row>
        <row r="8481">
          <cell r="G8481">
            <v>833356</v>
          </cell>
          <cell r="J8481" t="str">
            <v>06CD03_213094U002</v>
          </cell>
          <cell r="P8481" t="str">
            <v>3000</v>
          </cell>
          <cell r="R8481">
            <v>1</v>
          </cell>
        </row>
        <row r="8482">
          <cell r="G8482">
            <v>28000000</v>
          </cell>
          <cell r="J8482" t="str">
            <v>06CD03_213094U002</v>
          </cell>
          <cell r="P8482" t="str">
            <v>3000</v>
          </cell>
          <cell r="R8482">
            <v>1</v>
          </cell>
        </row>
        <row r="8483">
          <cell r="G8483">
            <v>16000000</v>
          </cell>
          <cell r="J8483" t="str">
            <v>06CD03_213094U002</v>
          </cell>
          <cell r="P8483" t="str">
            <v>3000</v>
          </cell>
          <cell r="R8483">
            <v>1</v>
          </cell>
        </row>
        <row r="8484">
          <cell r="G8484">
            <v>845733</v>
          </cell>
          <cell r="J8484" t="str">
            <v>06CD03_213094U002</v>
          </cell>
          <cell r="P8484" t="str">
            <v>3000</v>
          </cell>
          <cell r="R8484">
            <v>1</v>
          </cell>
        </row>
        <row r="8485">
          <cell r="G8485">
            <v>655518</v>
          </cell>
          <cell r="J8485" t="str">
            <v>06CD03_213094U002</v>
          </cell>
          <cell r="P8485" t="str">
            <v>3000</v>
          </cell>
          <cell r="R8485">
            <v>1</v>
          </cell>
        </row>
        <row r="8486">
          <cell r="G8486">
            <v>13551205</v>
          </cell>
          <cell r="J8486" t="str">
            <v>06CD03_213094U002</v>
          </cell>
          <cell r="P8486" t="str">
            <v>3000</v>
          </cell>
          <cell r="R8486">
            <v>1</v>
          </cell>
        </row>
        <row r="8487">
          <cell r="G8487">
            <v>22811769</v>
          </cell>
          <cell r="J8487" t="str">
            <v>06CD03_213094U002</v>
          </cell>
          <cell r="P8487" t="str">
            <v>3000</v>
          </cell>
          <cell r="R8487">
            <v>1</v>
          </cell>
        </row>
        <row r="8488">
          <cell r="G8488">
            <v>800000</v>
          </cell>
          <cell r="J8488" t="str">
            <v>06CD03_213094U002</v>
          </cell>
          <cell r="P8488" t="str">
            <v>3000</v>
          </cell>
          <cell r="R8488">
            <v>1</v>
          </cell>
        </row>
        <row r="8489">
          <cell r="G8489">
            <v>16000000</v>
          </cell>
          <cell r="J8489" t="str">
            <v>06CD03_213094U002</v>
          </cell>
          <cell r="P8489" t="str">
            <v>3000</v>
          </cell>
          <cell r="R8489">
            <v>1</v>
          </cell>
        </row>
        <row r="8490">
          <cell r="G8490">
            <v>320000</v>
          </cell>
          <cell r="J8490" t="str">
            <v>06CD03_213094U002</v>
          </cell>
          <cell r="P8490" t="str">
            <v>3000</v>
          </cell>
          <cell r="R8490">
            <v>1</v>
          </cell>
        </row>
        <row r="8491">
          <cell r="G8491">
            <v>24030320</v>
          </cell>
          <cell r="J8491" t="str">
            <v>06CD03_213094U002</v>
          </cell>
          <cell r="P8491" t="str">
            <v>3000</v>
          </cell>
          <cell r="R8491">
            <v>1</v>
          </cell>
        </row>
        <row r="8492">
          <cell r="G8492">
            <v>5544942</v>
          </cell>
          <cell r="J8492" t="str">
            <v>06CD03_213094U002</v>
          </cell>
          <cell r="P8492" t="str">
            <v>3000</v>
          </cell>
          <cell r="R8492">
            <v>1</v>
          </cell>
        </row>
        <row r="8493">
          <cell r="G8493">
            <v>52648172</v>
          </cell>
          <cell r="J8493" t="str">
            <v>06CD03_213094U002</v>
          </cell>
          <cell r="P8493" t="str">
            <v>3000</v>
          </cell>
          <cell r="R8493">
            <v>1</v>
          </cell>
        </row>
        <row r="8494">
          <cell r="G8494">
            <v>2000000</v>
          </cell>
          <cell r="J8494" t="str">
            <v>06CD03_213094U002</v>
          </cell>
          <cell r="P8494" t="str">
            <v>3000</v>
          </cell>
          <cell r="R8494">
            <v>1</v>
          </cell>
        </row>
        <row r="8495">
          <cell r="G8495">
            <v>549288</v>
          </cell>
          <cell r="J8495" t="str">
            <v>06CD03_213094U002</v>
          </cell>
          <cell r="P8495" t="str">
            <v>3000</v>
          </cell>
          <cell r="R8495">
            <v>1</v>
          </cell>
        </row>
        <row r="8496">
          <cell r="G8496">
            <v>25000</v>
          </cell>
          <cell r="J8496" t="str">
            <v>06CD03_213094U002</v>
          </cell>
          <cell r="P8496" t="str">
            <v>3000</v>
          </cell>
          <cell r="R8496">
            <v>1</v>
          </cell>
        </row>
        <row r="8497">
          <cell r="G8497">
            <v>40000</v>
          </cell>
          <cell r="J8497" t="str">
            <v>06CD03_213094U002</v>
          </cell>
          <cell r="P8497" t="str">
            <v>3000</v>
          </cell>
          <cell r="R8497">
            <v>1</v>
          </cell>
        </row>
        <row r="8498">
          <cell r="G8498">
            <v>800000</v>
          </cell>
          <cell r="J8498" t="str">
            <v>06CD03_213094U002</v>
          </cell>
          <cell r="P8498" t="str">
            <v>3000</v>
          </cell>
          <cell r="R8498">
            <v>1</v>
          </cell>
        </row>
        <row r="8499">
          <cell r="G8499">
            <v>5000</v>
          </cell>
          <cell r="J8499" t="str">
            <v>06CD03_213094U002</v>
          </cell>
          <cell r="P8499" t="str">
            <v>3000</v>
          </cell>
          <cell r="R8499">
            <v>1</v>
          </cell>
        </row>
        <row r="8500">
          <cell r="G8500">
            <v>60000</v>
          </cell>
          <cell r="J8500" t="str">
            <v>06CD03_213094U002</v>
          </cell>
          <cell r="P8500" t="str">
            <v>3000</v>
          </cell>
          <cell r="R8500">
            <v>1</v>
          </cell>
        </row>
        <row r="8501">
          <cell r="G8501">
            <v>50000</v>
          </cell>
          <cell r="J8501" t="str">
            <v>06CD03_213094U002</v>
          </cell>
          <cell r="P8501" t="str">
            <v>3000</v>
          </cell>
          <cell r="R8501">
            <v>1</v>
          </cell>
        </row>
        <row r="8502">
          <cell r="G8502">
            <v>343303106</v>
          </cell>
          <cell r="J8502" t="str">
            <v>06CD03_213094U002</v>
          </cell>
          <cell r="P8502" t="str">
            <v>3000</v>
          </cell>
          <cell r="R8502">
            <v>1</v>
          </cell>
        </row>
        <row r="8503">
          <cell r="G8503">
            <v>3598684</v>
          </cell>
          <cell r="J8503" t="str">
            <v>06CD03_213094U002</v>
          </cell>
          <cell r="P8503" t="str">
            <v>3000</v>
          </cell>
          <cell r="R8503">
            <v>1</v>
          </cell>
        </row>
        <row r="8504">
          <cell r="G8504">
            <v>55000000</v>
          </cell>
          <cell r="J8504" t="str">
            <v>06CD03_213094U002</v>
          </cell>
          <cell r="P8504" t="str">
            <v>5000</v>
          </cell>
          <cell r="R8504">
            <v>1</v>
          </cell>
        </row>
        <row r="8505">
          <cell r="G8505">
            <v>100000000</v>
          </cell>
          <cell r="J8505" t="str">
            <v>06CD03_213094U002</v>
          </cell>
          <cell r="P8505" t="str">
            <v>5000</v>
          </cell>
          <cell r="R8505">
            <v>1</v>
          </cell>
        </row>
        <row r="8506">
          <cell r="G8506">
            <v>150000000</v>
          </cell>
          <cell r="J8506" t="str">
            <v>06CD03_213094U002</v>
          </cell>
          <cell r="P8506" t="str">
            <v>5000</v>
          </cell>
          <cell r="R8506">
            <v>1</v>
          </cell>
        </row>
        <row r="8507">
          <cell r="G8507">
            <v>110000000</v>
          </cell>
          <cell r="J8507" t="str">
            <v>06CD03_213094U002</v>
          </cell>
          <cell r="P8507" t="str">
            <v>5000</v>
          </cell>
          <cell r="R8507">
            <v>1</v>
          </cell>
        </row>
        <row r="8508">
          <cell r="G8508">
            <v>5174420</v>
          </cell>
          <cell r="J8508" t="str">
            <v>06CD03_213094U002</v>
          </cell>
          <cell r="P8508" t="str">
            <v>6000</v>
          </cell>
          <cell r="R8508">
            <v>1</v>
          </cell>
        </row>
        <row r="8509">
          <cell r="G8509">
            <v>47000000</v>
          </cell>
          <cell r="J8509" t="str">
            <v>06CD03_213094U002</v>
          </cell>
          <cell r="P8509" t="str">
            <v>6000</v>
          </cell>
          <cell r="R8509">
            <v>1</v>
          </cell>
        </row>
        <row r="8510">
          <cell r="G8510">
            <v>252720000</v>
          </cell>
          <cell r="J8510" t="str">
            <v>06CD03_213094U002</v>
          </cell>
          <cell r="P8510" t="str">
            <v>6000</v>
          </cell>
          <cell r="R8510">
            <v>1</v>
          </cell>
        </row>
        <row r="8511">
          <cell r="G8511">
            <v>79159200</v>
          </cell>
          <cell r="J8511" t="str">
            <v>06CD03_213094U002</v>
          </cell>
          <cell r="P8511" t="str">
            <v>6000</v>
          </cell>
          <cell r="R8511">
            <v>1</v>
          </cell>
        </row>
        <row r="8512">
          <cell r="G8512">
            <v>11400000</v>
          </cell>
          <cell r="J8512" t="str">
            <v>06CD03_213094U002</v>
          </cell>
          <cell r="P8512" t="str">
            <v>6000</v>
          </cell>
          <cell r="R8512">
            <v>1</v>
          </cell>
        </row>
        <row r="8513">
          <cell r="G8513">
            <v>270000000</v>
          </cell>
          <cell r="J8513" t="str">
            <v>06CD03_213094U002</v>
          </cell>
          <cell r="P8513" t="str">
            <v>6000</v>
          </cell>
          <cell r="R8513">
            <v>1</v>
          </cell>
        </row>
        <row r="8514">
          <cell r="G8514">
            <v>26800000</v>
          </cell>
          <cell r="J8514" t="str">
            <v>06CD03_213094U002</v>
          </cell>
          <cell r="P8514" t="str">
            <v>6000</v>
          </cell>
          <cell r="R8514">
            <v>1</v>
          </cell>
        </row>
        <row r="8515">
          <cell r="G8515">
            <v>8000000</v>
          </cell>
          <cell r="J8515" t="str">
            <v>06CD03_213094U002</v>
          </cell>
          <cell r="P8515" t="str">
            <v>6000</v>
          </cell>
          <cell r="R8515">
            <v>1</v>
          </cell>
        </row>
        <row r="8516">
          <cell r="G8516">
            <v>210140000</v>
          </cell>
          <cell r="J8516" t="str">
            <v>06CD03_213094U002</v>
          </cell>
          <cell r="P8516" t="str">
            <v>6000</v>
          </cell>
          <cell r="R8516">
            <v>1</v>
          </cell>
        </row>
        <row r="8517">
          <cell r="G8517">
            <v>2000000</v>
          </cell>
          <cell r="J8517" t="str">
            <v>06CD03_213094U002</v>
          </cell>
          <cell r="P8517" t="str">
            <v>6000</v>
          </cell>
          <cell r="R8517">
            <v>1</v>
          </cell>
        </row>
        <row r="8518">
          <cell r="G8518">
            <v>18849034</v>
          </cell>
          <cell r="J8518" t="str">
            <v>06CD03_213094U002</v>
          </cell>
          <cell r="P8518" t="str">
            <v>6000</v>
          </cell>
          <cell r="R8518">
            <v>1</v>
          </cell>
        </row>
        <row r="8519">
          <cell r="G8519">
            <v>12100000</v>
          </cell>
          <cell r="J8519" t="str">
            <v>06CD03_213094U002</v>
          </cell>
          <cell r="P8519" t="str">
            <v>6000</v>
          </cell>
          <cell r="R8519">
            <v>1</v>
          </cell>
        </row>
        <row r="8520">
          <cell r="G8520">
            <v>12932180</v>
          </cell>
          <cell r="J8520" t="str">
            <v>06CD03_213094U002</v>
          </cell>
          <cell r="P8520" t="str">
            <v>6000</v>
          </cell>
          <cell r="R8520">
            <v>1</v>
          </cell>
        </row>
        <row r="8521">
          <cell r="G8521">
            <v>8033660</v>
          </cell>
          <cell r="J8521" t="str">
            <v>06CD03_213094U002</v>
          </cell>
          <cell r="P8521" t="str">
            <v>6000</v>
          </cell>
          <cell r="R8521">
            <v>1</v>
          </cell>
        </row>
        <row r="8522">
          <cell r="G8522">
            <v>1899640</v>
          </cell>
          <cell r="J8522" t="str">
            <v>06CD03_213094U002</v>
          </cell>
          <cell r="P8522" t="str">
            <v>6000</v>
          </cell>
          <cell r="R8522">
            <v>1</v>
          </cell>
        </row>
        <row r="8523">
          <cell r="G8523">
            <v>73500000</v>
          </cell>
          <cell r="J8523" t="str">
            <v>06CD03_213094U002</v>
          </cell>
          <cell r="P8523" t="str">
            <v>6000</v>
          </cell>
          <cell r="R8523">
            <v>1</v>
          </cell>
        </row>
        <row r="8524">
          <cell r="G8524">
            <v>6422707</v>
          </cell>
          <cell r="J8524" t="str">
            <v>06CD03_213094U002</v>
          </cell>
          <cell r="P8524" t="str">
            <v>6000</v>
          </cell>
          <cell r="R8524">
            <v>1</v>
          </cell>
        </row>
        <row r="8525">
          <cell r="G8525">
            <v>20000000</v>
          </cell>
          <cell r="J8525" t="str">
            <v>06CD03_213094U002</v>
          </cell>
          <cell r="P8525" t="str">
            <v>6000</v>
          </cell>
          <cell r="R8525">
            <v>1</v>
          </cell>
        </row>
        <row r="8526">
          <cell r="G8526">
            <v>15999999</v>
          </cell>
          <cell r="J8526" t="str">
            <v>06CD03_213094U002</v>
          </cell>
          <cell r="P8526" t="str">
            <v>6000</v>
          </cell>
          <cell r="R8526">
            <v>1</v>
          </cell>
        </row>
        <row r="8527">
          <cell r="G8527">
            <v>6000000</v>
          </cell>
          <cell r="J8527" t="str">
            <v>06CD03_213094U002</v>
          </cell>
          <cell r="P8527" t="str">
            <v>6000</v>
          </cell>
          <cell r="R8527">
            <v>1</v>
          </cell>
        </row>
        <row r="8528">
          <cell r="G8528">
            <v>6000000</v>
          </cell>
          <cell r="J8528" t="str">
            <v>06CD03_213094U002</v>
          </cell>
          <cell r="P8528" t="str">
            <v>6000</v>
          </cell>
          <cell r="R8528">
            <v>1</v>
          </cell>
        </row>
        <row r="8529">
          <cell r="G8529">
            <v>84200000</v>
          </cell>
          <cell r="J8529" t="str">
            <v>06CD03_213094U002</v>
          </cell>
          <cell r="P8529" t="str">
            <v>6000</v>
          </cell>
          <cell r="R8529">
            <v>1</v>
          </cell>
        </row>
        <row r="8530">
          <cell r="G8530">
            <v>27600000</v>
          </cell>
          <cell r="J8530" t="str">
            <v>06CD03_213094U002</v>
          </cell>
          <cell r="P8530" t="str">
            <v>6000</v>
          </cell>
          <cell r="R8530">
            <v>1</v>
          </cell>
        </row>
        <row r="8531">
          <cell r="G8531">
            <v>5702772</v>
          </cell>
          <cell r="J8531" t="str">
            <v>06CD03_213094U002</v>
          </cell>
          <cell r="P8531" t="str">
            <v>6000</v>
          </cell>
          <cell r="R8531">
            <v>1</v>
          </cell>
        </row>
        <row r="8532">
          <cell r="G8532">
            <v>9791514</v>
          </cell>
          <cell r="J8532" t="str">
            <v>06CD03_213094U002</v>
          </cell>
          <cell r="P8532" t="str">
            <v>6000</v>
          </cell>
          <cell r="R8532">
            <v>1</v>
          </cell>
        </row>
        <row r="8533">
          <cell r="G8533">
            <v>4497812</v>
          </cell>
          <cell r="J8533" t="str">
            <v>06CD03_213094U002</v>
          </cell>
          <cell r="P8533" t="str">
            <v>6000</v>
          </cell>
          <cell r="R8533">
            <v>1</v>
          </cell>
        </row>
        <row r="8534">
          <cell r="G8534">
            <v>3000000</v>
          </cell>
          <cell r="J8534" t="str">
            <v>06CD03_213094U002</v>
          </cell>
          <cell r="P8534" t="str">
            <v>6000</v>
          </cell>
          <cell r="R8534">
            <v>1</v>
          </cell>
        </row>
        <row r="8535">
          <cell r="G8535">
            <v>20000000</v>
          </cell>
          <cell r="J8535" t="str">
            <v>06CD03_213094U002</v>
          </cell>
          <cell r="P8535" t="str">
            <v>6000</v>
          </cell>
          <cell r="R8535">
            <v>1</v>
          </cell>
        </row>
        <row r="8536">
          <cell r="G8536">
            <v>18050000</v>
          </cell>
          <cell r="J8536" t="str">
            <v>06CD03_213094U002</v>
          </cell>
          <cell r="P8536" t="str">
            <v>6000</v>
          </cell>
          <cell r="R8536">
            <v>1</v>
          </cell>
        </row>
        <row r="8537">
          <cell r="G8537">
            <v>20520000</v>
          </cell>
          <cell r="J8537" t="str">
            <v>06CD03_213094U002</v>
          </cell>
          <cell r="P8537" t="str">
            <v>6000</v>
          </cell>
          <cell r="R8537">
            <v>1</v>
          </cell>
        </row>
        <row r="8538">
          <cell r="G8538">
            <v>39580800</v>
          </cell>
          <cell r="J8538" t="str">
            <v>06CD03_213094U002</v>
          </cell>
          <cell r="P8538" t="str">
            <v>6000</v>
          </cell>
          <cell r="R8538">
            <v>1</v>
          </cell>
        </row>
        <row r="8539">
          <cell r="G8539">
            <v>30000000</v>
          </cell>
          <cell r="J8539" t="str">
            <v>06CD03_213094U002</v>
          </cell>
          <cell r="P8539" t="str">
            <v>6000</v>
          </cell>
          <cell r="R8539">
            <v>1</v>
          </cell>
        </row>
        <row r="8540">
          <cell r="G8540">
            <v>14640000</v>
          </cell>
          <cell r="J8540" t="str">
            <v>06CD03_213094U002</v>
          </cell>
          <cell r="P8540" t="str">
            <v>6000</v>
          </cell>
          <cell r="R8540">
            <v>1</v>
          </cell>
        </row>
        <row r="8541">
          <cell r="G8541">
            <v>30000000</v>
          </cell>
          <cell r="J8541" t="str">
            <v>06CD03_213094U002</v>
          </cell>
          <cell r="P8541" t="str">
            <v>6000</v>
          </cell>
          <cell r="R8541">
            <v>1</v>
          </cell>
        </row>
        <row r="8542">
          <cell r="G8542">
            <v>4800000</v>
          </cell>
          <cell r="J8542" t="str">
            <v>06CD03_213094U002</v>
          </cell>
          <cell r="P8542" t="str">
            <v>6000</v>
          </cell>
          <cell r="R8542">
            <v>1</v>
          </cell>
        </row>
        <row r="8543">
          <cell r="G8543">
            <v>8000000</v>
          </cell>
          <cell r="J8543" t="str">
            <v>06CD03_213094U002</v>
          </cell>
          <cell r="P8543" t="str">
            <v>6000</v>
          </cell>
          <cell r="R8543">
            <v>1</v>
          </cell>
        </row>
        <row r="8544">
          <cell r="G8544">
            <v>1000000</v>
          </cell>
          <cell r="J8544" t="str">
            <v>06CD03_213094U002</v>
          </cell>
          <cell r="P8544" t="str">
            <v>6000</v>
          </cell>
          <cell r="R8544">
            <v>1</v>
          </cell>
        </row>
        <row r="8545">
          <cell r="G8545">
            <v>4000000</v>
          </cell>
          <cell r="J8545" t="str">
            <v>06CD03_216202K003</v>
          </cell>
          <cell r="P8545" t="str">
            <v>5000</v>
          </cell>
          <cell r="R8545">
            <v>1</v>
          </cell>
        </row>
        <row r="8546">
          <cell r="G8546">
            <v>26800000</v>
          </cell>
          <cell r="J8546" t="str">
            <v>06CD03_216202K003</v>
          </cell>
          <cell r="P8546" t="str">
            <v>6000</v>
          </cell>
          <cell r="R8546">
            <v>1</v>
          </cell>
        </row>
        <row r="8547">
          <cell r="G8547">
            <v>443262935</v>
          </cell>
          <cell r="J8547" t="str">
            <v>06CD03_223104M001</v>
          </cell>
          <cell r="P8547" t="str">
            <v>1000</v>
          </cell>
          <cell r="R8547">
            <v>1</v>
          </cell>
        </row>
        <row r="8548">
          <cell r="G8548">
            <v>724195450</v>
          </cell>
          <cell r="J8548" t="str">
            <v>06CD03_223104M001</v>
          </cell>
          <cell r="P8548" t="str">
            <v>1000</v>
          </cell>
          <cell r="R8548">
            <v>1</v>
          </cell>
        </row>
        <row r="8549">
          <cell r="G8549">
            <v>11738330</v>
          </cell>
          <cell r="J8549" t="str">
            <v>06CD03_223104M001</v>
          </cell>
          <cell r="P8549" t="str">
            <v>1000</v>
          </cell>
          <cell r="R8549">
            <v>1</v>
          </cell>
        </row>
        <row r="8550">
          <cell r="G8550">
            <v>75240000</v>
          </cell>
          <cell r="J8550" t="str">
            <v>06CD03_223104M001</v>
          </cell>
          <cell r="P8550" t="str">
            <v>1000</v>
          </cell>
          <cell r="R8550">
            <v>1</v>
          </cell>
        </row>
        <row r="8551">
          <cell r="G8551">
            <v>1528200</v>
          </cell>
          <cell r="J8551" t="str">
            <v>06CD03_223104M001</v>
          </cell>
          <cell r="P8551" t="str">
            <v>1000</v>
          </cell>
          <cell r="R8551">
            <v>1</v>
          </cell>
        </row>
        <row r="8552">
          <cell r="G8552">
            <v>12289200</v>
          </cell>
          <cell r="J8552" t="str">
            <v>06CD03_223104M001</v>
          </cell>
          <cell r="P8552" t="str">
            <v>1000</v>
          </cell>
          <cell r="R8552">
            <v>1</v>
          </cell>
        </row>
        <row r="8553">
          <cell r="G8553">
            <v>31571482</v>
          </cell>
          <cell r="J8553" t="str">
            <v>06CD03_223104M001</v>
          </cell>
          <cell r="P8553" t="str">
            <v>1000</v>
          </cell>
          <cell r="R8553">
            <v>1</v>
          </cell>
        </row>
        <row r="8554">
          <cell r="G8554">
            <v>4272741</v>
          </cell>
          <cell r="J8554" t="str">
            <v>06CD03_223104M001</v>
          </cell>
          <cell r="P8554" t="str">
            <v>1000</v>
          </cell>
          <cell r="R8554">
            <v>1</v>
          </cell>
        </row>
        <row r="8555">
          <cell r="G8555">
            <v>73731000</v>
          </cell>
          <cell r="J8555" t="str">
            <v>06CD03_223104M001</v>
          </cell>
          <cell r="P8555" t="str">
            <v>1000</v>
          </cell>
          <cell r="R8555">
            <v>1</v>
          </cell>
        </row>
        <row r="8556">
          <cell r="G8556">
            <v>8360000</v>
          </cell>
          <cell r="J8556" t="str">
            <v>06CD03_223104M001</v>
          </cell>
          <cell r="P8556" t="str">
            <v>1000</v>
          </cell>
          <cell r="R8556">
            <v>1</v>
          </cell>
        </row>
        <row r="8557">
          <cell r="G8557">
            <v>231825169</v>
          </cell>
          <cell r="J8557" t="str">
            <v>06CD03_223104M001</v>
          </cell>
          <cell r="P8557" t="str">
            <v>1000</v>
          </cell>
          <cell r="R8557">
            <v>1</v>
          </cell>
        </row>
        <row r="8558">
          <cell r="G8558">
            <v>6426750</v>
          </cell>
          <cell r="J8558" t="str">
            <v>06CD03_223104M001</v>
          </cell>
          <cell r="P8558" t="str">
            <v>1000</v>
          </cell>
          <cell r="R8558">
            <v>1</v>
          </cell>
        </row>
        <row r="8559">
          <cell r="G8559">
            <v>119154678</v>
          </cell>
          <cell r="J8559" t="str">
            <v>06CD03_223104M001</v>
          </cell>
          <cell r="P8559" t="str">
            <v>1000</v>
          </cell>
          <cell r="R8559">
            <v>1</v>
          </cell>
        </row>
        <row r="8560">
          <cell r="G8560">
            <v>126685350</v>
          </cell>
          <cell r="J8560" t="str">
            <v>06CD03_223104M001</v>
          </cell>
          <cell r="P8560" t="str">
            <v>1000</v>
          </cell>
          <cell r="R8560">
            <v>1</v>
          </cell>
        </row>
        <row r="8561">
          <cell r="G8561">
            <v>112243450</v>
          </cell>
          <cell r="J8561" t="str">
            <v>06CD03_223104M001</v>
          </cell>
          <cell r="P8561" t="str">
            <v>1000</v>
          </cell>
          <cell r="R8561">
            <v>1</v>
          </cell>
        </row>
        <row r="8562">
          <cell r="G8562">
            <v>58028850</v>
          </cell>
          <cell r="J8562" t="str">
            <v>06CD03_223104M001</v>
          </cell>
          <cell r="P8562" t="str">
            <v>1000</v>
          </cell>
          <cell r="R8562">
            <v>1</v>
          </cell>
        </row>
        <row r="8563">
          <cell r="G8563">
            <v>5632550</v>
          </cell>
          <cell r="J8563" t="str">
            <v>06CD03_223104M001</v>
          </cell>
          <cell r="P8563" t="str">
            <v>1000</v>
          </cell>
          <cell r="R8563">
            <v>1</v>
          </cell>
        </row>
        <row r="8564">
          <cell r="G8564">
            <v>23199000</v>
          </cell>
          <cell r="J8564" t="str">
            <v>06CD03_223104M001</v>
          </cell>
          <cell r="P8564" t="str">
            <v>1000</v>
          </cell>
          <cell r="R8564">
            <v>1</v>
          </cell>
        </row>
        <row r="8565">
          <cell r="G8565">
            <v>42928600</v>
          </cell>
          <cell r="J8565" t="str">
            <v>06CD03_223104M001</v>
          </cell>
          <cell r="P8565" t="str">
            <v>1000</v>
          </cell>
          <cell r="R8565">
            <v>1</v>
          </cell>
        </row>
        <row r="8566">
          <cell r="G8566">
            <v>38027556</v>
          </cell>
          <cell r="J8566" t="str">
            <v>06CD03_223104M001</v>
          </cell>
          <cell r="P8566" t="str">
            <v>1000</v>
          </cell>
          <cell r="R8566">
            <v>1</v>
          </cell>
        </row>
        <row r="8567">
          <cell r="G8567">
            <v>41507400</v>
          </cell>
          <cell r="J8567" t="str">
            <v>06CD03_223104M001</v>
          </cell>
          <cell r="P8567" t="str">
            <v>1000</v>
          </cell>
          <cell r="R8567">
            <v>1</v>
          </cell>
        </row>
        <row r="8568">
          <cell r="G8568">
            <v>6834300</v>
          </cell>
          <cell r="J8568" t="str">
            <v>06CD03_223104M001</v>
          </cell>
          <cell r="P8568" t="str">
            <v>1000</v>
          </cell>
          <cell r="R8568">
            <v>1</v>
          </cell>
        </row>
        <row r="8569">
          <cell r="G8569">
            <v>100320000</v>
          </cell>
          <cell r="J8569" t="str">
            <v>06CD03_223104M001</v>
          </cell>
          <cell r="P8569" t="str">
            <v>1000</v>
          </cell>
          <cell r="R8569">
            <v>1</v>
          </cell>
        </row>
        <row r="8570">
          <cell r="G8570">
            <v>17063434</v>
          </cell>
          <cell r="J8570" t="str">
            <v>06CD03_223104M001</v>
          </cell>
          <cell r="P8570" t="str">
            <v>1000</v>
          </cell>
          <cell r="R8570">
            <v>1</v>
          </cell>
        </row>
        <row r="8571">
          <cell r="G8571">
            <v>7106000</v>
          </cell>
          <cell r="J8571" t="str">
            <v>06CD03_223104M001</v>
          </cell>
          <cell r="P8571" t="str">
            <v>1000</v>
          </cell>
          <cell r="R8571">
            <v>1</v>
          </cell>
        </row>
        <row r="8572">
          <cell r="G8572">
            <v>86882565</v>
          </cell>
          <cell r="J8572" t="str">
            <v>06CD03_223104M001</v>
          </cell>
          <cell r="P8572" t="str">
            <v>1000</v>
          </cell>
          <cell r="R8572">
            <v>1</v>
          </cell>
        </row>
        <row r="8573">
          <cell r="G8573">
            <v>2156880</v>
          </cell>
          <cell r="J8573" t="str">
            <v>06CD03_223104M001</v>
          </cell>
          <cell r="P8573" t="str">
            <v>1000</v>
          </cell>
          <cell r="R8573">
            <v>1</v>
          </cell>
        </row>
        <row r="8574">
          <cell r="G8574">
            <v>395840</v>
          </cell>
          <cell r="J8574" t="str">
            <v>06CD03_223104M001</v>
          </cell>
          <cell r="P8574" t="str">
            <v>1000</v>
          </cell>
          <cell r="R8574">
            <v>1</v>
          </cell>
        </row>
        <row r="8575">
          <cell r="G8575">
            <v>74613000</v>
          </cell>
          <cell r="J8575" t="str">
            <v>06CD03_223104M001</v>
          </cell>
          <cell r="P8575" t="str">
            <v>1000</v>
          </cell>
          <cell r="R8575">
            <v>1</v>
          </cell>
        </row>
        <row r="8576">
          <cell r="G8576">
            <v>802560</v>
          </cell>
          <cell r="J8576" t="str">
            <v>06CD03_223104M001</v>
          </cell>
          <cell r="P8576" t="str">
            <v>1000</v>
          </cell>
          <cell r="R8576">
            <v>1</v>
          </cell>
        </row>
        <row r="8577">
          <cell r="G8577">
            <v>44415600</v>
          </cell>
          <cell r="J8577" t="str">
            <v>06CD03_223104M001</v>
          </cell>
          <cell r="P8577" t="str">
            <v>1000</v>
          </cell>
          <cell r="R8577">
            <v>1</v>
          </cell>
        </row>
        <row r="8578">
          <cell r="G8578">
            <v>26340000</v>
          </cell>
          <cell r="J8578" t="str">
            <v>06CD03_223104M001</v>
          </cell>
          <cell r="P8578" t="str">
            <v>1000</v>
          </cell>
          <cell r="R8578">
            <v>1</v>
          </cell>
        </row>
        <row r="8579">
          <cell r="G8579">
            <v>2447136</v>
          </cell>
          <cell r="J8579" t="str">
            <v>06CD03_223202K003</v>
          </cell>
          <cell r="P8579" t="str">
            <v>2000</v>
          </cell>
          <cell r="R8579">
            <v>1</v>
          </cell>
        </row>
        <row r="8580">
          <cell r="G8580">
            <v>2264185</v>
          </cell>
          <cell r="J8580" t="str">
            <v>06CD03_223202K003</v>
          </cell>
          <cell r="P8580" t="str">
            <v>2000</v>
          </cell>
          <cell r="R8580">
            <v>1</v>
          </cell>
        </row>
        <row r="8581">
          <cell r="G8581">
            <v>500000</v>
          </cell>
          <cell r="J8581" t="str">
            <v>06CD03_223202K003</v>
          </cell>
          <cell r="P8581" t="str">
            <v>2000</v>
          </cell>
          <cell r="R8581">
            <v>1</v>
          </cell>
        </row>
        <row r="8582">
          <cell r="G8582">
            <v>210000</v>
          </cell>
          <cell r="J8582" t="str">
            <v>06CD03_223202K003</v>
          </cell>
          <cell r="P8582" t="str">
            <v>2000</v>
          </cell>
          <cell r="R8582">
            <v>1</v>
          </cell>
        </row>
        <row r="8583">
          <cell r="G8583">
            <v>700000</v>
          </cell>
          <cell r="J8583" t="str">
            <v>06CD03_223202K003</v>
          </cell>
          <cell r="P8583" t="str">
            <v>2000</v>
          </cell>
          <cell r="R8583">
            <v>1</v>
          </cell>
        </row>
        <row r="8584">
          <cell r="G8584">
            <v>607309</v>
          </cell>
          <cell r="J8584" t="str">
            <v>06CD03_223202K003</v>
          </cell>
          <cell r="P8584" t="str">
            <v>2000</v>
          </cell>
          <cell r="R8584">
            <v>1</v>
          </cell>
        </row>
        <row r="8585">
          <cell r="G8585">
            <v>800000</v>
          </cell>
          <cell r="J8585" t="str">
            <v>06CD03_223202K003</v>
          </cell>
          <cell r="P8585" t="str">
            <v>2000</v>
          </cell>
          <cell r="R8585">
            <v>1</v>
          </cell>
        </row>
        <row r="8586">
          <cell r="G8586">
            <v>3000000</v>
          </cell>
          <cell r="J8586" t="str">
            <v>06CD03_223202K003</v>
          </cell>
          <cell r="P8586" t="str">
            <v>2000</v>
          </cell>
          <cell r="R8586">
            <v>1</v>
          </cell>
        </row>
        <row r="8587">
          <cell r="G8587">
            <v>2000000</v>
          </cell>
          <cell r="J8587" t="str">
            <v>06CD03_223202K003</v>
          </cell>
          <cell r="P8587" t="str">
            <v>2000</v>
          </cell>
          <cell r="R8587">
            <v>1</v>
          </cell>
        </row>
        <row r="8588">
          <cell r="G8588">
            <v>2000000</v>
          </cell>
          <cell r="J8588" t="str">
            <v>06CD03_223202K003</v>
          </cell>
          <cell r="P8588" t="str">
            <v>2000</v>
          </cell>
          <cell r="R8588">
            <v>1</v>
          </cell>
        </row>
        <row r="8589">
          <cell r="G8589">
            <v>7000000</v>
          </cell>
          <cell r="J8589" t="str">
            <v>06CD03_223202K003</v>
          </cell>
          <cell r="P8589" t="str">
            <v>2000</v>
          </cell>
          <cell r="R8589">
            <v>1</v>
          </cell>
        </row>
        <row r="8590">
          <cell r="G8590">
            <v>1000000</v>
          </cell>
          <cell r="J8590" t="str">
            <v>06CD03_223202K003</v>
          </cell>
          <cell r="P8590" t="str">
            <v>2000</v>
          </cell>
          <cell r="R8590">
            <v>1</v>
          </cell>
        </row>
        <row r="8591">
          <cell r="G8591">
            <v>500000</v>
          </cell>
          <cell r="J8591" t="str">
            <v>06CD03_223202K003</v>
          </cell>
          <cell r="P8591" t="str">
            <v>2000</v>
          </cell>
          <cell r="R8591">
            <v>1</v>
          </cell>
        </row>
        <row r="8592">
          <cell r="G8592">
            <v>1000000</v>
          </cell>
          <cell r="J8592" t="str">
            <v>06CD03_223202K003</v>
          </cell>
          <cell r="P8592" t="str">
            <v>2000</v>
          </cell>
          <cell r="R8592">
            <v>1</v>
          </cell>
        </row>
        <row r="8593">
          <cell r="G8593">
            <v>11040950</v>
          </cell>
          <cell r="J8593" t="str">
            <v>06CD03_223202K003</v>
          </cell>
          <cell r="P8593" t="str">
            <v>2000</v>
          </cell>
          <cell r="R8593">
            <v>1</v>
          </cell>
        </row>
        <row r="8594">
          <cell r="G8594">
            <v>21000000</v>
          </cell>
          <cell r="J8594" t="str">
            <v>06CD03_223202K003</v>
          </cell>
          <cell r="P8594" t="str">
            <v>2000</v>
          </cell>
          <cell r="R8594">
            <v>1</v>
          </cell>
        </row>
        <row r="8595">
          <cell r="G8595">
            <v>7000000</v>
          </cell>
          <cell r="J8595" t="str">
            <v>06CD03_223202K003</v>
          </cell>
          <cell r="P8595" t="str">
            <v>2000</v>
          </cell>
          <cell r="R8595">
            <v>1</v>
          </cell>
        </row>
        <row r="8596">
          <cell r="G8596">
            <v>3500000</v>
          </cell>
          <cell r="J8596" t="str">
            <v>06CD03_223202K003</v>
          </cell>
          <cell r="P8596" t="str">
            <v>2000</v>
          </cell>
          <cell r="R8596">
            <v>1</v>
          </cell>
        </row>
        <row r="8597">
          <cell r="G8597">
            <v>1650617</v>
          </cell>
          <cell r="J8597" t="str">
            <v>06CD03_223202K003</v>
          </cell>
          <cell r="P8597" t="str">
            <v>2000</v>
          </cell>
          <cell r="R8597">
            <v>1</v>
          </cell>
        </row>
        <row r="8598">
          <cell r="G8598">
            <v>1776741</v>
          </cell>
          <cell r="J8598" t="str">
            <v>06CD03_223202K003</v>
          </cell>
          <cell r="P8598" t="str">
            <v>2000</v>
          </cell>
          <cell r="R8598">
            <v>1</v>
          </cell>
        </row>
        <row r="8599">
          <cell r="G8599">
            <v>2100000</v>
          </cell>
          <cell r="J8599" t="str">
            <v>06CD03_223202K003</v>
          </cell>
          <cell r="P8599" t="str">
            <v>2000</v>
          </cell>
          <cell r="R8599">
            <v>1</v>
          </cell>
        </row>
        <row r="8600">
          <cell r="G8600">
            <v>10000000</v>
          </cell>
          <cell r="J8600" t="str">
            <v>06CD03_223202K003</v>
          </cell>
          <cell r="P8600" t="str">
            <v>2000</v>
          </cell>
          <cell r="R8600">
            <v>1</v>
          </cell>
        </row>
        <row r="8601">
          <cell r="G8601">
            <v>1000000</v>
          </cell>
          <cell r="J8601" t="str">
            <v>06CD03_223202K003</v>
          </cell>
          <cell r="P8601" t="str">
            <v>2000</v>
          </cell>
          <cell r="R8601">
            <v>1</v>
          </cell>
        </row>
        <row r="8602">
          <cell r="G8602">
            <v>39914278</v>
          </cell>
          <cell r="J8602" t="str">
            <v>06CD03_223202K003</v>
          </cell>
          <cell r="P8602" t="str">
            <v>2000</v>
          </cell>
          <cell r="R8602">
            <v>1</v>
          </cell>
        </row>
        <row r="8603">
          <cell r="G8603">
            <v>6704100</v>
          </cell>
          <cell r="J8603" t="str">
            <v>06CD03_223202K003</v>
          </cell>
          <cell r="P8603" t="str">
            <v>2000</v>
          </cell>
          <cell r="R8603">
            <v>1</v>
          </cell>
        </row>
        <row r="8604">
          <cell r="G8604">
            <v>7000000</v>
          </cell>
          <cell r="J8604" t="str">
            <v>06CD03_223202K003</v>
          </cell>
          <cell r="P8604" t="str">
            <v>2000</v>
          </cell>
          <cell r="R8604">
            <v>1</v>
          </cell>
        </row>
        <row r="8605">
          <cell r="G8605">
            <v>10457910</v>
          </cell>
          <cell r="J8605" t="str">
            <v>06CD03_223202K003</v>
          </cell>
          <cell r="P8605" t="str">
            <v>2000</v>
          </cell>
          <cell r="R8605">
            <v>1</v>
          </cell>
        </row>
        <row r="8606">
          <cell r="G8606">
            <v>371508</v>
          </cell>
          <cell r="J8606" t="str">
            <v>06CD03_223202K003</v>
          </cell>
          <cell r="P8606" t="str">
            <v>2000</v>
          </cell>
          <cell r="R8606">
            <v>1</v>
          </cell>
        </row>
        <row r="8607">
          <cell r="G8607">
            <v>12017500</v>
          </cell>
          <cell r="J8607" t="str">
            <v>06CD03_223202K003</v>
          </cell>
          <cell r="P8607" t="str">
            <v>2000</v>
          </cell>
          <cell r="R8607">
            <v>1</v>
          </cell>
        </row>
        <row r="8608">
          <cell r="G8608">
            <v>577500</v>
          </cell>
          <cell r="J8608" t="str">
            <v>06CD03_223202K003</v>
          </cell>
          <cell r="P8608" t="str">
            <v>2000</v>
          </cell>
          <cell r="R8608">
            <v>1</v>
          </cell>
        </row>
        <row r="8609">
          <cell r="G8609">
            <v>83366</v>
          </cell>
          <cell r="J8609" t="str">
            <v>06CD03_223202K003</v>
          </cell>
          <cell r="P8609" t="str">
            <v>2000</v>
          </cell>
          <cell r="R8609">
            <v>1</v>
          </cell>
        </row>
        <row r="8610">
          <cell r="G8610">
            <v>3000000</v>
          </cell>
          <cell r="J8610" t="str">
            <v>06CD03_223202K003</v>
          </cell>
          <cell r="P8610" t="str">
            <v>2000</v>
          </cell>
          <cell r="R8610">
            <v>1</v>
          </cell>
        </row>
        <row r="8611">
          <cell r="G8611">
            <v>2500000</v>
          </cell>
          <cell r="J8611" t="str">
            <v>06CD03_223202K003</v>
          </cell>
          <cell r="P8611" t="str">
            <v>2000</v>
          </cell>
          <cell r="R8611">
            <v>1</v>
          </cell>
        </row>
        <row r="8612">
          <cell r="G8612">
            <v>1000000</v>
          </cell>
          <cell r="J8612" t="str">
            <v>06CD03_223202K003</v>
          </cell>
          <cell r="P8612" t="str">
            <v>2000</v>
          </cell>
          <cell r="R8612">
            <v>1</v>
          </cell>
        </row>
        <row r="8613">
          <cell r="G8613">
            <v>1200000</v>
          </cell>
          <cell r="J8613" t="str">
            <v>06CD03_223202K003</v>
          </cell>
          <cell r="P8613" t="str">
            <v>3000</v>
          </cell>
          <cell r="R8613">
            <v>1</v>
          </cell>
        </row>
        <row r="8614">
          <cell r="G8614">
            <v>880000000</v>
          </cell>
          <cell r="J8614" t="str">
            <v>06CD03_223202K003</v>
          </cell>
          <cell r="P8614" t="str">
            <v>3000</v>
          </cell>
          <cell r="R8614">
            <v>1</v>
          </cell>
        </row>
        <row r="8615">
          <cell r="G8615">
            <v>1305257</v>
          </cell>
          <cell r="J8615" t="str">
            <v>06CD03_223202K003</v>
          </cell>
          <cell r="P8615" t="str">
            <v>3000</v>
          </cell>
          <cell r="R8615">
            <v>1</v>
          </cell>
        </row>
        <row r="8616">
          <cell r="G8616">
            <v>1182791</v>
          </cell>
          <cell r="J8616" t="str">
            <v>06CD03_223202K003</v>
          </cell>
          <cell r="P8616" t="str">
            <v>3000</v>
          </cell>
          <cell r="R8616">
            <v>1</v>
          </cell>
        </row>
        <row r="8617">
          <cell r="G8617">
            <v>12000000</v>
          </cell>
          <cell r="J8617" t="str">
            <v>06CD03_223202K003</v>
          </cell>
          <cell r="P8617" t="str">
            <v>3000</v>
          </cell>
          <cell r="R8617">
            <v>1</v>
          </cell>
        </row>
        <row r="8618">
          <cell r="G8618">
            <v>846691</v>
          </cell>
          <cell r="J8618" t="str">
            <v>06CD03_223202K003</v>
          </cell>
          <cell r="P8618" t="str">
            <v>3000</v>
          </cell>
          <cell r="R8618">
            <v>1</v>
          </cell>
        </row>
        <row r="8619">
          <cell r="G8619">
            <v>729186</v>
          </cell>
          <cell r="J8619" t="str">
            <v>06CD03_223202K003</v>
          </cell>
          <cell r="P8619" t="str">
            <v>3000</v>
          </cell>
          <cell r="R8619">
            <v>1</v>
          </cell>
        </row>
        <row r="8620">
          <cell r="G8620">
            <v>24500000</v>
          </cell>
          <cell r="J8620" t="str">
            <v>06CD03_223202K003</v>
          </cell>
          <cell r="P8620" t="str">
            <v>3000</v>
          </cell>
          <cell r="R8620">
            <v>1</v>
          </cell>
        </row>
        <row r="8621">
          <cell r="G8621">
            <v>14000000</v>
          </cell>
          <cell r="J8621" t="str">
            <v>06CD03_223202K003</v>
          </cell>
          <cell r="P8621" t="str">
            <v>3000</v>
          </cell>
          <cell r="R8621">
            <v>1</v>
          </cell>
        </row>
        <row r="8622">
          <cell r="G8622">
            <v>10000000</v>
          </cell>
          <cell r="J8622" t="str">
            <v>06CD03_223202K003</v>
          </cell>
          <cell r="P8622" t="str">
            <v>3000</v>
          </cell>
          <cell r="R8622">
            <v>1</v>
          </cell>
        </row>
        <row r="8623">
          <cell r="G8623">
            <v>740016</v>
          </cell>
          <cell r="J8623" t="str">
            <v>06CD03_223202K003</v>
          </cell>
          <cell r="P8623" t="str">
            <v>3000</v>
          </cell>
          <cell r="R8623">
            <v>1</v>
          </cell>
        </row>
        <row r="8624">
          <cell r="G8624">
            <v>11857300</v>
          </cell>
          <cell r="J8624" t="str">
            <v>06CD03_223202K003</v>
          </cell>
          <cell r="P8624" t="str">
            <v>3000</v>
          </cell>
          <cell r="R8624">
            <v>1</v>
          </cell>
        </row>
        <row r="8625">
          <cell r="G8625">
            <v>19960300</v>
          </cell>
          <cell r="J8625" t="str">
            <v>06CD03_223202K003</v>
          </cell>
          <cell r="P8625" t="str">
            <v>3000</v>
          </cell>
          <cell r="R8625">
            <v>1</v>
          </cell>
        </row>
        <row r="8626">
          <cell r="G8626">
            <v>700000</v>
          </cell>
          <cell r="J8626" t="str">
            <v>06CD03_223202K003</v>
          </cell>
          <cell r="P8626" t="str">
            <v>3000</v>
          </cell>
          <cell r="R8626">
            <v>1</v>
          </cell>
        </row>
        <row r="8627">
          <cell r="G8627">
            <v>14000000</v>
          </cell>
          <cell r="J8627" t="str">
            <v>06CD03_223202K003</v>
          </cell>
          <cell r="P8627" t="str">
            <v>3000</v>
          </cell>
          <cell r="R8627">
            <v>1</v>
          </cell>
        </row>
        <row r="8628">
          <cell r="G8628">
            <v>280000</v>
          </cell>
          <cell r="J8628" t="str">
            <v>06CD03_223202K003</v>
          </cell>
          <cell r="P8628" t="str">
            <v>3000</v>
          </cell>
          <cell r="R8628">
            <v>1</v>
          </cell>
        </row>
        <row r="8629">
          <cell r="G8629">
            <v>22901530</v>
          </cell>
          <cell r="J8629" t="str">
            <v>06CD03_223202K003</v>
          </cell>
          <cell r="P8629" t="str">
            <v>3000</v>
          </cell>
          <cell r="R8629">
            <v>1</v>
          </cell>
        </row>
        <row r="8630">
          <cell r="G8630">
            <v>18400748</v>
          </cell>
          <cell r="J8630" t="str">
            <v>06CD03_223202K003</v>
          </cell>
          <cell r="P8630" t="str">
            <v>3000</v>
          </cell>
          <cell r="R8630">
            <v>1</v>
          </cell>
        </row>
        <row r="8631">
          <cell r="G8631">
            <v>50000000</v>
          </cell>
          <cell r="J8631" t="str">
            <v>06CD03_223202K003</v>
          </cell>
          <cell r="P8631" t="str">
            <v>3000</v>
          </cell>
          <cell r="R8631">
            <v>1</v>
          </cell>
        </row>
        <row r="8632">
          <cell r="G8632">
            <v>1750000</v>
          </cell>
          <cell r="J8632" t="str">
            <v>06CD03_223202K003</v>
          </cell>
          <cell r="P8632" t="str">
            <v>3000</v>
          </cell>
          <cell r="R8632">
            <v>1</v>
          </cell>
        </row>
        <row r="8633">
          <cell r="G8633">
            <v>480626</v>
          </cell>
          <cell r="J8633" t="str">
            <v>06CD03_223202K003</v>
          </cell>
          <cell r="P8633" t="str">
            <v>3000</v>
          </cell>
          <cell r="R8633">
            <v>1</v>
          </cell>
        </row>
        <row r="8634">
          <cell r="G8634">
            <v>25000</v>
          </cell>
          <cell r="J8634" t="str">
            <v>06CD03_223202K003</v>
          </cell>
          <cell r="P8634" t="str">
            <v>3000</v>
          </cell>
          <cell r="R8634">
            <v>1</v>
          </cell>
        </row>
        <row r="8635">
          <cell r="G8635">
            <v>40000</v>
          </cell>
          <cell r="J8635" t="str">
            <v>06CD03_223202K003</v>
          </cell>
          <cell r="P8635" t="str">
            <v>3000</v>
          </cell>
          <cell r="R8635">
            <v>1</v>
          </cell>
        </row>
        <row r="8636">
          <cell r="G8636">
            <v>700000</v>
          </cell>
          <cell r="J8636" t="str">
            <v>06CD03_223202K003</v>
          </cell>
          <cell r="P8636" t="str">
            <v>3000</v>
          </cell>
          <cell r="R8636">
            <v>1</v>
          </cell>
        </row>
        <row r="8637">
          <cell r="G8637">
            <v>5000</v>
          </cell>
          <cell r="J8637" t="str">
            <v>06CD03_223202K003</v>
          </cell>
          <cell r="P8637" t="str">
            <v>3000</v>
          </cell>
          <cell r="R8637">
            <v>1</v>
          </cell>
        </row>
        <row r="8638">
          <cell r="G8638">
            <v>52500</v>
          </cell>
          <cell r="J8638" t="str">
            <v>06CD03_223202K003</v>
          </cell>
          <cell r="P8638" t="str">
            <v>3000</v>
          </cell>
          <cell r="R8638">
            <v>1</v>
          </cell>
        </row>
        <row r="8639">
          <cell r="G8639">
            <v>50000</v>
          </cell>
          <cell r="J8639" t="str">
            <v>06CD03_223202K003</v>
          </cell>
          <cell r="P8639" t="str">
            <v>3000</v>
          </cell>
          <cell r="R8639">
            <v>1</v>
          </cell>
        </row>
        <row r="8640">
          <cell r="G8640">
            <v>394539</v>
          </cell>
          <cell r="J8640" t="str">
            <v>06CD03_223202K003</v>
          </cell>
          <cell r="P8640" t="str">
            <v>3000</v>
          </cell>
          <cell r="R8640">
            <v>1</v>
          </cell>
        </row>
        <row r="8641">
          <cell r="G8641">
            <v>3148848</v>
          </cell>
          <cell r="J8641" t="str">
            <v>06CD03_223202K003</v>
          </cell>
          <cell r="P8641" t="str">
            <v>3000</v>
          </cell>
          <cell r="R8641">
            <v>1</v>
          </cell>
        </row>
        <row r="8642">
          <cell r="G8642">
            <v>25000000</v>
          </cell>
          <cell r="J8642" t="str">
            <v>06CD03_223202K003</v>
          </cell>
          <cell r="P8642" t="str">
            <v>3000</v>
          </cell>
          <cell r="R8642">
            <v>1</v>
          </cell>
        </row>
        <row r="8643">
          <cell r="G8643">
            <v>128229700</v>
          </cell>
          <cell r="J8643" t="str">
            <v>06CD03_223202K003</v>
          </cell>
          <cell r="P8643" t="str">
            <v>5000</v>
          </cell>
          <cell r="R8643">
            <v>1</v>
          </cell>
        </row>
        <row r="8644">
          <cell r="G8644">
            <v>50000000</v>
          </cell>
          <cell r="J8644" t="str">
            <v>06CD03_223202K003</v>
          </cell>
          <cell r="P8644" t="str">
            <v>5000</v>
          </cell>
          <cell r="R8644">
            <v>1</v>
          </cell>
        </row>
        <row r="8645">
          <cell r="G8645">
            <v>83000000</v>
          </cell>
          <cell r="J8645" t="str">
            <v>06CD03_223202K003</v>
          </cell>
          <cell r="P8645" t="str">
            <v>5000</v>
          </cell>
          <cell r="R8645">
            <v>1</v>
          </cell>
        </row>
        <row r="8646">
          <cell r="G8646">
            <v>6070000</v>
          </cell>
          <cell r="J8646" t="str">
            <v>06CD03_223202K003</v>
          </cell>
          <cell r="P8646" t="str">
            <v>5000</v>
          </cell>
          <cell r="R8646">
            <v>1</v>
          </cell>
        </row>
        <row r="8647">
          <cell r="G8647">
            <v>2903000</v>
          </cell>
          <cell r="J8647" t="str">
            <v>06CD03_223202K003</v>
          </cell>
          <cell r="P8647" t="str">
            <v>5000</v>
          </cell>
          <cell r="R8647">
            <v>1</v>
          </cell>
        </row>
        <row r="8648">
          <cell r="G8648">
            <v>28100000</v>
          </cell>
          <cell r="J8648" t="str">
            <v>06CD03_223202K003</v>
          </cell>
          <cell r="P8648" t="str">
            <v>5000</v>
          </cell>
          <cell r="R8648">
            <v>1</v>
          </cell>
        </row>
        <row r="8649">
          <cell r="G8649">
            <v>12000000</v>
          </cell>
          <cell r="J8649" t="str">
            <v>06CD03_223202K003</v>
          </cell>
          <cell r="P8649" t="str">
            <v>5000</v>
          </cell>
          <cell r="R8649">
            <v>1</v>
          </cell>
        </row>
        <row r="8650">
          <cell r="G8650">
            <v>592213</v>
          </cell>
          <cell r="J8650" t="str">
            <v>06CD03_223202K003</v>
          </cell>
          <cell r="P8650" t="str">
            <v>5000</v>
          </cell>
          <cell r="R8650">
            <v>1</v>
          </cell>
        </row>
        <row r="8651">
          <cell r="G8651">
            <v>14000000</v>
          </cell>
          <cell r="J8651" t="str">
            <v>06CD03_223202K003</v>
          </cell>
          <cell r="P8651" t="str">
            <v>5000</v>
          </cell>
          <cell r="R8651">
            <v>1</v>
          </cell>
        </row>
        <row r="8652">
          <cell r="G8652">
            <v>3200000</v>
          </cell>
          <cell r="J8652" t="str">
            <v>06CD03_223202K003</v>
          </cell>
          <cell r="P8652" t="str">
            <v>5000</v>
          </cell>
          <cell r="R8652">
            <v>1</v>
          </cell>
        </row>
        <row r="8653">
          <cell r="G8653">
            <v>10000000</v>
          </cell>
          <cell r="J8653" t="str">
            <v>06CD03_223202K003</v>
          </cell>
          <cell r="P8653" t="str">
            <v>5000</v>
          </cell>
          <cell r="R8653">
            <v>1</v>
          </cell>
        </row>
        <row r="8654">
          <cell r="G8654">
            <v>10000000</v>
          </cell>
          <cell r="J8654" t="str">
            <v>06CD03_223202K003</v>
          </cell>
          <cell r="P8654" t="str">
            <v>5000</v>
          </cell>
          <cell r="R8654">
            <v>1</v>
          </cell>
        </row>
        <row r="8655">
          <cell r="G8655">
            <v>35000000</v>
          </cell>
          <cell r="J8655" t="str">
            <v>06CD03_223202K003</v>
          </cell>
          <cell r="P8655" t="str">
            <v>6000</v>
          </cell>
          <cell r="R8655">
            <v>1</v>
          </cell>
        </row>
        <row r="8656">
          <cell r="G8656">
            <v>54700000</v>
          </cell>
          <cell r="J8656" t="str">
            <v>06CD03_223202K003</v>
          </cell>
          <cell r="P8656" t="str">
            <v>6000</v>
          </cell>
          <cell r="R8656">
            <v>1</v>
          </cell>
        </row>
        <row r="8657">
          <cell r="G8657">
            <v>8500000</v>
          </cell>
          <cell r="J8657" t="str">
            <v>06CD03_223202K003</v>
          </cell>
          <cell r="P8657" t="str">
            <v>6000</v>
          </cell>
          <cell r="R8657">
            <v>1</v>
          </cell>
        </row>
        <row r="8658">
          <cell r="G8658">
            <v>263194551</v>
          </cell>
          <cell r="J8658" t="str">
            <v>06CD03_223202K003</v>
          </cell>
          <cell r="P8658" t="str">
            <v>6000</v>
          </cell>
          <cell r="R8658">
            <v>1</v>
          </cell>
        </row>
        <row r="8659">
          <cell r="G8659">
            <v>211843311</v>
          </cell>
          <cell r="J8659" t="str">
            <v>06CD03_223202K003</v>
          </cell>
          <cell r="P8659" t="str">
            <v>6000</v>
          </cell>
          <cell r="R8659">
            <v>1</v>
          </cell>
        </row>
        <row r="8660">
          <cell r="G8660">
            <v>100000000</v>
          </cell>
          <cell r="J8660" t="str">
            <v>06CD03_223202K003</v>
          </cell>
          <cell r="P8660" t="str">
            <v>6000</v>
          </cell>
          <cell r="R8660">
            <v>1</v>
          </cell>
        </row>
        <row r="8661">
          <cell r="G8661">
            <v>179476417</v>
          </cell>
          <cell r="J8661" t="str">
            <v>06CD03_223202K003</v>
          </cell>
          <cell r="P8661" t="str">
            <v>6000</v>
          </cell>
          <cell r="R8661">
            <v>1</v>
          </cell>
        </row>
        <row r="8662">
          <cell r="G8662">
            <v>20000000</v>
          </cell>
          <cell r="J8662" t="str">
            <v>06CD03_223202K003</v>
          </cell>
          <cell r="P8662" t="str">
            <v>6000</v>
          </cell>
          <cell r="R8662">
            <v>1</v>
          </cell>
        </row>
        <row r="8663">
          <cell r="G8663">
            <v>30000000</v>
          </cell>
          <cell r="J8663" t="str">
            <v>06CD03_223202K003</v>
          </cell>
          <cell r="P8663" t="str">
            <v>6000</v>
          </cell>
          <cell r="R8663">
            <v>1</v>
          </cell>
        </row>
        <row r="8664">
          <cell r="G8664">
            <v>95999999</v>
          </cell>
          <cell r="J8664" t="str">
            <v>06CD03_223202K003</v>
          </cell>
          <cell r="P8664" t="str">
            <v>6000</v>
          </cell>
          <cell r="R8664">
            <v>1</v>
          </cell>
        </row>
        <row r="8665">
          <cell r="G8665">
            <v>141230000</v>
          </cell>
          <cell r="J8665" t="str">
            <v>06CD03_223202K003</v>
          </cell>
          <cell r="P8665" t="str">
            <v>6000</v>
          </cell>
          <cell r="R8665">
            <v>1</v>
          </cell>
        </row>
        <row r="8666">
          <cell r="G8666">
            <v>273374139</v>
          </cell>
          <cell r="J8666" t="str">
            <v>06CD03_223202K003</v>
          </cell>
          <cell r="P8666" t="str">
            <v>6000</v>
          </cell>
          <cell r="R8666">
            <v>1</v>
          </cell>
        </row>
        <row r="8667">
          <cell r="G8667">
            <v>100000000</v>
          </cell>
          <cell r="J8667" t="str">
            <v>06CD03_223202K003</v>
          </cell>
          <cell r="P8667" t="str">
            <v>6000</v>
          </cell>
          <cell r="R8667">
            <v>1</v>
          </cell>
        </row>
        <row r="8668">
          <cell r="G8668">
            <v>15000000</v>
          </cell>
          <cell r="J8668" t="str">
            <v>06CD03_223202K003</v>
          </cell>
          <cell r="P8668" t="str">
            <v>6000</v>
          </cell>
          <cell r="R8668">
            <v>1</v>
          </cell>
        </row>
        <row r="8669">
          <cell r="G8669">
            <v>45000000</v>
          </cell>
          <cell r="J8669" t="str">
            <v>06CD03_223202K003</v>
          </cell>
          <cell r="P8669" t="str">
            <v>6000</v>
          </cell>
          <cell r="R8669">
            <v>1</v>
          </cell>
        </row>
        <row r="8670">
          <cell r="G8670">
            <v>15000000</v>
          </cell>
          <cell r="J8670" t="str">
            <v>06CD03_223202K003</v>
          </cell>
          <cell r="P8670" t="str">
            <v>6000</v>
          </cell>
          <cell r="R8670">
            <v>1</v>
          </cell>
        </row>
        <row r="8671">
          <cell r="G8671">
            <v>5500000</v>
          </cell>
          <cell r="J8671" t="str">
            <v>06CD03_223202K003</v>
          </cell>
          <cell r="P8671" t="str">
            <v>6000</v>
          </cell>
          <cell r="R8671">
            <v>1</v>
          </cell>
        </row>
        <row r="8672">
          <cell r="G8672">
            <v>50000000</v>
          </cell>
          <cell r="J8672" t="str">
            <v>06CD03_223202K003</v>
          </cell>
          <cell r="P8672" t="str">
            <v>6000</v>
          </cell>
          <cell r="R8672">
            <v>1</v>
          </cell>
        </row>
        <row r="8673">
          <cell r="G8673">
            <v>60000000</v>
          </cell>
          <cell r="J8673" t="str">
            <v>06CD03_223202K003</v>
          </cell>
          <cell r="P8673" t="str">
            <v>6000</v>
          </cell>
          <cell r="R8673">
            <v>1</v>
          </cell>
        </row>
        <row r="8674">
          <cell r="G8674">
            <v>5743019</v>
          </cell>
          <cell r="J8674" t="str">
            <v>06CD03_223202K003</v>
          </cell>
          <cell r="P8674" t="str">
            <v>6000</v>
          </cell>
          <cell r="R8674">
            <v>1</v>
          </cell>
        </row>
        <row r="8675">
          <cell r="G8675">
            <v>5742613</v>
          </cell>
          <cell r="J8675" t="str">
            <v>06CD03_223202K003</v>
          </cell>
          <cell r="P8675" t="str">
            <v>6000</v>
          </cell>
          <cell r="R8675">
            <v>1</v>
          </cell>
        </row>
        <row r="8676">
          <cell r="G8676">
            <v>7858312</v>
          </cell>
          <cell r="J8676" t="str">
            <v>06CD03_223202K003</v>
          </cell>
          <cell r="P8676" t="str">
            <v>6000</v>
          </cell>
          <cell r="R8676">
            <v>1</v>
          </cell>
        </row>
        <row r="8677">
          <cell r="G8677">
            <v>6643198</v>
          </cell>
          <cell r="J8677" t="str">
            <v>06CD03_223202K003</v>
          </cell>
          <cell r="P8677" t="str">
            <v>6000</v>
          </cell>
          <cell r="R8677">
            <v>1</v>
          </cell>
        </row>
        <row r="8678">
          <cell r="G8678">
            <v>7839737</v>
          </cell>
          <cell r="J8678" t="str">
            <v>06CD03_223202K003</v>
          </cell>
          <cell r="P8678" t="str">
            <v>6000</v>
          </cell>
          <cell r="R8678">
            <v>1</v>
          </cell>
        </row>
        <row r="8679">
          <cell r="G8679">
            <v>6043299</v>
          </cell>
          <cell r="J8679" t="str">
            <v>06CD03_223202K003</v>
          </cell>
          <cell r="P8679" t="str">
            <v>6000</v>
          </cell>
          <cell r="R8679">
            <v>1</v>
          </cell>
        </row>
        <row r="8680">
          <cell r="G8680">
            <v>6946784</v>
          </cell>
          <cell r="J8680" t="str">
            <v>06CD03_223202K003</v>
          </cell>
          <cell r="P8680" t="str">
            <v>6000</v>
          </cell>
          <cell r="R8680">
            <v>1</v>
          </cell>
        </row>
        <row r="8681">
          <cell r="G8681">
            <v>5743019</v>
          </cell>
          <cell r="J8681" t="str">
            <v>06CD03_223202K003</v>
          </cell>
          <cell r="P8681" t="str">
            <v>6000</v>
          </cell>
          <cell r="R8681">
            <v>1</v>
          </cell>
        </row>
        <row r="8682">
          <cell r="G8682">
            <v>53000000</v>
          </cell>
          <cell r="J8682" t="str">
            <v>06CD03_223202K003</v>
          </cell>
          <cell r="P8682" t="str">
            <v>6000</v>
          </cell>
          <cell r="R8682">
            <v>1</v>
          </cell>
        </row>
        <row r="8683">
          <cell r="G8683">
            <v>18400000</v>
          </cell>
          <cell r="J8683" t="str">
            <v>06CD03_223202K003</v>
          </cell>
          <cell r="P8683" t="str">
            <v>6000</v>
          </cell>
          <cell r="R8683">
            <v>1</v>
          </cell>
        </row>
        <row r="8684">
          <cell r="G8684">
            <v>18400000</v>
          </cell>
          <cell r="J8684" t="str">
            <v>06CD03_223202K003</v>
          </cell>
          <cell r="P8684" t="str">
            <v>6000</v>
          </cell>
          <cell r="R8684">
            <v>1</v>
          </cell>
        </row>
        <row r="8685">
          <cell r="G8685">
            <v>31290062</v>
          </cell>
          <cell r="J8685" t="str">
            <v>06CD03_223202K003</v>
          </cell>
          <cell r="P8685" t="str">
            <v>6000</v>
          </cell>
          <cell r="R8685">
            <v>1</v>
          </cell>
        </row>
        <row r="8686">
          <cell r="G8686">
            <v>52926689</v>
          </cell>
          <cell r="J8686" t="str">
            <v>06CD03_223202K003</v>
          </cell>
          <cell r="P8686" t="str">
            <v>6000</v>
          </cell>
          <cell r="R8686">
            <v>1</v>
          </cell>
        </row>
        <row r="8687">
          <cell r="G8687">
            <v>120000000</v>
          </cell>
          <cell r="J8687" t="str">
            <v>06CD03_223202K003</v>
          </cell>
          <cell r="P8687" t="str">
            <v>6000</v>
          </cell>
          <cell r="R8687">
            <v>1</v>
          </cell>
        </row>
        <row r="8688">
          <cell r="G8688">
            <v>75000000</v>
          </cell>
          <cell r="J8688" t="str">
            <v>06CD03_223202K003</v>
          </cell>
          <cell r="P8688" t="str">
            <v>6000</v>
          </cell>
          <cell r="R8688">
            <v>1</v>
          </cell>
        </row>
        <row r="8689">
          <cell r="G8689">
            <v>11000000</v>
          </cell>
          <cell r="J8689" t="str">
            <v>06CD03_223202K003</v>
          </cell>
          <cell r="P8689" t="str">
            <v>6000</v>
          </cell>
          <cell r="R8689">
            <v>1</v>
          </cell>
        </row>
        <row r="8690">
          <cell r="G8690">
            <v>64000000</v>
          </cell>
          <cell r="J8690" t="str">
            <v>06CD03_223202K003</v>
          </cell>
          <cell r="P8690" t="str">
            <v>6000</v>
          </cell>
          <cell r="R8690">
            <v>1</v>
          </cell>
        </row>
        <row r="8691">
          <cell r="G8691">
            <v>60000000</v>
          </cell>
          <cell r="J8691" t="str">
            <v>06CD03_223202K003</v>
          </cell>
          <cell r="P8691" t="str">
            <v>6000</v>
          </cell>
          <cell r="R8691">
            <v>1</v>
          </cell>
        </row>
        <row r="8692">
          <cell r="G8692">
            <v>80000000</v>
          </cell>
          <cell r="J8692" t="str">
            <v>06CD03_223202K003</v>
          </cell>
          <cell r="P8692" t="str">
            <v>6000</v>
          </cell>
          <cell r="R8692">
            <v>1</v>
          </cell>
        </row>
        <row r="8693">
          <cell r="G8693">
            <v>3039142</v>
          </cell>
          <cell r="J8693" t="str">
            <v>06CD03_223215U002</v>
          </cell>
          <cell r="P8693" t="str">
            <v>2000</v>
          </cell>
          <cell r="R8693">
            <v>1</v>
          </cell>
        </row>
        <row r="8694">
          <cell r="G8694">
            <v>1617275</v>
          </cell>
          <cell r="J8694" t="str">
            <v>06CD03_223215U002</v>
          </cell>
          <cell r="P8694" t="str">
            <v>2000</v>
          </cell>
          <cell r="R8694">
            <v>1</v>
          </cell>
        </row>
        <row r="8695">
          <cell r="G8695">
            <v>102506</v>
          </cell>
          <cell r="J8695" t="str">
            <v>06CD03_223215U002</v>
          </cell>
          <cell r="P8695" t="str">
            <v>2000</v>
          </cell>
          <cell r="R8695">
            <v>1</v>
          </cell>
        </row>
        <row r="8696">
          <cell r="G8696">
            <v>100000</v>
          </cell>
          <cell r="J8696" t="str">
            <v>06CD03_223215U002</v>
          </cell>
          <cell r="P8696" t="str">
            <v>2000</v>
          </cell>
          <cell r="R8696">
            <v>1</v>
          </cell>
        </row>
        <row r="8697">
          <cell r="G8697">
            <v>1761200</v>
          </cell>
          <cell r="J8697" t="str">
            <v>06CD03_223215U002</v>
          </cell>
          <cell r="P8697" t="str">
            <v>2000</v>
          </cell>
          <cell r="R8697">
            <v>1</v>
          </cell>
        </row>
        <row r="8698">
          <cell r="G8698">
            <v>500000</v>
          </cell>
          <cell r="J8698" t="str">
            <v>06CD03_223215U002</v>
          </cell>
          <cell r="P8698" t="str">
            <v>2000</v>
          </cell>
          <cell r="R8698">
            <v>1</v>
          </cell>
        </row>
        <row r="8699">
          <cell r="G8699">
            <v>1549000</v>
          </cell>
          <cell r="J8699" t="str">
            <v>06CD03_223215U002</v>
          </cell>
          <cell r="P8699" t="str">
            <v>2000</v>
          </cell>
          <cell r="R8699">
            <v>1</v>
          </cell>
        </row>
        <row r="8700">
          <cell r="G8700">
            <v>440792</v>
          </cell>
          <cell r="J8700" t="str">
            <v>06CD03_223215U002</v>
          </cell>
          <cell r="P8700" t="str">
            <v>2000</v>
          </cell>
          <cell r="R8700">
            <v>1</v>
          </cell>
        </row>
        <row r="8701">
          <cell r="G8701">
            <v>721822</v>
          </cell>
          <cell r="J8701" t="str">
            <v>06CD03_223215U002</v>
          </cell>
          <cell r="P8701" t="str">
            <v>2000</v>
          </cell>
          <cell r="R8701">
            <v>1</v>
          </cell>
        </row>
        <row r="8702">
          <cell r="G8702">
            <v>800000</v>
          </cell>
          <cell r="J8702" t="str">
            <v>06CD03_223215U002</v>
          </cell>
          <cell r="P8702" t="str">
            <v>2000</v>
          </cell>
          <cell r="R8702">
            <v>1</v>
          </cell>
        </row>
        <row r="8703">
          <cell r="G8703">
            <v>50000</v>
          </cell>
          <cell r="J8703" t="str">
            <v>06CD03_223215U002</v>
          </cell>
          <cell r="P8703" t="str">
            <v>2000</v>
          </cell>
          <cell r="R8703">
            <v>1</v>
          </cell>
        </row>
        <row r="8704">
          <cell r="G8704">
            <v>500000</v>
          </cell>
          <cell r="J8704" t="str">
            <v>06CD03_223215U002</v>
          </cell>
          <cell r="P8704" t="str">
            <v>2000</v>
          </cell>
          <cell r="R8704">
            <v>1</v>
          </cell>
        </row>
        <row r="8705">
          <cell r="G8705">
            <v>2029250</v>
          </cell>
          <cell r="J8705" t="str">
            <v>06CD03_223215U002</v>
          </cell>
          <cell r="P8705" t="str">
            <v>2000</v>
          </cell>
          <cell r="R8705">
            <v>1</v>
          </cell>
        </row>
        <row r="8706">
          <cell r="G8706">
            <v>672000</v>
          </cell>
          <cell r="J8706" t="str">
            <v>06CD03_223215U002</v>
          </cell>
          <cell r="P8706" t="str">
            <v>2000</v>
          </cell>
          <cell r="R8706">
            <v>1</v>
          </cell>
        </row>
        <row r="8707">
          <cell r="G8707">
            <v>19500</v>
          </cell>
          <cell r="J8707" t="str">
            <v>06CD03_223215U002</v>
          </cell>
          <cell r="P8707" t="str">
            <v>2000</v>
          </cell>
          <cell r="R8707">
            <v>1</v>
          </cell>
        </row>
        <row r="8708">
          <cell r="G8708">
            <v>1125000</v>
          </cell>
          <cell r="J8708" t="str">
            <v>06CD03_223215U002</v>
          </cell>
          <cell r="P8708" t="str">
            <v>2000</v>
          </cell>
          <cell r="R8708">
            <v>1</v>
          </cell>
        </row>
        <row r="8709">
          <cell r="G8709">
            <v>1179012</v>
          </cell>
          <cell r="J8709" t="str">
            <v>06CD03_223215U002</v>
          </cell>
          <cell r="P8709" t="str">
            <v>2000</v>
          </cell>
          <cell r="R8709">
            <v>1</v>
          </cell>
        </row>
        <row r="8710">
          <cell r="G8710">
            <v>1269101</v>
          </cell>
          <cell r="J8710" t="str">
            <v>06CD03_223215U002</v>
          </cell>
          <cell r="P8710" t="str">
            <v>2000</v>
          </cell>
          <cell r="R8710">
            <v>1</v>
          </cell>
        </row>
        <row r="8711">
          <cell r="G8711">
            <v>25000</v>
          </cell>
          <cell r="J8711" t="str">
            <v>06CD03_223215U002</v>
          </cell>
          <cell r="P8711" t="str">
            <v>2000</v>
          </cell>
          <cell r="R8711">
            <v>1</v>
          </cell>
        </row>
        <row r="8712">
          <cell r="G8712">
            <v>18000</v>
          </cell>
          <cell r="J8712" t="str">
            <v>06CD03_223215U002</v>
          </cell>
          <cell r="P8712" t="str">
            <v>2000</v>
          </cell>
          <cell r="R8712">
            <v>1</v>
          </cell>
        </row>
        <row r="8713">
          <cell r="G8713">
            <v>800349</v>
          </cell>
          <cell r="J8713" t="str">
            <v>06CD03_223215U002</v>
          </cell>
          <cell r="P8713" t="str">
            <v>2000</v>
          </cell>
          <cell r="R8713">
            <v>1</v>
          </cell>
        </row>
        <row r="8714">
          <cell r="G8714">
            <v>39914278</v>
          </cell>
          <cell r="J8714" t="str">
            <v>06CD03_223215U002</v>
          </cell>
          <cell r="P8714" t="str">
            <v>2000</v>
          </cell>
          <cell r="R8714">
            <v>1</v>
          </cell>
        </row>
        <row r="8715">
          <cell r="G8715">
            <v>75000</v>
          </cell>
          <cell r="J8715" t="str">
            <v>06CD03_223215U002</v>
          </cell>
          <cell r="P8715" t="str">
            <v>2000</v>
          </cell>
          <cell r="R8715">
            <v>1</v>
          </cell>
        </row>
        <row r="8716">
          <cell r="G8716">
            <v>6704118</v>
          </cell>
          <cell r="J8716" t="str">
            <v>06CD03_223215U002</v>
          </cell>
          <cell r="P8716" t="str">
            <v>2000</v>
          </cell>
          <cell r="R8716">
            <v>1</v>
          </cell>
        </row>
        <row r="8717">
          <cell r="G8717">
            <v>10457910</v>
          </cell>
          <cell r="J8717" t="str">
            <v>06CD03_223215U002</v>
          </cell>
          <cell r="P8717" t="str">
            <v>2000</v>
          </cell>
          <cell r="R8717">
            <v>1</v>
          </cell>
        </row>
        <row r="8718">
          <cell r="G8718">
            <v>265362</v>
          </cell>
          <cell r="J8718" t="str">
            <v>06CD03_223215U002</v>
          </cell>
          <cell r="P8718" t="str">
            <v>2000</v>
          </cell>
          <cell r="R8718">
            <v>1</v>
          </cell>
        </row>
        <row r="8719">
          <cell r="G8719">
            <v>512500</v>
          </cell>
          <cell r="J8719" t="str">
            <v>06CD03_223215U002</v>
          </cell>
          <cell r="P8719" t="str">
            <v>2000</v>
          </cell>
          <cell r="R8719">
            <v>1</v>
          </cell>
        </row>
        <row r="8720">
          <cell r="G8720">
            <v>100000</v>
          </cell>
          <cell r="J8720" t="str">
            <v>06CD03_223215U002</v>
          </cell>
          <cell r="P8720" t="str">
            <v>2000</v>
          </cell>
          <cell r="R8720">
            <v>1</v>
          </cell>
        </row>
        <row r="8721">
          <cell r="G8721">
            <v>412500</v>
          </cell>
          <cell r="J8721" t="str">
            <v>06CD03_223215U002</v>
          </cell>
          <cell r="P8721" t="str">
            <v>2000</v>
          </cell>
          <cell r="R8721">
            <v>1</v>
          </cell>
        </row>
        <row r="8722">
          <cell r="G8722">
            <v>59546</v>
          </cell>
          <cell r="J8722" t="str">
            <v>06CD03_223215U002</v>
          </cell>
          <cell r="P8722" t="str">
            <v>2000</v>
          </cell>
          <cell r="R8722">
            <v>1</v>
          </cell>
        </row>
        <row r="8723">
          <cell r="G8723">
            <v>50000</v>
          </cell>
          <cell r="J8723" t="str">
            <v>06CD03_223215U002</v>
          </cell>
          <cell r="P8723" t="str">
            <v>2000</v>
          </cell>
          <cell r="R8723">
            <v>1</v>
          </cell>
        </row>
        <row r="8724">
          <cell r="G8724">
            <v>932327</v>
          </cell>
          <cell r="J8724" t="str">
            <v>06CD03_223215U002</v>
          </cell>
          <cell r="P8724" t="str">
            <v>3000</v>
          </cell>
          <cell r="R8724">
            <v>1</v>
          </cell>
        </row>
        <row r="8725">
          <cell r="G8725">
            <v>3187069682</v>
          </cell>
          <cell r="J8725" t="str">
            <v>06CD03_223215U002</v>
          </cell>
          <cell r="P8725" t="str">
            <v>3000</v>
          </cell>
          <cell r="R8725">
            <v>1</v>
          </cell>
        </row>
        <row r="8726">
          <cell r="G8726">
            <v>6576419</v>
          </cell>
          <cell r="J8726" t="str">
            <v>06CD03_223215U002</v>
          </cell>
          <cell r="P8726" t="str">
            <v>3000</v>
          </cell>
          <cell r="R8726">
            <v>1</v>
          </cell>
        </row>
        <row r="8727">
          <cell r="G8727">
            <v>844852</v>
          </cell>
          <cell r="J8727" t="str">
            <v>06CD03_223215U002</v>
          </cell>
          <cell r="P8727" t="str">
            <v>3000</v>
          </cell>
          <cell r="R8727">
            <v>1</v>
          </cell>
        </row>
        <row r="8728">
          <cell r="G8728">
            <v>604780</v>
          </cell>
          <cell r="J8728" t="str">
            <v>06CD03_223215U002</v>
          </cell>
          <cell r="P8728" t="str">
            <v>3000</v>
          </cell>
          <cell r="R8728">
            <v>1</v>
          </cell>
        </row>
        <row r="8729">
          <cell r="G8729">
            <v>520848</v>
          </cell>
          <cell r="J8729" t="str">
            <v>06CD03_223215U002</v>
          </cell>
          <cell r="P8729" t="str">
            <v>3000</v>
          </cell>
          <cell r="R8729">
            <v>1</v>
          </cell>
        </row>
        <row r="8730">
          <cell r="G8730">
            <v>634468</v>
          </cell>
          <cell r="J8730" t="str">
            <v>06CD03_223215U002</v>
          </cell>
          <cell r="P8730" t="str">
            <v>3000</v>
          </cell>
          <cell r="R8730">
            <v>1</v>
          </cell>
        </row>
        <row r="8731">
          <cell r="G8731">
            <v>17500000</v>
          </cell>
          <cell r="J8731" t="str">
            <v>06CD03_223215U002</v>
          </cell>
          <cell r="P8731" t="str">
            <v>3000</v>
          </cell>
          <cell r="R8731">
            <v>1</v>
          </cell>
        </row>
        <row r="8732">
          <cell r="G8732">
            <v>10000000</v>
          </cell>
          <cell r="J8732" t="str">
            <v>06CD03_223215U002</v>
          </cell>
          <cell r="P8732" t="str">
            <v>3000</v>
          </cell>
          <cell r="R8732">
            <v>1</v>
          </cell>
        </row>
        <row r="8733">
          <cell r="G8733">
            <v>180000</v>
          </cell>
          <cell r="J8733" t="str">
            <v>06CD03_223215U002</v>
          </cell>
          <cell r="P8733" t="str">
            <v>3000</v>
          </cell>
          <cell r="R8733">
            <v>1</v>
          </cell>
        </row>
        <row r="8734">
          <cell r="G8734">
            <v>528584</v>
          </cell>
          <cell r="J8734" t="str">
            <v>06CD03_223215U002</v>
          </cell>
          <cell r="P8734" t="str">
            <v>3000</v>
          </cell>
          <cell r="R8734">
            <v>1</v>
          </cell>
        </row>
        <row r="8735">
          <cell r="G8735">
            <v>3080000</v>
          </cell>
          <cell r="J8735" t="str">
            <v>06CD03_223215U002</v>
          </cell>
          <cell r="P8735" t="str">
            <v>3000</v>
          </cell>
          <cell r="R8735">
            <v>1</v>
          </cell>
        </row>
        <row r="8736">
          <cell r="G8736">
            <v>8469500</v>
          </cell>
          <cell r="J8736" t="str">
            <v>06CD03_223215U002</v>
          </cell>
          <cell r="P8736" t="str">
            <v>3000</v>
          </cell>
          <cell r="R8736">
            <v>1</v>
          </cell>
        </row>
        <row r="8737">
          <cell r="G8737">
            <v>1300000</v>
          </cell>
          <cell r="J8737" t="str">
            <v>06CD03_223215U002</v>
          </cell>
          <cell r="P8737" t="str">
            <v>3000</v>
          </cell>
          <cell r="R8737">
            <v>1</v>
          </cell>
        </row>
        <row r="8738">
          <cell r="G8738">
            <v>14257360</v>
          </cell>
          <cell r="J8738" t="str">
            <v>06CD03_223215U002</v>
          </cell>
          <cell r="P8738" t="str">
            <v>3000</v>
          </cell>
          <cell r="R8738">
            <v>1</v>
          </cell>
        </row>
        <row r="8739">
          <cell r="G8739">
            <v>500000</v>
          </cell>
          <cell r="J8739" t="str">
            <v>06CD03_223215U002</v>
          </cell>
          <cell r="P8739" t="str">
            <v>3000</v>
          </cell>
          <cell r="R8739">
            <v>1</v>
          </cell>
        </row>
        <row r="8740">
          <cell r="G8740">
            <v>51500000</v>
          </cell>
          <cell r="J8740" t="str">
            <v>06CD03_223215U002</v>
          </cell>
          <cell r="P8740" t="str">
            <v>3000</v>
          </cell>
          <cell r="R8740">
            <v>1</v>
          </cell>
        </row>
        <row r="8741">
          <cell r="G8741">
            <v>200000</v>
          </cell>
          <cell r="J8741" t="str">
            <v>06CD03_223215U002</v>
          </cell>
          <cell r="P8741" t="str">
            <v>3000</v>
          </cell>
          <cell r="R8741">
            <v>1</v>
          </cell>
        </row>
        <row r="8742">
          <cell r="G8742">
            <v>5643950</v>
          </cell>
          <cell r="J8742" t="str">
            <v>06CD03_223215U002</v>
          </cell>
          <cell r="P8742" t="str">
            <v>3000</v>
          </cell>
          <cell r="R8742">
            <v>1</v>
          </cell>
        </row>
        <row r="8743">
          <cell r="G8743">
            <v>2429106</v>
          </cell>
          <cell r="J8743" t="str">
            <v>06CD03_223215U002</v>
          </cell>
          <cell r="P8743" t="str">
            <v>3000</v>
          </cell>
          <cell r="R8743">
            <v>1</v>
          </cell>
        </row>
        <row r="8744">
          <cell r="G8744">
            <v>2984920</v>
          </cell>
          <cell r="J8744" t="str">
            <v>06CD03_223215U002</v>
          </cell>
          <cell r="P8744" t="str">
            <v>3000</v>
          </cell>
          <cell r="R8744">
            <v>1</v>
          </cell>
        </row>
        <row r="8745">
          <cell r="G8745">
            <v>1250000</v>
          </cell>
          <cell r="J8745" t="str">
            <v>06CD03_223215U002</v>
          </cell>
          <cell r="P8745" t="str">
            <v>3000</v>
          </cell>
          <cell r="R8745">
            <v>1</v>
          </cell>
        </row>
        <row r="8746">
          <cell r="G8746">
            <v>343304</v>
          </cell>
          <cell r="J8746" t="str">
            <v>06CD03_223215U002</v>
          </cell>
          <cell r="P8746" t="str">
            <v>3000</v>
          </cell>
          <cell r="R8746">
            <v>1</v>
          </cell>
        </row>
        <row r="8747">
          <cell r="G8747">
            <v>500000</v>
          </cell>
          <cell r="J8747" t="str">
            <v>06CD03_223215U002</v>
          </cell>
          <cell r="P8747" t="str">
            <v>3000</v>
          </cell>
          <cell r="R8747">
            <v>1</v>
          </cell>
        </row>
        <row r="8748">
          <cell r="G8748">
            <v>37500</v>
          </cell>
          <cell r="J8748" t="str">
            <v>06CD03_223215U002</v>
          </cell>
          <cell r="P8748" t="str">
            <v>3000</v>
          </cell>
          <cell r="R8748">
            <v>1</v>
          </cell>
        </row>
        <row r="8749">
          <cell r="G8749">
            <v>50000</v>
          </cell>
          <cell r="J8749" t="str">
            <v>06CD03_223215U002</v>
          </cell>
          <cell r="P8749" t="str">
            <v>3000</v>
          </cell>
          <cell r="R8749">
            <v>1</v>
          </cell>
        </row>
        <row r="8750">
          <cell r="G8750">
            <v>3644140</v>
          </cell>
          <cell r="J8750" t="str">
            <v>06CD03_223215U002</v>
          </cell>
          <cell r="P8750" t="str">
            <v>3000</v>
          </cell>
          <cell r="R8750">
            <v>1</v>
          </cell>
        </row>
        <row r="8751">
          <cell r="G8751">
            <v>250000</v>
          </cell>
          <cell r="J8751" t="str">
            <v>06CD03_223215U002</v>
          </cell>
          <cell r="P8751" t="str">
            <v>3000</v>
          </cell>
          <cell r="R8751">
            <v>1</v>
          </cell>
        </row>
        <row r="8752">
          <cell r="G8752">
            <v>536813</v>
          </cell>
          <cell r="J8752" t="str">
            <v>06CD03_223215U002</v>
          </cell>
          <cell r="P8752" t="str">
            <v>3000</v>
          </cell>
          <cell r="R8752">
            <v>1</v>
          </cell>
        </row>
        <row r="8753">
          <cell r="G8753">
            <v>545669</v>
          </cell>
          <cell r="J8753" t="str">
            <v>06CD03_223215U002</v>
          </cell>
          <cell r="P8753" t="str">
            <v>3000</v>
          </cell>
          <cell r="R8753">
            <v>1</v>
          </cell>
        </row>
        <row r="8754">
          <cell r="G8754">
            <v>2249238</v>
          </cell>
          <cell r="J8754" t="str">
            <v>06CD03_223215U002</v>
          </cell>
          <cell r="P8754" t="str">
            <v>3000</v>
          </cell>
          <cell r="R8754">
            <v>1</v>
          </cell>
        </row>
        <row r="8755">
          <cell r="G8755">
            <v>801150000</v>
          </cell>
          <cell r="J8755" t="str">
            <v>06CD03_223215U002</v>
          </cell>
          <cell r="P8755" t="str">
            <v>3000</v>
          </cell>
          <cell r="R8755">
            <v>1</v>
          </cell>
        </row>
        <row r="8756">
          <cell r="G8756">
            <v>130000000</v>
          </cell>
          <cell r="J8756" t="str">
            <v>06CD03_392202K003</v>
          </cell>
          <cell r="P8756" t="str">
            <v>2000</v>
          </cell>
          <cell r="R8756">
            <v>1</v>
          </cell>
        </row>
        <row r="8757">
          <cell r="G8757">
            <v>20000</v>
          </cell>
          <cell r="J8757" t="str">
            <v>06CD05_124003P001</v>
          </cell>
          <cell r="P8757" t="str">
            <v>3000</v>
          </cell>
          <cell r="R8757">
            <v>1</v>
          </cell>
        </row>
        <row r="8758">
          <cell r="G8758">
            <v>20000</v>
          </cell>
          <cell r="J8758" t="str">
            <v>06CD05_124004P002</v>
          </cell>
          <cell r="P8758" t="str">
            <v>3000</v>
          </cell>
          <cell r="R8758">
            <v>1</v>
          </cell>
        </row>
        <row r="8759">
          <cell r="G8759">
            <v>10000</v>
          </cell>
          <cell r="J8759" t="str">
            <v>06CD05_172002N001</v>
          </cell>
          <cell r="P8759" t="str">
            <v>2000</v>
          </cell>
          <cell r="R8759">
            <v>1</v>
          </cell>
        </row>
        <row r="8760">
          <cell r="G8760">
            <v>17282</v>
          </cell>
          <cell r="J8760" t="str">
            <v>06CD05_216001O001</v>
          </cell>
          <cell r="P8760" t="str">
            <v>2000</v>
          </cell>
          <cell r="R8760">
            <v>1</v>
          </cell>
        </row>
        <row r="8761">
          <cell r="G8761">
            <v>20000</v>
          </cell>
          <cell r="J8761" t="str">
            <v>06CD05_216001O001</v>
          </cell>
          <cell r="P8761" t="str">
            <v>2000</v>
          </cell>
          <cell r="R8761">
            <v>1</v>
          </cell>
        </row>
        <row r="8762">
          <cell r="G8762">
            <v>493500</v>
          </cell>
          <cell r="J8762" t="str">
            <v>06CD05_216089E090</v>
          </cell>
          <cell r="P8762" t="str">
            <v>2000</v>
          </cell>
          <cell r="R8762">
            <v>1</v>
          </cell>
        </row>
        <row r="8763">
          <cell r="G8763">
            <v>206500</v>
          </cell>
          <cell r="J8763" t="str">
            <v>06CD05_216089E090</v>
          </cell>
          <cell r="P8763" t="str">
            <v>3000</v>
          </cell>
          <cell r="R8763">
            <v>1</v>
          </cell>
        </row>
        <row r="8764">
          <cell r="G8764">
            <v>200000</v>
          </cell>
          <cell r="J8764" t="str">
            <v>06CD05_216089E090</v>
          </cell>
          <cell r="P8764" t="str">
            <v>3000</v>
          </cell>
          <cell r="R8764">
            <v>1</v>
          </cell>
        </row>
        <row r="8765">
          <cell r="G8765">
            <v>30000</v>
          </cell>
          <cell r="J8765" t="str">
            <v>06CD05_216089G006</v>
          </cell>
          <cell r="P8765" t="str">
            <v>2000</v>
          </cell>
          <cell r="R8765">
            <v>1</v>
          </cell>
        </row>
        <row r="8766">
          <cell r="G8766">
            <v>100000</v>
          </cell>
          <cell r="J8766" t="str">
            <v>06CD05_216089G006</v>
          </cell>
          <cell r="P8766" t="str">
            <v>2000</v>
          </cell>
          <cell r="R8766">
            <v>1</v>
          </cell>
        </row>
        <row r="8767">
          <cell r="G8767">
            <v>30000</v>
          </cell>
          <cell r="J8767" t="str">
            <v>06CD05_216089G006</v>
          </cell>
          <cell r="P8767" t="str">
            <v>2000</v>
          </cell>
          <cell r="R8767">
            <v>1</v>
          </cell>
        </row>
        <row r="8768">
          <cell r="G8768">
            <v>200000</v>
          </cell>
          <cell r="J8768" t="str">
            <v>06CD05_216089G006</v>
          </cell>
          <cell r="P8768" t="str">
            <v>2000</v>
          </cell>
          <cell r="R8768">
            <v>1</v>
          </cell>
        </row>
        <row r="8769">
          <cell r="G8769">
            <v>15000</v>
          </cell>
          <cell r="J8769" t="str">
            <v>06CD05_216089G006</v>
          </cell>
          <cell r="P8769" t="str">
            <v>2000</v>
          </cell>
          <cell r="R8769">
            <v>1</v>
          </cell>
        </row>
        <row r="8770">
          <cell r="G8770">
            <v>60000</v>
          </cell>
          <cell r="J8770" t="str">
            <v>06CD05_216089G006</v>
          </cell>
          <cell r="P8770" t="str">
            <v>3000</v>
          </cell>
          <cell r="R8770">
            <v>1</v>
          </cell>
        </row>
        <row r="8771">
          <cell r="G8771">
            <v>12000</v>
          </cell>
          <cell r="J8771" t="str">
            <v>06CD05_216089G006</v>
          </cell>
          <cell r="P8771" t="str">
            <v>3000</v>
          </cell>
          <cell r="R8771">
            <v>1</v>
          </cell>
        </row>
        <row r="8772">
          <cell r="G8772">
            <v>18000</v>
          </cell>
          <cell r="J8772" t="str">
            <v>06CD05_216089G006</v>
          </cell>
          <cell r="P8772" t="str">
            <v>3000</v>
          </cell>
          <cell r="R8772">
            <v>1</v>
          </cell>
        </row>
        <row r="8773">
          <cell r="G8773">
            <v>80000</v>
          </cell>
          <cell r="J8773" t="str">
            <v>06CD05_216089G006</v>
          </cell>
          <cell r="P8773" t="str">
            <v>3000</v>
          </cell>
          <cell r="R8773">
            <v>1</v>
          </cell>
        </row>
        <row r="8774">
          <cell r="G8774">
            <v>50000</v>
          </cell>
          <cell r="J8774" t="str">
            <v>06CD05_216089G006</v>
          </cell>
          <cell r="P8774" t="str">
            <v>3000</v>
          </cell>
          <cell r="R8774">
            <v>1</v>
          </cell>
        </row>
        <row r="8775">
          <cell r="G8775">
            <v>50000</v>
          </cell>
          <cell r="J8775" t="str">
            <v>06CD05_216089G006</v>
          </cell>
          <cell r="P8775" t="str">
            <v>3000</v>
          </cell>
          <cell r="R8775">
            <v>1</v>
          </cell>
        </row>
        <row r="8776">
          <cell r="G8776">
            <v>60000</v>
          </cell>
          <cell r="J8776" t="str">
            <v>06CD05_216089G006</v>
          </cell>
          <cell r="P8776" t="str">
            <v>3000</v>
          </cell>
          <cell r="R8776">
            <v>1</v>
          </cell>
        </row>
        <row r="8777">
          <cell r="G8777">
            <v>250000</v>
          </cell>
          <cell r="J8777" t="str">
            <v>06CD05_216089G006</v>
          </cell>
          <cell r="P8777" t="str">
            <v>3000</v>
          </cell>
          <cell r="R8777">
            <v>1</v>
          </cell>
        </row>
        <row r="8778">
          <cell r="G8778">
            <v>30000</v>
          </cell>
          <cell r="J8778" t="str">
            <v>06CD05_216089G006</v>
          </cell>
          <cell r="P8778" t="str">
            <v>3000</v>
          </cell>
          <cell r="R8778">
            <v>1</v>
          </cell>
        </row>
        <row r="8779">
          <cell r="G8779">
            <v>143500</v>
          </cell>
          <cell r="J8779" t="str">
            <v>06CD05_216089G006</v>
          </cell>
          <cell r="P8779" t="str">
            <v>3000</v>
          </cell>
          <cell r="R8779">
            <v>1</v>
          </cell>
        </row>
        <row r="8780">
          <cell r="G8780">
            <v>380000</v>
          </cell>
          <cell r="J8780" t="str">
            <v>06CD05_216089G006</v>
          </cell>
          <cell r="P8780" t="str">
            <v>3000</v>
          </cell>
          <cell r="R8780">
            <v>1</v>
          </cell>
        </row>
        <row r="8781">
          <cell r="G8781">
            <v>7500</v>
          </cell>
          <cell r="J8781" t="str">
            <v>06CD05_216089G006</v>
          </cell>
          <cell r="P8781" t="str">
            <v>3000</v>
          </cell>
          <cell r="R8781">
            <v>1</v>
          </cell>
        </row>
        <row r="8782">
          <cell r="G8782">
            <v>607281</v>
          </cell>
          <cell r="J8782" t="str">
            <v>06CD05_216104M001</v>
          </cell>
          <cell r="P8782" t="str">
            <v>1000</v>
          </cell>
          <cell r="R8782">
            <v>1</v>
          </cell>
        </row>
        <row r="8783">
          <cell r="G8783">
            <v>1132521</v>
          </cell>
          <cell r="J8783" t="str">
            <v>06CD05_216104M001</v>
          </cell>
          <cell r="P8783" t="str">
            <v>1000</v>
          </cell>
          <cell r="R8783">
            <v>1</v>
          </cell>
        </row>
        <row r="8784">
          <cell r="G8784">
            <v>11719</v>
          </cell>
          <cell r="J8784" t="str">
            <v>06CD05_216104M001</v>
          </cell>
          <cell r="P8784" t="str">
            <v>1000</v>
          </cell>
          <cell r="R8784">
            <v>1</v>
          </cell>
        </row>
        <row r="8785">
          <cell r="G8785">
            <v>253406</v>
          </cell>
          <cell r="J8785" t="str">
            <v>06CD05_216104M001</v>
          </cell>
          <cell r="P8785" t="str">
            <v>1000</v>
          </cell>
          <cell r="R8785">
            <v>1</v>
          </cell>
        </row>
        <row r="8786">
          <cell r="G8786">
            <v>70081</v>
          </cell>
          <cell r="J8786" t="str">
            <v>06CD05_216104M001</v>
          </cell>
          <cell r="P8786" t="str">
            <v>1000</v>
          </cell>
          <cell r="R8786">
            <v>1</v>
          </cell>
        </row>
        <row r="8787">
          <cell r="G8787">
            <v>35694</v>
          </cell>
          <cell r="J8787" t="str">
            <v>06CD05_216104M001</v>
          </cell>
          <cell r="P8787" t="str">
            <v>1000</v>
          </cell>
          <cell r="R8787">
            <v>1</v>
          </cell>
        </row>
        <row r="8788">
          <cell r="G8788">
            <v>44374</v>
          </cell>
          <cell r="J8788" t="str">
            <v>06CD05_216104M001</v>
          </cell>
          <cell r="P8788" t="str">
            <v>1000</v>
          </cell>
          <cell r="R8788">
            <v>1</v>
          </cell>
        </row>
        <row r="8789">
          <cell r="G8789">
            <v>84310</v>
          </cell>
          <cell r="J8789" t="str">
            <v>06CD05_216104M001</v>
          </cell>
          <cell r="P8789" t="str">
            <v>1000</v>
          </cell>
          <cell r="R8789">
            <v>1</v>
          </cell>
        </row>
        <row r="8790">
          <cell r="G8790">
            <v>4715</v>
          </cell>
          <cell r="J8790" t="str">
            <v>06CD05_216104M001</v>
          </cell>
          <cell r="P8790" t="str">
            <v>1000</v>
          </cell>
          <cell r="R8790">
            <v>1</v>
          </cell>
        </row>
        <row r="8791">
          <cell r="G8791">
            <v>7250</v>
          </cell>
          <cell r="J8791" t="str">
            <v>06CD05_216104M001</v>
          </cell>
          <cell r="P8791" t="str">
            <v>1000</v>
          </cell>
          <cell r="R8791">
            <v>1</v>
          </cell>
        </row>
        <row r="8792">
          <cell r="G8792">
            <v>2108934</v>
          </cell>
          <cell r="J8792" t="str">
            <v>06CD05_216104M001</v>
          </cell>
          <cell r="P8792" t="str">
            <v>1000</v>
          </cell>
          <cell r="R8792">
            <v>1</v>
          </cell>
        </row>
        <row r="8793">
          <cell r="G8793">
            <v>80937</v>
          </cell>
          <cell r="J8793" t="str">
            <v>06CD05_216104M001</v>
          </cell>
          <cell r="P8793" t="str">
            <v>1000</v>
          </cell>
          <cell r="R8793">
            <v>1</v>
          </cell>
        </row>
        <row r="8794">
          <cell r="G8794">
            <v>25137</v>
          </cell>
          <cell r="J8794" t="str">
            <v>06CD05_216104M001</v>
          </cell>
          <cell r="P8794" t="str">
            <v>1000</v>
          </cell>
          <cell r="R8794">
            <v>1</v>
          </cell>
        </row>
        <row r="8795">
          <cell r="G8795">
            <v>199163468</v>
          </cell>
          <cell r="J8795" t="str">
            <v>06P0FA_216092S036</v>
          </cell>
          <cell r="P8795" t="str">
            <v>4000</v>
          </cell>
          <cell r="R8795">
            <v>1</v>
          </cell>
        </row>
        <row r="8796">
          <cell r="G8796">
            <v>467961006</v>
          </cell>
          <cell r="J8796" t="str">
            <v>06P0FA_216092S036</v>
          </cell>
          <cell r="P8796" t="str">
            <v>4000</v>
          </cell>
          <cell r="R8796">
            <v>1</v>
          </cell>
        </row>
        <row r="8797">
          <cell r="G8797">
            <v>13600000</v>
          </cell>
          <cell r="J8797" t="str">
            <v>06P0FA_216092S036</v>
          </cell>
          <cell r="P8797" t="str">
            <v>4000</v>
          </cell>
          <cell r="R8797">
            <v>1</v>
          </cell>
        </row>
        <row r="8798">
          <cell r="G8798">
            <v>1219834</v>
          </cell>
          <cell r="J8798" t="str">
            <v>06P0FA_216234S034</v>
          </cell>
          <cell r="P8798" t="str">
            <v>4000</v>
          </cell>
          <cell r="R8798">
            <v>1</v>
          </cell>
        </row>
        <row r="8799">
          <cell r="G8799">
            <v>42132860</v>
          </cell>
          <cell r="J8799" t="str">
            <v>06P0FA_216234S034</v>
          </cell>
          <cell r="P8799" t="str">
            <v>4000</v>
          </cell>
          <cell r="R8799">
            <v>1</v>
          </cell>
        </row>
        <row r="8800">
          <cell r="G8800">
            <v>24750</v>
          </cell>
          <cell r="J8800" t="str">
            <v>06P0FA_241092E006</v>
          </cell>
          <cell r="P8800" t="str">
            <v>2000</v>
          </cell>
          <cell r="R8800">
            <v>1</v>
          </cell>
        </row>
        <row r="8801">
          <cell r="G8801">
            <v>182420</v>
          </cell>
          <cell r="J8801" t="str">
            <v>06P0FA_241092E006</v>
          </cell>
          <cell r="P8801" t="str">
            <v>2000</v>
          </cell>
          <cell r="R8801">
            <v>1</v>
          </cell>
        </row>
        <row r="8802">
          <cell r="G8802">
            <v>88560</v>
          </cell>
          <cell r="J8802" t="str">
            <v>06P0FA_241092E006</v>
          </cell>
          <cell r="P8802" t="str">
            <v>2000</v>
          </cell>
          <cell r="R8802">
            <v>1</v>
          </cell>
        </row>
        <row r="8803">
          <cell r="G8803">
            <v>711400</v>
          </cell>
          <cell r="J8803" t="str">
            <v>06P0FA_241092E006</v>
          </cell>
          <cell r="P8803" t="str">
            <v>2000</v>
          </cell>
          <cell r="R8803">
            <v>1</v>
          </cell>
        </row>
        <row r="8804">
          <cell r="G8804">
            <v>65000</v>
          </cell>
          <cell r="J8804" t="str">
            <v>06P0FA_241092E006</v>
          </cell>
          <cell r="P8804" t="str">
            <v>2000</v>
          </cell>
          <cell r="R8804">
            <v>1</v>
          </cell>
        </row>
        <row r="8805">
          <cell r="G8805">
            <v>157500</v>
          </cell>
          <cell r="J8805" t="str">
            <v>06P0FA_241092E006</v>
          </cell>
          <cell r="P8805" t="str">
            <v>2000</v>
          </cell>
          <cell r="R8805">
            <v>1</v>
          </cell>
        </row>
        <row r="8806">
          <cell r="G8806">
            <v>210000</v>
          </cell>
          <cell r="J8806" t="str">
            <v>06P0FA_241092E006</v>
          </cell>
          <cell r="P8806" t="str">
            <v>3000</v>
          </cell>
          <cell r="R8806">
            <v>1</v>
          </cell>
        </row>
        <row r="8807">
          <cell r="G8807">
            <v>3306000</v>
          </cell>
          <cell r="J8807" t="str">
            <v>06P0FA_241092E006</v>
          </cell>
          <cell r="P8807" t="str">
            <v>3000</v>
          </cell>
          <cell r="R8807">
            <v>1</v>
          </cell>
        </row>
        <row r="8808">
          <cell r="G8808">
            <v>99000</v>
          </cell>
          <cell r="J8808" t="str">
            <v>06P0FA_241092E006</v>
          </cell>
          <cell r="P8808" t="str">
            <v>3000</v>
          </cell>
          <cell r="R8808">
            <v>1</v>
          </cell>
        </row>
        <row r="8809">
          <cell r="G8809">
            <v>755000</v>
          </cell>
          <cell r="J8809" t="str">
            <v>06P0FA_241092E006</v>
          </cell>
          <cell r="P8809" t="str">
            <v>3000</v>
          </cell>
          <cell r="R8809">
            <v>1</v>
          </cell>
        </row>
        <row r="8810">
          <cell r="G8810">
            <v>1956380</v>
          </cell>
          <cell r="J8810" t="str">
            <v>06P0FA_241092E006</v>
          </cell>
          <cell r="P8810" t="str">
            <v>3000</v>
          </cell>
          <cell r="R8810">
            <v>1</v>
          </cell>
        </row>
        <row r="8811">
          <cell r="G8811">
            <v>2400000</v>
          </cell>
          <cell r="J8811" t="str">
            <v>06P0FA_241092E006</v>
          </cell>
          <cell r="P8811" t="str">
            <v>3000</v>
          </cell>
          <cell r="R8811">
            <v>1</v>
          </cell>
        </row>
        <row r="8812">
          <cell r="G8812">
            <v>272500</v>
          </cell>
          <cell r="J8812" t="str">
            <v>06P0FA_241092E006</v>
          </cell>
          <cell r="P8812" t="str">
            <v>3000</v>
          </cell>
          <cell r="R8812">
            <v>1</v>
          </cell>
        </row>
        <row r="8813">
          <cell r="G8813">
            <v>150000</v>
          </cell>
          <cell r="J8813" t="str">
            <v>06P0FA_241092E006</v>
          </cell>
          <cell r="P8813" t="str">
            <v>3000</v>
          </cell>
          <cell r="R8813">
            <v>1</v>
          </cell>
        </row>
        <row r="8814">
          <cell r="G8814">
            <v>390000</v>
          </cell>
          <cell r="J8814" t="str">
            <v>06P0FA_241092E006</v>
          </cell>
          <cell r="P8814" t="str">
            <v>3000</v>
          </cell>
          <cell r="R8814">
            <v>1</v>
          </cell>
        </row>
        <row r="8815">
          <cell r="G8815">
            <v>680600</v>
          </cell>
          <cell r="J8815" t="str">
            <v>06P0FA_241092E006</v>
          </cell>
          <cell r="P8815" t="str">
            <v>3000</v>
          </cell>
          <cell r="R8815">
            <v>1</v>
          </cell>
        </row>
        <row r="8816">
          <cell r="G8816">
            <v>75000</v>
          </cell>
          <cell r="J8816" t="str">
            <v>06P0FA_241092E006</v>
          </cell>
          <cell r="P8816" t="str">
            <v>3000</v>
          </cell>
          <cell r="R8816">
            <v>1</v>
          </cell>
        </row>
        <row r="8817">
          <cell r="G8817">
            <v>4284428</v>
          </cell>
          <cell r="J8817" t="str">
            <v>06P0FA_241092E006</v>
          </cell>
          <cell r="P8817" t="str">
            <v>3000</v>
          </cell>
          <cell r="R8817">
            <v>1</v>
          </cell>
        </row>
        <row r="8818">
          <cell r="G8818">
            <v>1791462</v>
          </cell>
          <cell r="J8818" t="str">
            <v>06P0FA_241092E006</v>
          </cell>
          <cell r="P8818" t="str">
            <v>3000</v>
          </cell>
          <cell r="R8818">
            <v>1</v>
          </cell>
        </row>
        <row r="8819">
          <cell r="G8819">
            <v>315275526</v>
          </cell>
          <cell r="J8819" t="str">
            <v>06P0FA_241092S036</v>
          </cell>
          <cell r="P8819" t="str">
            <v>4000</v>
          </cell>
          <cell r="R8819">
            <v>1</v>
          </cell>
        </row>
        <row r="8820">
          <cell r="G8820">
            <v>4000000</v>
          </cell>
          <cell r="J8820" t="str">
            <v>06P0FA_241092S036</v>
          </cell>
          <cell r="P8820" t="str">
            <v>4000</v>
          </cell>
          <cell r="R8820">
            <v>1</v>
          </cell>
        </row>
        <row r="8821">
          <cell r="G8821">
            <v>156647306</v>
          </cell>
          <cell r="J8821" t="str">
            <v>06P0FA_241234S034</v>
          </cell>
          <cell r="P8821" t="str">
            <v>4000</v>
          </cell>
          <cell r="R8821">
            <v>1</v>
          </cell>
        </row>
        <row r="8822">
          <cell r="G8822">
            <v>4000000</v>
          </cell>
          <cell r="J8822" t="str">
            <v>06P0FA_4212350000</v>
          </cell>
          <cell r="P8822" t="str">
            <v>4000</v>
          </cell>
          <cell r="R8822">
            <v>2</v>
          </cell>
        </row>
        <row r="8823">
          <cell r="G8823">
            <v>13600000</v>
          </cell>
          <cell r="J8823" t="str">
            <v>06P0FA_4212350000</v>
          </cell>
          <cell r="P8823" t="str">
            <v>4000</v>
          </cell>
          <cell r="R8823">
            <v>2</v>
          </cell>
        </row>
        <row r="8824">
          <cell r="G8824">
            <v>1219834</v>
          </cell>
          <cell r="J8824" t="str">
            <v>06P0FA_4232360000</v>
          </cell>
          <cell r="P8824" t="str">
            <v>4000</v>
          </cell>
          <cell r="R8824">
            <v>2</v>
          </cell>
        </row>
        <row r="8825">
          <cell r="G8825">
            <v>939883838</v>
          </cell>
          <cell r="J8825" t="str">
            <v>06P0FA_4232360000</v>
          </cell>
          <cell r="P8825" t="str">
            <v>4000</v>
          </cell>
          <cell r="R8825">
            <v>2</v>
          </cell>
        </row>
        <row r="8826">
          <cell r="G8826">
            <v>150000</v>
          </cell>
          <cell r="J8826" t="str">
            <v>06PDPA_124003P001</v>
          </cell>
          <cell r="P8826" t="str">
            <v>3000</v>
          </cell>
          <cell r="R8826">
            <v>1</v>
          </cell>
        </row>
        <row r="8827">
          <cell r="G8827">
            <v>70000</v>
          </cell>
          <cell r="J8827" t="str">
            <v>06PDPA_124003P001</v>
          </cell>
          <cell r="P8827" t="str">
            <v>3000</v>
          </cell>
          <cell r="R8827">
            <v>1</v>
          </cell>
        </row>
        <row r="8828">
          <cell r="G8828">
            <v>20000</v>
          </cell>
          <cell r="J8828" t="str">
            <v>06PDPA_124004P002</v>
          </cell>
          <cell r="P8828" t="str">
            <v>2000</v>
          </cell>
          <cell r="R8828">
            <v>1</v>
          </cell>
        </row>
        <row r="8829">
          <cell r="G8829">
            <v>102500</v>
          </cell>
          <cell r="J8829" t="str">
            <v>06PDPA_124004P002</v>
          </cell>
          <cell r="P8829" t="str">
            <v>2000</v>
          </cell>
          <cell r="R8829">
            <v>1</v>
          </cell>
        </row>
        <row r="8830">
          <cell r="G8830">
            <v>20000</v>
          </cell>
          <cell r="J8830" t="str">
            <v>06PDPA_124004P002</v>
          </cell>
          <cell r="P8830" t="str">
            <v>2000</v>
          </cell>
          <cell r="R8830">
            <v>1</v>
          </cell>
        </row>
        <row r="8831">
          <cell r="G8831">
            <v>1655</v>
          </cell>
          <cell r="J8831" t="str">
            <v>06PDPA_124004P002</v>
          </cell>
          <cell r="P8831" t="str">
            <v>2000</v>
          </cell>
          <cell r="R8831">
            <v>1</v>
          </cell>
        </row>
        <row r="8832">
          <cell r="G8832">
            <v>75768</v>
          </cell>
          <cell r="J8832" t="str">
            <v>06PDPA_124004P002</v>
          </cell>
          <cell r="P8832" t="str">
            <v>2000</v>
          </cell>
          <cell r="R8832">
            <v>1</v>
          </cell>
        </row>
        <row r="8833">
          <cell r="G8833">
            <v>15812</v>
          </cell>
          <cell r="J8833" t="str">
            <v>06PDPA_124004P002</v>
          </cell>
          <cell r="P8833" t="str">
            <v>3000</v>
          </cell>
          <cell r="R8833">
            <v>1</v>
          </cell>
        </row>
        <row r="8834">
          <cell r="G8834">
            <v>412500</v>
          </cell>
          <cell r="J8834" t="str">
            <v>06PDPA_124004P002</v>
          </cell>
          <cell r="P8834" t="str">
            <v>3000</v>
          </cell>
          <cell r="R8834">
            <v>1</v>
          </cell>
        </row>
        <row r="8835">
          <cell r="G8835">
            <v>42426</v>
          </cell>
          <cell r="J8835" t="str">
            <v>06PDPA_124004P002</v>
          </cell>
          <cell r="P8835" t="str">
            <v>3000</v>
          </cell>
          <cell r="R8835">
            <v>1</v>
          </cell>
        </row>
        <row r="8836">
          <cell r="G8836">
            <v>59167</v>
          </cell>
          <cell r="J8836" t="str">
            <v>06PDPA_124004P002</v>
          </cell>
          <cell r="P8836" t="str">
            <v>3000</v>
          </cell>
          <cell r="R8836">
            <v>1</v>
          </cell>
        </row>
        <row r="8837">
          <cell r="G8837">
            <v>100000</v>
          </cell>
          <cell r="J8837" t="str">
            <v>06PDPA_124004P002</v>
          </cell>
          <cell r="P8837" t="str">
            <v>3000</v>
          </cell>
          <cell r="R8837">
            <v>1</v>
          </cell>
        </row>
        <row r="8838">
          <cell r="G8838">
            <v>100000</v>
          </cell>
          <cell r="J8838" t="str">
            <v>06PDPA_124004P002</v>
          </cell>
          <cell r="P8838" t="str">
            <v>3000</v>
          </cell>
          <cell r="R8838">
            <v>1</v>
          </cell>
        </row>
        <row r="8839">
          <cell r="G8839">
            <v>28000</v>
          </cell>
          <cell r="J8839" t="str">
            <v>06PDPA_124004P002</v>
          </cell>
          <cell r="P8839" t="str">
            <v>3000</v>
          </cell>
          <cell r="R8839">
            <v>1</v>
          </cell>
        </row>
        <row r="8840">
          <cell r="G8840">
            <v>36693</v>
          </cell>
          <cell r="J8840" t="str">
            <v>06PDPA_124004P002</v>
          </cell>
          <cell r="P8840" t="str">
            <v>3000</v>
          </cell>
          <cell r="R8840">
            <v>1</v>
          </cell>
        </row>
        <row r="8841">
          <cell r="G8841">
            <v>168967</v>
          </cell>
          <cell r="J8841" t="str">
            <v>06PDPA_124004P002</v>
          </cell>
          <cell r="P8841" t="str">
            <v>3000</v>
          </cell>
          <cell r="R8841">
            <v>1</v>
          </cell>
        </row>
        <row r="8842">
          <cell r="G8842">
            <v>15000</v>
          </cell>
          <cell r="J8842" t="str">
            <v>06PDPA_124004P002</v>
          </cell>
          <cell r="P8842" t="str">
            <v>3000</v>
          </cell>
          <cell r="R8842">
            <v>1</v>
          </cell>
        </row>
        <row r="8843">
          <cell r="G8843">
            <v>28750</v>
          </cell>
          <cell r="J8843" t="str">
            <v>06PDPA_124004P002</v>
          </cell>
          <cell r="P8843" t="str">
            <v>3000</v>
          </cell>
          <cell r="R8843">
            <v>1</v>
          </cell>
        </row>
        <row r="8844">
          <cell r="G8844">
            <v>20000</v>
          </cell>
          <cell r="J8844" t="str">
            <v>06PDPA_172002N001</v>
          </cell>
          <cell r="P8844" t="str">
            <v>2000</v>
          </cell>
          <cell r="R8844">
            <v>1</v>
          </cell>
        </row>
        <row r="8845">
          <cell r="G8845">
            <v>30000</v>
          </cell>
          <cell r="J8845" t="str">
            <v>06PDPA_172002N001</v>
          </cell>
          <cell r="P8845" t="str">
            <v>3000</v>
          </cell>
          <cell r="R8845">
            <v>1</v>
          </cell>
        </row>
        <row r="8846">
          <cell r="G8846">
            <v>140000</v>
          </cell>
          <cell r="J8846" t="str">
            <v>06PDPA_172002N001</v>
          </cell>
          <cell r="P8846" t="str">
            <v>3000</v>
          </cell>
          <cell r="R8846">
            <v>1</v>
          </cell>
        </row>
        <row r="8847">
          <cell r="G8847">
            <v>90000</v>
          </cell>
          <cell r="J8847" t="str">
            <v>06PDPA_214001O001</v>
          </cell>
          <cell r="P8847" t="str">
            <v>2000</v>
          </cell>
          <cell r="R8847">
            <v>1</v>
          </cell>
        </row>
        <row r="8848">
          <cell r="G8848">
            <v>30000</v>
          </cell>
          <cell r="J8848" t="str">
            <v>06PDPA_214001O001</v>
          </cell>
          <cell r="P8848" t="str">
            <v>2000</v>
          </cell>
          <cell r="R8848">
            <v>1</v>
          </cell>
        </row>
        <row r="8849">
          <cell r="G8849">
            <v>130000</v>
          </cell>
          <cell r="J8849" t="str">
            <v>06PDPA_214001O001</v>
          </cell>
          <cell r="P8849" t="str">
            <v>2000</v>
          </cell>
          <cell r="R8849">
            <v>1</v>
          </cell>
        </row>
        <row r="8850">
          <cell r="G8850">
            <v>2500</v>
          </cell>
          <cell r="J8850" t="str">
            <v>06PDPA_214001O001</v>
          </cell>
          <cell r="P8850" t="str">
            <v>2000</v>
          </cell>
          <cell r="R8850">
            <v>1</v>
          </cell>
        </row>
        <row r="8851">
          <cell r="G8851">
            <v>13380</v>
          </cell>
          <cell r="J8851" t="str">
            <v>06PDPA_214001O001</v>
          </cell>
          <cell r="P8851" t="str">
            <v>2000</v>
          </cell>
          <cell r="R8851">
            <v>1</v>
          </cell>
        </row>
        <row r="8852">
          <cell r="G8852">
            <v>5000</v>
          </cell>
          <cell r="J8852" t="str">
            <v>06PDPA_214001O001</v>
          </cell>
          <cell r="P8852" t="str">
            <v>2000</v>
          </cell>
          <cell r="R8852">
            <v>1</v>
          </cell>
        </row>
        <row r="8853">
          <cell r="G8853">
            <v>10000</v>
          </cell>
          <cell r="J8853" t="str">
            <v>06PDPA_214001O001</v>
          </cell>
          <cell r="P8853" t="str">
            <v>2000</v>
          </cell>
          <cell r="R8853">
            <v>1</v>
          </cell>
        </row>
        <row r="8854">
          <cell r="G8854">
            <v>240680</v>
          </cell>
          <cell r="J8854" t="str">
            <v>06PDPA_214001O001</v>
          </cell>
          <cell r="P8854" t="str">
            <v>2000</v>
          </cell>
          <cell r="R8854">
            <v>1</v>
          </cell>
        </row>
        <row r="8855">
          <cell r="G8855">
            <v>15000</v>
          </cell>
          <cell r="J8855" t="str">
            <v>06PDPA_214001O001</v>
          </cell>
          <cell r="P8855" t="str">
            <v>2000</v>
          </cell>
          <cell r="R8855">
            <v>1</v>
          </cell>
        </row>
        <row r="8856">
          <cell r="G8856">
            <v>15000</v>
          </cell>
          <cell r="J8856" t="str">
            <v>06PDPA_214001O001</v>
          </cell>
          <cell r="P8856" t="str">
            <v>2000</v>
          </cell>
          <cell r="R8856">
            <v>1</v>
          </cell>
        </row>
        <row r="8857">
          <cell r="G8857">
            <v>5000</v>
          </cell>
          <cell r="J8857" t="str">
            <v>06PDPA_214001O001</v>
          </cell>
          <cell r="P8857" t="str">
            <v>2000</v>
          </cell>
          <cell r="R8857">
            <v>1</v>
          </cell>
        </row>
        <row r="8858">
          <cell r="G8858">
            <v>5000</v>
          </cell>
          <cell r="J8858" t="str">
            <v>06PDPA_214001O001</v>
          </cell>
          <cell r="P8858" t="str">
            <v>2000</v>
          </cell>
          <cell r="R8858">
            <v>1</v>
          </cell>
        </row>
        <row r="8859">
          <cell r="G8859">
            <v>10000</v>
          </cell>
          <cell r="J8859" t="str">
            <v>06PDPA_214001O001</v>
          </cell>
          <cell r="P8859" t="str">
            <v>2000</v>
          </cell>
          <cell r="R8859">
            <v>1</v>
          </cell>
        </row>
        <row r="8860">
          <cell r="G8860">
            <v>20000</v>
          </cell>
          <cell r="J8860" t="str">
            <v>06PDPA_214001O001</v>
          </cell>
          <cell r="P8860" t="str">
            <v>2000</v>
          </cell>
          <cell r="R8860">
            <v>1</v>
          </cell>
        </row>
        <row r="8861">
          <cell r="G8861">
            <v>86193</v>
          </cell>
          <cell r="J8861" t="str">
            <v>06PDPA_214001O001</v>
          </cell>
          <cell r="P8861" t="str">
            <v>3000</v>
          </cell>
          <cell r="R8861">
            <v>1</v>
          </cell>
        </row>
        <row r="8862">
          <cell r="G8862">
            <v>43085</v>
          </cell>
          <cell r="J8862" t="str">
            <v>06PDPA_214001O001</v>
          </cell>
          <cell r="P8862" t="str">
            <v>3000</v>
          </cell>
          <cell r="R8862">
            <v>1</v>
          </cell>
        </row>
        <row r="8863">
          <cell r="G8863">
            <v>74034</v>
          </cell>
          <cell r="J8863" t="str">
            <v>06PDPA_214001O001</v>
          </cell>
          <cell r="P8863" t="str">
            <v>3000</v>
          </cell>
          <cell r="R8863">
            <v>1</v>
          </cell>
        </row>
        <row r="8864">
          <cell r="G8864">
            <v>954067</v>
          </cell>
          <cell r="J8864" t="str">
            <v>06PDPA_214001O001</v>
          </cell>
          <cell r="P8864" t="str">
            <v>3000</v>
          </cell>
          <cell r="R8864">
            <v>1</v>
          </cell>
        </row>
        <row r="8865">
          <cell r="G8865">
            <v>16752</v>
          </cell>
          <cell r="J8865" t="str">
            <v>06PDPA_214001O001</v>
          </cell>
          <cell r="P8865" t="str">
            <v>3000</v>
          </cell>
          <cell r="R8865">
            <v>1</v>
          </cell>
        </row>
        <row r="8866">
          <cell r="G8866">
            <v>11000</v>
          </cell>
          <cell r="J8866" t="str">
            <v>06PDPA_214001O001</v>
          </cell>
          <cell r="P8866" t="str">
            <v>3000</v>
          </cell>
          <cell r="R8866">
            <v>1</v>
          </cell>
        </row>
        <row r="8867">
          <cell r="G8867">
            <v>6300000</v>
          </cell>
          <cell r="J8867" t="str">
            <v>06PDPA_214001O001</v>
          </cell>
          <cell r="P8867" t="str">
            <v>3000</v>
          </cell>
          <cell r="R8867">
            <v>1</v>
          </cell>
        </row>
        <row r="8868">
          <cell r="G8868">
            <v>6000</v>
          </cell>
          <cell r="J8868" t="str">
            <v>06PDPA_214001O001</v>
          </cell>
          <cell r="P8868" t="str">
            <v>3000</v>
          </cell>
          <cell r="R8868">
            <v>1</v>
          </cell>
        </row>
        <row r="8869">
          <cell r="G8869">
            <v>99042</v>
          </cell>
          <cell r="J8869" t="str">
            <v>06PDPA_214001O001</v>
          </cell>
          <cell r="P8869" t="str">
            <v>3000</v>
          </cell>
          <cell r="R8869">
            <v>1</v>
          </cell>
        </row>
        <row r="8870">
          <cell r="G8870">
            <v>25000</v>
          </cell>
          <cell r="J8870" t="str">
            <v>06PDPA_214001O001</v>
          </cell>
          <cell r="P8870" t="str">
            <v>3000</v>
          </cell>
          <cell r="R8870">
            <v>1</v>
          </cell>
        </row>
        <row r="8871">
          <cell r="G8871">
            <v>100000</v>
          </cell>
          <cell r="J8871" t="str">
            <v>06PDPA_214001O001</v>
          </cell>
          <cell r="P8871" t="str">
            <v>3000</v>
          </cell>
          <cell r="R8871">
            <v>1</v>
          </cell>
        </row>
        <row r="8872">
          <cell r="G8872">
            <v>272032</v>
          </cell>
          <cell r="J8872" t="str">
            <v>06PDPA_214001O001</v>
          </cell>
          <cell r="P8872" t="str">
            <v>3000</v>
          </cell>
          <cell r="R8872">
            <v>1</v>
          </cell>
        </row>
        <row r="8873">
          <cell r="G8873">
            <v>30000</v>
          </cell>
          <cell r="J8873" t="str">
            <v>06PDPA_214001O001</v>
          </cell>
          <cell r="P8873" t="str">
            <v>3000</v>
          </cell>
          <cell r="R8873">
            <v>1</v>
          </cell>
        </row>
        <row r="8874">
          <cell r="G8874">
            <v>50000</v>
          </cell>
          <cell r="J8874" t="str">
            <v>06PDPA_214001O001</v>
          </cell>
          <cell r="P8874" t="str">
            <v>3000</v>
          </cell>
          <cell r="R8874">
            <v>1</v>
          </cell>
        </row>
        <row r="8875">
          <cell r="G8875">
            <v>20000</v>
          </cell>
          <cell r="J8875" t="str">
            <v>06PDPA_214001O001</v>
          </cell>
          <cell r="P8875" t="str">
            <v>3000</v>
          </cell>
          <cell r="R8875">
            <v>1</v>
          </cell>
        </row>
        <row r="8876">
          <cell r="G8876">
            <v>90000</v>
          </cell>
          <cell r="J8876" t="str">
            <v>06PDPA_214001O001</v>
          </cell>
          <cell r="P8876" t="str">
            <v>3000</v>
          </cell>
          <cell r="R8876">
            <v>1</v>
          </cell>
        </row>
        <row r="8877">
          <cell r="G8877">
            <v>250000</v>
          </cell>
          <cell r="J8877" t="str">
            <v>06PDPA_214001O001</v>
          </cell>
          <cell r="P8877" t="str">
            <v>3000</v>
          </cell>
          <cell r="R8877">
            <v>1</v>
          </cell>
        </row>
        <row r="8878">
          <cell r="G8878">
            <v>1379011</v>
          </cell>
          <cell r="J8878" t="str">
            <v>06PDPA_214001O001</v>
          </cell>
          <cell r="P8878" t="str">
            <v>3000</v>
          </cell>
          <cell r="R8878">
            <v>1</v>
          </cell>
        </row>
        <row r="8879">
          <cell r="G8879">
            <v>80000</v>
          </cell>
          <cell r="J8879" t="str">
            <v>06PDPA_214001O001</v>
          </cell>
          <cell r="P8879" t="str">
            <v>3000</v>
          </cell>
          <cell r="R8879">
            <v>1</v>
          </cell>
        </row>
        <row r="8880">
          <cell r="G8880">
            <v>28000</v>
          </cell>
          <cell r="J8880" t="str">
            <v>06PDPA_214001O001</v>
          </cell>
          <cell r="P8880" t="str">
            <v>3000</v>
          </cell>
          <cell r="R8880">
            <v>1</v>
          </cell>
        </row>
        <row r="8881">
          <cell r="G8881">
            <v>96541</v>
          </cell>
          <cell r="J8881" t="str">
            <v>06PDPA_214001O001</v>
          </cell>
          <cell r="P8881" t="str">
            <v>3000</v>
          </cell>
          <cell r="R8881">
            <v>1</v>
          </cell>
        </row>
        <row r="8882">
          <cell r="G8882">
            <v>354132</v>
          </cell>
          <cell r="J8882" t="str">
            <v>06PDPA_214001O001</v>
          </cell>
          <cell r="P8882" t="str">
            <v>3000</v>
          </cell>
          <cell r="R8882">
            <v>1</v>
          </cell>
        </row>
        <row r="8883">
          <cell r="G8883">
            <v>88000</v>
          </cell>
          <cell r="J8883" t="str">
            <v>06PDPA_214001O001</v>
          </cell>
          <cell r="P8883" t="str">
            <v>3000</v>
          </cell>
          <cell r="R8883">
            <v>1</v>
          </cell>
        </row>
        <row r="8884">
          <cell r="G8884">
            <v>121000</v>
          </cell>
          <cell r="J8884" t="str">
            <v>06PDPA_214001O001</v>
          </cell>
          <cell r="P8884" t="str">
            <v>3000</v>
          </cell>
          <cell r="R8884">
            <v>1</v>
          </cell>
        </row>
        <row r="8885">
          <cell r="G8885">
            <v>80000</v>
          </cell>
          <cell r="J8885" t="str">
            <v>06PDPA_214001O001</v>
          </cell>
          <cell r="P8885" t="str">
            <v>3000</v>
          </cell>
          <cell r="R8885">
            <v>1</v>
          </cell>
        </row>
        <row r="8886">
          <cell r="G8886">
            <v>100000</v>
          </cell>
          <cell r="J8886" t="str">
            <v>06PDPA_214001O001</v>
          </cell>
          <cell r="P8886" t="str">
            <v>3000</v>
          </cell>
          <cell r="R8886">
            <v>1</v>
          </cell>
        </row>
        <row r="8887">
          <cell r="G8887">
            <v>60000</v>
          </cell>
          <cell r="J8887" t="str">
            <v>06PDPA_215067E106</v>
          </cell>
          <cell r="P8887" t="str">
            <v>2000</v>
          </cell>
          <cell r="R8887">
            <v>1</v>
          </cell>
        </row>
        <row r="8888">
          <cell r="G8888">
            <v>160000</v>
          </cell>
          <cell r="J8888" t="str">
            <v>06PDPA_215067E106</v>
          </cell>
          <cell r="P8888" t="str">
            <v>2000</v>
          </cell>
          <cell r="R8888">
            <v>1</v>
          </cell>
        </row>
        <row r="8889">
          <cell r="G8889">
            <v>2500</v>
          </cell>
          <cell r="J8889" t="str">
            <v>06PDPA_215067E106</v>
          </cell>
          <cell r="P8889" t="str">
            <v>2000</v>
          </cell>
          <cell r="R8889">
            <v>1</v>
          </cell>
        </row>
        <row r="8890">
          <cell r="G8890">
            <v>1655</v>
          </cell>
          <cell r="J8890" t="str">
            <v>06PDPA_215067E106</v>
          </cell>
          <cell r="P8890" t="str">
            <v>2000</v>
          </cell>
          <cell r="R8890">
            <v>1</v>
          </cell>
        </row>
        <row r="8891">
          <cell r="G8891">
            <v>156432</v>
          </cell>
          <cell r="J8891" t="str">
            <v>06PDPA_215067E106</v>
          </cell>
          <cell r="P8891" t="str">
            <v>2000</v>
          </cell>
          <cell r="R8891">
            <v>1</v>
          </cell>
        </row>
        <row r="8892">
          <cell r="G8892">
            <v>214415</v>
          </cell>
          <cell r="J8892" t="str">
            <v>06PDPA_215067E106</v>
          </cell>
          <cell r="P8892" t="str">
            <v>3000</v>
          </cell>
          <cell r="R8892">
            <v>1</v>
          </cell>
        </row>
        <row r="8893">
          <cell r="G8893">
            <v>40841</v>
          </cell>
          <cell r="J8893" t="str">
            <v>06PDPA_215067E106</v>
          </cell>
          <cell r="P8893" t="str">
            <v>3000</v>
          </cell>
          <cell r="R8893">
            <v>1</v>
          </cell>
        </row>
        <row r="8894">
          <cell r="G8894">
            <v>71827</v>
          </cell>
          <cell r="J8894" t="str">
            <v>06PDPA_215067E106</v>
          </cell>
          <cell r="P8894" t="str">
            <v>3000</v>
          </cell>
          <cell r="R8894">
            <v>1</v>
          </cell>
        </row>
        <row r="8895">
          <cell r="G8895">
            <v>725089</v>
          </cell>
          <cell r="J8895" t="str">
            <v>06PDPA_215067E106</v>
          </cell>
          <cell r="P8895" t="str">
            <v>3000</v>
          </cell>
          <cell r="R8895">
            <v>1</v>
          </cell>
        </row>
        <row r="8896">
          <cell r="G8896">
            <v>15812</v>
          </cell>
          <cell r="J8896" t="str">
            <v>06PDPA_215067E106</v>
          </cell>
          <cell r="P8896" t="str">
            <v>3000</v>
          </cell>
          <cell r="R8896">
            <v>1</v>
          </cell>
        </row>
        <row r="8897">
          <cell r="G8897">
            <v>8000</v>
          </cell>
          <cell r="J8897" t="str">
            <v>06PDPA_215067E106</v>
          </cell>
          <cell r="P8897" t="str">
            <v>3000</v>
          </cell>
          <cell r="R8897">
            <v>1</v>
          </cell>
        </row>
        <row r="8898">
          <cell r="G8898">
            <v>2475000</v>
          </cell>
          <cell r="J8898" t="str">
            <v>06PDPA_215067E106</v>
          </cell>
          <cell r="P8898" t="str">
            <v>3000</v>
          </cell>
          <cell r="R8898">
            <v>1</v>
          </cell>
        </row>
        <row r="8899">
          <cell r="G8899">
            <v>113136</v>
          </cell>
          <cell r="J8899" t="str">
            <v>06PDPA_215067E106</v>
          </cell>
          <cell r="P8899" t="str">
            <v>3000</v>
          </cell>
          <cell r="R8899">
            <v>1</v>
          </cell>
        </row>
        <row r="8900">
          <cell r="G8900">
            <v>59167</v>
          </cell>
          <cell r="J8900" t="str">
            <v>06PDPA_215067E106</v>
          </cell>
          <cell r="P8900" t="str">
            <v>3000</v>
          </cell>
          <cell r="R8900">
            <v>1</v>
          </cell>
        </row>
        <row r="8901">
          <cell r="G8901">
            <v>100000</v>
          </cell>
          <cell r="J8901" t="str">
            <v>06PDPA_215067E106</v>
          </cell>
          <cell r="P8901" t="str">
            <v>3000</v>
          </cell>
          <cell r="R8901">
            <v>1</v>
          </cell>
        </row>
        <row r="8902">
          <cell r="G8902">
            <v>28000</v>
          </cell>
          <cell r="J8902" t="str">
            <v>06PDPA_215067E106</v>
          </cell>
          <cell r="P8902" t="str">
            <v>3000</v>
          </cell>
          <cell r="R8902">
            <v>1</v>
          </cell>
        </row>
        <row r="8903">
          <cell r="G8903">
            <v>98568</v>
          </cell>
          <cell r="J8903" t="str">
            <v>06PDPA_215067E106</v>
          </cell>
          <cell r="P8903" t="str">
            <v>3000</v>
          </cell>
          <cell r="R8903">
            <v>1</v>
          </cell>
        </row>
        <row r="8904">
          <cell r="G8904">
            <v>168967</v>
          </cell>
          <cell r="J8904" t="str">
            <v>06PDPA_215067E106</v>
          </cell>
          <cell r="P8904" t="str">
            <v>3000</v>
          </cell>
          <cell r="R8904">
            <v>1</v>
          </cell>
        </row>
        <row r="8905">
          <cell r="G8905">
            <v>15000</v>
          </cell>
          <cell r="J8905" t="str">
            <v>06PDPA_215067E106</v>
          </cell>
          <cell r="P8905" t="str">
            <v>3000</v>
          </cell>
          <cell r="R8905">
            <v>1</v>
          </cell>
        </row>
        <row r="8906">
          <cell r="G8906">
            <v>28750</v>
          </cell>
          <cell r="J8906" t="str">
            <v>06PDPA_215067E106</v>
          </cell>
          <cell r="P8906" t="str">
            <v>3000</v>
          </cell>
          <cell r="R8906">
            <v>1</v>
          </cell>
        </row>
        <row r="8907">
          <cell r="G8907">
            <v>18164616</v>
          </cell>
          <cell r="J8907" t="str">
            <v>06PDPA_216104M001</v>
          </cell>
          <cell r="P8907" t="str">
            <v>1000</v>
          </cell>
          <cell r="R8907">
            <v>1</v>
          </cell>
        </row>
        <row r="8908">
          <cell r="G8908">
            <v>2170500</v>
          </cell>
          <cell r="J8908" t="str">
            <v>06PDPA_216104M001</v>
          </cell>
          <cell r="P8908" t="str">
            <v>1000</v>
          </cell>
          <cell r="R8908">
            <v>1</v>
          </cell>
        </row>
        <row r="8909">
          <cell r="G8909">
            <v>400000</v>
          </cell>
          <cell r="J8909" t="str">
            <v>06PDPA_216104M001</v>
          </cell>
          <cell r="P8909" t="str">
            <v>1000</v>
          </cell>
          <cell r="R8909">
            <v>1</v>
          </cell>
        </row>
        <row r="8910">
          <cell r="G8910">
            <v>797044</v>
          </cell>
          <cell r="J8910" t="str">
            <v>06PDPA_216104M001</v>
          </cell>
          <cell r="P8910" t="str">
            <v>1000</v>
          </cell>
          <cell r="R8910">
            <v>1</v>
          </cell>
        </row>
        <row r="8911">
          <cell r="G8911">
            <v>6376333</v>
          </cell>
          <cell r="J8911" t="str">
            <v>06PDPA_216104M001</v>
          </cell>
          <cell r="P8911" t="str">
            <v>1000</v>
          </cell>
          <cell r="R8911">
            <v>1</v>
          </cell>
        </row>
        <row r="8912">
          <cell r="G8912">
            <v>8535907</v>
          </cell>
          <cell r="J8912" t="str">
            <v>06PDPA_216104M001</v>
          </cell>
          <cell r="P8912" t="str">
            <v>1000</v>
          </cell>
          <cell r="R8912">
            <v>1</v>
          </cell>
        </row>
        <row r="8913">
          <cell r="G8913">
            <v>3245227</v>
          </cell>
          <cell r="J8913" t="str">
            <v>06PDPA_216104M001</v>
          </cell>
          <cell r="P8913" t="str">
            <v>1000</v>
          </cell>
          <cell r="R8913">
            <v>1</v>
          </cell>
        </row>
        <row r="8914">
          <cell r="G8914">
            <v>1298095</v>
          </cell>
          <cell r="J8914" t="str">
            <v>06PDPA_216104M001</v>
          </cell>
          <cell r="P8914" t="str">
            <v>1000</v>
          </cell>
          <cell r="R8914">
            <v>1</v>
          </cell>
        </row>
        <row r="8915">
          <cell r="G8915">
            <v>2582417</v>
          </cell>
          <cell r="J8915" t="str">
            <v>06PDPA_216104M001</v>
          </cell>
          <cell r="P8915" t="str">
            <v>1000</v>
          </cell>
          <cell r="R8915">
            <v>1</v>
          </cell>
        </row>
        <row r="8916">
          <cell r="G8916">
            <v>696000</v>
          </cell>
          <cell r="J8916" t="str">
            <v>06PDPA_216104M001</v>
          </cell>
          <cell r="P8916" t="str">
            <v>1000</v>
          </cell>
          <cell r="R8916">
            <v>1</v>
          </cell>
        </row>
        <row r="8917">
          <cell r="G8917">
            <v>152100</v>
          </cell>
          <cell r="J8917" t="str">
            <v>06PDPA_216104M001</v>
          </cell>
          <cell r="P8917" t="str">
            <v>1000</v>
          </cell>
          <cell r="R8917">
            <v>1</v>
          </cell>
        </row>
        <row r="8918">
          <cell r="G8918">
            <v>39222348</v>
          </cell>
          <cell r="J8918" t="str">
            <v>06PDPA_216104M001</v>
          </cell>
          <cell r="P8918" t="str">
            <v>1000</v>
          </cell>
          <cell r="R8918">
            <v>1</v>
          </cell>
        </row>
        <row r="8919">
          <cell r="G8919">
            <v>2261961</v>
          </cell>
          <cell r="J8919" t="str">
            <v>06PDPA_216104M001</v>
          </cell>
          <cell r="P8919" t="str">
            <v>1000</v>
          </cell>
          <cell r="R8919">
            <v>1</v>
          </cell>
        </row>
        <row r="8920">
          <cell r="G8920">
            <v>2105724</v>
          </cell>
          <cell r="J8920" t="str">
            <v>06PDPA_216104M001</v>
          </cell>
          <cell r="P8920" t="str">
            <v>1000</v>
          </cell>
          <cell r="R8920">
            <v>1</v>
          </cell>
        </row>
        <row r="8921">
          <cell r="G8921">
            <v>1787345</v>
          </cell>
          <cell r="J8921" t="str">
            <v>06PDPA_216104M001</v>
          </cell>
          <cell r="P8921" t="str">
            <v>1000</v>
          </cell>
          <cell r="R8921">
            <v>1</v>
          </cell>
        </row>
        <row r="8922">
          <cell r="G8922">
            <v>90000</v>
          </cell>
          <cell r="J8922" t="str">
            <v>06PDPA_216258G008</v>
          </cell>
          <cell r="P8922" t="str">
            <v>2000</v>
          </cell>
          <cell r="R8922">
            <v>1</v>
          </cell>
        </row>
        <row r="8923">
          <cell r="G8923">
            <v>106000</v>
          </cell>
          <cell r="J8923" t="str">
            <v>06PDPA_216258G008</v>
          </cell>
          <cell r="P8923" t="str">
            <v>2000</v>
          </cell>
          <cell r="R8923">
            <v>1</v>
          </cell>
        </row>
        <row r="8924">
          <cell r="G8924">
            <v>80000</v>
          </cell>
          <cell r="J8924" t="str">
            <v>06PDPA_216258G008</v>
          </cell>
          <cell r="P8924" t="str">
            <v>2000</v>
          </cell>
          <cell r="R8924">
            <v>1</v>
          </cell>
        </row>
        <row r="8925">
          <cell r="G8925">
            <v>1655</v>
          </cell>
          <cell r="J8925" t="str">
            <v>06PDPA_216258G008</v>
          </cell>
          <cell r="P8925" t="str">
            <v>2000</v>
          </cell>
          <cell r="R8925">
            <v>1</v>
          </cell>
        </row>
        <row r="8926">
          <cell r="G8926">
            <v>40000</v>
          </cell>
          <cell r="J8926" t="str">
            <v>06PDPA_216258G008</v>
          </cell>
          <cell r="P8926" t="str">
            <v>2000</v>
          </cell>
          <cell r="R8926">
            <v>1</v>
          </cell>
        </row>
        <row r="8927">
          <cell r="G8927">
            <v>30000</v>
          </cell>
          <cell r="J8927" t="str">
            <v>06PDPA_216258G008</v>
          </cell>
          <cell r="P8927" t="str">
            <v>2000</v>
          </cell>
          <cell r="R8927">
            <v>1</v>
          </cell>
        </row>
        <row r="8928">
          <cell r="G8928">
            <v>371340</v>
          </cell>
          <cell r="J8928" t="str">
            <v>06PDPA_216258G008</v>
          </cell>
          <cell r="P8928" t="str">
            <v>2000</v>
          </cell>
          <cell r="R8928">
            <v>1</v>
          </cell>
        </row>
        <row r="8929">
          <cell r="G8929">
            <v>315981</v>
          </cell>
          <cell r="J8929" t="str">
            <v>06PDPA_216258G008</v>
          </cell>
          <cell r="P8929" t="str">
            <v>3000</v>
          </cell>
          <cell r="R8929">
            <v>1</v>
          </cell>
        </row>
        <row r="8930">
          <cell r="G8930">
            <v>60187</v>
          </cell>
          <cell r="J8930" t="str">
            <v>06PDPA_216258G008</v>
          </cell>
          <cell r="P8930" t="str">
            <v>3000</v>
          </cell>
          <cell r="R8930">
            <v>1</v>
          </cell>
        </row>
        <row r="8931">
          <cell r="G8931">
            <v>105850</v>
          </cell>
          <cell r="J8931" t="str">
            <v>06PDPA_216258G008</v>
          </cell>
          <cell r="P8931" t="str">
            <v>3000</v>
          </cell>
          <cell r="R8931">
            <v>1</v>
          </cell>
        </row>
        <row r="8932">
          <cell r="G8932">
            <v>248057</v>
          </cell>
          <cell r="J8932" t="str">
            <v>06PDPA_216258G008</v>
          </cell>
          <cell r="P8932" t="str">
            <v>3000</v>
          </cell>
          <cell r="R8932">
            <v>1</v>
          </cell>
        </row>
        <row r="8933">
          <cell r="G8933">
            <v>15812</v>
          </cell>
          <cell r="J8933" t="str">
            <v>06PDPA_216258G008</v>
          </cell>
          <cell r="P8933" t="str">
            <v>3000</v>
          </cell>
          <cell r="R8933">
            <v>1</v>
          </cell>
        </row>
        <row r="8934">
          <cell r="G8934">
            <v>8000</v>
          </cell>
          <cell r="J8934" t="str">
            <v>06PDPA_216258G008</v>
          </cell>
          <cell r="P8934" t="str">
            <v>3000</v>
          </cell>
          <cell r="R8934">
            <v>1</v>
          </cell>
        </row>
        <row r="8935">
          <cell r="G8935">
            <v>2200000</v>
          </cell>
          <cell r="J8935" t="str">
            <v>06PDPA_216258G008</v>
          </cell>
          <cell r="P8935" t="str">
            <v>3000</v>
          </cell>
          <cell r="R8935">
            <v>1</v>
          </cell>
        </row>
        <row r="8936">
          <cell r="G8936">
            <v>176698</v>
          </cell>
          <cell r="J8936" t="str">
            <v>06PDPA_216258G008</v>
          </cell>
          <cell r="P8936" t="str">
            <v>3000</v>
          </cell>
          <cell r="R8936">
            <v>1</v>
          </cell>
        </row>
        <row r="8937">
          <cell r="G8937">
            <v>59167</v>
          </cell>
          <cell r="J8937" t="str">
            <v>06PDPA_216258G008</v>
          </cell>
          <cell r="P8937" t="str">
            <v>3000</v>
          </cell>
          <cell r="R8937">
            <v>1</v>
          </cell>
        </row>
        <row r="8938">
          <cell r="G8938">
            <v>50000</v>
          </cell>
          <cell r="J8938" t="str">
            <v>06PDPA_216258G008</v>
          </cell>
          <cell r="P8938" t="str">
            <v>3000</v>
          </cell>
          <cell r="R8938">
            <v>1</v>
          </cell>
        </row>
        <row r="8939">
          <cell r="G8939">
            <v>40000</v>
          </cell>
          <cell r="J8939" t="str">
            <v>06PDPA_216258G008</v>
          </cell>
          <cell r="P8939" t="str">
            <v>3000</v>
          </cell>
          <cell r="R8939">
            <v>1</v>
          </cell>
        </row>
        <row r="8940">
          <cell r="G8940">
            <v>100000</v>
          </cell>
          <cell r="J8940" t="str">
            <v>06PDPA_216258G008</v>
          </cell>
          <cell r="P8940" t="str">
            <v>3000</v>
          </cell>
          <cell r="R8940">
            <v>1</v>
          </cell>
        </row>
        <row r="8941">
          <cell r="G8941">
            <v>28000</v>
          </cell>
          <cell r="J8941" t="str">
            <v>06PDPA_216258G008</v>
          </cell>
          <cell r="P8941" t="str">
            <v>3000</v>
          </cell>
          <cell r="R8941">
            <v>1</v>
          </cell>
        </row>
        <row r="8942">
          <cell r="G8942">
            <v>201100</v>
          </cell>
          <cell r="J8942" t="str">
            <v>06PDPA_216258G008</v>
          </cell>
          <cell r="P8942" t="str">
            <v>3000</v>
          </cell>
          <cell r="R8942">
            <v>1</v>
          </cell>
        </row>
        <row r="8943">
          <cell r="G8943">
            <v>168967</v>
          </cell>
          <cell r="J8943" t="str">
            <v>06PDPA_216258G008</v>
          </cell>
          <cell r="P8943" t="str">
            <v>3000</v>
          </cell>
          <cell r="R8943">
            <v>1</v>
          </cell>
        </row>
        <row r="8944">
          <cell r="G8944">
            <v>20000</v>
          </cell>
          <cell r="J8944" t="str">
            <v>06PDPA_216258G008</v>
          </cell>
          <cell r="P8944" t="str">
            <v>3000</v>
          </cell>
          <cell r="R8944">
            <v>1</v>
          </cell>
        </row>
        <row r="8945">
          <cell r="G8945">
            <v>28750</v>
          </cell>
          <cell r="J8945" t="str">
            <v>06PDPA_216258G008</v>
          </cell>
          <cell r="P8945" t="str">
            <v>3000</v>
          </cell>
          <cell r="R8945">
            <v>1</v>
          </cell>
        </row>
        <row r="8946">
          <cell r="G8946">
            <v>90000</v>
          </cell>
          <cell r="J8946" t="str">
            <v>06PDPA_221257E105</v>
          </cell>
          <cell r="P8946" t="str">
            <v>2000</v>
          </cell>
          <cell r="R8946">
            <v>1</v>
          </cell>
        </row>
        <row r="8947">
          <cell r="G8947">
            <v>100000</v>
          </cell>
          <cell r="J8947" t="str">
            <v>06PDPA_221257E105</v>
          </cell>
          <cell r="P8947" t="str">
            <v>2000</v>
          </cell>
          <cell r="R8947">
            <v>1</v>
          </cell>
        </row>
        <row r="8948">
          <cell r="G8948">
            <v>1655</v>
          </cell>
          <cell r="J8948" t="str">
            <v>06PDPA_221257E105</v>
          </cell>
          <cell r="P8948" t="str">
            <v>2000</v>
          </cell>
          <cell r="R8948">
            <v>1</v>
          </cell>
        </row>
        <row r="8949">
          <cell r="G8949">
            <v>381336</v>
          </cell>
          <cell r="J8949" t="str">
            <v>06PDPA_221257E105</v>
          </cell>
          <cell r="P8949" t="str">
            <v>2000</v>
          </cell>
          <cell r="R8949">
            <v>1</v>
          </cell>
        </row>
        <row r="8950">
          <cell r="G8950">
            <v>5000</v>
          </cell>
          <cell r="J8950" t="str">
            <v>06PDPA_221257E105</v>
          </cell>
          <cell r="P8950" t="str">
            <v>2000</v>
          </cell>
          <cell r="R8950">
            <v>1</v>
          </cell>
        </row>
        <row r="8951">
          <cell r="G8951">
            <v>293411</v>
          </cell>
          <cell r="J8951" t="str">
            <v>06PDPA_221257E105</v>
          </cell>
          <cell r="P8951" t="str">
            <v>3000</v>
          </cell>
          <cell r="R8951">
            <v>1</v>
          </cell>
        </row>
        <row r="8952">
          <cell r="G8952">
            <v>55887</v>
          </cell>
          <cell r="J8952" t="str">
            <v>06PDPA_221257E105</v>
          </cell>
          <cell r="P8952" t="str">
            <v>3000</v>
          </cell>
          <cell r="R8952">
            <v>1</v>
          </cell>
        </row>
        <row r="8953">
          <cell r="G8953">
            <v>98289</v>
          </cell>
          <cell r="J8953" t="str">
            <v>06PDPA_221257E105</v>
          </cell>
          <cell r="P8953" t="str">
            <v>3000</v>
          </cell>
          <cell r="R8953">
            <v>1</v>
          </cell>
        </row>
        <row r="8954">
          <cell r="G8954">
            <v>884363</v>
          </cell>
          <cell r="J8954" t="str">
            <v>06PDPA_221257E105</v>
          </cell>
          <cell r="P8954" t="str">
            <v>3000</v>
          </cell>
          <cell r="R8954">
            <v>1</v>
          </cell>
        </row>
        <row r="8955">
          <cell r="G8955">
            <v>15812</v>
          </cell>
          <cell r="J8955" t="str">
            <v>06PDPA_221257E105</v>
          </cell>
          <cell r="P8955" t="str">
            <v>3000</v>
          </cell>
          <cell r="R8955">
            <v>1</v>
          </cell>
        </row>
        <row r="8956">
          <cell r="G8956">
            <v>8000</v>
          </cell>
          <cell r="J8956" t="str">
            <v>06PDPA_221257E105</v>
          </cell>
          <cell r="P8956" t="str">
            <v>3000</v>
          </cell>
          <cell r="R8956">
            <v>1</v>
          </cell>
        </row>
        <row r="8957">
          <cell r="G8957">
            <v>2200000</v>
          </cell>
          <cell r="J8957" t="str">
            <v>06PDPA_221257E105</v>
          </cell>
          <cell r="P8957" t="str">
            <v>3000</v>
          </cell>
          <cell r="R8957">
            <v>1</v>
          </cell>
        </row>
        <row r="8958">
          <cell r="G8958">
            <v>218698</v>
          </cell>
          <cell r="J8958" t="str">
            <v>06PDPA_221257E105</v>
          </cell>
          <cell r="P8958" t="str">
            <v>3000</v>
          </cell>
          <cell r="R8958">
            <v>1</v>
          </cell>
        </row>
        <row r="8959">
          <cell r="G8959">
            <v>59167</v>
          </cell>
          <cell r="J8959" t="str">
            <v>06PDPA_221257E105</v>
          </cell>
          <cell r="P8959" t="str">
            <v>3000</v>
          </cell>
          <cell r="R8959">
            <v>1</v>
          </cell>
        </row>
        <row r="8960">
          <cell r="G8960">
            <v>50000</v>
          </cell>
          <cell r="J8960" t="str">
            <v>06PDPA_221257E105</v>
          </cell>
          <cell r="P8960" t="str">
            <v>3000</v>
          </cell>
          <cell r="R8960">
            <v>1</v>
          </cell>
        </row>
        <row r="8961">
          <cell r="G8961">
            <v>100000</v>
          </cell>
          <cell r="J8961" t="str">
            <v>06PDPA_221257E105</v>
          </cell>
          <cell r="P8961" t="str">
            <v>3000</v>
          </cell>
          <cell r="R8961">
            <v>1</v>
          </cell>
        </row>
        <row r="8962">
          <cell r="G8962">
            <v>28000</v>
          </cell>
          <cell r="J8962" t="str">
            <v>06PDPA_221257E105</v>
          </cell>
          <cell r="P8962" t="str">
            <v>3000</v>
          </cell>
          <cell r="R8962">
            <v>1</v>
          </cell>
        </row>
        <row r="8963">
          <cell r="G8963">
            <v>217098</v>
          </cell>
          <cell r="J8963" t="str">
            <v>06PDPA_221257E105</v>
          </cell>
          <cell r="P8963" t="str">
            <v>3000</v>
          </cell>
          <cell r="R8963">
            <v>1</v>
          </cell>
        </row>
        <row r="8964">
          <cell r="G8964">
            <v>168967</v>
          </cell>
          <cell r="J8964" t="str">
            <v>06PDPA_221257E105</v>
          </cell>
          <cell r="P8964" t="str">
            <v>3000</v>
          </cell>
          <cell r="R8964">
            <v>1</v>
          </cell>
        </row>
        <row r="8965">
          <cell r="G8965">
            <v>15000</v>
          </cell>
          <cell r="J8965" t="str">
            <v>06PDPA_221257E105</v>
          </cell>
          <cell r="P8965" t="str">
            <v>3000</v>
          </cell>
          <cell r="R8965">
            <v>1</v>
          </cell>
        </row>
        <row r="8966">
          <cell r="G8966">
            <v>28750</v>
          </cell>
          <cell r="J8966" t="str">
            <v>06PDPA_221257E105</v>
          </cell>
          <cell r="P8966" t="str">
            <v>3000</v>
          </cell>
          <cell r="R8966">
            <v>1</v>
          </cell>
        </row>
        <row r="8967">
          <cell r="G8967">
            <v>1500</v>
          </cell>
          <cell r="J8967" t="str">
            <v>06PDPA_221259G015</v>
          </cell>
          <cell r="P8967" t="str">
            <v>2000</v>
          </cell>
          <cell r="R8967">
            <v>1</v>
          </cell>
        </row>
        <row r="8968">
          <cell r="G8968">
            <v>24444</v>
          </cell>
          <cell r="J8968" t="str">
            <v>06PDPA_221259G015</v>
          </cell>
          <cell r="P8968" t="str">
            <v>2000</v>
          </cell>
          <cell r="R8968">
            <v>1</v>
          </cell>
        </row>
        <row r="8969">
          <cell r="G8969">
            <v>412500</v>
          </cell>
          <cell r="J8969" t="str">
            <v>06PDPA_221259G015</v>
          </cell>
          <cell r="P8969" t="str">
            <v>3000</v>
          </cell>
          <cell r="R8969">
            <v>1</v>
          </cell>
        </row>
        <row r="8970">
          <cell r="G8970">
            <v>50000</v>
          </cell>
          <cell r="J8970" t="str">
            <v>06PDPA_221259G015</v>
          </cell>
          <cell r="P8970" t="str">
            <v>3000</v>
          </cell>
          <cell r="R8970">
            <v>1</v>
          </cell>
        </row>
        <row r="8971">
          <cell r="G8971">
            <v>10000</v>
          </cell>
          <cell r="J8971" t="str">
            <v>06PDPA_221259G015</v>
          </cell>
          <cell r="P8971" t="str">
            <v>3000</v>
          </cell>
          <cell r="R8971">
            <v>1</v>
          </cell>
        </row>
        <row r="8972">
          <cell r="G8972">
            <v>70000</v>
          </cell>
          <cell r="J8972" t="str">
            <v>06PDPA_221259G015</v>
          </cell>
          <cell r="P8972" t="str">
            <v>3000</v>
          </cell>
          <cell r="R8972">
            <v>1</v>
          </cell>
        </row>
        <row r="8973">
          <cell r="G8973">
            <v>5000</v>
          </cell>
          <cell r="J8973" t="str">
            <v>06PDPA_221259G015</v>
          </cell>
          <cell r="P8973" t="str">
            <v>3000</v>
          </cell>
          <cell r="R8973">
            <v>1</v>
          </cell>
        </row>
        <row r="8974">
          <cell r="G8974">
            <v>117459904</v>
          </cell>
          <cell r="J8974" t="str">
            <v>06PDPA_4232360000</v>
          </cell>
          <cell r="P8974" t="str">
            <v>4000</v>
          </cell>
          <cell r="R8974">
            <v>2</v>
          </cell>
        </row>
        <row r="8975">
          <cell r="G8975">
            <v>20000000</v>
          </cell>
          <cell r="J8975" t="str">
            <v>07C001_123024K009</v>
          </cell>
          <cell r="P8975" t="str">
            <v>6000</v>
          </cell>
          <cell r="R8975">
            <v>1</v>
          </cell>
        </row>
        <row r="8976">
          <cell r="G8976">
            <v>1000000</v>
          </cell>
          <cell r="J8976" t="str">
            <v>07C001_124003P001</v>
          </cell>
          <cell r="P8976" t="str">
            <v>3000</v>
          </cell>
          <cell r="R8976">
            <v>1</v>
          </cell>
        </row>
        <row r="8977">
          <cell r="G8977">
            <v>1000000</v>
          </cell>
          <cell r="J8977" t="str">
            <v>07C001_124004P002</v>
          </cell>
          <cell r="P8977" t="str">
            <v>3000</v>
          </cell>
          <cell r="R8977">
            <v>1</v>
          </cell>
        </row>
        <row r="8978">
          <cell r="G8978">
            <v>20000</v>
          </cell>
          <cell r="J8978" t="str">
            <v>07C001_172002N001</v>
          </cell>
          <cell r="P8978" t="str">
            <v>2000</v>
          </cell>
          <cell r="R8978">
            <v>1</v>
          </cell>
        </row>
        <row r="8979">
          <cell r="G8979">
            <v>50000</v>
          </cell>
          <cell r="J8979" t="str">
            <v>07C001_172002N001</v>
          </cell>
          <cell r="P8979" t="str">
            <v>2000</v>
          </cell>
          <cell r="R8979">
            <v>1</v>
          </cell>
        </row>
        <row r="8980">
          <cell r="G8980">
            <v>100000</v>
          </cell>
          <cell r="J8980" t="str">
            <v>07C001_172002N001</v>
          </cell>
          <cell r="P8980" t="str">
            <v>3000</v>
          </cell>
          <cell r="R8980">
            <v>1</v>
          </cell>
        </row>
        <row r="8981">
          <cell r="G8981">
            <v>250000</v>
          </cell>
          <cell r="J8981" t="str">
            <v>07C001_211084E093</v>
          </cell>
          <cell r="P8981" t="str">
            <v>2000</v>
          </cell>
          <cell r="R8981">
            <v>1</v>
          </cell>
        </row>
        <row r="8982">
          <cell r="G8982">
            <v>250000</v>
          </cell>
          <cell r="J8982" t="str">
            <v>07C001_211084E093</v>
          </cell>
          <cell r="P8982" t="str">
            <v>2000</v>
          </cell>
          <cell r="R8982">
            <v>1</v>
          </cell>
        </row>
        <row r="8983">
          <cell r="G8983">
            <v>200000</v>
          </cell>
          <cell r="J8983" t="str">
            <v>07C001_211084E093</v>
          </cell>
          <cell r="P8983" t="str">
            <v>2000</v>
          </cell>
          <cell r="R8983">
            <v>1</v>
          </cell>
        </row>
        <row r="8984">
          <cell r="G8984">
            <v>310000</v>
          </cell>
          <cell r="J8984" t="str">
            <v>07C001_211084E093</v>
          </cell>
          <cell r="P8984" t="str">
            <v>2000</v>
          </cell>
          <cell r="R8984">
            <v>1</v>
          </cell>
        </row>
        <row r="8985">
          <cell r="G8985">
            <v>450000</v>
          </cell>
          <cell r="J8985" t="str">
            <v>07C001_211084E093</v>
          </cell>
          <cell r="P8985" t="str">
            <v>2000</v>
          </cell>
          <cell r="R8985">
            <v>1</v>
          </cell>
        </row>
        <row r="8986">
          <cell r="G8986">
            <v>100000</v>
          </cell>
          <cell r="J8986" t="str">
            <v>07C001_211084E093</v>
          </cell>
          <cell r="P8986" t="str">
            <v>2000</v>
          </cell>
          <cell r="R8986">
            <v>1</v>
          </cell>
        </row>
        <row r="8987">
          <cell r="G8987">
            <v>250000</v>
          </cell>
          <cell r="J8987" t="str">
            <v>07C001_211084E093</v>
          </cell>
          <cell r="P8987" t="str">
            <v>2000</v>
          </cell>
          <cell r="R8987">
            <v>1</v>
          </cell>
        </row>
        <row r="8988">
          <cell r="G8988">
            <v>100000</v>
          </cell>
          <cell r="J8988" t="str">
            <v>07C001_211084E093</v>
          </cell>
          <cell r="P8988" t="str">
            <v>2000</v>
          </cell>
          <cell r="R8988">
            <v>1</v>
          </cell>
        </row>
        <row r="8989">
          <cell r="G8989">
            <v>280000</v>
          </cell>
          <cell r="J8989" t="str">
            <v>07C001_211084E093</v>
          </cell>
          <cell r="P8989" t="str">
            <v>2000</v>
          </cell>
          <cell r="R8989">
            <v>1</v>
          </cell>
        </row>
        <row r="8990">
          <cell r="G8990">
            <v>100000</v>
          </cell>
          <cell r="J8990" t="str">
            <v>07C001_211084E093</v>
          </cell>
          <cell r="P8990" t="str">
            <v>2000</v>
          </cell>
          <cell r="R8990">
            <v>1</v>
          </cell>
        </row>
        <row r="8991">
          <cell r="G8991">
            <v>5000</v>
          </cell>
          <cell r="J8991" t="str">
            <v>07C001_211084E093</v>
          </cell>
          <cell r="P8991" t="str">
            <v>2000</v>
          </cell>
          <cell r="R8991">
            <v>1</v>
          </cell>
        </row>
        <row r="8992">
          <cell r="G8992">
            <v>170000</v>
          </cell>
          <cell r="J8992" t="str">
            <v>07C001_211084E093</v>
          </cell>
          <cell r="P8992" t="str">
            <v>2000</v>
          </cell>
          <cell r="R8992">
            <v>1</v>
          </cell>
        </row>
        <row r="8993">
          <cell r="G8993">
            <v>100000</v>
          </cell>
          <cell r="J8993" t="str">
            <v>07C001_211084E093</v>
          </cell>
          <cell r="P8993" t="str">
            <v>2000</v>
          </cell>
          <cell r="R8993">
            <v>1</v>
          </cell>
        </row>
        <row r="8994">
          <cell r="G8994">
            <v>90000</v>
          </cell>
          <cell r="J8994" t="str">
            <v>07C001_211084E093</v>
          </cell>
          <cell r="P8994" t="str">
            <v>2000</v>
          </cell>
          <cell r="R8994">
            <v>1</v>
          </cell>
        </row>
        <row r="8995">
          <cell r="G8995">
            <v>5969028</v>
          </cell>
          <cell r="J8995" t="str">
            <v>07C001_211084E093</v>
          </cell>
          <cell r="P8995" t="str">
            <v>2000</v>
          </cell>
          <cell r="R8995">
            <v>1</v>
          </cell>
        </row>
        <row r="8996">
          <cell r="G8996">
            <v>739999</v>
          </cell>
          <cell r="J8996" t="str">
            <v>07C001_211084E093</v>
          </cell>
          <cell r="P8996" t="str">
            <v>2000</v>
          </cell>
          <cell r="R8996">
            <v>1</v>
          </cell>
        </row>
        <row r="8997">
          <cell r="G8997">
            <v>1020757</v>
          </cell>
          <cell r="J8997" t="str">
            <v>07C001_211084E093</v>
          </cell>
          <cell r="P8997" t="str">
            <v>2000</v>
          </cell>
          <cell r="R8997">
            <v>1</v>
          </cell>
        </row>
        <row r="8998">
          <cell r="G8998">
            <v>1170</v>
          </cell>
          <cell r="J8998" t="str">
            <v>07C001_211084E093</v>
          </cell>
          <cell r="P8998" t="str">
            <v>2000</v>
          </cell>
          <cell r="R8998">
            <v>1</v>
          </cell>
        </row>
        <row r="8999">
          <cell r="G8999">
            <v>70000</v>
          </cell>
          <cell r="J8999" t="str">
            <v>07C001_211084E093</v>
          </cell>
          <cell r="P8999" t="str">
            <v>2000</v>
          </cell>
          <cell r="R8999">
            <v>1</v>
          </cell>
        </row>
        <row r="9000">
          <cell r="G9000">
            <v>25000</v>
          </cell>
          <cell r="J9000" t="str">
            <v>07C001_211084E093</v>
          </cell>
          <cell r="P9000" t="str">
            <v>2000</v>
          </cell>
          <cell r="R9000">
            <v>1</v>
          </cell>
        </row>
        <row r="9001">
          <cell r="G9001">
            <v>5000</v>
          </cell>
          <cell r="J9001" t="str">
            <v>07C001_211084E093</v>
          </cell>
          <cell r="P9001" t="str">
            <v>2000</v>
          </cell>
          <cell r="R9001">
            <v>1</v>
          </cell>
        </row>
        <row r="9002">
          <cell r="G9002">
            <v>90000</v>
          </cell>
          <cell r="J9002" t="str">
            <v>07C001_211084E093</v>
          </cell>
          <cell r="P9002" t="str">
            <v>2000</v>
          </cell>
          <cell r="R9002">
            <v>1</v>
          </cell>
        </row>
        <row r="9003">
          <cell r="G9003">
            <v>2809217</v>
          </cell>
          <cell r="J9003" t="str">
            <v>07C001_211084E093</v>
          </cell>
          <cell r="P9003" t="str">
            <v>3000</v>
          </cell>
          <cell r="R9003">
            <v>1</v>
          </cell>
        </row>
        <row r="9004">
          <cell r="G9004">
            <v>95000</v>
          </cell>
          <cell r="J9004" t="str">
            <v>07C001_211084E093</v>
          </cell>
          <cell r="P9004" t="str">
            <v>3000</v>
          </cell>
          <cell r="R9004">
            <v>1</v>
          </cell>
        </row>
        <row r="9005">
          <cell r="G9005">
            <v>619566</v>
          </cell>
          <cell r="J9005" t="str">
            <v>07C001_211084E093</v>
          </cell>
          <cell r="P9005" t="str">
            <v>3000</v>
          </cell>
          <cell r="R9005">
            <v>1</v>
          </cell>
        </row>
        <row r="9006">
          <cell r="G9006">
            <v>307969</v>
          </cell>
          <cell r="J9006" t="str">
            <v>07C001_211084E093</v>
          </cell>
          <cell r="P9006" t="str">
            <v>3000</v>
          </cell>
          <cell r="R9006">
            <v>1</v>
          </cell>
        </row>
        <row r="9007">
          <cell r="G9007">
            <v>257317</v>
          </cell>
          <cell r="J9007" t="str">
            <v>07C001_211084E093</v>
          </cell>
          <cell r="P9007" t="str">
            <v>3000</v>
          </cell>
          <cell r="R9007">
            <v>1</v>
          </cell>
        </row>
        <row r="9008">
          <cell r="G9008">
            <v>199167</v>
          </cell>
          <cell r="J9008" t="str">
            <v>07C001_211084E093</v>
          </cell>
          <cell r="P9008" t="str">
            <v>3000</v>
          </cell>
          <cell r="R9008">
            <v>1</v>
          </cell>
        </row>
        <row r="9009">
          <cell r="G9009">
            <v>1650000</v>
          </cell>
          <cell r="J9009" t="str">
            <v>07C001_211084E093</v>
          </cell>
          <cell r="P9009" t="str">
            <v>3000</v>
          </cell>
          <cell r="R9009">
            <v>1</v>
          </cell>
        </row>
        <row r="9010">
          <cell r="G9010">
            <v>1000000</v>
          </cell>
          <cell r="J9010" t="str">
            <v>07C001_211084E093</v>
          </cell>
          <cell r="P9010" t="str">
            <v>3000</v>
          </cell>
          <cell r="R9010">
            <v>1</v>
          </cell>
        </row>
        <row r="9011">
          <cell r="G9011">
            <v>900000</v>
          </cell>
          <cell r="J9011" t="str">
            <v>07C001_211084E093</v>
          </cell>
          <cell r="P9011" t="str">
            <v>3000</v>
          </cell>
          <cell r="R9011">
            <v>1</v>
          </cell>
        </row>
        <row r="9012">
          <cell r="G9012">
            <v>56000000</v>
          </cell>
          <cell r="J9012" t="str">
            <v>07C001_211084E093</v>
          </cell>
          <cell r="P9012" t="str">
            <v>3000</v>
          </cell>
          <cell r="R9012">
            <v>1</v>
          </cell>
        </row>
        <row r="9013">
          <cell r="G9013">
            <v>305151</v>
          </cell>
          <cell r="J9013" t="str">
            <v>07C001_211084E093</v>
          </cell>
          <cell r="P9013" t="str">
            <v>3000</v>
          </cell>
          <cell r="R9013">
            <v>1</v>
          </cell>
        </row>
        <row r="9014">
          <cell r="G9014">
            <v>250000</v>
          </cell>
          <cell r="J9014" t="str">
            <v>07C001_211084E093</v>
          </cell>
          <cell r="P9014" t="str">
            <v>3000</v>
          </cell>
          <cell r="R9014">
            <v>1</v>
          </cell>
        </row>
        <row r="9015">
          <cell r="G9015">
            <v>7689010</v>
          </cell>
          <cell r="J9015" t="str">
            <v>07C001_211084E093</v>
          </cell>
          <cell r="P9015" t="str">
            <v>3000</v>
          </cell>
          <cell r="R9015">
            <v>1</v>
          </cell>
        </row>
        <row r="9016">
          <cell r="G9016">
            <v>7477937</v>
          </cell>
          <cell r="J9016" t="str">
            <v>07C001_211084E093</v>
          </cell>
          <cell r="P9016" t="str">
            <v>3000</v>
          </cell>
          <cell r="R9016">
            <v>1</v>
          </cell>
        </row>
        <row r="9017">
          <cell r="G9017">
            <v>1300000</v>
          </cell>
          <cell r="J9017" t="str">
            <v>07C001_211084E093</v>
          </cell>
          <cell r="P9017" t="str">
            <v>3000</v>
          </cell>
          <cell r="R9017">
            <v>1</v>
          </cell>
        </row>
        <row r="9018">
          <cell r="G9018">
            <v>100000</v>
          </cell>
          <cell r="J9018" t="str">
            <v>07C001_211084E093</v>
          </cell>
          <cell r="P9018" t="str">
            <v>3000</v>
          </cell>
          <cell r="R9018">
            <v>1</v>
          </cell>
        </row>
        <row r="9019">
          <cell r="G9019">
            <v>7000000</v>
          </cell>
          <cell r="J9019" t="str">
            <v>07C001_211084E093</v>
          </cell>
          <cell r="P9019" t="str">
            <v>3000</v>
          </cell>
          <cell r="R9019">
            <v>1</v>
          </cell>
        </row>
        <row r="9020">
          <cell r="G9020">
            <v>160000</v>
          </cell>
          <cell r="J9020" t="str">
            <v>07C001_211084E093</v>
          </cell>
          <cell r="P9020" t="str">
            <v>3000</v>
          </cell>
          <cell r="R9020">
            <v>1</v>
          </cell>
        </row>
        <row r="9021">
          <cell r="G9021">
            <v>12212098</v>
          </cell>
          <cell r="J9021" t="str">
            <v>07C001_211084E093</v>
          </cell>
          <cell r="P9021" t="str">
            <v>3000</v>
          </cell>
          <cell r="R9021">
            <v>1</v>
          </cell>
        </row>
        <row r="9022">
          <cell r="G9022">
            <v>263122328</v>
          </cell>
          <cell r="J9022" t="str">
            <v>07C001_211084E093</v>
          </cell>
          <cell r="P9022" t="str">
            <v>3000</v>
          </cell>
          <cell r="R9022">
            <v>1</v>
          </cell>
        </row>
        <row r="9023">
          <cell r="G9023">
            <v>1200000</v>
          </cell>
          <cell r="J9023" t="str">
            <v>07C001_211084E093</v>
          </cell>
          <cell r="P9023" t="str">
            <v>3000</v>
          </cell>
          <cell r="R9023">
            <v>1</v>
          </cell>
        </row>
        <row r="9024">
          <cell r="G9024">
            <v>10000000</v>
          </cell>
          <cell r="J9024" t="str">
            <v>07C001_211084E093</v>
          </cell>
          <cell r="P9024" t="str">
            <v>3000</v>
          </cell>
          <cell r="R9024">
            <v>1</v>
          </cell>
        </row>
        <row r="9025">
          <cell r="G9025">
            <v>37000000</v>
          </cell>
          <cell r="J9025" t="str">
            <v>07C001_211084E093</v>
          </cell>
          <cell r="P9025" t="str">
            <v>3000</v>
          </cell>
          <cell r="R9025">
            <v>1</v>
          </cell>
        </row>
        <row r="9026">
          <cell r="G9026">
            <v>800000</v>
          </cell>
          <cell r="J9026" t="str">
            <v>07C001_211084E093</v>
          </cell>
          <cell r="P9026" t="str">
            <v>3000</v>
          </cell>
          <cell r="R9026">
            <v>1</v>
          </cell>
        </row>
        <row r="9027">
          <cell r="G9027">
            <v>1965405762</v>
          </cell>
          <cell r="J9027" t="str">
            <v>07C001_211084E093</v>
          </cell>
          <cell r="P9027" t="str">
            <v>3000</v>
          </cell>
          <cell r="R9027">
            <v>1</v>
          </cell>
        </row>
        <row r="9028">
          <cell r="G9028">
            <v>74000000</v>
          </cell>
          <cell r="J9028" t="str">
            <v>07C001_211084E093</v>
          </cell>
          <cell r="P9028" t="str">
            <v>6000</v>
          </cell>
          <cell r="R9028">
            <v>1</v>
          </cell>
        </row>
        <row r="9029">
          <cell r="G9029">
            <v>900000</v>
          </cell>
          <cell r="J9029" t="str">
            <v>07C001_221001M001</v>
          </cell>
          <cell r="P9029" t="str">
            <v>3000</v>
          </cell>
          <cell r="R9029">
            <v>1</v>
          </cell>
        </row>
        <row r="9030">
          <cell r="G9030">
            <v>1600000</v>
          </cell>
          <cell r="J9030" t="str">
            <v>07C001_221001M001</v>
          </cell>
          <cell r="P9030" t="str">
            <v>3000</v>
          </cell>
          <cell r="R9030">
            <v>1</v>
          </cell>
        </row>
        <row r="9031">
          <cell r="G9031">
            <v>145000</v>
          </cell>
          <cell r="J9031" t="str">
            <v>07C001_221024K004</v>
          </cell>
          <cell r="P9031" t="str">
            <v>2000</v>
          </cell>
          <cell r="R9031">
            <v>1</v>
          </cell>
        </row>
        <row r="9032">
          <cell r="G9032">
            <v>175000</v>
          </cell>
          <cell r="J9032" t="str">
            <v>07C001_221024K004</v>
          </cell>
          <cell r="P9032" t="str">
            <v>2000</v>
          </cell>
          <cell r="R9032">
            <v>1</v>
          </cell>
        </row>
        <row r="9033">
          <cell r="G9033">
            <v>162000</v>
          </cell>
          <cell r="J9033" t="str">
            <v>07C001_221024K004</v>
          </cell>
          <cell r="P9033" t="str">
            <v>2000</v>
          </cell>
          <cell r="R9033">
            <v>1</v>
          </cell>
        </row>
        <row r="9034">
          <cell r="G9034">
            <v>250000</v>
          </cell>
          <cell r="J9034" t="str">
            <v>07C001_221024K004</v>
          </cell>
          <cell r="P9034" t="str">
            <v>2000</v>
          </cell>
          <cell r="R9034">
            <v>1</v>
          </cell>
        </row>
        <row r="9035">
          <cell r="G9035">
            <v>325000</v>
          </cell>
          <cell r="J9035" t="str">
            <v>07C001_221024K004</v>
          </cell>
          <cell r="P9035" t="str">
            <v>2000</v>
          </cell>
          <cell r="R9035">
            <v>1</v>
          </cell>
        </row>
        <row r="9036">
          <cell r="G9036">
            <v>200000</v>
          </cell>
          <cell r="J9036" t="str">
            <v>07C001_221024K004</v>
          </cell>
          <cell r="P9036" t="str">
            <v>2000</v>
          </cell>
          <cell r="R9036">
            <v>1</v>
          </cell>
        </row>
        <row r="9037">
          <cell r="G9037">
            <v>2000</v>
          </cell>
          <cell r="J9037" t="str">
            <v>07C001_221024K004</v>
          </cell>
          <cell r="P9037" t="str">
            <v>2000</v>
          </cell>
          <cell r="R9037">
            <v>1</v>
          </cell>
        </row>
        <row r="9038">
          <cell r="G9038">
            <v>165000</v>
          </cell>
          <cell r="J9038" t="str">
            <v>07C001_221024K004</v>
          </cell>
          <cell r="P9038" t="str">
            <v>2000</v>
          </cell>
          <cell r="R9038">
            <v>1</v>
          </cell>
        </row>
        <row r="9039">
          <cell r="G9039">
            <v>250000</v>
          </cell>
          <cell r="J9039" t="str">
            <v>07C001_221024K004</v>
          </cell>
          <cell r="P9039" t="str">
            <v>2000</v>
          </cell>
          <cell r="R9039">
            <v>1</v>
          </cell>
        </row>
        <row r="9040">
          <cell r="G9040">
            <v>70000</v>
          </cell>
          <cell r="J9040" t="str">
            <v>07C001_221024K004</v>
          </cell>
          <cell r="P9040" t="str">
            <v>2000</v>
          </cell>
          <cell r="R9040">
            <v>1</v>
          </cell>
        </row>
        <row r="9041">
          <cell r="G9041">
            <v>4000000</v>
          </cell>
          <cell r="J9041" t="str">
            <v>07C001_221024K004</v>
          </cell>
          <cell r="P9041" t="str">
            <v>2000</v>
          </cell>
          <cell r="R9041">
            <v>1</v>
          </cell>
        </row>
        <row r="9042">
          <cell r="G9042">
            <v>70000</v>
          </cell>
          <cell r="J9042" t="str">
            <v>07C001_221024K004</v>
          </cell>
          <cell r="P9042" t="str">
            <v>2000</v>
          </cell>
          <cell r="R9042">
            <v>1</v>
          </cell>
        </row>
        <row r="9043">
          <cell r="G9043">
            <v>3500</v>
          </cell>
          <cell r="J9043" t="str">
            <v>07C001_221024K004</v>
          </cell>
          <cell r="P9043" t="str">
            <v>2000</v>
          </cell>
          <cell r="R9043">
            <v>1</v>
          </cell>
        </row>
        <row r="9044">
          <cell r="G9044">
            <v>149000</v>
          </cell>
          <cell r="J9044" t="str">
            <v>07C001_221024K004</v>
          </cell>
          <cell r="P9044" t="str">
            <v>2000</v>
          </cell>
          <cell r="R9044">
            <v>1</v>
          </cell>
        </row>
        <row r="9045">
          <cell r="G9045">
            <v>89000</v>
          </cell>
          <cell r="J9045" t="str">
            <v>07C001_221024K004</v>
          </cell>
          <cell r="P9045" t="str">
            <v>2000</v>
          </cell>
          <cell r="R9045">
            <v>1</v>
          </cell>
        </row>
        <row r="9046">
          <cell r="G9046">
            <v>3578320</v>
          </cell>
          <cell r="J9046" t="str">
            <v>07C001_221024K004</v>
          </cell>
          <cell r="P9046" t="str">
            <v>2000</v>
          </cell>
          <cell r="R9046">
            <v>1</v>
          </cell>
        </row>
        <row r="9047">
          <cell r="G9047">
            <v>518001</v>
          </cell>
          <cell r="J9047" t="str">
            <v>07C001_221024K004</v>
          </cell>
          <cell r="P9047" t="str">
            <v>2000</v>
          </cell>
          <cell r="R9047">
            <v>1</v>
          </cell>
        </row>
        <row r="9048">
          <cell r="G9048">
            <v>714530</v>
          </cell>
          <cell r="J9048" t="str">
            <v>07C001_221024K004</v>
          </cell>
          <cell r="P9048" t="str">
            <v>2000</v>
          </cell>
          <cell r="R9048">
            <v>1</v>
          </cell>
        </row>
        <row r="9049">
          <cell r="G9049">
            <v>110000</v>
          </cell>
          <cell r="J9049" t="str">
            <v>07C001_221024K004</v>
          </cell>
          <cell r="P9049" t="str">
            <v>2000</v>
          </cell>
          <cell r="R9049">
            <v>1</v>
          </cell>
        </row>
        <row r="9050">
          <cell r="G9050">
            <v>5500</v>
          </cell>
          <cell r="J9050" t="str">
            <v>07C001_221024K004</v>
          </cell>
          <cell r="P9050" t="str">
            <v>2000</v>
          </cell>
          <cell r="R9050">
            <v>1</v>
          </cell>
        </row>
        <row r="9051">
          <cell r="G9051">
            <v>2000</v>
          </cell>
          <cell r="J9051" t="str">
            <v>07C001_221024K004</v>
          </cell>
          <cell r="P9051" t="str">
            <v>2000</v>
          </cell>
          <cell r="R9051">
            <v>1</v>
          </cell>
        </row>
        <row r="9052">
          <cell r="G9052">
            <v>120000</v>
          </cell>
          <cell r="J9052" t="str">
            <v>07C001_221024K004</v>
          </cell>
          <cell r="P9052" t="str">
            <v>2000</v>
          </cell>
          <cell r="R9052">
            <v>1</v>
          </cell>
        </row>
        <row r="9053">
          <cell r="G9053">
            <v>1966452</v>
          </cell>
          <cell r="J9053" t="str">
            <v>07C001_221024K004</v>
          </cell>
          <cell r="P9053" t="str">
            <v>3000</v>
          </cell>
          <cell r="R9053">
            <v>1</v>
          </cell>
        </row>
        <row r="9054">
          <cell r="G9054">
            <v>97500</v>
          </cell>
          <cell r="J9054" t="str">
            <v>07C001_221024K004</v>
          </cell>
          <cell r="P9054" t="str">
            <v>3000</v>
          </cell>
          <cell r="R9054">
            <v>1</v>
          </cell>
        </row>
        <row r="9055">
          <cell r="G9055">
            <v>433696</v>
          </cell>
          <cell r="J9055" t="str">
            <v>07C001_221024K004</v>
          </cell>
          <cell r="P9055" t="str">
            <v>3000</v>
          </cell>
          <cell r="R9055">
            <v>1</v>
          </cell>
        </row>
        <row r="9056">
          <cell r="G9056">
            <v>215579</v>
          </cell>
          <cell r="J9056" t="str">
            <v>07C001_221024K004</v>
          </cell>
          <cell r="P9056" t="str">
            <v>3000</v>
          </cell>
          <cell r="R9056">
            <v>1</v>
          </cell>
        </row>
        <row r="9057">
          <cell r="G9057">
            <v>180122</v>
          </cell>
          <cell r="J9057" t="str">
            <v>07C001_221024K004</v>
          </cell>
          <cell r="P9057" t="str">
            <v>3000</v>
          </cell>
          <cell r="R9057">
            <v>1</v>
          </cell>
        </row>
        <row r="9058">
          <cell r="G9058">
            <v>139417</v>
          </cell>
          <cell r="J9058" t="str">
            <v>07C001_221024K004</v>
          </cell>
          <cell r="P9058" t="str">
            <v>3000</v>
          </cell>
          <cell r="R9058">
            <v>1</v>
          </cell>
        </row>
        <row r="9059">
          <cell r="G9059">
            <v>700000</v>
          </cell>
          <cell r="J9059" t="str">
            <v>07C001_221024K004</v>
          </cell>
          <cell r="P9059" t="str">
            <v>3000</v>
          </cell>
          <cell r="R9059">
            <v>1</v>
          </cell>
        </row>
        <row r="9060">
          <cell r="G9060">
            <v>660000</v>
          </cell>
          <cell r="J9060" t="str">
            <v>07C001_221024K004</v>
          </cell>
          <cell r="P9060" t="str">
            <v>3000</v>
          </cell>
          <cell r="R9060">
            <v>1</v>
          </cell>
        </row>
        <row r="9061">
          <cell r="G9061">
            <v>213605</v>
          </cell>
          <cell r="J9061" t="str">
            <v>07C001_221024K004</v>
          </cell>
          <cell r="P9061" t="str">
            <v>3000</v>
          </cell>
          <cell r="R9061">
            <v>1</v>
          </cell>
        </row>
        <row r="9062">
          <cell r="G9062">
            <v>175000</v>
          </cell>
          <cell r="J9062" t="str">
            <v>07C001_221024K004</v>
          </cell>
          <cell r="P9062" t="str">
            <v>3000</v>
          </cell>
          <cell r="R9062">
            <v>1</v>
          </cell>
        </row>
        <row r="9063">
          <cell r="G9063">
            <v>5382307</v>
          </cell>
          <cell r="J9063" t="str">
            <v>07C001_221024K004</v>
          </cell>
          <cell r="P9063" t="str">
            <v>3000</v>
          </cell>
          <cell r="R9063">
            <v>1</v>
          </cell>
        </row>
        <row r="9064">
          <cell r="G9064">
            <v>5234000</v>
          </cell>
          <cell r="J9064" t="str">
            <v>07C001_221024K004</v>
          </cell>
          <cell r="P9064" t="str">
            <v>3000</v>
          </cell>
          <cell r="R9064">
            <v>1</v>
          </cell>
        </row>
        <row r="9065">
          <cell r="G9065">
            <v>910000</v>
          </cell>
          <cell r="J9065" t="str">
            <v>07C001_221024K004</v>
          </cell>
          <cell r="P9065" t="str">
            <v>3000</v>
          </cell>
          <cell r="R9065">
            <v>1</v>
          </cell>
        </row>
        <row r="9066">
          <cell r="G9066">
            <v>70000</v>
          </cell>
          <cell r="J9066" t="str">
            <v>07C001_221024K004</v>
          </cell>
          <cell r="P9066" t="str">
            <v>3000</v>
          </cell>
          <cell r="R9066">
            <v>1</v>
          </cell>
        </row>
        <row r="9067">
          <cell r="G9067">
            <v>4900000</v>
          </cell>
          <cell r="J9067" t="str">
            <v>07C001_221024K004</v>
          </cell>
          <cell r="P9067" t="str">
            <v>3000</v>
          </cell>
          <cell r="R9067">
            <v>1</v>
          </cell>
        </row>
        <row r="9068">
          <cell r="G9068">
            <v>50000</v>
          </cell>
          <cell r="J9068" t="str">
            <v>07C001_221024K004</v>
          </cell>
          <cell r="P9068" t="str">
            <v>3000</v>
          </cell>
          <cell r="R9068">
            <v>1</v>
          </cell>
        </row>
        <row r="9069">
          <cell r="G9069">
            <v>3500000</v>
          </cell>
          <cell r="J9069" t="str">
            <v>07C001_221024K004</v>
          </cell>
          <cell r="P9069" t="str">
            <v>3000</v>
          </cell>
          <cell r="R9069">
            <v>1</v>
          </cell>
        </row>
        <row r="9070">
          <cell r="G9070">
            <v>1050000</v>
          </cell>
          <cell r="J9070" t="str">
            <v>07C001_221024K004</v>
          </cell>
          <cell r="P9070" t="str">
            <v>3000</v>
          </cell>
          <cell r="R9070">
            <v>1</v>
          </cell>
        </row>
        <row r="9071">
          <cell r="G9071">
            <v>840000</v>
          </cell>
          <cell r="J9071" t="str">
            <v>07C001_221024K004</v>
          </cell>
          <cell r="P9071" t="str">
            <v>3000</v>
          </cell>
          <cell r="R9071">
            <v>1</v>
          </cell>
        </row>
        <row r="9072">
          <cell r="G9072">
            <v>1400000</v>
          </cell>
          <cell r="J9072" t="str">
            <v>07C001_221024K004</v>
          </cell>
          <cell r="P9072" t="str">
            <v>3000</v>
          </cell>
          <cell r="R9072">
            <v>1</v>
          </cell>
        </row>
        <row r="9073">
          <cell r="G9073">
            <v>561204</v>
          </cell>
          <cell r="J9073" t="str">
            <v>07C001_221024K004</v>
          </cell>
          <cell r="P9073" t="str">
            <v>3000</v>
          </cell>
          <cell r="R9073">
            <v>1</v>
          </cell>
        </row>
        <row r="9074">
          <cell r="G9074">
            <v>260000</v>
          </cell>
          <cell r="J9074" t="str">
            <v>07C001_221024K004</v>
          </cell>
          <cell r="P9074" t="str">
            <v>3000</v>
          </cell>
          <cell r="R9074">
            <v>1</v>
          </cell>
        </row>
        <row r="9075">
          <cell r="G9075">
            <v>100000000</v>
          </cell>
          <cell r="J9075" t="str">
            <v>07C001_221024K004</v>
          </cell>
          <cell r="P9075" t="str">
            <v>6000</v>
          </cell>
          <cell r="R9075">
            <v>1</v>
          </cell>
        </row>
        <row r="9076">
          <cell r="G9076">
            <v>413321671</v>
          </cell>
          <cell r="J9076" t="str">
            <v>07C001_221024K004</v>
          </cell>
          <cell r="P9076" t="str">
            <v>6000</v>
          </cell>
          <cell r="R9076">
            <v>1</v>
          </cell>
        </row>
        <row r="9077">
          <cell r="G9077">
            <v>1700000000</v>
          </cell>
          <cell r="J9077" t="str">
            <v>07C001_221024K004</v>
          </cell>
          <cell r="P9077" t="str">
            <v>6000</v>
          </cell>
          <cell r="R9077">
            <v>1</v>
          </cell>
        </row>
        <row r="9078">
          <cell r="G9078">
            <v>116500000</v>
          </cell>
          <cell r="J9078" t="str">
            <v>07C001_221024K004</v>
          </cell>
          <cell r="P9078" t="str">
            <v>6000</v>
          </cell>
          <cell r="R9078">
            <v>1</v>
          </cell>
        </row>
        <row r="9079">
          <cell r="G9079">
            <v>256769193</v>
          </cell>
          <cell r="J9079" t="str">
            <v>07C001_221024K004</v>
          </cell>
          <cell r="P9079" t="str">
            <v>6000</v>
          </cell>
          <cell r="R9079">
            <v>1</v>
          </cell>
        </row>
        <row r="9080">
          <cell r="G9080">
            <v>600000000</v>
          </cell>
          <cell r="J9080" t="str">
            <v>07C001_221024K004</v>
          </cell>
          <cell r="P9080" t="str">
            <v>6000</v>
          </cell>
          <cell r="R9080">
            <v>1</v>
          </cell>
        </row>
        <row r="9081">
          <cell r="G9081">
            <v>500000000</v>
          </cell>
          <cell r="J9081" t="str">
            <v>07C001_221024K004</v>
          </cell>
          <cell r="P9081" t="str">
            <v>6000</v>
          </cell>
          <cell r="R9081">
            <v>1</v>
          </cell>
        </row>
        <row r="9082">
          <cell r="G9082">
            <v>200000000</v>
          </cell>
          <cell r="J9082" t="str">
            <v>07C001_221024K004</v>
          </cell>
          <cell r="P9082" t="str">
            <v>6000</v>
          </cell>
          <cell r="R9082">
            <v>1</v>
          </cell>
        </row>
        <row r="9083">
          <cell r="G9083">
            <v>974650</v>
          </cell>
          <cell r="J9083" t="str">
            <v>07C001_221024K005</v>
          </cell>
          <cell r="P9083" t="str">
            <v>2000</v>
          </cell>
          <cell r="R9083">
            <v>1</v>
          </cell>
        </row>
        <row r="9084">
          <cell r="G9084">
            <v>825000</v>
          </cell>
          <cell r="J9084" t="str">
            <v>07C001_221024K005</v>
          </cell>
          <cell r="P9084" t="str">
            <v>2000</v>
          </cell>
          <cell r="R9084">
            <v>1</v>
          </cell>
        </row>
        <row r="9085">
          <cell r="G9085">
            <v>363000</v>
          </cell>
          <cell r="J9085" t="str">
            <v>07C001_221024K005</v>
          </cell>
          <cell r="P9085" t="str">
            <v>2000</v>
          </cell>
          <cell r="R9085">
            <v>1</v>
          </cell>
        </row>
        <row r="9086">
          <cell r="G9086">
            <v>440809</v>
          </cell>
          <cell r="J9086" t="str">
            <v>07C001_221024K005</v>
          </cell>
          <cell r="P9086" t="str">
            <v>2000</v>
          </cell>
          <cell r="R9086">
            <v>1</v>
          </cell>
        </row>
        <row r="9087">
          <cell r="G9087">
            <v>1500000</v>
          </cell>
          <cell r="J9087" t="str">
            <v>07C001_221024K005</v>
          </cell>
          <cell r="P9087" t="str">
            <v>2000</v>
          </cell>
          <cell r="R9087">
            <v>1</v>
          </cell>
        </row>
        <row r="9088">
          <cell r="G9088">
            <v>173010</v>
          </cell>
          <cell r="J9088" t="str">
            <v>07C001_221024K005</v>
          </cell>
          <cell r="P9088" t="str">
            <v>2000</v>
          </cell>
          <cell r="R9088">
            <v>1</v>
          </cell>
        </row>
        <row r="9089">
          <cell r="G9089">
            <v>2000</v>
          </cell>
          <cell r="J9089" t="str">
            <v>07C001_221024K005</v>
          </cell>
          <cell r="P9089" t="str">
            <v>2000</v>
          </cell>
          <cell r="R9089">
            <v>1</v>
          </cell>
        </row>
        <row r="9090">
          <cell r="G9090">
            <v>185000</v>
          </cell>
          <cell r="J9090" t="str">
            <v>07C001_221024K005</v>
          </cell>
          <cell r="P9090" t="str">
            <v>2000</v>
          </cell>
          <cell r="R9090">
            <v>1</v>
          </cell>
        </row>
        <row r="9091">
          <cell r="G9091">
            <v>200000</v>
          </cell>
          <cell r="J9091" t="str">
            <v>07C001_221024K005</v>
          </cell>
          <cell r="P9091" t="str">
            <v>2000</v>
          </cell>
          <cell r="R9091">
            <v>1</v>
          </cell>
        </row>
        <row r="9092">
          <cell r="G9092">
            <v>80000</v>
          </cell>
          <cell r="J9092" t="str">
            <v>07C001_221024K005</v>
          </cell>
          <cell r="P9092" t="str">
            <v>2000</v>
          </cell>
          <cell r="R9092">
            <v>1</v>
          </cell>
        </row>
        <row r="9093">
          <cell r="G9093">
            <v>11455842</v>
          </cell>
          <cell r="J9093" t="str">
            <v>07C001_221024K005</v>
          </cell>
          <cell r="P9093" t="str">
            <v>2000</v>
          </cell>
          <cell r="R9093">
            <v>1</v>
          </cell>
        </row>
        <row r="9094">
          <cell r="G9094">
            <v>430000</v>
          </cell>
          <cell r="J9094" t="str">
            <v>07C001_221024K005</v>
          </cell>
          <cell r="P9094" t="str">
            <v>2000</v>
          </cell>
          <cell r="R9094">
            <v>1</v>
          </cell>
        </row>
        <row r="9095">
          <cell r="G9095">
            <v>1016500</v>
          </cell>
          <cell r="J9095" t="str">
            <v>07C001_221024K005</v>
          </cell>
          <cell r="P9095" t="str">
            <v>2000</v>
          </cell>
          <cell r="R9095">
            <v>1</v>
          </cell>
        </row>
        <row r="9096">
          <cell r="G9096">
            <v>231000</v>
          </cell>
          <cell r="J9096" t="str">
            <v>07C001_221024K005</v>
          </cell>
          <cell r="P9096" t="str">
            <v>2000</v>
          </cell>
          <cell r="R9096">
            <v>1</v>
          </cell>
        </row>
        <row r="9097">
          <cell r="G9097">
            <v>61000</v>
          </cell>
          <cell r="J9097" t="str">
            <v>07C001_221024K005</v>
          </cell>
          <cell r="P9097" t="str">
            <v>2000</v>
          </cell>
          <cell r="R9097">
            <v>1</v>
          </cell>
        </row>
        <row r="9098">
          <cell r="G9098">
            <v>22297792</v>
          </cell>
          <cell r="J9098" t="str">
            <v>07C001_221024K005</v>
          </cell>
          <cell r="P9098" t="str">
            <v>2000</v>
          </cell>
          <cell r="R9098">
            <v>1</v>
          </cell>
        </row>
        <row r="9099">
          <cell r="G9099">
            <v>2441997</v>
          </cell>
          <cell r="J9099" t="str">
            <v>07C001_221024K005</v>
          </cell>
          <cell r="P9099" t="str">
            <v>2000</v>
          </cell>
          <cell r="R9099">
            <v>1</v>
          </cell>
        </row>
        <row r="9100">
          <cell r="G9100">
            <v>3368495</v>
          </cell>
          <cell r="J9100" t="str">
            <v>07C001_221024K005</v>
          </cell>
          <cell r="P9100" t="str">
            <v>2000</v>
          </cell>
          <cell r="R9100">
            <v>1</v>
          </cell>
        </row>
        <row r="9101">
          <cell r="G9101">
            <v>351000</v>
          </cell>
          <cell r="J9101" t="str">
            <v>07C001_221024K005</v>
          </cell>
          <cell r="P9101" t="str">
            <v>2000</v>
          </cell>
          <cell r="R9101">
            <v>1</v>
          </cell>
        </row>
        <row r="9102">
          <cell r="G9102">
            <v>16750</v>
          </cell>
          <cell r="J9102" t="str">
            <v>07C001_221024K005</v>
          </cell>
          <cell r="P9102" t="str">
            <v>2000</v>
          </cell>
          <cell r="R9102">
            <v>1</v>
          </cell>
        </row>
        <row r="9103">
          <cell r="G9103">
            <v>3000</v>
          </cell>
          <cell r="J9103" t="str">
            <v>07C001_221024K005</v>
          </cell>
          <cell r="P9103" t="str">
            <v>2000</v>
          </cell>
          <cell r="R9103">
            <v>1</v>
          </cell>
        </row>
        <row r="9104">
          <cell r="G9104">
            <v>350000</v>
          </cell>
          <cell r="J9104" t="str">
            <v>07C001_221024K005</v>
          </cell>
          <cell r="P9104" t="str">
            <v>2000</v>
          </cell>
          <cell r="R9104">
            <v>1</v>
          </cell>
        </row>
        <row r="9105">
          <cell r="G9105">
            <v>9470415</v>
          </cell>
          <cell r="J9105" t="str">
            <v>07C001_221024K005</v>
          </cell>
          <cell r="P9105" t="str">
            <v>3000</v>
          </cell>
          <cell r="R9105">
            <v>1</v>
          </cell>
        </row>
        <row r="9106">
          <cell r="G9106">
            <v>137500</v>
          </cell>
          <cell r="J9106" t="str">
            <v>07C001_221024K005</v>
          </cell>
          <cell r="P9106" t="str">
            <v>3000</v>
          </cell>
          <cell r="R9106">
            <v>1</v>
          </cell>
        </row>
        <row r="9107">
          <cell r="G9107">
            <v>2354349</v>
          </cell>
          <cell r="J9107" t="str">
            <v>07C001_221024K005</v>
          </cell>
          <cell r="P9107" t="str">
            <v>3000</v>
          </cell>
          <cell r="R9107">
            <v>1</v>
          </cell>
        </row>
        <row r="9108">
          <cell r="G9108">
            <v>1170283</v>
          </cell>
          <cell r="J9108" t="str">
            <v>07C001_221024K005</v>
          </cell>
          <cell r="P9108" t="str">
            <v>3000</v>
          </cell>
          <cell r="R9108">
            <v>1</v>
          </cell>
        </row>
        <row r="9109">
          <cell r="G9109">
            <v>977802</v>
          </cell>
          <cell r="J9109" t="str">
            <v>07C001_221024K005</v>
          </cell>
          <cell r="P9109" t="str">
            <v>3000</v>
          </cell>
          <cell r="R9109">
            <v>1</v>
          </cell>
        </row>
        <row r="9110">
          <cell r="G9110">
            <v>657249</v>
          </cell>
          <cell r="J9110" t="str">
            <v>07C001_221024K005</v>
          </cell>
          <cell r="P9110" t="str">
            <v>3000</v>
          </cell>
          <cell r="R9110">
            <v>1</v>
          </cell>
        </row>
        <row r="9111">
          <cell r="G9111">
            <v>3300000</v>
          </cell>
          <cell r="J9111" t="str">
            <v>07C001_221024K005</v>
          </cell>
          <cell r="P9111" t="str">
            <v>3000</v>
          </cell>
          <cell r="R9111">
            <v>1</v>
          </cell>
        </row>
        <row r="9112">
          <cell r="G9112">
            <v>1440000</v>
          </cell>
          <cell r="J9112" t="str">
            <v>07C001_221024K005</v>
          </cell>
          <cell r="P9112" t="str">
            <v>3000</v>
          </cell>
          <cell r="R9112">
            <v>1</v>
          </cell>
        </row>
        <row r="9113">
          <cell r="G9113">
            <v>2006996</v>
          </cell>
          <cell r="J9113" t="str">
            <v>07C001_221024K005</v>
          </cell>
          <cell r="P9113" t="str">
            <v>3000</v>
          </cell>
          <cell r="R9113">
            <v>1</v>
          </cell>
        </row>
        <row r="9114">
          <cell r="G9114">
            <v>825000</v>
          </cell>
          <cell r="J9114" t="str">
            <v>07C001_221024K005</v>
          </cell>
          <cell r="P9114" t="str">
            <v>3000</v>
          </cell>
          <cell r="R9114">
            <v>1</v>
          </cell>
        </row>
        <row r="9115">
          <cell r="G9115">
            <v>25373734</v>
          </cell>
          <cell r="J9115" t="str">
            <v>07C001_221024K005</v>
          </cell>
          <cell r="P9115" t="str">
            <v>3000</v>
          </cell>
          <cell r="R9115">
            <v>1</v>
          </cell>
        </row>
        <row r="9116">
          <cell r="G9116">
            <v>4457191</v>
          </cell>
          <cell r="J9116" t="str">
            <v>07C001_221024K005</v>
          </cell>
          <cell r="P9116" t="str">
            <v>3000</v>
          </cell>
          <cell r="R9116">
            <v>1</v>
          </cell>
        </row>
        <row r="9117">
          <cell r="G9117">
            <v>4290000</v>
          </cell>
          <cell r="J9117" t="str">
            <v>07C001_221024K005</v>
          </cell>
          <cell r="P9117" t="str">
            <v>3000</v>
          </cell>
          <cell r="R9117">
            <v>1</v>
          </cell>
        </row>
        <row r="9118">
          <cell r="G9118">
            <v>130000</v>
          </cell>
          <cell r="J9118" t="str">
            <v>07C001_221024K005</v>
          </cell>
          <cell r="P9118" t="str">
            <v>3000</v>
          </cell>
          <cell r="R9118">
            <v>1</v>
          </cell>
        </row>
        <row r="9119">
          <cell r="G9119">
            <v>9100000</v>
          </cell>
          <cell r="J9119" t="str">
            <v>07C001_221024K005</v>
          </cell>
          <cell r="P9119" t="str">
            <v>3000</v>
          </cell>
          <cell r="R9119">
            <v>1</v>
          </cell>
        </row>
        <row r="9120">
          <cell r="G9120">
            <v>350000</v>
          </cell>
          <cell r="J9120" t="str">
            <v>07C001_221024K005</v>
          </cell>
          <cell r="P9120" t="str">
            <v>3000</v>
          </cell>
          <cell r="R9120">
            <v>1</v>
          </cell>
        </row>
        <row r="9121">
          <cell r="G9121">
            <v>1500000</v>
          </cell>
          <cell r="J9121" t="str">
            <v>07C001_221024K005</v>
          </cell>
          <cell r="P9121" t="str">
            <v>3000</v>
          </cell>
          <cell r="R9121">
            <v>1</v>
          </cell>
        </row>
        <row r="9122">
          <cell r="G9122">
            <v>19950000</v>
          </cell>
          <cell r="J9122" t="str">
            <v>07C001_221024K005</v>
          </cell>
          <cell r="P9122" t="str">
            <v>3000</v>
          </cell>
          <cell r="R9122">
            <v>1</v>
          </cell>
        </row>
        <row r="9123">
          <cell r="G9123">
            <v>23960000</v>
          </cell>
          <cell r="J9123" t="str">
            <v>07C001_221024K005</v>
          </cell>
          <cell r="P9123" t="str">
            <v>3000</v>
          </cell>
          <cell r="R9123">
            <v>1</v>
          </cell>
        </row>
        <row r="9124">
          <cell r="G9124">
            <v>6600000</v>
          </cell>
          <cell r="J9124" t="str">
            <v>07C001_221024K005</v>
          </cell>
          <cell r="P9124" t="str">
            <v>3000</v>
          </cell>
          <cell r="R9124">
            <v>1</v>
          </cell>
        </row>
        <row r="9125">
          <cell r="G9125">
            <v>2500000</v>
          </cell>
          <cell r="J9125" t="str">
            <v>07C001_221024K005</v>
          </cell>
          <cell r="P9125" t="str">
            <v>3000</v>
          </cell>
          <cell r="R9125">
            <v>1</v>
          </cell>
        </row>
        <row r="9126">
          <cell r="G9126">
            <v>645676</v>
          </cell>
          <cell r="J9126" t="str">
            <v>07C001_221024K005</v>
          </cell>
          <cell r="P9126" t="str">
            <v>3000</v>
          </cell>
          <cell r="R9126">
            <v>1</v>
          </cell>
        </row>
        <row r="9127">
          <cell r="G9127">
            <v>940000</v>
          </cell>
          <cell r="J9127" t="str">
            <v>07C001_221024K005</v>
          </cell>
          <cell r="P9127" t="str">
            <v>3000</v>
          </cell>
          <cell r="R9127">
            <v>1</v>
          </cell>
        </row>
        <row r="9128">
          <cell r="G9128">
            <v>19069204</v>
          </cell>
          <cell r="J9128" t="str">
            <v>07C001_221024K005</v>
          </cell>
          <cell r="P9128" t="str">
            <v>6000</v>
          </cell>
          <cell r="R9128">
            <v>1</v>
          </cell>
        </row>
        <row r="9129">
          <cell r="G9129">
            <v>37976568</v>
          </cell>
          <cell r="J9129" t="str">
            <v>07C001_221024K005</v>
          </cell>
          <cell r="P9129" t="str">
            <v>6000</v>
          </cell>
          <cell r="R9129">
            <v>1</v>
          </cell>
        </row>
        <row r="9130">
          <cell r="G9130">
            <v>930797</v>
          </cell>
          <cell r="J9130" t="str">
            <v>07C001_221024K005</v>
          </cell>
          <cell r="P9130" t="str">
            <v>6000</v>
          </cell>
          <cell r="R9130">
            <v>1</v>
          </cell>
        </row>
        <row r="9131">
          <cell r="G9131">
            <v>502000000</v>
          </cell>
          <cell r="J9131" t="str">
            <v>07C001_221024K005</v>
          </cell>
          <cell r="P9131" t="str">
            <v>6000</v>
          </cell>
          <cell r="R9131">
            <v>1</v>
          </cell>
        </row>
        <row r="9132">
          <cell r="G9132">
            <v>69976568</v>
          </cell>
          <cell r="J9132" t="str">
            <v>07C001_221024K005</v>
          </cell>
          <cell r="P9132" t="str">
            <v>6000</v>
          </cell>
          <cell r="R9132">
            <v>1</v>
          </cell>
        </row>
        <row r="9133">
          <cell r="G9133">
            <v>262023432</v>
          </cell>
          <cell r="J9133" t="str">
            <v>07C001_221024K005</v>
          </cell>
          <cell r="P9133" t="str">
            <v>6000</v>
          </cell>
          <cell r="R9133">
            <v>1</v>
          </cell>
        </row>
        <row r="9134">
          <cell r="G9134">
            <v>250000</v>
          </cell>
          <cell r="J9134" t="str">
            <v>07C001_221024K010</v>
          </cell>
          <cell r="P9134" t="str">
            <v>2000</v>
          </cell>
          <cell r="R9134">
            <v>1</v>
          </cell>
        </row>
        <row r="9135">
          <cell r="G9135">
            <v>250000</v>
          </cell>
          <cell r="J9135" t="str">
            <v>07C001_221024K010</v>
          </cell>
          <cell r="P9135" t="str">
            <v>2000</v>
          </cell>
          <cell r="R9135">
            <v>1</v>
          </cell>
        </row>
        <row r="9136">
          <cell r="G9136">
            <v>200000</v>
          </cell>
          <cell r="J9136" t="str">
            <v>07C001_221024K010</v>
          </cell>
          <cell r="P9136" t="str">
            <v>2000</v>
          </cell>
          <cell r="R9136">
            <v>1</v>
          </cell>
        </row>
        <row r="9137">
          <cell r="G9137">
            <v>300000</v>
          </cell>
          <cell r="J9137" t="str">
            <v>07C001_221024K010</v>
          </cell>
          <cell r="P9137" t="str">
            <v>2000</v>
          </cell>
          <cell r="R9137">
            <v>1</v>
          </cell>
        </row>
        <row r="9138">
          <cell r="G9138">
            <v>450000</v>
          </cell>
          <cell r="J9138" t="str">
            <v>07C001_221024K010</v>
          </cell>
          <cell r="P9138" t="str">
            <v>2000</v>
          </cell>
          <cell r="R9138">
            <v>1</v>
          </cell>
        </row>
        <row r="9139">
          <cell r="G9139">
            <v>100000</v>
          </cell>
          <cell r="J9139" t="str">
            <v>07C001_221024K010</v>
          </cell>
          <cell r="P9139" t="str">
            <v>2000</v>
          </cell>
          <cell r="R9139">
            <v>1</v>
          </cell>
        </row>
        <row r="9140">
          <cell r="G9140">
            <v>2000</v>
          </cell>
          <cell r="J9140" t="str">
            <v>07C001_221024K010</v>
          </cell>
          <cell r="P9140" t="str">
            <v>2000</v>
          </cell>
          <cell r="R9140">
            <v>1</v>
          </cell>
        </row>
        <row r="9141">
          <cell r="G9141">
            <v>250000</v>
          </cell>
          <cell r="J9141" t="str">
            <v>07C001_221024K010</v>
          </cell>
          <cell r="P9141" t="str">
            <v>2000</v>
          </cell>
          <cell r="R9141">
            <v>1</v>
          </cell>
        </row>
        <row r="9142">
          <cell r="G9142">
            <v>500000</v>
          </cell>
          <cell r="J9142" t="str">
            <v>07C001_221024K010</v>
          </cell>
          <cell r="P9142" t="str">
            <v>2000</v>
          </cell>
          <cell r="R9142">
            <v>1</v>
          </cell>
        </row>
        <row r="9143">
          <cell r="G9143">
            <v>40000</v>
          </cell>
          <cell r="J9143" t="str">
            <v>07C001_221024K010</v>
          </cell>
          <cell r="P9143" t="str">
            <v>2000</v>
          </cell>
          <cell r="R9143">
            <v>1</v>
          </cell>
        </row>
        <row r="9144">
          <cell r="G9144">
            <v>580000</v>
          </cell>
          <cell r="J9144" t="str">
            <v>07C001_221024K010</v>
          </cell>
          <cell r="P9144" t="str">
            <v>2000</v>
          </cell>
          <cell r="R9144">
            <v>1</v>
          </cell>
        </row>
        <row r="9145">
          <cell r="G9145">
            <v>100000</v>
          </cell>
          <cell r="J9145" t="str">
            <v>07C001_221024K010</v>
          </cell>
          <cell r="P9145" t="str">
            <v>2000</v>
          </cell>
          <cell r="R9145">
            <v>1</v>
          </cell>
        </row>
        <row r="9146">
          <cell r="G9146">
            <v>5000</v>
          </cell>
          <cell r="J9146" t="str">
            <v>07C001_221024K010</v>
          </cell>
          <cell r="P9146" t="str">
            <v>2000</v>
          </cell>
          <cell r="R9146">
            <v>1</v>
          </cell>
        </row>
        <row r="9147">
          <cell r="G9147">
            <v>170000</v>
          </cell>
          <cell r="J9147" t="str">
            <v>07C001_221024K010</v>
          </cell>
          <cell r="P9147" t="str">
            <v>2000</v>
          </cell>
          <cell r="R9147">
            <v>1</v>
          </cell>
        </row>
        <row r="9148">
          <cell r="G9148">
            <v>76728</v>
          </cell>
          <cell r="J9148" t="str">
            <v>07C001_221024K010</v>
          </cell>
          <cell r="P9148" t="str">
            <v>2000</v>
          </cell>
          <cell r="R9148">
            <v>1</v>
          </cell>
        </row>
        <row r="9149">
          <cell r="G9149">
            <v>5969028</v>
          </cell>
          <cell r="J9149" t="str">
            <v>07C001_221024K010</v>
          </cell>
          <cell r="P9149" t="str">
            <v>2000</v>
          </cell>
          <cell r="R9149">
            <v>1</v>
          </cell>
        </row>
        <row r="9150">
          <cell r="G9150">
            <v>739999</v>
          </cell>
          <cell r="J9150" t="str">
            <v>07C001_221024K010</v>
          </cell>
          <cell r="P9150" t="str">
            <v>2000</v>
          </cell>
          <cell r="R9150">
            <v>1</v>
          </cell>
        </row>
        <row r="9151">
          <cell r="G9151">
            <v>1020757</v>
          </cell>
          <cell r="J9151" t="str">
            <v>07C001_221024K010</v>
          </cell>
          <cell r="P9151" t="str">
            <v>2000</v>
          </cell>
          <cell r="R9151">
            <v>1</v>
          </cell>
        </row>
        <row r="9152">
          <cell r="G9152">
            <v>120000</v>
          </cell>
          <cell r="J9152" t="str">
            <v>07C001_221024K010</v>
          </cell>
          <cell r="P9152" t="str">
            <v>2000</v>
          </cell>
          <cell r="R9152">
            <v>1</v>
          </cell>
        </row>
        <row r="9153">
          <cell r="G9153">
            <v>30500</v>
          </cell>
          <cell r="J9153" t="str">
            <v>07C001_221024K010</v>
          </cell>
          <cell r="P9153" t="str">
            <v>2000</v>
          </cell>
          <cell r="R9153">
            <v>1</v>
          </cell>
        </row>
        <row r="9154">
          <cell r="G9154">
            <v>2500</v>
          </cell>
          <cell r="J9154" t="str">
            <v>07C001_221024K010</v>
          </cell>
          <cell r="P9154" t="str">
            <v>2000</v>
          </cell>
          <cell r="R9154">
            <v>1</v>
          </cell>
        </row>
        <row r="9155">
          <cell r="G9155">
            <v>100000</v>
          </cell>
          <cell r="J9155" t="str">
            <v>07C001_221024K010</v>
          </cell>
          <cell r="P9155" t="str">
            <v>2000</v>
          </cell>
          <cell r="R9155">
            <v>1</v>
          </cell>
        </row>
        <row r="9156">
          <cell r="G9156">
            <v>2813825</v>
          </cell>
          <cell r="J9156" t="str">
            <v>07C001_221024K010</v>
          </cell>
          <cell r="P9156" t="str">
            <v>3000</v>
          </cell>
          <cell r="R9156">
            <v>1</v>
          </cell>
        </row>
        <row r="9157">
          <cell r="G9157">
            <v>95000</v>
          </cell>
          <cell r="J9157" t="str">
            <v>07C001_221024K010</v>
          </cell>
          <cell r="P9157" t="str">
            <v>3000</v>
          </cell>
          <cell r="R9157">
            <v>1</v>
          </cell>
        </row>
        <row r="9158">
          <cell r="G9158">
            <v>619566</v>
          </cell>
          <cell r="J9158" t="str">
            <v>07C001_221024K010</v>
          </cell>
          <cell r="P9158" t="str">
            <v>3000</v>
          </cell>
          <cell r="R9158">
            <v>1</v>
          </cell>
        </row>
        <row r="9159">
          <cell r="G9159">
            <v>307969</v>
          </cell>
          <cell r="J9159" t="str">
            <v>07C001_221024K010</v>
          </cell>
          <cell r="P9159" t="str">
            <v>3000</v>
          </cell>
          <cell r="R9159">
            <v>1</v>
          </cell>
        </row>
        <row r="9160">
          <cell r="G9160">
            <v>257317</v>
          </cell>
          <cell r="J9160" t="str">
            <v>07C001_221024K010</v>
          </cell>
          <cell r="P9160" t="str">
            <v>3000</v>
          </cell>
          <cell r="R9160">
            <v>1</v>
          </cell>
        </row>
        <row r="9161">
          <cell r="G9161">
            <v>199167</v>
          </cell>
          <cell r="J9161" t="str">
            <v>07C001_221024K010</v>
          </cell>
          <cell r="P9161" t="str">
            <v>3000</v>
          </cell>
          <cell r="R9161">
            <v>1</v>
          </cell>
        </row>
        <row r="9162">
          <cell r="G9162">
            <v>1000000</v>
          </cell>
          <cell r="J9162" t="str">
            <v>07C001_221024K010</v>
          </cell>
          <cell r="P9162" t="str">
            <v>3000</v>
          </cell>
          <cell r="R9162">
            <v>1</v>
          </cell>
        </row>
        <row r="9163">
          <cell r="G9163">
            <v>900000</v>
          </cell>
          <cell r="J9163" t="str">
            <v>07C001_221024K010</v>
          </cell>
          <cell r="P9163" t="str">
            <v>3000</v>
          </cell>
          <cell r="R9163">
            <v>1</v>
          </cell>
        </row>
        <row r="9164">
          <cell r="G9164">
            <v>1420650</v>
          </cell>
          <cell r="J9164" t="str">
            <v>07C001_221024K010</v>
          </cell>
          <cell r="P9164" t="str">
            <v>3000</v>
          </cell>
          <cell r="R9164">
            <v>1</v>
          </cell>
        </row>
        <row r="9165">
          <cell r="G9165">
            <v>305151</v>
          </cell>
          <cell r="J9165" t="str">
            <v>07C001_221024K010</v>
          </cell>
          <cell r="P9165" t="str">
            <v>3000</v>
          </cell>
          <cell r="R9165">
            <v>1</v>
          </cell>
        </row>
        <row r="9166">
          <cell r="G9166">
            <v>250000</v>
          </cell>
          <cell r="J9166" t="str">
            <v>07C001_221024K010</v>
          </cell>
          <cell r="P9166" t="str">
            <v>3000</v>
          </cell>
          <cell r="R9166">
            <v>1</v>
          </cell>
        </row>
        <row r="9167">
          <cell r="G9167">
            <v>7689010</v>
          </cell>
          <cell r="J9167" t="str">
            <v>07C001_221024K010</v>
          </cell>
          <cell r="P9167" t="str">
            <v>3000</v>
          </cell>
          <cell r="R9167">
            <v>1</v>
          </cell>
        </row>
        <row r="9168">
          <cell r="G9168">
            <v>0</v>
          </cell>
          <cell r="J9168" t="str">
            <v>07C001_221024K010</v>
          </cell>
          <cell r="P9168" t="str">
            <v>3000</v>
          </cell>
          <cell r="R9168">
            <v>1</v>
          </cell>
        </row>
        <row r="9169">
          <cell r="G9169">
            <v>7071930</v>
          </cell>
          <cell r="J9169" t="str">
            <v>07C001_221024K010</v>
          </cell>
          <cell r="P9169" t="str">
            <v>3000</v>
          </cell>
          <cell r="R9169">
            <v>1</v>
          </cell>
        </row>
        <row r="9170">
          <cell r="G9170">
            <v>1300000</v>
          </cell>
          <cell r="J9170" t="str">
            <v>07C001_221024K010</v>
          </cell>
          <cell r="P9170" t="str">
            <v>3000</v>
          </cell>
          <cell r="R9170">
            <v>1</v>
          </cell>
        </row>
        <row r="9171">
          <cell r="G9171">
            <v>100000</v>
          </cell>
          <cell r="J9171" t="str">
            <v>07C001_221024K010</v>
          </cell>
          <cell r="P9171" t="str">
            <v>3000</v>
          </cell>
          <cell r="R9171">
            <v>1</v>
          </cell>
        </row>
        <row r="9172">
          <cell r="G9172">
            <v>7000000</v>
          </cell>
          <cell r="J9172" t="str">
            <v>07C001_221024K010</v>
          </cell>
          <cell r="P9172" t="str">
            <v>3000</v>
          </cell>
          <cell r="R9172">
            <v>1</v>
          </cell>
        </row>
        <row r="9173">
          <cell r="G9173">
            <v>100000</v>
          </cell>
          <cell r="J9173" t="str">
            <v>07C001_221024K010</v>
          </cell>
          <cell r="P9173" t="str">
            <v>3000</v>
          </cell>
          <cell r="R9173">
            <v>1</v>
          </cell>
        </row>
        <row r="9174">
          <cell r="G9174">
            <v>5000000</v>
          </cell>
          <cell r="J9174" t="str">
            <v>07C001_221024K010</v>
          </cell>
          <cell r="P9174" t="str">
            <v>3000</v>
          </cell>
          <cell r="R9174">
            <v>1</v>
          </cell>
        </row>
        <row r="9175">
          <cell r="G9175">
            <v>3000000</v>
          </cell>
          <cell r="J9175" t="str">
            <v>07C001_221024K010</v>
          </cell>
          <cell r="P9175" t="str">
            <v>3000</v>
          </cell>
          <cell r="R9175">
            <v>1</v>
          </cell>
        </row>
        <row r="9176">
          <cell r="G9176">
            <v>1200000</v>
          </cell>
          <cell r="J9176" t="str">
            <v>07C001_221024K010</v>
          </cell>
          <cell r="P9176" t="str">
            <v>3000</v>
          </cell>
          <cell r="R9176">
            <v>1</v>
          </cell>
        </row>
        <row r="9177">
          <cell r="G9177">
            <v>2000000</v>
          </cell>
          <cell r="J9177" t="str">
            <v>07C001_221024K010</v>
          </cell>
          <cell r="P9177" t="str">
            <v>3000</v>
          </cell>
          <cell r="R9177">
            <v>1</v>
          </cell>
        </row>
        <row r="9178">
          <cell r="G9178">
            <v>801720</v>
          </cell>
          <cell r="J9178" t="str">
            <v>07C001_221024K010</v>
          </cell>
          <cell r="P9178" t="str">
            <v>3000</v>
          </cell>
          <cell r="R9178">
            <v>1</v>
          </cell>
        </row>
        <row r="9179">
          <cell r="G9179">
            <v>800000</v>
          </cell>
          <cell r="J9179" t="str">
            <v>07C001_221024K010</v>
          </cell>
          <cell r="P9179" t="str">
            <v>3000</v>
          </cell>
          <cell r="R9179">
            <v>1</v>
          </cell>
        </row>
        <row r="9180">
          <cell r="G9180">
            <v>69965101</v>
          </cell>
          <cell r="J9180" t="str">
            <v>07C001_221024K010</v>
          </cell>
          <cell r="P9180" t="str">
            <v>6000</v>
          </cell>
          <cell r="R9180">
            <v>1</v>
          </cell>
        </row>
        <row r="9181">
          <cell r="G9181">
            <v>35773475</v>
          </cell>
          <cell r="J9181" t="str">
            <v>07C001_221024K010</v>
          </cell>
          <cell r="P9181" t="str">
            <v>6000</v>
          </cell>
          <cell r="R9181">
            <v>1</v>
          </cell>
        </row>
        <row r="9182">
          <cell r="G9182">
            <v>8992000</v>
          </cell>
          <cell r="J9182" t="str">
            <v>07C001_221024K010</v>
          </cell>
          <cell r="P9182" t="str">
            <v>6000</v>
          </cell>
          <cell r="R9182">
            <v>1</v>
          </cell>
        </row>
        <row r="9183">
          <cell r="G9183">
            <v>40000000</v>
          </cell>
          <cell r="J9183" t="str">
            <v>07C001_221049K005</v>
          </cell>
          <cell r="P9183" t="str">
            <v>5000</v>
          </cell>
          <cell r="R9183">
            <v>1</v>
          </cell>
        </row>
        <row r="9184">
          <cell r="G9184">
            <v>22000000</v>
          </cell>
          <cell r="J9184" t="str">
            <v>07C001_221049K005</v>
          </cell>
          <cell r="P9184" t="str">
            <v>5000</v>
          </cell>
          <cell r="R9184">
            <v>1</v>
          </cell>
        </row>
        <row r="9185">
          <cell r="G9185">
            <v>40000000</v>
          </cell>
          <cell r="J9185" t="str">
            <v>07C001_221049K005</v>
          </cell>
          <cell r="P9185" t="str">
            <v>5000</v>
          </cell>
          <cell r="R9185">
            <v>1</v>
          </cell>
        </row>
        <row r="9186">
          <cell r="G9186">
            <v>24000000</v>
          </cell>
          <cell r="J9186" t="str">
            <v>07C001_221049K005</v>
          </cell>
          <cell r="P9186" t="str">
            <v>5000</v>
          </cell>
          <cell r="R9186">
            <v>1</v>
          </cell>
        </row>
        <row r="9187">
          <cell r="G9187">
            <v>250000000</v>
          </cell>
          <cell r="J9187" t="str">
            <v>07C001_221049K005</v>
          </cell>
          <cell r="P9187" t="str">
            <v>6000</v>
          </cell>
          <cell r="R9187">
            <v>1</v>
          </cell>
        </row>
        <row r="9188">
          <cell r="G9188">
            <v>100000000</v>
          </cell>
          <cell r="J9188" t="str">
            <v>07C001_221049K005</v>
          </cell>
          <cell r="P9188" t="str">
            <v>6000</v>
          </cell>
          <cell r="R9188">
            <v>1</v>
          </cell>
        </row>
        <row r="9189">
          <cell r="G9189">
            <v>60000000</v>
          </cell>
          <cell r="J9189" t="str">
            <v>07C001_221049K005</v>
          </cell>
          <cell r="P9189" t="str">
            <v>6000</v>
          </cell>
          <cell r="R9189">
            <v>1</v>
          </cell>
        </row>
        <row r="9190">
          <cell r="G9190">
            <v>100000000</v>
          </cell>
          <cell r="J9190" t="str">
            <v>07C001_221049K005</v>
          </cell>
          <cell r="P9190" t="str">
            <v>6000</v>
          </cell>
          <cell r="R9190">
            <v>1</v>
          </cell>
        </row>
        <row r="9191">
          <cell r="G9191">
            <v>100000000</v>
          </cell>
          <cell r="J9191" t="str">
            <v>07C001_221049K005</v>
          </cell>
          <cell r="P9191" t="str">
            <v>6000</v>
          </cell>
          <cell r="R9191">
            <v>1</v>
          </cell>
        </row>
        <row r="9192">
          <cell r="G9192">
            <v>50000000</v>
          </cell>
          <cell r="J9192" t="str">
            <v>07C001_221049K005</v>
          </cell>
          <cell r="P9192" t="str">
            <v>6000</v>
          </cell>
          <cell r="R9192">
            <v>1</v>
          </cell>
        </row>
        <row r="9193">
          <cell r="G9193">
            <v>60000000</v>
          </cell>
          <cell r="J9193" t="str">
            <v>07C001_221049K005</v>
          </cell>
          <cell r="P9193" t="str">
            <v>6000</v>
          </cell>
          <cell r="R9193">
            <v>1</v>
          </cell>
        </row>
        <row r="9194">
          <cell r="G9194">
            <v>1000000</v>
          </cell>
          <cell r="J9194" t="str">
            <v>07C001_221049K005</v>
          </cell>
          <cell r="P9194" t="str">
            <v>2000</v>
          </cell>
          <cell r="R9194">
            <v>1</v>
          </cell>
        </row>
        <row r="9195">
          <cell r="G9195">
            <v>4127394</v>
          </cell>
          <cell r="J9195" t="str">
            <v>07C001_221049K005</v>
          </cell>
          <cell r="P9195" t="str">
            <v>2000</v>
          </cell>
          <cell r="R9195">
            <v>1</v>
          </cell>
        </row>
        <row r="9196">
          <cell r="G9196">
            <v>10000000</v>
          </cell>
          <cell r="J9196" t="str">
            <v>07C001_221049K005</v>
          </cell>
          <cell r="P9196" t="str">
            <v>6000</v>
          </cell>
          <cell r="R9196">
            <v>1</v>
          </cell>
        </row>
        <row r="9197">
          <cell r="G9197">
            <v>10000000</v>
          </cell>
          <cell r="J9197" t="str">
            <v>07C001_221049K005</v>
          </cell>
          <cell r="P9197" t="str">
            <v>6000</v>
          </cell>
          <cell r="R9197">
            <v>1</v>
          </cell>
        </row>
        <row r="9198">
          <cell r="G9198">
            <v>280000</v>
          </cell>
          <cell r="J9198" t="str">
            <v>07C001_221049K006</v>
          </cell>
          <cell r="P9198" t="str">
            <v>2000</v>
          </cell>
          <cell r="R9198">
            <v>1</v>
          </cell>
        </row>
        <row r="9199">
          <cell r="G9199">
            <v>200000</v>
          </cell>
          <cell r="J9199" t="str">
            <v>07C001_221049K006</v>
          </cell>
          <cell r="P9199" t="str">
            <v>2000</v>
          </cell>
          <cell r="R9199">
            <v>1</v>
          </cell>
        </row>
        <row r="9200">
          <cell r="G9200">
            <v>180000</v>
          </cell>
          <cell r="J9200" t="str">
            <v>07C001_221049K006</v>
          </cell>
          <cell r="P9200" t="str">
            <v>2000</v>
          </cell>
          <cell r="R9200">
            <v>1</v>
          </cell>
        </row>
        <row r="9201">
          <cell r="G9201">
            <v>250000</v>
          </cell>
          <cell r="J9201" t="str">
            <v>07C001_221049K006</v>
          </cell>
          <cell r="P9201" t="str">
            <v>2000</v>
          </cell>
          <cell r="R9201">
            <v>1</v>
          </cell>
        </row>
        <row r="9202">
          <cell r="G9202">
            <v>360000</v>
          </cell>
          <cell r="J9202" t="str">
            <v>07C001_221049K006</v>
          </cell>
          <cell r="P9202" t="str">
            <v>2000</v>
          </cell>
          <cell r="R9202">
            <v>1</v>
          </cell>
        </row>
        <row r="9203">
          <cell r="G9203">
            <v>130000</v>
          </cell>
          <cell r="J9203" t="str">
            <v>07C001_221049K006</v>
          </cell>
          <cell r="P9203" t="str">
            <v>2000</v>
          </cell>
          <cell r="R9203">
            <v>1</v>
          </cell>
        </row>
        <row r="9204">
          <cell r="G9204">
            <v>2000</v>
          </cell>
          <cell r="J9204" t="str">
            <v>07C001_221049K006</v>
          </cell>
          <cell r="P9204" t="str">
            <v>2000</v>
          </cell>
          <cell r="R9204">
            <v>1</v>
          </cell>
        </row>
        <row r="9205">
          <cell r="G9205">
            <v>200000</v>
          </cell>
          <cell r="J9205" t="str">
            <v>07C001_221049K006</v>
          </cell>
          <cell r="P9205" t="str">
            <v>2000</v>
          </cell>
          <cell r="R9205">
            <v>1</v>
          </cell>
        </row>
        <row r="9206">
          <cell r="G9206">
            <v>7500000</v>
          </cell>
          <cell r="J9206" t="str">
            <v>07C001_221049K006</v>
          </cell>
          <cell r="P9206" t="str">
            <v>2000</v>
          </cell>
          <cell r="R9206">
            <v>1</v>
          </cell>
        </row>
        <row r="9207">
          <cell r="G9207">
            <v>80000000</v>
          </cell>
          <cell r="J9207" t="str">
            <v>07C001_221049K006</v>
          </cell>
          <cell r="P9207" t="str">
            <v>2000</v>
          </cell>
          <cell r="R9207">
            <v>1</v>
          </cell>
        </row>
        <row r="9208">
          <cell r="G9208">
            <v>12000000</v>
          </cell>
          <cell r="J9208" t="str">
            <v>07C001_221049K006</v>
          </cell>
          <cell r="P9208" t="str">
            <v>2000</v>
          </cell>
          <cell r="R9208">
            <v>1</v>
          </cell>
        </row>
        <row r="9209">
          <cell r="G9209">
            <v>750000</v>
          </cell>
          <cell r="J9209" t="str">
            <v>07C001_221049K006</v>
          </cell>
          <cell r="P9209" t="str">
            <v>2000</v>
          </cell>
          <cell r="R9209">
            <v>1</v>
          </cell>
        </row>
        <row r="9210">
          <cell r="G9210">
            <v>80000</v>
          </cell>
          <cell r="J9210" t="str">
            <v>07C001_221049K006</v>
          </cell>
          <cell r="P9210" t="str">
            <v>2000</v>
          </cell>
          <cell r="R9210">
            <v>1</v>
          </cell>
        </row>
        <row r="9211">
          <cell r="G9211">
            <v>290000</v>
          </cell>
          <cell r="J9211" t="str">
            <v>07C001_221049K006</v>
          </cell>
          <cell r="P9211" t="str">
            <v>2000</v>
          </cell>
          <cell r="R9211">
            <v>1</v>
          </cell>
        </row>
        <row r="9212">
          <cell r="G9212">
            <v>10080000</v>
          </cell>
          <cell r="J9212" t="str">
            <v>07C001_221049K006</v>
          </cell>
          <cell r="P9212" t="str">
            <v>2000</v>
          </cell>
          <cell r="R9212">
            <v>1</v>
          </cell>
        </row>
        <row r="9213">
          <cell r="G9213">
            <v>4000</v>
          </cell>
          <cell r="J9213" t="str">
            <v>07C001_221049K006</v>
          </cell>
          <cell r="P9213" t="str">
            <v>2000</v>
          </cell>
          <cell r="R9213">
            <v>1</v>
          </cell>
        </row>
        <row r="9214">
          <cell r="G9214">
            <v>12110000</v>
          </cell>
          <cell r="J9214" t="str">
            <v>07C001_221049K006</v>
          </cell>
          <cell r="P9214" t="str">
            <v>2000</v>
          </cell>
          <cell r="R9214">
            <v>1</v>
          </cell>
        </row>
        <row r="9215">
          <cell r="G9215">
            <v>80000</v>
          </cell>
          <cell r="J9215" t="str">
            <v>07C001_221049K006</v>
          </cell>
          <cell r="P9215" t="str">
            <v>2000</v>
          </cell>
          <cell r="R9215">
            <v>1</v>
          </cell>
        </row>
        <row r="9216">
          <cell r="G9216">
            <v>4375222</v>
          </cell>
          <cell r="J9216" t="str">
            <v>07C001_221049K006</v>
          </cell>
          <cell r="P9216" t="str">
            <v>2000</v>
          </cell>
          <cell r="R9216">
            <v>1</v>
          </cell>
        </row>
        <row r="9217">
          <cell r="G9217">
            <v>591999</v>
          </cell>
          <cell r="J9217" t="str">
            <v>07C001_221049K006</v>
          </cell>
          <cell r="P9217" t="str">
            <v>2000</v>
          </cell>
          <cell r="R9217">
            <v>1</v>
          </cell>
        </row>
        <row r="9218">
          <cell r="G9218">
            <v>816605</v>
          </cell>
          <cell r="J9218" t="str">
            <v>07C001_221049K006</v>
          </cell>
          <cell r="P9218" t="str">
            <v>2000</v>
          </cell>
          <cell r="R9218">
            <v>1</v>
          </cell>
        </row>
        <row r="9219">
          <cell r="G9219">
            <v>1170</v>
          </cell>
          <cell r="J9219" t="str">
            <v>07C001_221049K006</v>
          </cell>
          <cell r="P9219" t="str">
            <v>2000</v>
          </cell>
          <cell r="R9219">
            <v>1</v>
          </cell>
        </row>
        <row r="9220">
          <cell r="G9220">
            <v>110000</v>
          </cell>
          <cell r="J9220" t="str">
            <v>07C001_221049K006</v>
          </cell>
          <cell r="P9220" t="str">
            <v>2000</v>
          </cell>
          <cell r="R9220">
            <v>1</v>
          </cell>
        </row>
        <row r="9221">
          <cell r="G9221">
            <v>26500</v>
          </cell>
          <cell r="J9221" t="str">
            <v>07C001_221049K006</v>
          </cell>
          <cell r="P9221" t="str">
            <v>2000</v>
          </cell>
          <cell r="R9221">
            <v>1</v>
          </cell>
        </row>
        <row r="9222">
          <cell r="G9222">
            <v>4000</v>
          </cell>
          <cell r="J9222" t="str">
            <v>07C001_221049K006</v>
          </cell>
          <cell r="P9222" t="str">
            <v>2000</v>
          </cell>
          <cell r="R9222">
            <v>1</v>
          </cell>
        </row>
        <row r="9223">
          <cell r="G9223">
            <v>96000</v>
          </cell>
          <cell r="J9223" t="str">
            <v>07C001_221049K006</v>
          </cell>
          <cell r="P9223" t="str">
            <v>2000</v>
          </cell>
          <cell r="R9223">
            <v>1</v>
          </cell>
        </row>
        <row r="9224">
          <cell r="G9224">
            <v>3447371</v>
          </cell>
          <cell r="J9224" t="str">
            <v>07C001_221049K006</v>
          </cell>
          <cell r="P9224" t="str">
            <v>3000</v>
          </cell>
          <cell r="R9224">
            <v>1</v>
          </cell>
        </row>
        <row r="9225">
          <cell r="G9225">
            <v>70000</v>
          </cell>
          <cell r="J9225" t="str">
            <v>07C001_221049K006</v>
          </cell>
          <cell r="P9225" t="str">
            <v>3000</v>
          </cell>
          <cell r="R9225">
            <v>1</v>
          </cell>
        </row>
        <row r="9226">
          <cell r="G9226">
            <v>495653</v>
          </cell>
          <cell r="J9226" t="str">
            <v>07C001_221049K006</v>
          </cell>
          <cell r="P9226" t="str">
            <v>3000</v>
          </cell>
          <cell r="R9226">
            <v>1</v>
          </cell>
        </row>
        <row r="9227">
          <cell r="G9227">
            <v>246376</v>
          </cell>
          <cell r="J9227" t="str">
            <v>07C001_221049K006</v>
          </cell>
          <cell r="P9227" t="str">
            <v>3000</v>
          </cell>
          <cell r="R9227">
            <v>1</v>
          </cell>
        </row>
        <row r="9228">
          <cell r="G9228">
            <v>205853</v>
          </cell>
          <cell r="J9228" t="str">
            <v>07C001_221049K006</v>
          </cell>
          <cell r="P9228" t="str">
            <v>3000</v>
          </cell>
          <cell r="R9228">
            <v>1</v>
          </cell>
        </row>
        <row r="9229">
          <cell r="G9229">
            <v>159333</v>
          </cell>
          <cell r="J9229" t="str">
            <v>07C001_221049K006</v>
          </cell>
          <cell r="P9229" t="str">
            <v>3000</v>
          </cell>
          <cell r="R9229">
            <v>1</v>
          </cell>
        </row>
        <row r="9230">
          <cell r="G9230">
            <v>800000</v>
          </cell>
          <cell r="J9230" t="str">
            <v>07C001_221049K006</v>
          </cell>
          <cell r="P9230" t="str">
            <v>3000</v>
          </cell>
          <cell r="R9230">
            <v>1</v>
          </cell>
        </row>
        <row r="9231">
          <cell r="G9231">
            <v>740000</v>
          </cell>
          <cell r="J9231" t="str">
            <v>07C001_221049K006</v>
          </cell>
          <cell r="P9231" t="str">
            <v>3000</v>
          </cell>
          <cell r="R9231">
            <v>1</v>
          </cell>
        </row>
        <row r="9232">
          <cell r="G9232">
            <v>500000</v>
          </cell>
          <cell r="J9232" t="str">
            <v>07C001_221049K006</v>
          </cell>
          <cell r="P9232" t="str">
            <v>3000</v>
          </cell>
          <cell r="R9232">
            <v>1</v>
          </cell>
        </row>
        <row r="9233">
          <cell r="G9233">
            <v>244120</v>
          </cell>
          <cell r="J9233" t="str">
            <v>07C001_221049K006</v>
          </cell>
          <cell r="P9233" t="str">
            <v>3000</v>
          </cell>
          <cell r="R9233">
            <v>1</v>
          </cell>
        </row>
        <row r="9234">
          <cell r="G9234">
            <v>200000</v>
          </cell>
          <cell r="J9234" t="str">
            <v>07C001_221049K006</v>
          </cell>
          <cell r="P9234" t="str">
            <v>3000</v>
          </cell>
          <cell r="R9234">
            <v>1</v>
          </cell>
        </row>
        <row r="9235">
          <cell r="G9235">
            <v>6151209</v>
          </cell>
          <cell r="J9235" t="str">
            <v>07C001_221049K006</v>
          </cell>
          <cell r="P9235" t="str">
            <v>3000</v>
          </cell>
          <cell r="R9235">
            <v>1</v>
          </cell>
        </row>
        <row r="9236">
          <cell r="G9236">
            <v>5982350</v>
          </cell>
          <cell r="J9236" t="str">
            <v>07C001_221049K006</v>
          </cell>
          <cell r="P9236" t="str">
            <v>3000</v>
          </cell>
          <cell r="R9236">
            <v>1</v>
          </cell>
        </row>
        <row r="9237">
          <cell r="G9237">
            <v>1491545</v>
          </cell>
          <cell r="J9237" t="str">
            <v>07C001_221049K006</v>
          </cell>
          <cell r="P9237" t="str">
            <v>3000</v>
          </cell>
          <cell r="R9237">
            <v>1</v>
          </cell>
        </row>
        <row r="9238">
          <cell r="G9238">
            <v>1040000</v>
          </cell>
          <cell r="J9238" t="str">
            <v>07C001_221049K006</v>
          </cell>
          <cell r="P9238" t="str">
            <v>3000</v>
          </cell>
          <cell r="R9238">
            <v>1</v>
          </cell>
        </row>
        <row r="9239">
          <cell r="G9239">
            <v>80000</v>
          </cell>
          <cell r="J9239" t="str">
            <v>07C001_221049K006</v>
          </cell>
          <cell r="P9239" t="str">
            <v>3000</v>
          </cell>
          <cell r="R9239">
            <v>1</v>
          </cell>
        </row>
        <row r="9240">
          <cell r="G9240">
            <v>5600000</v>
          </cell>
          <cell r="J9240" t="str">
            <v>07C001_221049K006</v>
          </cell>
          <cell r="P9240" t="str">
            <v>3000</v>
          </cell>
          <cell r="R9240">
            <v>1</v>
          </cell>
        </row>
        <row r="9241">
          <cell r="G9241">
            <v>100000</v>
          </cell>
          <cell r="J9241" t="str">
            <v>07C001_221049K006</v>
          </cell>
          <cell r="P9241" t="str">
            <v>3000</v>
          </cell>
          <cell r="R9241">
            <v>1</v>
          </cell>
        </row>
        <row r="9242">
          <cell r="G9242">
            <v>4000000</v>
          </cell>
          <cell r="J9242" t="str">
            <v>07C001_221049K006</v>
          </cell>
          <cell r="P9242" t="str">
            <v>3000</v>
          </cell>
          <cell r="R9242">
            <v>1</v>
          </cell>
        </row>
        <row r="9243">
          <cell r="G9243">
            <v>1200000</v>
          </cell>
          <cell r="J9243" t="str">
            <v>07C001_221049K006</v>
          </cell>
          <cell r="P9243" t="str">
            <v>3000</v>
          </cell>
          <cell r="R9243">
            <v>1</v>
          </cell>
        </row>
        <row r="9244">
          <cell r="G9244">
            <v>960000</v>
          </cell>
          <cell r="J9244" t="str">
            <v>07C001_221049K006</v>
          </cell>
          <cell r="P9244" t="str">
            <v>3000</v>
          </cell>
          <cell r="R9244">
            <v>1</v>
          </cell>
        </row>
        <row r="9245">
          <cell r="G9245">
            <v>1600000</v>
          </cell>
          <cell r="J9245" t="str">
            <v>07C001_221049K006</v>
          </cell>
          <cell r="P9245" t="str">
            <v>3000</v>
          </cell>
          <cell r="R9245">
            <v>1</v>
          </cell>
        </row>
        <row r="9246">
          <cell r="G9246">
            <v>641376</v>
          </cell>
          <cell r="J9246" t="str">
            <v>07C001_221049K006</v>
          </cell>
          <cell r="P9246" t="str">
            <v>3000</v>
          </cell>
          <cell r="R9246">
            <v>1</v>
          </cell>
        </row>
        <row r="9247">
          <cell r="G9247">
            <v>440000</v>
          </cell>
          <cell r="J9247" t="str">
            <v>07C001_221049K006</v>
          </cell>
          <cell r="P9247" t="str">
            <v>3000</v>
          </cell>
          <cell r="R9247">
            <v>1</v>
          </cell>
        </row>
        <row r="9248">
          <cell r="G9248">
            <v>465844377</v>
          </cell>
          <cell r="J9248" t="str">
            <v>07C001_221049K006</v>
          </cell>
          <cell r="P9248" t="str">
            <v>6000</v>
          </cell>
          <cell r="R9248">
            <v>1</v>
          </cell>
        </row>
        <row r="9249">
          <cell r="G9249">
            <v>788486763</v>
          </cell>
          <cell r="J9249" t="str">
            <v>07C001_221049K006</v>
          </cell>
          <cell r="P9249" t="str">
            <v>6000</v>
          </cell>
          <cell r="R9249">
            <v>1</v>
          </cell>
        </row>
        <row r="9250">
          <cell r="G9250">
            <v>1274987185</v>
          </cell>
          <cell r="J9250" t="str">
            <v>07C001_221049K006</v>
          </cell>
          <cell r="P9250" t="str">
            <v>6000</v>
          </cell>
          <cell r="R9250">
            <v>1</v>
          </cell>
        </row>
        <row r="9251">
          <cell r="G9251">
            <v>300000</v>
          </cell>
          <cell r="J9251" t="str">
            <v>07C001_221058K005</v>
          </cell>
          <cell r="P9251" t="str">
            <v>2000</v>
          </cell>
          <cell r="R9251">
            <v>1</v>
          </cell>
        </row>
        <row r="9252">
          <cell r="G9252">
            <v>2080</v>
          </cell>
          <cell r="J9252" t="str">
            <v>07C001_221058K005</v>
          </cell>
          <cell r="P9252" t="str">
            <v>2000</v>
          </cell>
          <cell r="R9252">
            <v>1</v>
          </cell>
        </row>
        <row r="9253">
          <cell r="G9253">
            <v>10000000</v>
          </cell>
          <cell r="J9253" t="str">
            <v>07C001_221058K005</v>
          </cell>
          <cell r="P9253" t="str">
            <v>2000</v>
          </cell>
          <cell r="R9253">
            <v>1</v>
          </cell>
        </row>
        <row r="9254">
          <cell r="G9254">
            <v>320640</v>
          </cell>
          <cell r="J9254" t="str">
            <v>07C001_221058K005</v>
          </cell>
          <cell r="P9254" t="str">
            <v>2000</v>
          </cell>
          <cell r="R9254">
            <v>1</v>
          </cell>
        </row>
        <row r="9255">
          <cell r="G9255">
            <v>33600</v>
          </cell>
          <cell r="J9255" t="str">
            <v>07C001_221058K005</v>
          </cell>
          <cell r="P9255" t="str">
            <v>2000</v>
          </cell>
          <cell r="R9255">
            <v>1</v>
          </cell>
        </row>
        <row r="9256">
          <cell r="G9256">
            <v>2356860</v>
          </cell>
          <cell r="J9256" t="str">
            <v>07C001_221058K005</v>
          </cell>
          <cell r="P9256" t="str">
            <v>2000</v>
          </cell>
          <cell r="R9256">
            <v>1</v>
          </cell>
        </row>
        <row r="9257">
          <cell r="G9257">
            <v>1752</v>
          </cell>
          <cell r="J9257" t="str">
            <v>07C001_221058K005</v>
          </cell>
          <cell r="P9257" t="str">
            <v>2000</v>
          </cell>
          <cell r="R9257">
            <v>1</v>
          </cell>
        </row>
        <row r="9258">
          <cell r="G9258">
            <v>13200</v>
          </cell>
          <cell r="J9258" t="str">
            <v>07C001_221058K005</v>
          </cell>
          <cell r="P9258" t="str">
            <v>2000</v>
          </cell>
          <cell r="R9258">
            <v>1</v>
          </cell>
        </row>
        <row r="9259">
          <cell r="G9259">
            <v>21958</v>
          </cell>
          <cell r="J9259" t="str">
            <v>07C001_221058K005</v>
          </cell>
          <cell r="P9259" t="str">
            <v>2000</v>
          </cell>
          <cell r="R9259">
            <v>1</v>
          </cell>
        </row>
        <row r="9260">
          <cell r="G9260">
            <v>158365</v>
          </cell>
          <cell r="J9260" t="str">
            <v>07C001_221058K005</v>
          </cell>
          <cell r="P9260" t="str">
            <v>2000</v>
          </cell>
          <cell r="R9260">
            <v>1</v>
          </cell>
        </row>
        <row r="9261">
          <cell r="G9261">
            <v>156378409</v>
          </cell>
          <cell r="J9261" t="str">
            <v>07C001_221104M001</v>
          </cell>
          <cell r="P9261" t="str">
            <v>1000</v>
          </cell>
          <cell r="R9261">
            <v>1</v>
          </cell>
        </row>
        <row r="9262">
          <cell r="G9262">
            <v>230029279</v>
          </cell>
          <cell r="J9262" t="str">
            <v>07C001_221104M001</v>
          </cell>
          <cell r="P9262" t="str">
            <v>1000</v>
          </cell>
          <cell r="R9262">
            <v>1</v>
          </cell>
        </row>
        <row r="9263">
          <cell r="G9263">
            <v>96198262</v>
          </cell>
          <cell r="J9263" t="str">
            <v>07C001_221104M001</v>
          </cell>
          <cell r="P9263" t="str">
            <v>1000</v>
          </cell>
          <cell r="R9263">
            <v>1</v>
          </cell>
        </row>
        <row r="9264">
          <cell r="G9264">
            <v>440099521</v>
          </cell>
          <cell r="J9264" t="str">
            <v>07C001_221104M001</v>
          </cell>
          <cell r="P9264" t="str">
            <v>1000</v>
          </cell>
          <cell r="R9264">
            <v>1</v>
          </cell>
        </row>
        <row r="9265">
          <cell r="G9265">
            <v>984651</v>
          </cell>
          <cell r="J9265" t="str">
            <v>07C001_221104M001</v>
          </cell>
          <cell r="P9265" t="str">
            <v>1000</v>
          </cell>
          <cell r="R9265">
            <v>1</v>
          </cell>
        </row>
        <row r="9266">
          <cell r="G9266">
            <v>3240603</v>
          </cell>
          <cell r="J9266" t="str">
            <v>07C001_221104M001</v>
          </cell>
          <cell r="P9266" t="str">
            <v>1000</v>
          </cell>
          <cell r="R9266">
            <v>1</v>
          </cell>
        </row>
        <row r="9267">
          <cell r="G9267">
            <v>10562577</v>
          </cell>
          <cell r="J9267" t="str">
            <v>07C001_221104M001</v>
          </cell>
          <cell r="P9267" t="str">
            <v>1000</v>
          </cell>
          <cell r="R9267">
            <v>1</v>
          </cell>
        </row>
        <row r="9268">
          <cell r="G9268">
            <v>27843</v>
          </cell>
          <cell r="J9268" t="str">
            <v>07C001_221104M001</v>
          </cell>
          <cell r="P9268" t="str">
            <v>1000</v>
          </cell>
          <cell r="R9268">
            <v>1</v>
          </cell>
        </row>
        <row r="9269">
          <cell r="G9269">
            <v>34167278</v>
          </cell>
          <cell r="J9269" t="str">
            <v>07C001_221104M001</v>
          </cell>
          <cell r="P9269" t="str">
            <v>1000</v>
          </cell>
          <cell r="R9269">
            <v>1</v>
          </cell>
        </row>
        <row r="9270">
          <cell r="G9270">
            <v>49054873</v>
          </cell>
          <cell r="J9270" t="str">
            <v>07C001_221104M001</v>
          </cell>
          <cell r="P9270" t="str">
            <v>1000</v>
          </cell>
          <cell r="R9270">
            <v>1</v>
          </cell>
        </row>
        <row r="9271">
          <cell r="G9271">
            <v>40935330</v>
          </cell>
          <cell r="J9271" t="str">
            <v>07C001_221104M001</v>
          </cell>
          <cell r="P9271" t="str">
            <v>1000</v>
          </cell>
          <cell r="R9271">
            <v>1</v>
          </cell>
        </row>
        <row r="9272">
          <cell r="G9272">
            <v>699158</v>
          </cell>
          <cell r="J9272" t="str">
            <v>07C001_221104M001</v>
          </cell>
          <cell r="P9272" t="str">
            <v>1000</v>
          </cell>
          <cell r="R9272">
            <v>1</v>
          </cell>
        </row>
        <row r="9273">
          <cell r="G9273">
            <v>1821509</v>
          </cell>
          <cell r="J9273" t="str">
            <v>07C001_221104M001</v>
          </cell>
          <cell r="P9273" t="str">
            <v>1000</v>
          </cell>
          <cell r="R9273">
            <v>1</v>
          </cell>
        </row>
        <row r="9274">
          <cell r="G9274">
            <v>32240270</v>
          </cell>
          <cell r="J9274" t="str">
            <v>07C001_221104M001</v>
          </cell>
          <cell r="P9274" t="str">
            <v>1000</v>
          </cell>
          <cell r="R9274">
            <v>1</v>
          </cell>
        </row>
        <row r="9275">
          <cell r="G9275">
            <v>29924319</v>
          </cell>
          <cell r="J9275" t="str">
            <v>07C001_221104M001</v>
          </cell>
          <cell r="P9275" t="str">
            <v>1000</v>
          </cell>
          <cell r="R9275">
            <v>1</v>
          </cell>
        </row>
        <row r="9276">
          <cell r="G9276">
            <v>38186501</v>
          </cell>
          <cell r="J9276" t="str">
            <v>07C001_221104M001</v>
          </cell>
          <cell r="P9276" t="str">
            <v>1000</v>
          </cell>
          <cell r="R9276">
            <v>1</v>
          </cell>
        </row>
        <row r="9277">
          <cell r="G9277">
            <v>16419439</v>
          </cell>
          <cell r="J9277" t="str">
            <v>07C001_221104M001</v>
          </cell>
          <cell r="P9277" t="str">
            <v>1000</v>
          </cell>
          <cell r="R9277">
            <v>1</v>
          </cell>
        </row>
        <row r="9278">
          <cell r="G9278">
            <v>41504333</v>
          </cell>
          <cell r="J9278" t="str">
            <v>07C001_221104M001</v>
          </cell>
          <cell r="P9278" t="str">
            <v>1000</v>
          </cell>
          <cell r="R9278">
            <v>1</v>
          </cell>
        </row>
        <row r="9279">
          <cell r="G9279">
            <v>9270070</v>
          </cell>
          <cell r="J9279" t="str">
            <v>07C001_221104M001</v>
          </cell>
          <cell r="P9279" t="str">
            <v>1000</v>
          </cell>
          <cell r="R9279">
            <v>1</v>
          </cell>
        </row>
        <row r="9280">
          <cell r="G9280">
            <v>12169372</v>
          </cell>
          <cell r="J9280" t="str">
            <v>07C001_221104M001</v>
          </cell>
          <cell r="P9280" t="str">
            <v>1000</v>
          </cell>
          <cell r="R9280">
            <v>1</v>
          </cell>
        </row>
        <row r="9281">
          <cell r="G9281">
            <v>14462250</v>
          </cell>
          <cell r="J9281" t="str">
            <v>07C001_221104M001</v>
          </cell>
          <cell r="P9281" t="str">
            <v>1000</v>
          </cell>
          <cell r="R9281">
            <v>1</v>
          </cell>
        </row>
        <row r="9282">
          <cell r="G9282">
            <v>16826750</v>
          </cell>
          <cell r="J9282" t="str">
            <v>07C001_221104M001</v>
          </cell>
          <cell r="P9282" t="str">
            <v>1000</v>
          </cell>
          <cell r="R9282">
            <v>1</v>
          </cell>
        </row>
        <row r="9283">
          <cell r="G9283">
            <v>2614739</v>
          </cell>
          <cell r="J9283" t="str">
            <v>07C001_221104M001</v>
          </cell>
          <cell r="P9283" t="str">
            <v>1000</v>
          </cell>
          <cell r="R9283">
            <v>1</v>
          </cell>
        </row>
        <row r="9284">
          <cell r="G9284">
            <v>34615152</v>
          </cell>
          <cell r="J9284" t="str">
            <v>07C001_221104M001</v>
          </cell>
          <cell r="P9284" t="str">
            <v>1000</v>
          </cell>
          <cell r="R9284">
            <v>1</v>
          </cell>
        </row>
        <row r="9285">
          <cell r="G9285">
            <v>2625837</v>
          </cell>
          <cell r="J9285" t="str">
            <v>07C001_221104M001</v>
          </cell>
          <cell r="P9285" t="str">
            <v>1000</v>
          </cell>
          <cell r="R9285">
            <v>1</v>
          </cell>
        </row>
        <row r="9286">
          <cell r="G9286">
            <v>8666080</v>
          </cell>
          <cell r="J9286" t="str">
            <v>07C001_221104M001</v>
          </cell>
          <cell r="P9286" t="str">
            <v>1000</v>
          </cell>
          <cell r="R9286">
            <v>1</v>
          </cell>
        </row>
        <row r="9287">
          <cell r="G9287">
            <v>111139701</v>
          </cell>
          <cell r="J9287" t="str">
            <v>07C001_221104M001</v>
          </cell>
          <cell r="P9287" t="str">
            <v>1000</v>
          </cell>
          <cell r="R9287">
            <v>1</v>
          </cell>
        </row>
        <row r="9288">
          <cell r="G9288">
            <v>47283938</v>
          </cell>
          <cell r="J9288" t="str">
            <v>07C001_221104M001</v>
          </cell>
          <cell r="P9288" t="str">
            <v>1000</v>
          </cell>
          <cell r="R9288">
            <v>1</v>
          </cell>
        </row>
        <row r="9289">
          <cell r="G9289">
            <v>410757</v>
          </cell>
          <cell r="J9289" t="str">
            <v>07C001_221104M001</v>
          </cell>
          <cell r="P9289" t="str">
            <v>1000</v>
          </cell>
          <cell r="R9289">
            <v>1</v>
          </cell>
        </row>
        <row r="9290">
          <cell r="G9290">
            <v>203966</v>
          </cell>
          <cell r="J9290" t="str">
            <v>07C001_221104M001</v>
          </cell>
          <cell r="P9290" t="str">
            <v>1000</v>
          </cell>
          <cell r="R9290">
            <v>1</v>
          </cell>
        </row>
        <row r="9291">
          <cell r="G9291">
            <v>25271144</v>
          </cell>
          <cell r="J9291" t="str">
            <v>07C001_221104M001</v>
          </cell>
          <cell r="P9291" t="str">
            <v>1000</v>
          </cell>
          <cell r="R9291">
            <v>1</v>
          </cell>
        </row>
        <row r="9292">
          <cell r="G9292">
            <v>849278</v>
          </cell>
          <cell r="J9292" t="str">
            <v>07C001_221104M001</v>
          </cell>
          <cell r="P9292" t="str">
            <v>1000</v>
          </cell>
          <cell r="R9292">
            <v>1</v>
          </cell>
        </row>
        <row r="9293">
          <cell r="G9293">
            <v>6954251</v>
          </cell>
          <cell r="J9293" t="str">
            <v>07C001_221104M001</v>
          </cell>
          <cell r="P9293" t="str">
            <v>1000</v>
          </cell>
          <cell r="R9293">
            <v>1</v>
          </cell>
        </row>
        <row r="9294">
          <cell r="G9294">
            <v>16010867</v>
          </cell>
          <cell r="J9294" t="str">
            <v>07C001_221104M001</v>
          </cell>
          <cell r="P9294" t="str">
            <v>1000</v>
          </cell>
          <cell r="R9294">
            <v>1</v>
          </cell>
        </row>
        <row r="9295">
          <cell r="G9295">
            <v>7560383</v>
          </cell>
          <cell r="J9295" t="str">
            <v>07C001_221104M001</v>
          </cell>
          <cell r="P9295" t="str">
            <v>1000</v>
          </cell>
          <cell r="R9295">
            <v>1</v>
          </cell>
        </row>
        <row r="9296">
          <cell r="G9296">
            <v>49673895</v>
          </cell>
          <cell r="J9296" t="str">
            <v>07C001_221104M001</v>
          </cell>
          <cell r="P9296" t="str">
            <v>1000</v>
          </cell>
          <cell r="R9296">
            <v>1</v>
          </cell>
        </row>
        <row r="9297">
          <cell r="G9297">
            <v>7302263</v>
          </cell>
          <cell r="J9297" t="str">
            <v>07C001_221104M001</v>
          </cell>
          <cell r="P9297" t="str">
            <v>1000</v>
          </cell>
          <cell r="R9297">
            <v>1</v>
          </cell>
        </row>
        <row r="9298">
          <cell r="G9298">
            <v>50000</v>
          </cell>
          <cell r="J9298" t="str">
            <v>07C001_221104M001</v>
          </cell>
          <cell r="P9298" t="str">
            <v>1000</v>
          </cell>
          <cell r="R9298">
            <v>1</v>
          </cell>
        </row>
        <row r="9299">
          <cell r="G9299">
            <v>34168321</v>
          </cell>
          <cell r="J9299" t="str">
            <v>07C001_221104M001</v>
          </cell>
          <cell r="P9299" t="str">
            <v>1000</v>
          </cell>
          <cell r="R9299">
            <v>1</v>
          </cell>
        </row>
        <row r="9300">
          <cell r="G9300">
            <v>1805000</v>
          </cell>
          <cell r="J9300" t="str">
            <v>07C001_221104M001</v>
          </cell>
          <cell r="P9300" t="str">
            <v>1000</v>
          </cell>
          <cell r="R9300">
            <v>1</v>
          </cell>
        </row>
        <row r="9301">
          <cell r="G9301">
            <v>150000</v>
          </cell>
          <cell r="J9301" t="str">
            <v>07C001_221104M001</v>
          </cell>
          <cell r="P9301" t="str">
            <v>1000</v>
          </cell>
          <cell r="R9301">
            <v>1</v>
          </cell>
        </row>
        <row r="9302">
          <cell r="G9302">
            <v>30947707</v>
          </cell>
          <cell r="J9302" t="str">
            <v>07C001_221104M001</v>
          </cell>
          <cell r="P9302" t="str">
            <v>1000</v>
          </cell>
          <cell r="R9302">
            <v>1</v>
          </cell>
        </row>
        <row r="9303">
          <cell r="G9303">
            <v>108000</v>
          </cell>
          <cell r="J9303" t="str">
            <v>07C001_221104M001</v>
          </cell>
          <cell r="P9303" t="str">
            <v>1000</v>
          </cell>
          <cell r="R9303">
            <v>1</v>
          </cell>
        </row>
        <row r="9304">
          <cell r="G9304">
            <v>79575840</v>
          </cell>
          <cell r="J9304" t="str">
            <v>07C001_221104M001</v>
          </cell>
          <cell r="P9304" t="str">
            <v>1000</v>
          </cell>
          <cell r="R9304">
            <v>1</v>
          </cell>
        </row>
        <row r="9305">
          <cell r="G9305">
            <v>1753421</v>
          </cell>
          <cell r="J9305" t="str">
            <v>07C001_221104M001</v>
          </cell>
          <cell r="P9305" t="str">
            <v>1000</v>
          </cell>
          <cell r="R9305">
            <v>1</v>
          </cell>
        </row>
        <row r="9306">
          <cell r="G9306">
            <v>268776</v>
          </cell>
          <cell r="J9306" t="str">
            <v>07C001_221104M001</v>
          </cell>
          <cell r="P9306" t="str">
            <v>1000</v>
          </cell>
          <cell r="R9306">
            <v>1</v>
          </cell>
        </row>
        <row r="9307">
          <cell r="G9307">
            <v>660690</v>
          </cell>
          <cell r="J9307" t="str">
            <v>07C001_221104M001</v>
          </cell>
          <cell r="P9307" t="str">
            <v>1000</v>
          </cell>
          <cell r="R9307">
            <v>1</v>
          </cell>
        </row>
        <row r="9308">
          <cell r="G9308">
            <v>3766700</v>
          </cell>
          <cell r="J9308" t="str">
            <v>07C001_221104M001</v>
          </cell>
          <cell r="P9308" t="str">
            <v>1000</v>
          </cell>
          <cell r="R9308">
            <v>1</v>
          </cell>
        </row>
        <row r="9309">
          <cell r="G9309">
            <v>19063781</v>
          </cell>
          <cell r="J9309" t="str">
            <v>07C001_221104M001</v>
          </cell>
          <cell r="P9309" t="str">
            <v>1000</v>
          </cell>
          <cell r="R9309">
            <v>1</v>
          </cell>
        </row>
        <row r="9310">
          <cell r="G9310">
            <v>42500</v>
          </cell>
          <cell r="J9310" t="str">
            <v>07C001_221104M001</v>
          </cell>
          <cell r="P9310" t="str">
            <v>1000</v>
          </cell>
          <cell r="R9310">
            <v>1</v>
          </cell>
        </row>
        <row r="9311">
          <cell r="G9311">
            <v>24070874</v>
          </cell>
          <cell r="J9311" t="str">
            <v>07C001_221104M001</v>
          </cell>
          <cell r="P9311" t="str">
            <v>1000</v>
          </cell>
          <cell r="R9311">
            <v>1</v>
          </cell>
        </row>
        <row r="9312">
          <cell r="G9312">
            <v>14997101</v>
          </cell>
          <cell r="J9312" t="str">
            <v>07C001_221104M001</v>
          </cell>
          <cell r="P9312" t="str">
            <v>1000</v>
          </cell>
          <cell r="R9312">
            <v>1</v>
          </cell>
        </row>
        <row r="9313">
          <cell r="G9313">
            <v>10481883</v>
          </cell>
          <cell r="J9313" t="str">
            <v>07C001_221104M001</v>
          </cell>
          <cell r="P9313" t="str">
            <v>1000</v>
          </cell>
          <cell r="R9313">
            <v>1</v>
          </cell>
        </row>
        <row r="9314">
          <cell r="G9314">
            <v>1934104</v>
          </cell>
          <cell r="J9314" t="str">
            <v>07C001_221104M001</v>
          </cell>
          <cell r="P9314" t="str">
            <v>1000</v>
          </cell>
          <cell r="R9314">
            <v>1</v>
          </cell>
        </row>
        <row r="9315">
          <cell r="G9315">
            <v>10000000</v>
          </cell>
          <cell r="J9315" t="str">
            <v>07C001_222104M001</v>
          </cell>
          <cell r="P9315" t="str">
            <v>1000</v>
          </cell>
          <cell r="R9315">
            <v>1</v>
          </cell>
        </row>
        <row r="9316">
          <cell r="G9316">
            <v>250000</v>
          </cell>
          <cell r="J9316" t="str">
            <v>07C001_224024K008</v>
          </cell>
          <cell r="P9316" t="str">
            <v>2000</v>
          </cell>
          <cell r="R9316">
            <v>1</v>
          </cell>
        </row>
        <row r="9317">
          <cell r="G9317">
            <v>250000</v>
          </cell>
          <cell r="J9317" t="str">
            <v>07C001_224024K008</v>
          </cell>
          <cell r="P9317" t="str">
            <v>2000</v>
          </cell>
          <cell r="R9317">
            <v>1</v>
          </cell>
        </row>
        <row r="9318">
          <cell r="G9318">
            <v>200000</v>
          </cell>
          <cell r="J9318" t="str">
            <v>07C001_224024K008</v>
          </cell>
          <cell r="P9318" t="str">
            <v>2000</v>
          </cell>
          <cell r="R9318">
            <v>1</v>
          </cell>
        </row>
        <row r="9319">
          <cell r="G9319">
            <v>300000</v>
          </cell>
          <cell r="J9319" t="str">
            <v>07C001_224024K008</v>
          </cell>
          <cell r="P9319" t="str">
            <v>2000</v>
          </cell>
          <cell r="R9319">
            <v>1</v>
          </cell>
        </row>
        <row r="9320">
          <cell r="G9320">
            <v>450000</v>
          </cell>
          <cell r="J9320" t="str">
            <v>07C001_224024K008</v>
          </cell>
          <cell r="P9320" t="str">
            <v>2000</v>
          </cell>
          <cell r="R9320">
            <v>1</v>
          </cell>
        </row>
        <row r="9321">
          <cell r="G9321">
            <v>100000</v>
          </cell>
          <cell r="J9321" t="str">
            <v>07C001_224024K008</v>
          </cell>
          <cell r="P9321" t="str">
            <v>2000</v>
          </cell>
          <cell r="R9321">
            <v>1</v>
          </cell>
        </row>
        <row r="9322">
          <cell r="G9322">
            <v>200000</v>
          </cell>
          <cell r="J9322" t="str">
            <v>07C001_224024K008</v>
          </cell>
          <cell r="P9322" t="str">
            <v>2000</v>
          </cell>
          <cell r="R9322">
            <v>1</v>
          </cell>
        </row>
        <row r="9323">
          <cell r="G9323">
            <v>50000</v>
          </cell>
          <cell r="J9323" t="str">
            <v>07C001_224024K008</v>
          </cell>
          <cell r="P9323" t="str">
            <v>2000</v>
          </cell>
          <cell r="R9323">
            <v>1</v>
          </cell>
        </row>
        <row r="9324">
          <cell r="G9324">
            <v>5280000</v>
          </cell>
          <cell r="J9324" t="str">
            <v>07C001_224024K008</v>
          </cell>
          <cell r="P9324" t="str">
            <v>2000</v>
          </cell>
          <cell r="R9324">
            <v>1</v>
          </cell>
        </row>
        <row r="9325">
          <cell r="G9325">
            <v>100000</v>
          </cell>
          <cell r="J9325" t="str">
            <v>07C001_224024K008</v>
          </cell>
          <cell r="P9325" t="str">
            <v>2000</v>
          </cell>
          <cell r="R9325">
            <v>1</v>
          </cell>
        </row>
        <row r="9326">
          <cell r="G9326">
            <v>5000</v>
          </cell>
          <cell r="J9326" t="str">
            <v>07C001_224024K008</v>
          </cell>
          <cell r="P9326" t="str">
            <v>2000</v>
          </cell>
          <cell r="R9326">
            <v>1</v>
          </cell>
        </row>
        <row r="9327">
          <cell r="G9327">
            <v>170000</v>
          </cell>
          <cell r="J9327" t="str">
            <v>07C001_224024K008</v>
          </cell>
          <cell r="P9327" t="str">
            <v>2000</v>
          </cell>
          <cell r="R9327">
            <v>1</v>
          </cell>
        </row>
        <row r="9328">
          <cell r="G9328">
            <v>50000</v>
          </cell>
          <cell r="J9328" t="str">
            <v>07C001_224024K008</v>
          </cell>
          <cell r="P9328" t="str">
            <v>2000</v>
          </cell>
          <cell r="R9328">
            <v>1</v>
          </cell>
        </row>
        <row r="9329">
          <cell r="G9329">
            <v>10000</v>
          </cell>
          <cell r="J9329" t="str">
            <v>07C001_224024K008</v>
          </cell>
          <cell r="P9329" t="str">
            <v>2000</v>
          </cell>
          <cell r="R9329">
            <v>1</v>
          </cell>
        </row>
        <row r="9330">
          <cell r="G9330">
            <v>5969028</v>
          </cell>
          <cell r="J9330" t="str">
            <v>07C001_224024K008</v>
          </cell>
          <cell r="P9330" t="str">
            <v>2000</v>
          </cell>
          <cell r="R9330">
            <v>1</v>
          </cell>
        </row>
        <row r="9331">
          <cell r="G9331">
            <v>739999</v>
          </cell>
          <cell r="J9331" t="str">
            <v>07C001_224024K008</v>
          </cell>
          <cell r="P9331" t="str">
            <v>2000</v>
          </cell>
          <cell r="R9331">
            <v>1</v>
          </cell>
        </row>
        <row r="9332">
          <cell r="G9332">
            <v>1020757</v>
          </cell>
          <cell r="J9332" t="str">
            <v>07C001_224024K008</v>
          </cell>
          <cell r="P9332" t="str">
            <v>2000</v>
          </cell>
          <cell r="R9332">
            <v>1</v>
          </cell>
        </row>
        <row r="9333">
          <cell r="G9333">
            <v>70000</v>
          </cell>
          <cell r="J9333" t="str">
            <v>07C001_224024K008</v>
          </cell>
          <cell r="P9333" t="str">
            <v>2000</v>
          </cell>
          <cell r="R9333">
            <v>1</v>
          </cell>
        </row>
        <row r="9334">
          <cell r="G9334">
            <v>22000</v>
          </cell>
          <cell r="J9334" t="str">
            <v>07C001_224024K008</v>
          </cell>
          <cell r="P9334" t="str">
            <v>2000</v>
          </cell>
          <cell r="R9334">
            <v>1</v>
          </cell>
        </row>
        <row r="9335">
          <cell r="G9335">
            <v>2500</v>
          </cell>
          <cell r="J9335" t="str">
            <v>07C001_224024K008</v>
          </cell>
          <cell r="P9335" t="str">
            <v>2000</v>
          </cell>
          <cell r="R9335">
            <v>1</v>
          </cell>
        </row>
        <row r="9336">
          <cell r="G9336">
            <v>80000</v>
          </cell>
          <cell r="J9336" t="str">
            <v>07C001_224024K008</v>
          </cell>
          <cell r="P9336" t="str">
            <v>2000</v>
          </cell>
          <cell r="R9336">
            <v>1</v>
          </cell>
        </row>
        <row r="9337">
          <cell r="G9337">
            <v>2809217</v>
          </cell>
          <cell r="J9337" t="str">
            <v>07C001_224024K008</v>
          </cell>
          <cell r="P9337" t="str">
            <v>3000</v>
          </cell>
          <cell r="R9337">
            <v>1</v>
          </cell>
        </row>
        <row r="9338">
          <cell r="G9338">
            <v>95000</v>
          </cell>
          <cell r="J9338" t="str">
            <v>07C001_224024K008</v>
          </cell>
          <cell r="P9338" t="str">
            <v>3000</v>
          </cell>
          <cell r="R9338">
            <v>1</v>
          </cell>
        </row>
        <row r="9339">
          <cell r="G9339">
            <v>619566</v>
          </cell>
          <cell r="J9339" t="str">
            <v>07C001_224024K008</v>
          </cell>
          <cell r="P9339" t="str">
            <v>3000</v>
          </cell>
          <cell r="R9339">
            <v>1</v>
          </cell>
        </row>
        <row r="9340">
          <cell r="G9340">
            <v>307969</v>
          </cell>
          <cell r="J9340" t="str">
            <v>07C001_224024K008</v>
          </cell>
          <cell r="P9340" t="str">
            <v>3000</v>
          </cell>
          <cell r="R9340">
            <v>1</v>
          </cell>
        </row>
        <row r="9341">
          <cell r="G9341">
            <v>257317</v>
          </cell>
          <cell r="J9341" t="str">
            <v>07C001_224024K008</v>
          </cell>
          <cell r="P9341" t="str">
            <v>3000</v>
          </cell>
          <cell r="R9341">
            <v>1</v>
          </cell>
        </row>
        <row r="9342">
          <cell r="G9342">
            <v>199167</v>
          </cell>
          <cell r="J9342" t="str">
            <v>07C001_224024K008</v>
          </cell>
          <cell r="P9342" t="str">
            <v>3000</v>
          </cell>
          <cell r="R9342">
            <v>1</v>
          </cell>
        </row>
        <row r="9343">
          <cell r="G9343">
            <v>1500000</v>
          </cell>
          <cell r="J9343" t="str">
            <v>07C001_224024K008</v>
          </cell>
          <cell r="P9343" t="str">
            <v>3000</v>
          </cell>
          <cell r="R9343">
            <v>1</v>
          </cell>
        </row>
        <row r="9344">
          <cell r="G9344">
            <v>900000</v>
          </cell>
          <cell r="J9344" t="str">
            <v>07C001_224024K008</v>
          </cell>
          <cell r="P9344" t="str">
            <v>3000</v>
          </cell>
          <cell r="R9344">
            <v>1</v>
          </cell>
        </row>
        <row r="9345">
          <cell r="G9345">
            <v>305151</v>
          </cell>
          <cell r="J9345" t="str">
            <v>07C001_224024K008</v>
          </cell>
          <cell r="P9345" t="str">
            <v>3000</v>
          </cell>
          <cell r="R9345">
            <v>1</v>
          </cell>
        </row>
        <row r="9346">
          <cell r="G9346">
            <v>250000</v>
          </cell>
          <cell r="J9346" t="str">
            <v>07C001_224024K008</v>
          </cell>
          <cell r="P9346" t="str">
            <v>3000</v>
          </cell>
          <cell r="R9346">
            <v>1</v>
          </cell>
        </row>
        <row r="9347">
          <cell r="G9347">
            <v>7689010</v>
          </cell>
          <cell r="J9347" t="str">
            <v>07C001_224024K008</v>
          </cell>
          <cell r="P9347" t="str">
            <v>3000</v>
          </cell>
          <cell r="R9347">
            <v>1</v>
          </cell>
        </row>
        <row r="9348">
          <cell r="G9348">
            <v>5465935</v>
          </cell>
          <cell r="J9348" t="str">
            <v>07C001_224024K008</v>
          </cell>
          <cell r="P9348" t="str">
            <v>3000</v>
          </cell>
          <cell r="R9348">
            <v>1</v>
          </cell>
        </row>
        <row r="9349">
          <cell r="G9349">
            <v>1300000</v>
          </cell>
          <cell r="J9349" t="str">
            <v>07C001_224024K008</v>
          </cell>
          <cell r="P9349" t="str">
            <v>3000</v>
          </cell>
          <cell r="R9349">
            <v>1</v>
          </cell>
        </row>
        <row r="9350">
          <cell r="G9350">
            <v>60000</v>
          </cell>
          <cell r="J9350" t="str">
            <v>07C001_224024K008</v>
          </cell>
          <cell r="P9350" t="str">
            <v>3000</v>
          </cell>
          <cell r="R9350">
            <v>1</v>
          </cell>
        </row>
        <row r="9351">
          <cell r="G9351">
            <v>7000000</v>
          </cell>
          <cell r="J9351" t="str">
            <v>07C001_224024K008</v>
          </cell>
          <cell r="P9351" t="str">
            <v>3000</v>
          </cell>
          <cell r="R9351">
            <v>1</v>
          </cell>
        </row>
        <row r="9352">
          <cell r="G9352">
            <v>150000</v>
          </cell>
          <cell r="J9352" t="str">
            <v>07C001_224024K008</v>
          </cell>
          <cell r="P9352" t="str">
            <v>3000</v>
          </cell>
          <cell r="R9352">
            <v>1</v>
          </cell>
        </row>
        <row r="9353">
          <cell r="G9353">
            <v>5000000</v>
          </cell>
          <cell r="J9353" t="str">
            <v>07C001_224024K008</v>
          </cell>
          <cell r="P9353" t="str">
            <v>3000</v>
          </cell>
          <cell r="R9353">
            <v>1</v>
          </cell>
        </row>
        <row r="9354">
          <cell r="G9354">
            <v>15500000</v>
          </cell>
          <cell r="J9354" t="str">
            <v>07C001_224024K008</v>
          </cell>
          <cell r="P9354" t="str">
            <v>3000</v>
          </cell>
          <cell r="R9354">
            <v>1</v>
          </cell>
        </row>
        <row r="9355">
          <cell r="G9355">
            <v>1200000</v>
          </cell>
          <cell r="J9355" t="str">
            <v>07C001_224024K008</v>
          </cell>
          <cell r="P9355" t="str">
            <v>3000</v>
          </cell>
          <cell r="R9355">
            <v>1</v>
          </cell>
        </row>
        <row r="9356">
          <cell r="G9356">
            <v>2000000</v>
          </cell>
          <cell r="J9356" t="str">
            <v>07C001_224024K008</v>
          </cell>
          <cell r="P9356" t="str">
            <v>3000</v>
          </cell>
          <cell r="R9356">
            <v>1</v>
          </cell>
        </row>
        <row r="9357">
          <cell r="G9357">
            <v>106397</v>
          </cell>
          <cell r="J9357" t="str">
            <v>07C001_224024K008</v>
          </cell>
          <cell r="P9357" t="str">
            <v>3000</v>
          </cell>
          <cell r="R9357">
            <v>1</v>
          </cell>
        </row>
        <row r="9358">
          <cell r="G9358">
            <v>475500000</v>
          </cell>
          <cell r="J9358" t="str">
            <v>07C001_224024K008</v>
          </cell>
          <cell r="P9358" t="str">
            <v>3000</v>
          </cell>
          <cell r="R9358">
            <v>1</v>
          </cell>
        </row>
        <row r="9359">
          <cell r="G9359">
            <v>300000000</v>
          </cell>
          <cell r="J9359" t="str">
            <v>07C001_224024K008</v>
          </cell>
          <cell r="P9359" t="str">
            <v>6000</v>
          </cell>
          <cell r="R9359">
            <v>1</v>
          </cell>
        </row>
        <row r="9360">
          <cell r="G9360">
            <v>85500000</v>
          </cell>
          <cell r="J9360" t="str">
            <v>07C001_224024K008</v>
          </cell>
          <cell r="P9360" t="str">
            <v>6000</v>
          </cell>
          <cell r="R9360">
            <v>1</v>
          </cell>
        </row>
        <row r="9361">
          <cell r="G9361">
            <v>530102857</v>
          </cell>
          <cell r="J9361" t="str">
            <v>07C001_224024K008</v>
          </cell>
          <cell r="P9361" t="str">
            <v>6000</v>
          </cell>
          <cell r="R9361">
            <v>1</v>
          </cell>
        </row>
        <row r="9362">
          <cell r="G9362">
            <v>3000000</v>
          </cell>
          <cell r="J9362" t="str">
            <v>07C001_224024K008</v>
          </cell>
          <cell r="P9362" t="str">
            <v>3000</v>
          </cell>
          <cell r="R9362">
            <v>1</v>
          </cell>
        </row>
        <row r="9363">
          <cell r="G9363">
            <v>1000000</v>
          </cell>
          <cell r="J9363" t="str">
            <v>07C001_224024K008</v>
          </cell>
          <cell r="P9363" t="str">
            <v>3000</v>
          </cell>
          <cell r="R9363">
            <v>1</v>
          </cell>
        </row>
        <row r="9364">
          <cell r="G9364">
            <v>670000</v>
          </cell>
          <cell r="J9364" t="str">
            <v>07C001_225001O001</v>
          </cell>
          <cell r="P9364" t="str">
            <v>2000</v>
          </cell>
          <cell r="R9364">
            <v>1</v>
          </cell>
        </row>
        <row r="9365">
          <cell r="G9365">
            <v>550000</v>
          </cell>
          <cell r="J9365" t="str">
            <v>07C001_225001O001</v>
          </cell>
          <cell r="P9365" t="str">
            <v>2000</v>
          </cell>
          <cell r="R9365">
            <v>1</v>
          </cell>
        </row>
        <row r="9366">
          <cell r="G9366">
            <v>300000</v>
          </cell>
          <cell r="J9366" t="str">
            <v>07C001_225001O001</v>
          </cell>
          <cell r="P9366" t="str">
            <v>2000</v>
          </cell>
          <cell r="R9366">
            <v>1</v>
          </cell>
        </row>
        <row r="9367">
          <cell r="G9367">
            <v>2000</v>
          </cell>
          <cell r="J9367" t="str">
            <v>07C001_225001O001</v>
          </cell>
          <cell r="P9367" t="str">
            <v>2000</v>
          </cell>
          <cell r="R9367">
            <v>1</v>
          </cell>
        </row>
        <row r="9368">
          <cell r="G9368">
            <v>260000</v>
          </cell>
          <cell r="J9368" t="str">
            <v>07C001_225001O001</v>
          </cell>
          <cell r="P9368" t="str">
            <v>2000</v>
          </cell>
          <cell r="R9368">
            <v>1</v>
          </cell>
        </row>
        <row r="9369">
          <cell r="G9369">
            <v>990000</v>
          </cell>
          <cell r="J9369" t="str">
            <v>07C001_225001O001</v>
          </cell>
          <cell r="P9369" t="str">
            <v>2000</v>
          </cell>
          <cell r="R9369">
            <v>1</v>
          </cell>
        </row>
        <row r="9370">
          <cell r="G9370">
            <v>18670</v>
          </cell>
          <cell r="J9370" t="str">
            <v>07C001_225001O001</v>
          </cell>
          <cell r="P9370" t="str">
            <v>2000</v>
          </cell>
          <cell r="R9370">
            <v>1</v>
          </cell>
        </row>
        <row r="9371">
          <cell r="G9371">
            <v>210000</v>
          </cell>
          <cell r="J9371" t="str">
            <v>07C001_225001O001</v>
          </cell>
          <cell r="P9371" t="str">
            <v>2000</v>
          </cell>
          <cell r="R9371">
            <v>1</v>
          </cell>
        </row>
        <row r="9372">
          <cell r="G9372">
            <v>2000</v>
          </cell>
          <cell r="J9372" t="str">
            <v>07C001_225001O001</v>
          </cell>
          <cell r="P9372" t="str">
            <v>2000</v>
          </cell>
          <cell r="R9372">
            <v>1</v>
          </cell>
        </row>
        <row r="9373">
          <cell r="G9373">
            <v>315850</v>
          </cell>
          <cell r="J9373" t="str">
            <v>07C001_225001O001</v>
          </cell>
          <cell r="P9373" t="str">
            <v>2000</v>
          </cell>
          <cell r="R9373">
            <v>1</v>
          </cell>
        </row>
        <row r="9374">
          <cell r="G9374">
            <v>15000</v>
          </cell>
          <cell r="J9374" t="str">
            <v>07C001_225001O001</v>
          </cell>
          <cell r="P9374" t="str">
            <v>2000</v>
          </cell>
          <cell r="R9374">
            <v>1</v>
          </cell>
        </row>
        <row r="9375">
          <cell r="G9375">
            <v>100000</v>
          </cell>
          <cell r="J9375" t="str">
            <v>07C001_225001O001</v>
          </cell>
          <cell r="P9375" t="str">
            <v>2000</v>
          </cell>
          <cell r="R9375">
            <v>1</v>
          </cell>
        </row>
        <row r="9376">
          <cell r="G9376">
            <v>354450</v>
          </cell>
          <cell r="J9376" t="str">
            <v>07C001_225001O001</v>
          </cell>
          <cell r="P9376" t="str">
            <v>2000</v>
          </cell>
          <cell r="R9376">
            <v>1</v>
          </cell>
        </row>
        <row r="9377">
          <cell r="G9377">
            <v>70000</v>
          </cell>
          <cell r="J9377" t="str">
            <v>07C001_225001O001</v>
          </cell>
          <cell r="P9377" t="str">
            <v>2000</v>
          </cell>
          <cell r="R9377">
            <v>1</v>
          </cell>
        </row>
        <row r="9378">
          <cell r="G9378">
            <v>21400</v>
          </cell>
          <cell r="J9378" t="str">
            <v>07C001_225001O001</v>
          </cell>
          <cell r="P9378" t="str">
            <v>2000</v>
          </cell>
          <cell r="R9378">
            <v>1</v>
          </cell>
        </row>
        <row r="9379">
          <cell r="G9379">
            <v>50000</v>
          </cell>
          <cell r="J9379" t="str">
            <v>07C001_225001O001</v>
          </cell>
          <cell r="P9379" t="str">
            <v>2000</v>
          </cell>
          <cell r="R9379">
            <v>1</v>
          </cell>
        </row>
        <row r="9380">
          <cell r="G9380">
            <v>2560000</v>
          </cell>
          <cell r="J9380" t="str">
            <v>07C001_225001O001</v>
          </cell>
          <cell r="P9380" t="str">
            <v>2000</v>
          </cell>
          <cell r="R9380">
            <v>1</v>
          </cell>
        </row>
        <row r="9381">
          <cell r="G9381">
            <v>120000</v>
          </cell>
          <cell r="J9381" t="str">
            <v>07C001_225001O001</v>
          </cell>
          <cell r="P9381" t="str">
            <v>2000</v>
          </cell>
          <cell r="R9381">
            <v>1</v>
          </cell>
        </row>
        <row r="9382">
          <cell r="G9382">
            <v>11000</v>
          </cell>
          <cell r="J9382" t="str">
            <v>07C001_225001O001</v>
          </cell>
          <cell r="P9382" t="str">
            <v>2000</v>
          </cell>
          <cell r="R9382">
            <v>1</v>
          </cell>
        </row>
        <row r="9383">
          <cell r="G9383">
            <v>200000</v>
          </cell>
          <cell r="J9383" t="str">
            <v>07C001_225001O001</v>
          </cell>
          <cell r="P9383" t="str">
            <v>2000</v>
          </cell>
          <cell r="R9383">
            <v>1</v>
          </cell>
        </row>
        <row r="9384">
          <cell r="G9384">
            <v>20000</v>
          </cell>
          <cell r="J9384" t="str">
            <v>07C001_225001O001</v>
          </cell>
          <cell r="P9384" t="str">
            <v>2000</v>
          </cell>
          <cell r="R9384">
            <v>1</v>
          </cell>
        </row>
        <row r="9385">
          <cell r="G9385">
            <v>10000</v>
          </cell>
          <cell r="J9385" t="str">
            <v>07C001_225001O001</v>
          </cell>
          <cell r="P9385" t="str">
            <v>2000</v>
          </cell>
          <cell r="R9385">
            <v>1</v>
          </cell>
        </row>
        <row r="9386">
          <cell r="G9386">
            <v>14751163</v>
          </cell>
          <cell r="J9386" t="str">
            <v>07C001_225001O001</v>
          </cell>
          <cell r="P9386" t="str">
            <v>2000</v>
          </cell>
          <cell r="R9386">
            <v>1</v>
          </cell>
        </row>
        <row r="9387">
          <cell r="G9387">
            <v>1627998</v>
          </cell>
          <cell r="J9387" t="str">
            <v>07C001_225001O001</v>
          </cell>
          <cell r="P9387" t="str">
            <v>2000</v>
          </cell>
          <cell r="R9387">
            <v>1</v>
          </cell>
        </row>
        <row r="9388">
          <cell r="G9388">
            <v>2245664</v>
          </cell>
          <cell r="J9388" t="str">
            <v>07C001_225001O001</v>
          </cell>
          <cell r="P9388" t="str">
            <v>2000</v>
          </cell>
          <cell r="R9388">
            <v>1</v>
          </cell>
        </row>
        <row r="9389">
          <cell r="G9389">
            <v>35000</v>
          </cell>
          <cell r="J9389" t="str">
            <v>07C001_225001O001</v>
          </cell>
          <cell r="P9389" t="str">
            <v>2000</v>
          </cell>
          <cell r="R9389">
            <v>1</v>
          </cell>
        </row>
        <row r="9390">
          <cell r="G9390">
            <v>169000</v>
          </cell>
          <cell r="J9390" t="str">
            <v>07C001_225001O001</v>
          </cell>
          <cell r="P9390" t="str">
            <v>2000</v>
          </cell>
          <cell r="R9390">
            <v>1</v>
          </cell>
        </row>
        <row r="9391">
          <cell r="G9391">
            <v>30000</v>
          </cell>
          <cell r="J9391" t="str">
            <v>07C001_225001O001</v>
          </cell>
          <cell r="P9391" t="str">
            <v>2000</v>
          </cell>
          <cell r="R9391">
            <v>1</v>
          </cell>
        </row>
        <row r="9392">
          <cell r="G9392">
            <v>2000</v>
          </cell>
          <cell r="J9392" t="str">
            <v>07C001_225001O001</v>
          </cell>
          <cell r="P9392" t="str">
            <v>2000</v>
          </cell>
          <cell r="R9392">
            <v>1</v>
          </cell>
        </row>
        <row r="9393">
          <cell r="G9393">
            <v>78000</v>
          </cell>
          <cell r="J9393" t="str">
            <v>07C001_225001O001</v>
          </cell>
          <cell r="P9393" t="str">
            <v>2000</v>
          </cell>
          <cell r="R9393">
            <v>1</v>
          </cell>
        </row>
        <row r="9394">
          <cell r="G9394">
            <v>6180277</v>
          </cell>
          <cell r="J9394" t="str">
            <v>07C001_225001O001</v>
          </cell>
          <cell r="P9394" t="str">
            <v>3000</v>
          </cell>
          <cell r="R9394">
            <v>1</v>
          </cell>
        </row>
        <row r="9395">
          <cell r="G9395">
            <v>100000</v>
          </cell>
          <cell r="J9395" t="str">
            <v>07C001_225001O001</v>
          </cell>
          <cell r="P9395" t="str">
            <v>3000</v>
          </cell>
          <cell r="R9395">
            <v>1</v>
          </cell>
        </row>
        <row r="9396">
          <cell r="G9396">
            <v>1363045</v>
          </cell>
          <cell r="J9396" t="str">
            <v>07C001_225001O001</v>
          </cell>
          <cell r="P9396" t="str">
            <v>3000</v>
          </cell>
          <cell r="R9396">
            <v>1</v>
          </cell>
        </row>
        <row r="9397">
          <cell r="G9397">
            <v>677533</v>
          </cell>
          <cell r="J9397" t="str">
            <v>07C001_225001O001</v>
          </cell>
          <cell r="P9397" t="str">
            <v>3000</v>
          </cell>
          <cell r="R9397">
            <v>1</v>
          </cell>
        </row>
        <row r="9398">
          <cell r="G9398">
            <v>566097</v>
          </cell>
          <cell r="J9398" t="str">
            <v>07C001_225001O001</v>
          </cell>
          <cell r="P9398" t="str">
            <v>3000</v>
          </cell>
          <cell r="R9398">
            <v>1</v>
          </cell>
        </row>
        <row r="9399">
          <cell r="G9399">
            <v>438167</v>
          </cell>
          <cell r="J9399" t="str">
            <v>07C001_225001O001</v>
          </cell>
          <cell r="P9399" t="str">
            <v>3000</v>
          </cell>
          <cell r="R9399">
            <v>1</v>
          </cell>
        </row>
        <row r="9400">
          <cell r="G9400">
            <v>8829649</v>
          </cell>
          <cell r="J9400" t="str">
            <v>07C001_225001O001</v>
          </cell>
          <cell r="P9400" t="str">
            <v>3000</v>
          </cell>
          <cell r="R9400">
            <v>1</v>
          </cell>
        </row>
        <row r="9401">
          <cell r="G9401">
            <v>2700000</v>
          </cell>
          <cell r="J9401" t="str">
            <v>07C001_225001O001</v>
          </cell>
          <cell r="P9401" t="str">
            <v>3000</v>
          </cell>
          <cell r="R9401">
            <v>1</v>
          </cell>
        </row>
        <row r="9402">
          <cell r="G9402">
            <v>1655328</v>
          </cell>
          <cell r="J9402" t="str">
            <v>07C001_225001O001</v>
          </cell>
          <cell r="P9402" t="str">
            <v>3000</v>
          </cell>
          <cell r="R9402">
            <v>1</v>
          </cell>
        </row>
        <row r="9403">
          <cell r="G9403">
            <v>50000</v>
          </cell>
          <cell r="J9403" t="str">
            <v>07C001_225001O001</v>
          </cell>
          <cell r="P9403" t="str">
            <v>3000</v>
          </cell>
          <cell r="R9403">
            <v>1</v>
          </cell>
        </row>
        <row r="9404">
          <cell r="G9404">
            <v>500000</v>
          </cell>
          <cell r="J9404" t="str">
            <v>07C001_225001O001</v>
          </cell>
          <cell r="P9404" t="str">
            <v>3000</v>
          </cell>
          <cell r="R9404">
            <v>1</v>
          </cell>
        </row>
        <row r="9405">
          <cell r="G9405">
            <v>1444968</v>
          </cell>
          <cell r="J9405" t="str">
            <v>07C001_225001O001</v>
          </cell>
          <cell r="P9405" t="str">
            <v>3000</v>
          </cell>
          <cell r="R9405">
            <v>1</v>
          </cell>
        </row>
        <row r="9406">
          <cell r="G9406">
            <v>1671331</v>
          </cell>
          <cell r="J9406" t="str">
            <v>07C001_225001O001</v>
          </cell>
          <cell r="P9406" t="str">
            <v>3000</v>
          </cell>
          <cell r="R9406">
            <v>1</v>
          </cell>
        </row>
        <row r="9407">
          <cell r="G9407">
            <v>1550000</v>
          </cell>
          <cell r="J9407" t="str">
            <v>07C001_225001O001</v>
          </cell>
          <cell r="P9407" t="str">
            <v>3000</v>
          </cell>
          <cell r="R9407">
            <v>1</v>
          </cell>
        </row>
        <row r="9408">
          <cell r="G9408">
            <v>16915823</v>
          </cell>
          <cell r="J9408" t="str">
            <v>07C001_225001O001</v>
          </cell>
          <cell r="P9408" t="str">
            <v>3000</v>
          </cell>
          <cell r="R9408">
            <v>1</v>
          </cell>
        </row>
        <row r="9409">
          <cell r="G9409">
            <v>29955</v>
          </cell>
          <cell r="J9409" t="str">
            <v>07C001_225001O001</v>
          </cell>
          <cell r="P9409" t="str">
            <v>3000</v>
          </cell>
          <cell r="R9409">
            <v>1</v>
          </cell>
        </row>
        <row r="9410">
          <cell r="G9410">
            <v>6451461</v>
          </cell>
          <cell r="J9410" t="str">
            <v>07C001_225001O001</v>
          </cell>
          <cell r="P9410" t="str">
            <v>3000</v>
          </cell>
          <cell r="R9410">
            <v>1</v>
          </cell>
        </row>
        <row r="9411">
          <cell r="G9411">
            <v>2729999</v>
          </cell>
          <cell r="J9411" t="str">
            <v>07C001_225001O001</v>
          </cell>
          <cell r="P9411" t="str">
            <v>3000</v>
          </cell>
          <cell r="R9411">
            <v>1</v>
          </cell>
        </row>
        <row r="9412">
          <cell r="G9412">
            <v>120000</v>
          </cell>
          <cell r="J9412" t="str">
            <v>07C001_225001O001</v>
          </cell>
          <cell r="P9412" t="str">
            <v>3000</v>
          </cell>
          <cell r="R9412">
            <v>1</v>
          </cell>
        </row>
        <row r="9413">
          <cell r="G9413">
            <v>15176265</v>
          </cell>
          <cell r="J9413" t="str">
            <v>07C001_225001O001</v>
          </cell>
          <cell r="P9413" t="str">
            <v>3000</v>
          </cell>
          <cell r="R9413">
            <v>1</v>
          </cell>
        </row>
        <row r="9414">
          <cell r="G9414">
            <v>100000</v>
          </cell>
          <cell r="J9414" t="str">
            <v>07C001_225001O001</v>
          </cell>
          <cell r="P9414" t="str">
            <v>3000</v>
          </cell>
          <cell r="R9414">
            <v>1</v>
          </cell>
        </row>
        <row r="9415">
          <cell r="G9415">
            <v>11000000</v>
          </cell>
          <cell r="J9415" t="str">
            <v>07C001_225001O001</v>
          </cell>
          <cell r="P9415" t="str">
            <v>3000</v>
          </cell>
          <cell r="R9415">
            <v>1</v>
          </cell>
        </row>
        <row r="9416">
          <cell r="G9416">
            <v>5800000</v>
          </cell>
          <cell r="J9416" t="str">
            <v>07C001_225001O001</v>
          </cell>
          <cell r="P9416" t="str">
            <v>3000</v>
          </cell>
          <cell r="R9416">
            <v>1</v>
          </cell>
        </row>
        <row r="9417">
          <cell r="G9417">
            <v>2640000</v>
          </cell>
          <cell r="J9417" t="str">
            <v>07C001_225001O001</v>
          </cell>
          <cell r="P9417" t="str">
            <v>3000</v>
          </cell>
          <cell r="R9417">
            <v>1</v>
          </cell>
        </row>
        <row r="9418">
          <cell r="G9418">
            <v>290000</v>
          </cell>
          <cell r="J9418" t="str">
            <v>07C001_225001O001</v>
          </cell>
          <cell r="P9418" t="str">
            <v>3000</v>
          </cell>
          <cell r="R9418">
            <v>1</v>
          </cell>
        </row>
        <row r="9419">
          <cell r="G9419">
            <v>3453327</v>
          </cell>
          <cell r="J9419" t="str">
            <v>07C001_225001O001</v>
          </cell>
          <cell r="P9419" t="str">
            <v>3000</v>
          </cell>
          <cell r="R9419">
            <v>1</v>
          </cell>
        </row>
        <row r="9420">
          <cell r="G9420">
            <v>763784</v>
          </cell>
          <cell r="J9420" t="str">
            <v>07C001_225001O001</v>
          </cell>
          <cell r="P9420" t="str">
            <v>3000</v>
          </cell>
          <cell r="R9420">
            <v>1</v>
          </cell>
        </row>
        <row r="9421">
          <cell r="G9421">
            <v>960000</v>
          </cell>
          <cell r="J9421" t="str">
            <v>07C001_225001O001</v>
          </cell>
          <cell r="P9421" t="str">
            <v>3000</v>
          </cell>
          <cell r="R9421">
            <v>1</v>
          </cell>
        </row>
        <row r="9422">
          <cell r="G9422">
            <v>1600000</v>
          </cell>
          <cell r="J9422" t="str">
            <v>07C001_225058K005</v>
          </cell>
          <cell r="P9422" t="str">
            <v>2000</v>
          </cell>
          <cell r="R9422">
            <v>1</v>
          </cell>
        </row>
        <row r="9423">
          <cell r="G9423">
            <v>100000000</v>
          </cell>
          <cell r="J9423" t="str">
            <v>07C001_225058K005</v>
          </cell>
          <cell r="P9423" t="str">
            <v>6000</v>
          </cell>
          <cell r="R9423">
            <v>1</v>
          </cell>
        </row>
        <row r="9424">
          <cell r="G9424">
            <v>50000000</v>
          </cell>
          <cell r="J9424" t="str">
            <v>07C001_225058K005</v>
          </cell>
          <cell r="P9424" t="str">
            <v>6000</v>
          </cell>
          <cell r="R9424">
            <v>1</v>
          </cell>
        </row>
        <row r="9425">
          <cell r="G9425">
            <v>50000000</v>
          </cell>
          <cell r="J9425" t="str">
            <v>07C001_225058K005</v>
          </cell>
          <cell r="P9425" t="str">
            <v>6000</v>
          </cell>
          <cell r="R9425">
            <v>1</v>
          </cell>
        </row>
        <row r="9426">
          <cell r="G9426">
            <v>100000000</v>
          </cell>
          <cell r="J9426" t="str">
            <v>07C001_225058K005</v>
          </cell>
          <cell r="P9426" t="str">
            <v>6000</v>
          </cell>
          <cell r="R9426">
            <v>1</v>
          </cell>
        </row>
        <row r="9427">
          <cell r="G9427">
            <v>50000000</v>
          </cell>
          <cell r="J9427" t="str">
            <v>07C001_225058K005</v>
          </cell>
          <cell r="P9427" t="str">
            <v>6000</v>
          </cell>
          <cell r="R9427">
            <v>1</v>
          </cell>
        </row>
        <row r="9428">
          <cell r="G9428">
            <v>124357348</v>
          </cell>
          <cell r="J9428" t="str">
            <v>07C001_225058K005</v>
          </cell>
          <cell r="P9428" t="str">
            <v>6000</v>
          </cell>
          <cell r="R9428">
            <v>1</v>
          </cell>
        </row>
        <row r="9429">
          <cell r="G9429">
            <v>180000000</v>
          </cell>
          <cell r="J9429" t="str">
            <v>07C001_225058K005</v>
          </cell>
          <cell r="P9429" t="str">
            <v>6000</v>
          </cell>
          <cell r="R9429">
            <v>1</v>
          </cell>
        </row>
        <row r="9430">
          <cell r="G9430">
            <v>25000000</v>
          </cell>
          <cell r="J9430" t="str">
            <v>07C001_225058K005</v>
          </cell>
          <cell r="P9430" t="str">
            <v>6000</v>
          </cell>
          <cell r="R9430">
            <v>1</v>
          </cell>
        </row>
        <row r="9431">
          <cell r="G9431">
            <v>50000000</v>
          </cell>
          <cell r="J9431" t="str">
            <v>07C001_225058K005</v>
          </cell>
          <cell r="P9431" t="str">
            <v>6000</v>
          </cell>
          <cell r="R9431">
            <v>1</v>
          </cell>
        </row>
        <row r="9432">
          <cell r="G9432">
            <v>250000000</v>
          </cell>
          <cell r="J9432" t="str">
            <v>07C001_225058K005</v>
          </cell>
          <cell r="P9432" t="str">
            <v>6000</v>
          </cell>
          <cell r="R9432">
            <v>1</v>
          </cell>
        </row>
        <row r="9433">
          <cell r="G9433">
            <v>250000000</v>
          </cell>
          <cell r="J9433" t="str">
            <v>07C001_225058K005</v>
          </cell>
          <cell r="P9433" t="str">
            <v>6000</v>
          </cell>
          <cell r="R9433">
            <v>1</v>
          </cell>
        </row>
        <row r="9434">
          <cell r="G9434">
            <v>23299304</v>
          </cell>
          <cell r="J9434" t="str">
            <v>07C001_225058K005</v>
          </cell>
          <cell r="P9434" t="str">
            <v>6000</v>
          </cell>
          <cell r="R9434">
            <v>1</v>
          </cell>
        </row>
        <row r="9435">
          <cell r="G9435">
            <v>20000000</v>
          </cell>
          <cell r="J9435" t="str">
            <v>07C001_225058K005</v>
          </cell>
          <cell r="P9435" t="str">
            <v>6000</v>
          </cell>
          <cell r="R9435">
            <v>1</v>
          </cell>
        </row>
        <row r="9436">
          <cell r="G9436">
            <v>17343349</v>
          </cell>
          <cell r="J9436" t="str">
            <v>07C001_225058K005</v>
          </cell>
          <cell r="P9436" t="str">
            <v>6000</v>
          </cell>
          <cell r="R9436">
            <v>1</v>
          </cell>
        </row>
        <row r="9437">
          <cell r="G9437">
            <v>80546372</v>
          </cell>
          <cell r="J9437" t="str">
            <v>07C001_232087K001</v>
          </cell>
          <cell r="P9437" t="str">
            <v>6000</v>
          </cell>
          <cell r="R9437">
            <v>1</v>
          </cell>
        </row>
        <row r="9438">
          <cell r="G9438">
            <v>28000000</v>
          </cell>
          <cell r="J9438" t="str">
            <v>07C001_232087K001</v>
          </cell>
          <cell r="P9438" t="str">
            <v>6000</v>
          </cell>
          <cell r="R9438">
            <v>1</v>
          </cell>
        </row>
        <row r="9439">
          <cell r="G9439">
            <v>350000000</v>
          </cell>
          <cell r="J9439" t="str">
            <v>07C001_232087K001</v>
          </cell>
          <cell r="P9439" t="str">
            <v>6000</v>
          </cell>
          <cell r="R9439">
            <v>1</v>
          </cell>
        </row>
        <row r="9440">
          <cell r="G9440">
            <v>10000000</v>
          </cell>
          <cell r="J9440" t="str">
            <v>07C001_232087K001</v>
          </cell>
          <cell r="P9440" t="str">
            <v>6000</v>
          </cell>
          <cell r="R9440">
            <v>1</v>
          </cell>
        </row>
        <row r="9441">
          <cell r="G9441">
            <v>150000000</v>
          </cell>
          <cell r="J9441" t="str">
            <v>07C001_232087K001</v>
          </cell>
          <cell r="P9441" t="str">
            <v>8000</v>
          </cell>
          <cell r="R9441">
            <v>1</v>
          </cell>
        </row>
        <row r="9442">
          <cell r="G9442">
            <v>9453628</v>
          </cell>
          <cell r="J9442" t="str">
            <v>07C001_232087K001</v>
          </cell>
          <cell r="P9442" t="str">
            <v>6000</v>
          </cell>
          <cell r="R9442">
            <v>1</v>
          </cell>
        </row>
        <row r="9443">
          <cell r="G9443">
            <v>50000000</v>
          </cell>
          <cell r="J9443" t="str">
            <v>07C001_252024K002</v>
          </cell>
          <cell r="P9443" t="str">
            <v>6000</v>
          </cell>
          <cell r="R9443">
            <v>1</v>
          </cell>
        </row>
        <row r="9444">
          <cell r="G9444">
            <v>480868175</v>
          </cell>
          <cell r="J9444" t="str">
            <v>07C001_252024K002</v>
          </cell>
          <cell r="P9444" t="str">
            <v>6000</v>
          </cell>
          <cell r="R9444">
            <v>1</v>
          </cell>
        </row>
        <row r="9445">
          <cell r="G9445">
            <v>300000000</v>
          </cell>
          <cell r="J9445" t="str">
            <v>07C001_252024K002</v>
          </cell>
          <cell r="P9445" t="str">
            <v>6000</v>
          </cell>
          <cell r="R9445">
            <v>1</v>
          </cell>
        </row>
        <row r="9446">
          <cell r="G9446">
            <v>90000000</v>
          </cell>
          <cell r="J9446" t="str">
            <v>07C001_252024K002</v>
          </cell>
          <cell r="P9446" t="str">
            <v>6000</v>
          </cell>
          <cell r="R9446">
            <v>1</v>
          </cell>
        </row>
        <row r="9447">
          <cell r="G9447">
            <v>90000000</v>
          </cell>
          <cell r="J9447" t="str">
            <v>07C001_252024K002</v>
          </cell>
          <cell r="P9447" t="str">
            <v>6000</v>
          </cell>
          <cell r="R9447">
            <v>1</v>
          </cell>
        </row>
        <row r="9448">
          <cell r="G9448">
            <v>50000000</v>
          </cell>
          <cell r="J9448" t="str">
            <v>07C001_256024K010</v>
          </cell>
          <cell r="P9448" t="str">
            <v>6000</v>
          </cell>
          <cell r="R9448">
            <v>1</v>
          </cell>
        </row>
        <row r="9449">
          <cell r="G9449">
            <v>265844377</v>
          </cell>
          <cell r="J9449" t="str">
            <v>07C001_256024K010</v>
          </cell>
          <cell r="P9449" t="str">
            <v>6000</v>
          </cell>
          <cell r="R9449">
            <v>1</v>
          </cell>
        </row>
        <row r="9450">
          <cell r="G9450">
            <v>800000000</v>
          </cell>
          <cell r="J9450" t="str">
            <v>07C001_262117E116</v>
          </cell>
          <cell r="P9450" t="str">
            <v>6000</v>
          </cell>
          <cell r="R9450">
            <v>1</v>
          </cell>
        </row>
        <row r="9451">
          <cell r="G9451">
            <v>25000000</v>
          </cell>
          <cell r="J9451" t="str">
            <v>07C001_356024E042</v>
          </cell>
          <cell r="P9451" t="str">
            <v>6000</v>
          </cell>
          <cell r="R9451">
            <v>1</v>
          </cell>
        </row>
        <row r="9452">
          <cell r="G9452">
            <v>248444444</v>
          </cell>
          <cell r="J9452" t="str">
            <v>07C001_356024E042</v>
          </cell>
          <cell r="P9452" t="str">
            <v>6000</v>
          </cell>
          <cell r="R9452">
            <v>1</v>
          </cell>
        </row>
        <row r="9453">
          <cell r="G9453">
            <v>5000000</v>
          </cell>
          <cell r="J9453" t="str">
            <v>07C001_356024E042</v>
          </cell>
          <cell r="P9453" t="str">
            <v>6000</v>
          </cell>
          <cell r="R9453">
            <v>1</v>
          </cell>
        </row>
        <row r="9454">
          <cell r="G9454">
            <v>13428800</v>
          </cell>
          <cell r="J9454" t="str">
            <v>07C001_356049K006</v>
          </cell>
          <cell r="P9454" t="str">
            <v>5000</v>
          </cell>
          <cell r="R9454">
            <v>1</v>
          </cell>
        </row>
        <row r="9455">
          <cell r="G9455">
            <v>100000</v>
          </cell>
          <cell r="J9455" t="str">
            <v>07C001_356049K006</v>
          </cell>
          <cell r="P9455" t="str">
            <v>5000</v>
          </cell>
          <cell r="R9455">
            <v>1</v>
          </cell>
        </row>
        <row r="9456">
          <cell r="G9456">
            <v>10000000</v>
          </cell>
          <cell r="J9456" t="str">
            <v>07C001_356049K006</v>
          </cell>
          <cell r="P9456" t="str">
            <v>5000</v>
          </cell>
          <cell r="R9456">
            <v>1</v>
          </cell>
        </row>
        <row r="9457">
          <cell r="G9457">
            <v>224231415</v>
          </cell>
          <cell r="J9457" t="str">
            <v>07C001_356049K006</v>
          </cell>
          <cell r="P9457" t="str">
            <v>5000</v>
          </cell>
          <cell r="R9457">
            <v>1</v>
          </cell>
        </row>
        <row r="9458">
          <cell r="G9458">
            <v>2239785</v>
          </cell>
          <cell r="J9458" t="str">
            <v>07C001_356049K006</v>
          </cell>
          <cell r="P9458" t="str">
            <v>5000</v>
          </cell>
          <cell r="R9458">
            <v>1</v>
          </cell>
        </row>
        <row r="9459">
          <cell r="G9459">
            <v>11649652</v>
          </cell>
          <cell r="J9459" t="str">
            <v>07C001_356049K006</v>
          </cell>
          <cell r="P9459" t="str">
            <v>6000</v>
          </cell>
          <cell r="R9459">
            <v>1</v>
          </cell>
        </row>
        <row r="9460">
          <cell r="G9460">
            <v>75000000</v>
          </cell>
          <cell r="J9460" t="str">
            <v>07C001_356049K006</v>
          </cell>
          <cell r="P9460" t="str">
            <v>6000</v>
          </cell>
          <cell r="R9460">
            <v>1</v>
          </cell>
        </row>
        <row r="9461">
          <cell r="G9461">
            <v>75000000</v>
          </cell>
          <cell r="J9461" t="str">
            <v>07C001_356049K006</v>
          </cell>
          <cell r="P9461" t="str">
            <v>6000</v>
          </cell>
          <cell r="R9461">
            <v>1</v>
          </cell>
        </row>
        <row r="9462">
          <cell r="G9462">
            <v>25000000</v>
          </cell>
          <cell r="J9462" t="str">
            <v>07C001_356049K006</v>
          </cell>
          <cell r="P9462" t="str">
            <v>6000</v>
          </cell>
          <cell r="R9462">
            <v>1</v>
          </cell>
        </row>
        <row r="9463">
          <cell r="G9463">
            <v>25000000</v>
          </cell>
          <cell r="J9463" t="str">
            <v>07C001_356049K006</v>
          </cell>
          <cell r="P9463" t="str">
            <v>6000</v>
          </cell>
          <cell r="R9463">
            <v>1</v>
          </cell>
        </row>
        <row r="9464">
          <cell r="G9464">
            <v>250000</v>
          </cell>
          <cell r="J9464" t="str">
            <v>07CD01_124003P001</v>
          </cell>
          <cell r="P9464" t="str">
            <v>3000</v>
          </cell>
          <cell r="R9464">
            <v>1</v>
          </cell>
        </row>
        <row r="9465">
          <cell r="G9465">
            <v>250000</v>
          </cell>
          <cell r="J9465" t="str">
            <v>07CD01_124004P002</v>
          </cell>
          <cell r="P9465" t="str">
            <v>3000</v>
          </cell>
          <cell r="R9465">
            <v>1</v>
          </cell>
        </row>
        <row r="9466">
          <cell r="G9466">
            <v>250000</v>
          </cell>
          <cell r="J9466" t="str">
            <v>07CD01_172002N001</v>
          </cell>
          <cell r="P9466" t="str">
            <v>3000</v>
          </cell>
          <cell r="R9466">
            <v>1</v>
          </cell>
        </row>
        <row r="9467">
          <cell r="G9467">
            <v>31326594</v>
          </cell>
          <cell r="J9467" t="str">
            <v>07CD01_221104M001</v>
          </cell>
          <cell r="P9467" t="str">
            <v>1000</v>
          </cell>
          <cell r="R9467">
            <v>1</v>
          </cell>
        </row>
        <row r="9468">
          <cell r="G9468">
            <v>950249</v>
          </cell>
          <cell r="J9468" t="str">
            <v>07CD01_221104M001</v>
          </cell>
          <cell r="P9468" t="str">
            <v>1000</v>
          </cell>
          <cell r="R9468">
            <v>1</v>
          </cell>
        </row>
        <row r="9469">
          <cell r="G9469">
            <v>1040000</v>
          </cell>
          <cell r="J9469" t="str">
            <v>07CD01_221104M001</v>
          </cell>
          <cell r="P9469" t="str">
            <v>1000</v>
          </cell>
          <cell r="R9469">
            <v>1</v>
          </cell>
        </row>
        <row r="9470">
          <cell r="G9470">
            <v>3255287</v>
          </cell>
          <cell r="J9470" t="str">
            <v>07CD01_221104M001</v>
          </cell>
          <cell r="P9470" t="str">
            <v>1000</v>
          </cell>
          <cell r="R9470">
            <v>1</v>
          </cell>
        </row>
        <row r="9471">
          <cell r="G9471">
            <v>162611</v>
          </cell>
          <cell r="J9471" t="str">
            <v>07CD01_221104M001</v>
          </cell>
          <cell r="P9471" t="str">
            <v>1000</v>
          </cell>
          <cell r="R9471">
            <v>1</v>
          </cell>
        </row>
        <row r="9472">
          <cell r="G9472">
            <v>459549</v>
          </cell>
          <cell r="J9472" t="str">
            <v>07CD01_221104M001</v>
          </cell>
          <cell r="P9472" t="str">
            <v>1000</v>
          </cell>
          <cell r="R9472">
            <v>1</v>
          </cell>
        </row>
        <row r="9473">
          <cell r="G9473">
            <v>766565</v>
          </cell>
          <cell r="J9473" t="str">
            <v>07CD01_221104M001</v>
          </cell>
          <cell r="P9473" t="str">
            <v>1000</v>
          </cell>
          <cell r="R9473">
            <v>1</v>
          </cell>
        </row>
        <row r="9474">
          <cell r="G9474">
            <v>3758573</v>
          </cell>
          <cell r="J9474" t="str">
            <v>07CD01_221104M001</v>
          </cell>
          <cell r="P9474" t="str">
            <v>1000</v>
          </cell>
          <cell r="R9474">
            <v>1</v>
          </cell>
        </row>
        <row r="9475">
          <cell r="G9475">
            <v>412855</v>
          </cell>
          <cell r="J9475" t="str">
            <v>07CD01_221104M001</v>
          </cell>
          <cell r="P9475" t="str">
            <v>1000</v>
          </cell>
          <cell r="R9475">
            <v>1</v>
          </cell>
        </row>
        <row r="9476">
          <cell r="G9476">
            <v>4028749</v>
          </cell>
          <cell r="J9476" t="str">
            <v>07CD01_221104M001</v>
          </cell>
          <cell r="P9476" t="str">
            <v>1000</v>
          </cell>
          <cell r="R9476">
            <v>1</v>
          </cell>
        </row>
        <row r="9477">
          <cell r="G9477">
            <v>1090069</v>
          </cell>
          <cell r="J9477" t="str">
            <v>07CD01_221104M001</v>
          </cell>
          <cell r="P9477" t="str">
            <v>1000</v>
          </cell>
          <cell r="R9477">
            <v>1</v>
          </cell>
        </row>
        <row r="9478">
          <cell r="G9478">
            <v>3735617</v>
          </cell>
          <cell r="J9478" t="str">
            <v>07CD01_221104M001</v>
          </cell>
          <cell r="P9478" t="str">
            <v>1000</v>
          </cell>
          <cell r="R9478">
            <v>1</v>
          </cell>
        </row>
        <row r="9479">
          <cell r="G9479">
            <v>4880684</v>
          </cell>
          <cell r="J9479" t="str">
            <v>07CD01_221104M001</v>
          </cell>
          <cell r="P9479" t="str">
            <v>1000</v>
          </cell>
          <cell r="R9479">
            <v>1</v>
          </cell>
        </row>
        <row r="9480">
          <cell r="G9480">
            <v>3305178</v>
          </cell>
          <cell r="J9480" t="str">
            <v>07CD01_221104M001</v>
          </cell>
          <cell r="P9480" t="str">
            <v>1000</v>
          </cell>
          <cell r="R9480">
            <v>1</v>
          </cell>
        </row>
        <row r="9481">
          <cell r="G9481">
            <v>79140</v>
          </cell>
          <cell r="J9481" t="str">
            <v>07CD01_221104M001</v>
          </cell>
          <cell r="P9481" t="str">
            <v>1000</v>
          </cell>
          <cell r="R9481">
            <v>1</v>
          </cell>
        </row>
        <row r="9482">
          <cell r="G9482">
            <v>332135</v>
          </cell>
          <cell r="J9482" t="str">
            <v>07CD01_221104M001</v>
          </cell>
          <cell r="P9482" t="str">
            <v>1000</v>
          </cell>
          <cell r="R9482">
            <v>1</v>
          </cell>
        </row>
        <row r="9483">
          <cell r="G9483">
            <v>1757133</v>
          </cell>
          <cell r="J9483" t="str">
            <v>07CD01_221104M001</v>
          </cell>
          <cell r="P9483" t="str">
            <v>1000</v>
          </cell>
          <cell r="R9483">
            <v>1</v>
          </cell>
        </row>
        <row r="9484">
          <cell r="G9484">
            <v>56763</v>
          </cell>
          <cell r="J9484" t="str">
            <v>07CD01_221104M001</v>
          </cell>
          <cell r="P9484" t="str">
            <v>1000</v>
          </cell>
          <cell r="R9484">
            <v>1</v>
          </cell>
        </row>
        <row r="9485">
          <cell r="G9485">
            <v>1915634</v>
          </cell>
          <cell r="J9485" t="str">
            <v>07CD01_221104M001</v>
          </cell>
          <cell r="P9485" t="str">
            <v>1000</v>
          </cell>
          <cell r="R9485">
            <v>1</v>
          </cell>
        </row>
        <row r="9486">
          <cell r="G9486">
            <v>1417094</v>
          </cell>
          <cell r="J9486" t="str">
            <v>07CD01_221104M001</v>
          </cell>
          <cell r="P9486" t="str">
            <v>1000</v>
          </cell>
          <cell r="R9486">
            <v>1</v>
          </cell>
        </row>
        <row r="9487">
          <cell r="G9487">
            <v>176538</v>
          </cell>
          <cell r="J9487" t="str">
            <v>07CD01_221104M001</v>
          </cell>
          <cell r="P9487" t="str">
            <v>1000</v>
          </cell>
          <cell r="R9487">
            <v>1</v>
          </cell>
        </row>
        <row r="9488">
          <cell r="G9488">
            <v>3591136</v>
          </cell>
          <cell r="J9488" t="str">
            <v>07CD01_221104M001</v>
          </cell>
          <cell r="P9488" t="str">
            <v>1000</v>
          </cell>
          <cell r="R9488">
            <v>1</v>
          </cell>
        </row>
        <row r="9489">
          <cell r="G9489">
            <v>200000</v>
          </cell>
          <cell r="J9489" t="str">
            <v>07CD01_221104M001</v>
          </cell>
          <cell r="P9489" t="str">
            <v>1000</v>
          </cell>
          <cell r="R9489">
            <v>1</v>
          </cell>
        </row>
        <row r="9490">
          <cell r="G9490">
            <v>243496</v>
          </cell>
          <cell r="J9490" t="str">
            <v>07CD01_221104M001</v>
          </cell>
          <cell r="P9490" t="str">
            <v>1000</v>
          </cell>
          <cell r="R9490">
            <v>1</v>
          </cell>
        </row>
        <row r="9491">
          <cell r="G9491">
            <v>480000</v>
          </cell>
          <cell r="J9491" t="str">
            <v>07CD01_221104M001</v>
          </cell>
          <cell r="P9491" t="str">
            <v>1000</v>
          </cell>
          <cell r="R9491">
            <v>1</v>
          </cell>
        </row>
        <row r="9492">
          <cell r="G9492">
            <v>3400000</v>
          </cell>
          <cell r="J9492" t="str">
            <v>07CD01_221104M001</v>
          </cell>
          <cell r="P9492" t="str">
            <v>1000</v>
          </cell>
          <cell r="R9492">
            <v>1</v>
          </cell>
        </row>
        <row r="9493">
          <cell r="G9493">
            <v>153394</v>
          </cell>
          <cell r="J9493" t="str">
            <v>07CD01_221104M001</v>
          </cell>
          <cell r="P9493" t="str">
            <v>1000</v>
          </cell>
          <cell r="R9493">
            <v>1</v>
          </cell>
        </row>
        <row r="9494">
          <cell r="G9494">
            <v>58275</v>
          </cell>
          <cell r="J9494" t="str">
            <v>07CD01_221104M001</v>
          </cell>
          <cell r="P9494" t="str">
            <v>1000</v>
          </cell>
          <cell r="R9494">
            <v>1</v>
          </cell>
        </row>
        <row r="9495">
          <cell r="G9495">
            <v>8786169</v>
          </cell>
          <cell r="J9495" t="str">
            <v>07CD01_221104M001</v>
          </cell>
          <cell r="P9495" t="str">
            <v>1000</v>
          </cell>
          <cell r="R9495">
            <v>1</v>
          </cell>
        </row>
        <row r="9496">
          <cell r="G9496">
            <v>75551</v>
          </cell>
          <cell r="J9496" t="str">
            <v>07CD01_221104M001</v>
          </cell>
          <cell r="P9496" t="str">
            <v>1000</v>
          </cell>
          <cell r="R9496">
            <v>1</v>
          </cell>
        </row>
        <row r="9497">
          <cell r="G9497">
            <v>1431451</v>
          </cell>
          <cell r="J9497" t="str">
            <v>07CD01_221104M001</v>
          </cell>
          <cell r="P9497" t="str">
            <v>1000</v>
          </cell>
          <cell r="R9497">
            <v>1</v>
          </cell>
        </row>
        <row r="9498">
          <cell r="G9498">
            <v>118398</v>
          </cell>
          <cell r="J9498" t="str">
            <v>07CD01_221104M001</v>
          </cell>
          <cell r="P9498" t="str">
            <v>1000</v>
          </cell>
          <cell r="R9498">
            <v>1</v>
          </cell>
        </row>
        <row r="9499">
          <cell r="G9499">
            <v>896520</v>
          </cell>
          <cell r="J9499" t="str">
            <v>07CD01_221104M001</v>
          </cell>
          <cell r="P9499" t="str">
            <v>1000</v>
          </cell>
          <cell r="R9499">
            <v>1</v>
          </cell>
        </row>
        <row r="9500">
          <cell r="G9500">
            <v>3154733</v>
          </cell>
          <cell r="J9500" t="str">
            <v>07CD01_221104M001</v>
          </cell>
          <cell r="P9500" t="str">
            <v>1000</v>
          </cell>
          <cell r="R9500">
            <v>1</v>
          </cell>
        </row>
        <row r="9501">
          <cell r="G9501">
            <v>264129</v>
          </cell>
          <cell r="J9501" t="str">
            <v>07CD01_221104M001</v>
          </cell>
          <cell r="P9501" t="str">
            <v>1000</v>
          </cell>
          <cell r="R9501">
            <v>1</v>
          </cell>
        </row>
        <row r="9502">
          <cell r="G9502">
            <v>5000</v>
          </cell>
          <cell r="J9502" t="str">
            <v>07CD01_221104M001</v>
          </cell>
          <cell r="P9502" t="str">
            <v>1000</v>
          </cell>
          <cell r="R9502">
            <v>1</v>
          </cell>
        </row>
        <row r="9503">
          <cell r="G9503">
            <v>3458420</v>
          </cell>
          <cell r="J9503" t="str">
            <v>07CD01_221104M001</v>
          </cell>
          <cell r="P9503" t="str">
            <v>1000</v>
          </cell>
          <cell r="R9503">
            <v>1</v>
          </cell>
        </row>
        <row r="9504">
          <cell r="G9504">
            <v>20000</v>
          </cell>
          <cell r="J9504" t="str">
            <v>07CD01_221104M001</v>
          </cell>
          <cell r="P9504" t="str">
            <v>1000</v>
          </cell>
          <cell r="R9504">
            <v>1</v>
          </cell>
        </row>
        <row r="9505">
          <cell r="G9505">
            <v>3179150</v>
          </cell>
          <cell r="J9505" t="str">
            <v>07CD01_221104M001</v>
          </cell>
          <cell r="P9505" t="str">
            <v>1000</v>
          </cell>
          <cell r="R9505">
            <v>1</v>
          </cell>
        </row>
        <row r="9506">
          <cell r="G9506">
            <v>325410</v>
          </cell>
          <cell r="J9506" t="str">
            <v>07CD01_221104M001</v>
          </cell>
          <cell r="P9506" t="str">
            <v>1000</v>
          </cell>
          <cell r="R9506">
            <v>1</v>
          </cell>
        </row>
        <row r="9507">
          <cell r="G9507">
            <v>39196</v>
          </cell>
          <cell r="J9507" t="str">
            <v>07CD01_221104M001</v>
          </cell>
          <cell r="P9507" t="str">
            <v>1000</v>
          </cell>
          <cell r="R9507">
            <v>1</v>
          </cell>
        </row>
        <row r="9508">
          <cell r="G9508">
            <v>199644</v>
          </cell>
          <cell r="J9508" t="str">
            <v>07CD01_221104M001</v>
          </cell>
          <cell r="P9508" t="str">
            <v>1000</v>
          </cell>
          <cell r="R9508">
            <v>1</v>
          </cell>
        </row>
        <row r="9509">
          <cell r="G9509">
            <v>98400</v>
          </cell>
          <cell r="J9509" t="str">
            <v>07CD01_221104M001</v>
          </cell>
          <cell r="P9509" t="str">
            <v>1000</v>
          </cell>
          <cell r="R9509">
            <v>1</v>
          </cell>
        </row>
        <row r="9510">
          <cell r="G9510">
            <v>950000</v>
          </cell>
          <cell r="J9510" t="str">
            <v>07CD01_221104M001</v>
          </cell>
          <cell r="P9510" t="str">
            <v>1000</v>
          </cell>
          <cell r="R9510">
            <v>1</v>
          </cell>
        </row>
        <row r="9511">
          <cell r="G9511">
            <v>1733044</v>
          </cell>
          <cell r="J9511" t="str">
            <v>07CD01_221104M001</v>
          </cell>
          <cell r="P9511" t="str">
            <v>1000</v>
          </cell>
          <cell r="R9511">
            <v>1</v>
          </cell>
        </row>
        <row r="9512">
          <cell r="G9512">
            <v>18000</v>
          </cell>
          <cell r="J9512" t="str">
            <v>07CD01_221104M001</v>
          </cell>
          <cell r="P9512" t="str">
            <v>1000</v>
          </cell>
          <cell r="R9512">
            <v>1</v>
          </cell>
        </row>
        <row r="9513">
          <cell r="G9513">
            <v>1909771</v>
          </cell>
          <cell r="J9513" t="str">
            <v>07CD01_221104M001</v>
          </cell>
          <cell r="P9513" t="str">
            <v>1000</v>
          </cell>
          <cell r="R9513">
            <v>1</v>
          </cell>
        </row>
        <row r="9514">
          <cell r="G9514">
            <v>102055</v>
          </cell>
          <cell r="J9514" t="str">
            <v>07CD01_221104M001</v>
          </cell>
          <cell r="P9514" t="str">
            <v>1000</v>
          </cell>
          <cell r="R9514">
            <v>1</v>
          </cell>
        </row>
        <row r="9515">
          <cell r="G9515">
            <v>573225</v>
          </cell>
          <cell r="J9515" t="str">
            <v>07CD01_221104M001</v>
          </cell>
          <cell r="P9515" t="str">
            <v>1000</v>
          </cell>
          <cell r="R9515">
            <v>1</v>
          </cell>
        </row>
        <row r="9516">
          <cell r="G9516">
            <v>9917</v>
          </cell>
          <cell r="J9516" t="str">
            <v>07CD01_221104M001</v>
          </cell>
          <cell r="P9516" t="str">
            <v>1000</v>
          </cell>
          <cell r="R9516">
            <v>1</v>
          </cell>
        </row>
        <row r="9517">
          <cell r="G9517">
            <v>250000</v>
          </cell>
          <cell r="J9517" t="str">
            <v>07CD01_225001O001</v>
          </cell>
          <cell r="P9517" t="str">
            <v>3000</v>
          </cell>
          <cell r="R9517">
            <v>1</v>
          </cell>
        </row>
        <row r="9518">
          <cell r="G9518">
            <v>808866357</v>
          </cell>
          <cell r="J9518" t="str">
            <v>07CD01_392070B001</v>
          </cell>
          <cell r="P9518" t="str">
            <v>2000</v>
          </cell>
          <cell r="R9518">
            <v>1</v>
          </cell>
        </row>
        <row r="9519">
          <cell r="G9519">
            <v>250000</v>
          </cell>
          <cell r="J9519" t="str">
            <v>07CD01_393058B001</v>
          </cell>
          <cell r="P9519" t="str">
            <v>3000</v>
          </cell>
          <cell r="R9519">
            <v>1</v>
          </cell>
        </row>
        <row r="9520">
          <cell r="G9520">
            <v>500000</v>
          </cell>
          <cell r="J9520" t="str">
            <v>07CD01_393070B001</v>
          </cell>
          <cell r="P9520" t="str">
            <v>2000</v>
          </cell>
          <cell r="R9520">
            <v>1</v>
          </cell>
        </row>
        <row r="9521">
          <cell r="G9521">
            <v>265000</v>
          </cell>
          <cell r="J9521" t="str">
            <v>07CD01_393070B001</v>
          </cell>
          <cell r="P9521" t="str">
            <v>2000</v>
          </cell>
          <cell r="R9521">
            <v>1</v>
          </cell>
        </row>
        <row r="9522">
          <cell r="G9522">
            <v>250000</v>
          </cell>
          <cell r="J9522" t="str">
            <v>07CD01_393070B001</v>
          </cell>
          <cell r="P9522" t="str">
            <v>2000</v>
          </cell>
          <cell r="R9522">
            <v>1</v>
          </cell>
        </row>
        <row r="9523">
          <cell r="G9523">
            <v>100000</v>
          </cell>
          <cell r="J9523" t="str">
            <v>07CD01_393070B001</v>
          </cell>
          <cell r="P9523" t="str">
            <v>2000</v>
          </cell>
          <cell r="R9523">
            <v>1</v>
          </cell>
        </row>
        <row r="9524">
          <cell r="G9524">
            <v>1000000</v>
          </cell>
          <cell r="J9524" t="str">
            <v>07CD01_393070B001</v>
          </cell>
          <cell r="P9524" t="str">
            <v>2000</v>
          </cell>
          <cell r="R9524">
            <v>1</v>
          </cell>
        </row>
        <row r="9525">
          <cell r="G9525">
            <v>14050000</v>
          </cell>
          <cell r="J9525" t="str">
            <v>07CD01_393070B001</v>
          </cell>
          <cell r="P9525" t="str">
            <v>2000</v>
          </cell>
          <cell r="R9525">
            <v>1</v>
          </cell>
        </row>
        <row r="9526">
          <cell r="G9526">
            <v>1200000</v>
          </cell>
          <cell r="J9526" t="str">
            <v>07CD01_393070B001</v>
          </cell>
          <cell r="P9526" t="str">
            <v>2000</v>
          </cell>
          <cell r="R9526">
            <v>1</v>
          </cell>
        </row>
        <row r="9527">
          <cell r="G9527">
            <v>730000</v>
          </cell>
          <cell r="J9527" t="str">
            <v>07CD01_393070B001</v>
          </cell>
          <cell r="P9527" t="str">
            <v>2000</v>
          </cell>
          <cell r="R9527">
            <v>1</v>
          </cell>
        </row>
        <row r="9528">
          <cell r="G9528">
            <v>970000</v>
          </cell>
          <cell r="J9528" t="str">
            <v>07CD01_393070B001</v>
          </cell>
          <cell r="P9528" t="str">
            <v>2000</v>
          </cell>
          <cell r="R9528">
            <v>1</v>
          </cell>
        </row>
        <row r="9529">
          <cell r="G9529">
            <v>13000000</v>
          </cell>
          <cell r="J9529" t="str">
            <v>07CD01_393070B001</v>
          </cell>
          <cell r="P9529" t="str">
            <v>2000</v>
          </cell>
          <cell r="R9529">
            <v>1</v>
          </cell>
        </row>
        <row r="9530">
          <cell r="G9530">
            <v>4680016</v>
          </cell>
          <cell r="J9530" t="str">
            <v>07CD01_393070B001</v>
          </cell>
          <cell r="P9530" t="str">
            <v>3000</v>
          </cell>
          <cell r="R9530">
            <v>1</v>
          </cell>
        </row>
        <row r="9531">
          <cell r="G9531">
            <v>20000000</v>
          </cell>
          <cell r="J9531" t="str">
            <v>07CD01_393070B001</v>
          </cell>
          <cell r="P9531" t="str">
            <v>3000</v>
          </cell>
          <cell r="R9531">
            <v>1</v>
          </cell>
        </row>
        <row r="9532">
          <cell r="G9532">
            <v>557915</v>
          </cell>
          <cell r="J9532" t="str">
            <v>07CD01_393070B001</v>
          </cell>
          <cell r="P9532" t="str">
            <v>3000</v>
          </cell>
          <cell r="R9532">
            <v>1</v>
          </cell>
        </row>
        <row r="9533">
          <cell r="G9533">
            <v>150000</v>
          </cell>
          <cell r="J9533" t="str">
            <v>07CD01_393070B001</v>
          </cell>
          <cell r="P9533" t="str">
            <v>3000</v>
          </cell>
          <cell r="R9533">
            <v>1</v>
          </cell>
        </row>
        <row r="9534">
          <cell r="G9534">
            <v>20000</v>
          </cell>
          <cell r="J9534" t="str">
            <v>07CD01_393070B001</v>
          </cell>
          <cell r="P9534" t="str">
            <v>3000</v>
          </cell>
          <cell r="R9534">
            <v>1</v>
          </cell>
        </row>
        <row r="9535">
          <cell r="G9535">
            <v>115145</v>
          </cell>
          <cell r="J9535" t="str">
            <v>07CD01_393070B001</v>
          </cell>
          <cell r="P9535" t="str">
            <v>3000</v>
          </cell>
          <cell r="R9535">
            <v>1</v>
          </cell>
        </row>
        <row r="9536">
          <cell r="G9536">
            <v>500000</v>
          </cell>
          <cell r="J9536" t="str">
            <v>07CD01_393070B001</v>
          </cell>
          <cell r="P9536" t="str">
            <v>3000</v>
          </cell>
          <cell r="R9536">
            <v>1</v>
          </cell>
        </row>
        <row r="9537">
          <cell r="G9537">
            <v>500000</v>
          </cell>
          <cell r="J9537" t="str">
            <v>07CD01_393070B001</v>
          </cell>
          <cell r="P9537" t="str">
            <v>3000</v>
          </cell>
          <cell r="R9537">
            <v>1</v>
          </cell>
        </row>
        <row r="9538">
          <cell r="G9538">
            <v>800000</v>
          </cell>
          <cell r="J9538" t="str">
            <v>07CD01_393070B001</v>
          </cell>
          <cell r="P9538" t="str">
            <v>3000</v>
          </cell>
          <cell r="R9538">
            <v>1</v>
          </cell>
        </row>
        <row r="9539">
          <cell r="G9539">
            <v>50851</v>
          </cell>
          <cell r="J9539" t="str">
            <v>07CD01_393070B001</v>
          </cell>
          <cell r="P9539" t="str">
            <v>3000</v>
          </cell>
          <cell r="R9539">
            <v>1</v>
          </cell>
        </row>
        <row r="9540">
          <cell r="G9540">
            <v>7447692</v>
          </cell>
          <cell r="J9540" t="str">
            <v>07CD01_393070B001</v>
          </cell>
          <cell r="P9540" t="str">
            <v>3000</v>
          </cell>
          <cell r="R9540">
            <v>1</v>
          </cell>
        </row>
        <row r="9541">
          <cell r="G9541">
            <v>77765</v>
          </cell>
          <cell r="J9541" t="str">
            <v>07CD01_393070B001</v>
          </cell>
          <cell r="P9541" t="str">
            <v>3000</v>
          </cell>
          <cell r="R9541">
            <v>1</v>
          </cell>
        </row>
        <row r="9542">
          <cell r="G9542">
            <v>1702424</v>
          </cell>
          <cell r="J9542" t="str">
            <v>07CD01_393070B001</v>
          </cell>
          <cell r="P9542" t="str">
            <v>3000</v>
          </cell>
          <cell r="R9542">
            <v>1</v>
          </cell>
        </row>
        <row r="9543">
          <cell r="G9543">
            <v>12500000</v>
          </cell>
          <cell r="J9543" t="str">
            <v>07CD01_393070B001</v>
          </cell>
          <cell r="P9543" t="str">
            <v>3000</v>
          </cell>
          <cell r="R9543">
            <v>1</v>
          </cell>
        </row>
        <row r="9544">
          <cell r="G9544">
            <v>3000000</v>
          </cell>
          <cell r="J9544" t="str">
            <v>07CD01_393070B001</v>
          </cell>
          <cell r="P9544" t="str">
            <v>3000</v>
          </cell>
          <cell r="R9544">
            <v>1</v>
          </cell>
        </row>
        <row r="9545">
          <cell r="G9545">
            <v>500000</v>
          </cell>
          <cell r="J9545" t="str">
            <v>07CD01_393070B001</v>
          </cell>
          <cell r="P9545" t="str">
            <v>3000</v>
          </cell>
          <cell r="R9545">
            <v>1</v>
          </cell>
        </row>
        <row r="9546">
          <cell r="G9546">
            <v>800000</v>
          </cell>
          <cell r="J9546" t="str">
            <v>07CD01_393070B001</v>
          </cell>
          <cell r="P9546" t="str">
            <v>3000</v>
          </cell>
          <cell r="R9546">
            <v>1</v>
          </cell>
        </row>
        <row r="9547">
          <cell r="G9547">
            <v>300000</v>
          </cell>
          <cell r="J9547" t="str">
            <v>07CD01_393070B001</v>
          </cell>
          <cell r="P9547" t="str">
            <v>3000</v>
          </cell>
          <cell r="R9547">
            <v>1</v>
          </cell>
        </row>
        <row r="9548">
          <cell r="G9548">
            <v>10000000</v>
          </cell>
          <cell r="J9548" t="str">
            <v>07CD01_393070B001</v>
          </cell>
          <cell r="P9548" t="str">
            <v>3000</v>
          </cell>
          <cell r="R9548">
            <v>1</v>
          </cell>
        </row>
        <row r="9549">
          <cell r="G9549">
            <v>3500000</v>
          </cell>
          <cell r="J9549" t="str">
            <v>07CD01_393070B001</v>
          </cell>
          <cell r="P9549" t="str">
            <v>3000</v>
          </cell>
          <cell r="R9549">
            <v>1</v>
          </cell>
        </row>
        <row r="9550">
          <cell r="G9550">
            <v>4000000</v>
          </cell>
          <cell r="J9550" t="str">
            <v>07CD01_393070B001</v>
          </cell>
          <cell r="P9550" t="str">
            <v>3000</v>
          </cell>
          <cell r="R9550">
            <v>1</v>
          </cell>
        </row>
        <row r="9551">
          <cell r="G9551">
            <v>20000</v>
          </cell>
          <cell r="J9551" t="str">
            <v>07CD01_393070B001</v>
          </cell>
          <cell r="P9551" t="str">
            <v>3000</v>
          </cell>
          <cell r="R9551">
            <v>1</v>
          </cell>
        </row>
        <row r="9552">
          <cell r="G9552">
            <v>20000</v>
          </cell>
          <cell r="J9552" t="str">
            <v>07CD01_393070B001</v>
          </cell>
          <cell r="P9552" t="str">
            <v>3000</v>
          </cell>
          <cell r="R9552">
            <v>1</v>
          </cell>
        </row>
        <row r="9553">
          <cell r="G9553">
            <v>20000</v>
          </cell>
          <cell r="J9553" t="str">
            <v>07CD01_393070B001</v>
          </cell>
          <cell r="P9553" t="str">
            <v>3000</v>
          </cell>
          <cell r="R9553">
            <v>1</v>
          </cell>
        </row>
        <row r="9554">
          <cell r="G9554">
            <v>700000</v>
          </cell>
          <cell r="J9554" t="str">
            <v>07CD01_393070B001</v>
          </cell>
          <cell r="P9554" t="str">
            <v>3000</v>
          </cell>
          <cell r="R9554">
            <v>1</v>
          </cell>
        </row>
        <row r="9555">
          <cell r="G9555">
            <v>30000</v>
          </cell>
          <cell r="J9555" t="str">
            <v>07CD01_393070B001</v>
          </cell>
          <cell r="P9555" t="str">
            <v>3000</v>
          </cell>
          <cell r="R9555">
            <v>1</v>
          </cell>
        </row>
        <row r="9556">
          <cell r="G9556">
            <v>750000</v>
          </cell>
          <cell r="J9556" t="str">
            <v>07CD01_393070B001</v>
          </cell>
          <cell r="P9556" t="str">
            <v>3000</v>
          </cell>
          <cell r="R9556">
            <v>1</v>
          </cell>
        </row>
        <row r="9557">
          <cell r="G9557">
            <v>200000</v>
          </cell>
          <cell r="J9557" t="str">
            <v>07CD01_393070B001</v>
          </cell>
          <cell r="P9557" t="str">
            <v>3000</v>
          </cell>
          <cell r="R9557">
            <v>1</v>
          </cell>
        </row>
        <row r="9558">
          <cell r="G9558">
            <v>31380000</v>
          </cell>
          <cell r="J9558" t="str">
            <v>07CD01_393070B001</v>
          </cell>
          <cell r="P9558" t="str">
            <v>3000</v>
          </cell>
          <cell r="R9558">
            <v>1</v>
          </cell>
        </row>
        <row r="9559">
          <cell r="G9559">
            <v>94000</v>
          </cell>
          <cell r="J9559" t="str">
            <v>07CD01_393070B001</v>
          </cell>
          <cell r="P9559" t="str">
            <v>3000</v>
          </cell>
          <cell r="R9559">
            <v>1</v>
          </cell>
        </row>
        <row r="9560">
          <cell r="G9560">
            <v>93826</v>
          </cell>
          <cell r="J9560" t="str">
            <v>07CD01_393070B001</v>
          </cell>
          <cell r="P9560" t="str">
            <v>3000</v>
          </cell>
          <cell r="R9560">
            <v>1</v>
          </cell>
        </row>
        <row r="9561">
          <cell r="G9561">
            <v>11000000</v>
          </cell>
          <cell r="J9561" t="str">
            <v>07CD01_393070B001</v>
          </cell>
          <cell r="P9561" t="str">
            <v>3000</v>
          </cell>
          <cell r="R9561">
            <v>1</v>
          </cell>
        </row>
        <row r="9562">
          <cell r="G9562">
            <v>400000</v>
          </cell>
          <cell r="J9562" t="str">
            <v>07PDIF_124003P001</v>
          </cell>
          <cell r="P9562" t="str">
            <v>3000</v>
          </cell>
          <cell r="R9562">
            <v>1</v>
          </cell>
        </row>
        <row r="9563">
          <cell r="G9563">
            <v>100000</v>
          </cell>
          <cell r="J9563" t="str">
            <v>07PDIF_124004P002</v>
          </cell>
          <cell r="P9563" t="str">
            <v>3000</v>
          </cell>
          <cell r="R9563">
            <v>1</v>
          </cell>
        </row>
        <row r="9564">
          <cell r="G9564">
            <v>100000</v>
          </cell>
          <cell r="J9564" t="str">
            <v>07PDIF_124004P002</v>
          </cell>
          <cell r="P9564" t="str">
            <v>3000</v>
          </cell>
          <cell r="R9564">
            <v>1</v>
          </cell>
        </row>
        <row r="9565">
          <cell r="G9565">
            <v>200000</v>
          </cell>
          <cell r="J9565" t="str">
            <v>07PDIF_124004P002</v>
          </cell>
          <cell r="P9565" t="str">
            <v>3000</v>
          </cell>
          <cell r="R9565">
            <v>1</v>
          </cell>
        </row>
        <row r="9566">
          <cell r="G9566">
            <v>300000</v>
          </cell>
          <cell r="J9566" t="str">
            <v>07PDIF_172002N001</v>
          </cell>
          <cell r="P9566" t="str">
            <v>2000</v>
          </cell>
          <cell r="R9566">
            <v>1</v>
          </cell>
        </row>
        <row r="9567">
          <cell r="G9567">
            <v>100000</v>
          </cell>
          <cell r="J9567" t="str">
            <v>07PDIF_172002N001</v>
          </cell>
          <cell r="P9567" t="str">
            <v>2000</v>
          </cell>
          <cell r="R9567">
            <v>1</v>
          </cell>
        </row>
        <row r="9568">
          <cell r="G9568">
            <v>300000</v>
          </cell>
          <cell r="J9568" t="str">
            <v>07PDIF_225001O001</v>
          </cell>
          <cell r="P9568" t="str">
            <v>2000</v>
          </cell>
          <cell r="R9568">
            <v>1</v>
          </cell>
        </row>
        <row r="9569">
          <cell r="G9569">
            <v>100000</v>
          </cell>
          <cell r="J9569" t="str">
            <v>07PDIF_225001O001</v>
          </cell>
          <cell r="P9569" t="str">
            <v>2000</v>
          </cell>
          <cell r="R9569">
            <v>1</v>
          </cell>
        </row>
        <row r="9570">
          <cell r="G9570">
            <v>20000</v>
          </cell>
          <cell r="J9570" t="str">
            <v>07PDIF_225001O001</v>
          </cell>
          <cell r="P9570" t="str">
            <v>2000</v>
          </cell>
          <cell r="R9570">
            <v>1</v>
          </cell>
        </row>
        <row r="9571">
          <cell r="G9571">
            <v>140000</v>
          </cell>
          <cell r="J9571" t="str">
            <v>07PDIF_225001O001</v>
          </cell>
          <cell r="P9571" t="str">
            <v>2000</v>
          </cell>
          <cell r="R9571">
            <v>1</v>
          </cell>
        </row>
        <row r="9572">
          <cell r="G9572">
            <v>10000</v>
          </cell>
          <cell r="J9572" t="str">
            <v>07PDIF_225001O001</v>
          </cell>
          <cell r="P9572" t="str">
            <v>2000</v>
          </cell>
          <cell r="R9572">
            <v>1</v>
          </cell>
        </row>
        <row r="9573">
          <cell r="G9573">
            <v>20000</v>
          </cell>
          <cell r="J9573" t="str">
            <v>07PDIF_225001O001</v>
          </cell>
          <cell r="P9573" t="str">
            <v>2000</v>
          </cell>
          <cell r="R9573">
            <v>1</v>
          </cell>
        </row>
        <row r="9574">
          <cell r="G9574">
            <v>10000</v>
          </cell>
          <cell r="J9574" t="str">
            <v>07PDIF_225001O001</v>
          </cell>
          <cell r="P9574" t="str">
            <v>2000</v>
          </cell>
          <cell r="R9574">
            <v>1</v>
          </cell>
        </row>
        <row r="9575">
          <cell r="G9575">
            <v>500000</v>
          </cell>
          <cell r="J9575" t="str">
            <v>07PDIF_225001O001</v>
          </cell>
          <cell r="P9575" t="str">
            <v>2000</v>
          </cell>
          <cell r="R9575">
            <v>1</v>
          </cell>
        </row>
        <row r="9576">
          <cell r="G9576">
            <v>100000</v>
          </cell>
          <cell r="J9576" t="str">
            <v>07PDIF_225001O001</v>
          </cell>
          <cell r="P9576" t="str">
            <v>2000</v>
          </cell>
          <cell r="R9576">
            <v>1</v>
          </cell>
        </row>
        <row r="9577">
          <cell r="G9577">
            <v>120000</v>
          </cell>
          <cell r="J9577" t="str">
            <v>07PDIF_225001O001</v>
          </cell>
          <cell r="P9577" t="str">
            <v>2000</v>
          </cell>
          <cell r="R9577">
            <v>1</v>
          </cell>
        </row>
        <row r="9578">
          <cell r="G9578">
            <v>150000</v>
          </cell>
          <cell r="J9578" t="str">
            <v>07PDIF_225001O001</v>
          </cell>
          <cell r="P9578" t="str">
            <v>3000</v>
          </cell>
          <cell r="R9578">
            <v>1</v>
          </cell>
        </row>
        <row r="9579">
          <cell r="G9579">
            <v>170000</v>
          </cell>
          <cell r="J9579" t="str">
            <v>07PDIF_225001O001</v>
          </cell>
          <cell r="P9579" t="str">
            <v>3000</v>
          </cell>
          <cell r="R9579">
            <v>1</v>
          </cell>
        </row>
        <row r="9580">
          <cell r="G9580">
            <v>150000</v>
          </cell>
          <cell r="J9580" t="str">
            <v>07PDIF_225001O001</v>
          </cell>
          <cell r="P9580" t="str">
            <v>3000</v>
          </cell>
          <cell r="R9580">
            <v>1</v>
          </cell>
        </row>
        <row r="9581">
          <cell r="G9581">
            <v>800000</v>
          </cell>
          <cell r="J9581" t="str">
            <v>07PDIF_225001O001</v>
          </cell>
          <cell r="P9581" t="str">
            <v>3000</v>
          </cell>
          <cell r="R9581">
            <v>1</v>
          </cell>
        </row>
        <row r="9582">
          <cell r="G9582">
            <v>200000</v>
          </cell>
          <cell r="J9582" t="str">
            <v>07PDIF_225001O001</v>
          </cell>
          <cell r="P9582" t="str">
            <v>3000</v>
          </cell>
          <cell r="R9582">
            <v>1</v>
          </cell>
        </row>
        <row r="9583">
          <cell r="G9583">
            <v>300000</v>
          </cell>
          <cell r="J9583" t="str">
            <v>07PDIF_225001O001</v>
          </cell>
          <cell r="P9583" t="str">
            <v>3000</v>
          </cell>
          <cell r="R9583">
            <v>1</v>
          </cell>
        </row>
        <row r="9584">
          <cell r="G9584">
            <v>184334</v>
          </cell>
          <cell r="J9584" t="str">
            <v>07PDIF_225001O001</v>
          </cell>
          <cell r="P9584" t="str">
            <v>3000</v>
          </cell>
          <cell r="R9584">
            <v>1</v>
          </cell>
        </row>
        <row r="9585">
          <cell r="G9585">
            <v>4325161</v>
          </cell>
          <cell r="J9585" t="str">
            <v>07PDIF_225001O001</v>
          </cell>
          <cell r="P9585" t="str">
            <v>3000</v>
          </cell>
          <cell r="R9585">
            <v>1</v>
          </cell>
        </row>
        <row r="9586">
          <cell r="G9586">
            <v>200000</v>
          </cell>
          <cell r="J9586" t="str">
            <v>07PDIF_225001O001</v>
          </cell>
          <cell r="P9586" t="str">
            <v>3000</v>
          </cell>
          <cell r="R9586">
            <v>1</v>
          </cell>
        </row>
        <row r="9587">
          <cell r="G9587">
            <v>144000</v>
          </cell>
          <cell r="J9587" t="str">
            <v>07PDIF_225001O001</v>
          </cell>
          <cell r="P9587" t="str">
            <v>3000</v>
          </cell>
          <cell r="R9587">
            <v>1</v>
          </cell>
        </row>
        <row r="9588">
          <cell r="G9588">
            <v>50000</v>
          </cell>
          <cell r="J9588" t="str">
            <v>07PDIF_225001O001</v>
          </cell>
          <cell r="P9588" t="str">
            <v>3000</v>
          </cell>
          <cell r="R9588">
            <v>1</v>
          </cell>
        </row>
        <row r="9589">
          <cell r="G9589">
            <v>30000</v>
          </cell>
          <cell r="J9589" t="str">
            <v>07PDIF_225001O001</v>
          </cell>
          <cell r="P9589" t="str">
            <v>3000</v>
          </cell>
          <cell r="R9589">
            <v>1</v>
          </cell>
        </row>
        <row r="9590">
          <cell r="G9590">
            <v>100000</v>
          </cell>
          <cell r="J9590" t="str">
            <v>07PDIF_225001O001</v>
          </cell>
          <cell r="P9590" t="str">
            <v>3000</v>
          </cell>
          <cell r="R9590">
            <v>1</v>
          </cell>
        </row>
        <row r="9591">
          <cell r="G9591">
            <v>50000</v>
          </cell>
          <cell r="J9591" t="str">
            <v>07PDIF_252024K012</v>
          </cell>
          <cell r="P9591" t="str">
            <v>2000</v>
          </cell>
          <cell r="R9591">
            <v>1</v>
          </cell>
        </row>
        <row r="9592">
          <cell r="G9592">
            <v>3095262</v>
          </cell>
          <cell r="J9592" t="str">
            <v>07PDIF_252104M001</v>
          </cell>
          <cell r="P9592" t="str">
            <v>1000</v>
          </cell>
          <cell r="R9592">
            <v>1</v>
          </cell>
        </row>
        <row r="9593">
          <cell r="G9593">
            <v>40000</v>
          </cell>
          <cell r="J9593" t="str">
            <v>07PDIF_252104M001</v>
          </cell>
          <cell r="P9593" t="str">
            <v>1000</v>
          </cell>
          <cell r="R9593">
            <v>1</v>
          </cell>
        </row>
        <row r="9594">
          <cell r="G9594">
            <v>103443</v>
          </cell>
          <cell r="J9594" t="str">
            <v>07PDIF_252104M001</v>
          </cell>
          <cell r="P9594" t="str">
            <v>1000</v>
          </cell>
          <cell r="R9594">
            <v>1</v>
          </cell>
        </row>
        <row r="9595">
          <cell r="G9595">
            <v>300000</v>
          </cell>
          <cell r="J9595" t="str">
            <v>07PDIF_252104M001</v>
          </cell>
          <cell r="P9595" t="str">
            <v>1000</v>
          </cell>
          <cell r="R9595">
            <v>1</v>
          </cell>
        </row>
        <row r="9596">
          <cell r="G9596">
            <v>1260367</v>
          </cell>
          <cell r="J9596" t="str">
            <v>07PDIF_252104M001</v>
          </cell>
          <cell r="P9596" t="str">
            <v>1000</v>
          </cell>
          <cell r="R9596">
            <v>1</v>
          </cell>
        </row>
        <row r="9597">
          <cell r="G9597">
            <v>552859</v>
          </cell>
          <cell r="J9597" t="str">
            <v>07PDIF_252104M001</v>
          </cell>
          <cell r="P9597" t="str">
            <v>1000</v>
          </cell>
          <cell r="R9597">
            <v>1</v>
          </cell>
        </row>
        <row r="9598">
          <cell r="G9598">
            <v>200000</v>
          </cell>
          <cell r="J9598" t="str">
            <v>07PDIF_252104M001</v>
          </cell>
          <cell r="P9598" t="str">
            <v>1000</v>
          </cell>
          <cell r="R9598">
            <v>1</v>
          </cell>
        </row>
        <row r="9599">
          <cell r="G9599">
            <v>350000</v>
          </cell>
          <cell r="J9599" t="str">
            <v>07PDIF_252104M001</v>
          </cell>
          <cell r="P9599" t="str">
            <v>1000</v>
          </cell>
          <cell r="R9599">
            <v>1</v>
          </cell>
        </row>
        <row r="9600">
          <cell r="G9600">
            <v>40986</v>
          </cell>
          <cell r="J9600" t="str">
            <v>07PDIF_252104M001</v>
          </cell>
          <cell r="P9600" t="str">
            <v>1000</v>
          </cell>
          <cell r="R9600">
            <v>1</v>
          </cell>
        </row>
        <row r="9601">
          <cell r="G9601">
            <v>10301538</v>
          </cell>
          <cell r="J9601" t="str">
            <v>07PDIF_252104M001</v>
          </cell>
          <cell r="P9601" t="str">
            <v>1000</v>
          </cell>
          <cell r="R9601">
            <v>1</v>
          </cell>
        </row>
        <row r="9602">
          <cell r="G9602">
            <v>381425</v>
          </cell>
          <cell r="J9602" t="str">
            <v>07PDIF_252104M001</v>
          </cell>
          <cell r="P9602" t="str">
            <v>1000</v>
          </cell>
          <cell r="R9602">
            <v>1</v>
          </cell>
        </row>
        <row r="9603">
          <cell r="G9603">
            <v>298463</v>
          </cell>
          <cell r="J9603" t="str">
            <v>07PDIF_252104M001</v>
          </cell>
          <cell r="P9603" t="str">
            <v>1000</v>
          </cell>
          <cell r="R9603">
            <v>1</v>
          </cell>
        </row>
        <row r="9604">
          <cell r="G9604">
            <v>26297838</v>
          </cell>
          <cell r="J9604" t="str">
            <v>07PDIF_4232360000</v>
          </cell>
          <cell r="P9604" t="str">
            <v>4000</v>
          </cell>
          <cell r="R9604">
            <v>2</v>
          </cell>
        </row>
        <row r="9605">
          <cell r="G9605">
            <v>20000</v>
          </cell>
          <cell r="J9605" t="str">
            <v>07PDIS_124003P001</v>
          </cell>
          <cell r="P9605" t="str">
            <v>3000</v>
          </cell>
          <cell r="R9605">
            <v>1</v>
          </cell>
        </row>
        <row r="9606">
          <cell r="G9606">
            <v>20000</v>
          </cell>
          <cell r="J9606" t="str">
            <v>07PDIS_124004P002</v>
          </cell>
          <cell r="P9606" t="str">
            <v>3000</v>
          </cell>
          <cell r="R9606">
            <v>1</v>
          </cell>
        </row>
        <row r="9607">
          <cell r="G9607">
            <v>35000000</v>
          </cell>
          <cell r="J9607" t="str">
            <v>07PDIS_172002N001</v>
          </cell>
          <cell r="P9607" t="str">
            <v>3000</v>
          </cell>
          <cell r="R9607">
            <v>1</v>
          </cell>
        </row>
        <row r="9608">
          <cell r="G9608">
            <v>255658</v>
          </cell>
          <cell r="J9608" t="str">
            <v>07PDIS_181145E067</v>
          </cell>
          <cell r="P9608" t="str">
            <v>2000</v>
          </cell>
          <cell r="R9608">
            <v>1</v>
          </cell>
        </row>
        <row r="9609">
          <cell r="G9609">
            <v>2000</v>
          </cell>
          <cell r="J9609" t="str">
            <v>07PDIS_181145E067</v>
          </cell>
          <cell r="P9609" t="str">
            <v>2000</v>
          </cell>
          <cell r="R9609">
            <v>1</v>
          </cell>
        </row>
        <row r="9610">
          <cell r="G9610">
            <v>381911</v>
          </cell>
          <cell r="J9610" t="str">
            <v>07PDIS_181145E067</v>
          </cell>
          <cell r="P9610" t="str">
            <v>2000</v>
          </cell>
          <cell r="R9610">
            <v>1</v>
          </cell>
        </row>
        <row r="9611">
          <cell r="G9611">
            <v>15000</v>
          </cell>
          <cell r="J9611" t="str">
            <v>07PDIS_181145E067</v>
          </cell>
          <cell r="P9611" t="str">
            <v>2000</v>
          </cell>
          <cell r="R9611">
            <v>1</v>
          </cell>
        </row>
        <row r="9612">
          <cell r="G9612">
            <v>80000</v>
          </cell>
          <cell r="J9612" t="str">
            <v>07PDIS_181145E067</v>
          </cell>
          <cell r="P9612" t="str">
            <v>2000</v>
          </cell>
          <cell r="R9612">
            <v>1</v>
          </cell>
        </row>
        <row r="9613">
          <cell r="G9613">
            <v>9950</v>
          </cell>
          <cell r="J9613" t="str">
            <v>07PDIS_181145E067</v>
          </cell>
          <cell r="P9613" t="str">
            <v>2000</v>
          </cell>
          <cell r="R9613">
            <v>1</v>
          </cell>
        </row>
        <row r="9614">
          <cell r="G9614">
            <v>132498</v>
          </cell>
          <cell r="J9614" t="str">
            <v>07PDIS_181145E067</v>
          </cell>
          <cell r="P9614" t="str">
            <v>2000</v>
          </cell>
          <cell r="R9614">
            <v>1</v>
          </cell>
        </row>
        <row r="9615">
          <cell r="G9615">
            <v>40000</v>
          </cell>
          <cell r="J9615" t="str">
            <v>07PDIS_181145E067</v>
          </cell>
          <cell r="P9615" t="str">
            <v>2000</v>
          </cell>
          <cell r="R9615">
            <v>1</v>
          </cell>
        </row>
        <row r="9616">
          <cell r="G9616">
            <v>40000</v>
          </cell>
          <cell r="J9616" t="str">
            <v>07PDIS_181145E067</v>
          </cell>
          <cell r="P9616" t="str">
            <v>2000</v>
          </cell>
          <cell r="R9616">
            <v>1</v>
          </cell>
        </row>
        <row r="9617">
          <cell r="G9617">
            <v>304001</v>
          </cell>
          <cell r="J9617" t="str">
            <v>07PDIS_181145E067</v>
          </cell>
          <cell r="P9617" t="str">
            <v>2000</v>
          </cell>
          <cell r="R9617">
            <v>1</v>
          </cell>
        </row>
        <row r="9618">
          <cell r="G9618">
            <v>140000</v>
          </cell>
          <cell r="J9618" t="str">
            <v>07PDIS_181145E067</v>
          </cell>
          <cell r="P9618" t="str">
            <v>2000</v>
          </cell>
          <cell r="R9618">
            <v>1</v>
          </cell>
        </row>
        <row r="9619">
          <cell r="G9619">
            <v>25000</v>
          </cell>
          <cell r="J9619" t="str">
            <v>07PDIS_181145E067</v>
          </cell>
          <cell r="P9619" t="str">
            <v>2000</v>
          </cell>
          <cell r="R9619">
            <v>1</v>
          </cell>
        </row>
        <row r="9620">
          <cell r="G9620">
            <v>20000</v>
          </cell>
          <cell r="J9620" t="str">
            <v>07PDIS_181145E067</v>
          </cell>
          <cell r="P9620" t="str">
            <v>2000</v>
          </cell>
          <cell r="R9620">
            <v>1</v>
          </cell>
        </row>
        <row r="9621">
          <cell r="G9621">
            <v>10000</v>
          </cell>
          <cell r="J9621" t="str">
            <v>07PDIS_181145E067</v>
          </cell>
          <cell r="P9621" t="str">
            <v>2000</v>
          </cell>
          <cell r="R9621">
            <v>1</v>
          </cell>
        </row>
        <row r="9622">
          <cell r="G9622">
            <v>10000</v>
          </cell>
          <cell r="J9622" t="str">
            <v>07PDIS_181145E067</v>
          </cell>
          <cell r="P9622" t="str">
            <v>2000</v>
          </cell>
          <cell r="R9622">
            <v>1</v>
          </cell>
        </row>
        <row r="9623">
          <cell r="G9623">
            <v>35000</v>
          </cell>
          <cell r="J9623" t="str">
            <v>07PDIS_181145E067</v>
          </cell>
          <cell r="P9623" t="str">
            <v>2000</v>
          </cell>
          <cell r="R9623">
            <v>1</v>
          </cell>
        </row>
        <row r="9624">
          <cell r="G9624">
            <v>12602</v>
          </cell>
          <cell r="J9624" t="str">
            <v>07PDIS_181145E067</v>
          </cell>
          <cell r="P9624" t="str">
            <v>2000</v>
          </cell>
          <cell r="R9624">
            <v>1</v>
          </cell>
        </row>
        <row r="9625">
          <cell r="G9625">
            <v>97000</v>
          </cell>
          <cell r="J9625" t="str">
            <v>07PDIS_181145E067</v>
          </cell>
          <cell r="P9625" t="str">
            <v>3000</v>
          </cell>
          <cell r="R9625">
            <v>1</v>
          </cell>
        </row>
        <row r="9626">
          <cell r="G9626">
            <v>42017</v>
          </cell>
          <cell r="J9626" t="str">
            <v>07PDIS_181145E067</v>
          </cell>
          <cell r="P9626" t="str">
            <v>3000</v>
          </cell>
          <cell r="R9626">
            <v>1</v>
          </cell>
        </row>
        <row r="9627">
          <cell r="G9627">
            <v>110000</v>
          </cell>
          <cell r="J9627" t="str">
            <v>07PDIS_181145E067</v>
          </cell>
          <cell r="P9627" t="str">
            <v>3000</v>
          </cell>
          <cell r="R9627">
            <v>1</v>
          </cell>
        </row>
        <row r="9628">
          <cell r="G9628">
            <v>141879</v>
          </cell>
          <cell r="J9628" t="str">
            <v>07PDIS_181145E067</v>
          </cell>
          <cell r="P9628" t="str">
            <v>3000</v>
          </cell>
          <cell r="R9628">
            <v>1</v>
          </cell>
        </row>
        <row r="9629">
          <cell r="G9629">
            <v>68407</v>
          </cell>
          <cell r="J9629" t="str">
            <v>07PDIS_181145E067</v>
          </cell>
          <cell r="P9629" t="str">
            <v>3000</v>
          </cell>
          <cell r="R9629">
            <v>1</v>
          </cell>
        </row>
        <row r="9630">
          <cell r="G9630">
            <v>1801062</v>
          </cell>
          <cell r="J9630" t="str">
            <v>07PDIS_181145E067</v>
          </cell>
          <cell r="P9630" t="str">
            <v>3000</v>
          </cell>
          <cell r="R9630">
            <v>1</v>
          </cell>
        </row>
        <row r="9631">
          <cell r="G9631">
            <v>185600</v>
          </cell>
          <cell r="J9631" t="str">
            <v>07PDIS_181145E067</v>
          </cell>
          <cell r="P9631" t="str">
            <v>3000</v>
          </cell>
          <cell r="R9631">
            <v>1</v>
          </cell>
        </row>
        <row r="9632">
          <cell r="G9632">
            <v>51086694</v>
          </cell>
          <cell r="J9632" t="str">
            <v>07PDIS_181145E067</v>
          </cell>
          <cell r="P9632" t="str">
            <v>3000</v>
          </cell>
          <cell r="R9632">
            <v>1</v>
          </cell>
        </row>
        <row r="9633">
          <cell r="G9633">
            <v>70000</v>
          </cell>
          <cell r="J9633" t="str">
            <v>07PDIS_181145E067</v>
          </cell>
          <cell r="P9633" t="str">
            <v>3000</v>
          </cell>
          <cell r="R9633">
            <v>1</v>
          </cell>
        </row>
        <row r="9634">
          <cell r="G9634">
            <v>150000</v>
          </cell>
          <cell r="J9634" t="str">
            <v>07PDIS_181145E067</v>
          </cell>
          <cell r="P9634" t="str">
            <v>3000</v>
          </cell>
          <cell r="R9634">
            <v>1</v>
          </cell>
        </row>
        <row r="9635">
          <cell r="G9635">
            <v>431873</v>
          </cell>
          <cell r="J9635" t="str">
            <v>07PDIS_181145E067</v>
          </cell>
          <cell r="P9635" t="str">
            <v>3000</v>
          </cell>
          <cell r="R9635">
            <v>1</v>
          </cell>
        </row>
        <row r="9636">
          <cell r="G9636">
            <v>44869</v>
          </cell>
          <cell r="J9636" t="str">
            <v>07PDIS_181145E067</v>
          </cell>
          <cell r="P9636" t="str">
            <v>3000</v>
          </cell>
          <cell r="R9636">
            <v>1</v>
          </cell>
        </row>
        <row r="9637">
          <cell r="G9637">
            <v>312000</v>
          </cell>
          <cell r="J9637" t="str">
            <v>07PDIS_181145E067</v>
          </cell>
          <cell r="P9637" t="str">
            <v>3000</v>
          </cell>
          <cell r="R9637">
            <v>1</v>
          </cell>
        </row>
        <row r="9638">
          <cell r="G9638">
            <v>360516</v>
          </cell>
          <cell r="J9638" t="str">
            <v>07PDIS_181145E067</v>
          </cell>
          <cell r="P9638" t="str">
            <v>3000</v>
          </cell>
          <cell r="R9638">
            <v>1</v>
          </cell>
        </row>
        <row r="9639">
          <cell r="G9639">
            <v>15000</v>
          </cell>
          <cell r="J9639" t="str">
            <v>07PDIS_181145E067</v>
          </cell>
          <cell r="P9639" t="str">
            <v>3000</v>
          </cell>
          <cell r="R9639">
            <v>1</v>
          </cell>
        </row>
        <row r="9640">
          <cell r="G9640">
            <v>180000</v>
          </cell>
          <cell r="J9640" t="str">
            <v>07PDIS_181145E067</v>
          </cell>
          <cell r="P9640" t="str">
            <v>3000</v>
          </cell>
          <cell r="R9640">
            <v>1</v>
          </cell>
        </row>
        <row r="9641">
          <cell r="G9641">
            <v>199000</v>
          </cell>
          <cell r="J9641" t="str">
            <v>07PDIS_181145E067</v>
          </cell>
          <cell r="P9641" t="str">
            <v>3000</v>
          </cell>
          <cell r="R9641">
            <v>1</v>
          </cell>
        </row>
        <row r="9642">
          <cell r="G9642">
            <v>20292</v>
          </cell>
          <cell r="J9642" t="str">
            <v>07PDIS_181145E067</v>
          </cell>
          <cell r="P9642" t="str">
            <v>3000</v>
          </cell>
          <cell r="R9642">
            <v>1</v>
          </cell>
        </row>
        <row r="9643">
          <cell r="G9643">
            <v>594216</v>
          </cell>
          <cell r="J9643" t="str">
            <v>07PDIS_181145E067</v>
          </cell>
          <cell r="P9643" t="str">
            <v>3000</v>
          </cell>
          <cell r="R9643">
            <v>1</v>
          </cell>
        </row>
        <row r="9644">
          <cell r="G9644">
            <v>177377</v>
          </cell>
          <cell r="J9644" t="str">
            <v>07PDIS_181145E067</v>
          </cell>
          <cell r="P9644" t="str">
            <v>3000</v>
          </cell>
          <cell r="R9644">
            <v>1</v>
          </cell>
        </row>
        <row r="9645">
          <cell r="G9645">
            <v>62000</v>
          </cell>
          <cell r="J9645" t="str">
            <v>07PDIS_181145E067</v>
          </cell>
          <cell r="P9645" t="str">
            <v>3000</v>
          </cell>
          <cell r="R9645">
            <v>1</v>
          </cell>
        </row>
        <row r="9646">
          <cell r="G9646">
            <v>106602</v>
          </cell>
          <cell r="J9646" t="str">
            <v>07PDIS_181145E067</v>
          </cell>
          <cell r="P9646" t="str">
            <v>3000</v>
          </cell>
          <cell r="R9646">
            <v>1</v>
          </cell>
        </row>
        <row r="9647">
          <cell r="G9647">
            <v>9500000</v>
          </cell>
          <cell r="J9647" t="str">
            <v>07PDIS_226001O001</v>
          </cell>
          <cell r="P9647" t="str">
            <v>3000</v>
          </cell>
          <cell r="R9647">
            <v>1</v>
          </cell>
        </row>
        <row r="9648">
          <cell r="G9648">
            <v>2110414</v>
          </cell>
          <cell r="J9648" t="str">
            <v>07PDIS_226104M001</v>
          </cell>
          <cell r="P9648" t="str">
            <v>1000</v>
          </cell>
          <cell r="R9648">
            <v>1</v>
          </cell>
        </row>
        <row r="9649">
          <cell r="G9649">
            <v>11715168</v>
          </cell>
          <cell r="J9649" t="str">
            <v>07PDIS_226104M001</v>
          </cell>
          <cell r="P9649" t="str">
            <v>1000</v>
          </cell>
          <cell r="R9649">
            <v>1</v>
          </cell>
        </row>
        <row r="9650">
          <cell r="G9650">
            <v>63765</v>
          </cell>
          <cell r="J9650" t="str">
            <v>07PDIS_226104M001</v>
          </cell>
          <cell r="P9650" t="str">
            <v>1000</v>
          </cell>
          <cell r="R9650">
            <v>1</v>
          </cell>
        </row>
        <row r="9651">
          <cell r="G9651">
            <v>768162</v>
          </cell>
          <cell r="J9651" t="str">
            <v>07PDIS_226104M001</v>
          </cell>
          <cell r="P9651" t="str">
            <v>1000</v>
          </cell>
          <cell r="R9651">
            <v>1</v>
          </cell>
        </row>
        <row r="9652">
          <cell r="G9652">
            <v>866252</v>
          </cell>
          <cell r="J9652" t="str">
            <v>07PDIS_226104M001</v>
          </cell>
          <cell r="P9652" t="str">
            <v>1000</v>
          </cell>
          <cell r="R9652">
            <v>1</v>
          </cell>
        </row>
        <row r="9653">
          <cell r="G9653">
            <v>465968</v>
          </cell>
          <cell r="J9653" t="str">
            <v>07PDIS_226104M001</v>
          </cell>
          <cell r="P9653" t="str">
            <v>1000</v>
          </cell>
          <cell r="R9653">
            <v>1</v>
          </cell>
        </row>
        <row r="9654">
          <cell r="G9654">
            <v>181210</v>
          </cell>
          <cell r="J9654" t="str">
            <v>07PDIS_226104M001</v>
          </cell>
          <cell r="P9654" t="str">
            <v>1000</v>
          </cell>
          <cell r="R9654">
            <v>1</v>
          </cell>
        </row>
        <row r="9655">
          <cell r="G9655">
            <v>306731</v>
          </cell>
          <cell r="J9655" t="str">
            <v>07PDIS_226104M001</v>
          </cell>
          <cell r="P9655" t="str">
            <v>1000</v>
          </cell>
          <cell r="R9655">
            <v>1</v>
          </cell>
        </row>
        <row r="9656">
          <cell r="G9656">
            <v>6813913</v>
          </cell>
          <cell r="J9656" t="str">
            <v>07PDIS_226104M001</v>
          </cell>
          <cell r="P9656" t="str">
            <v>1000</v>
          </cell>
          <cell r="R9656">
            <v>1</v>
          </cell>
        </row>
        <row r="9657">
          <cell r="G9657">
            <v>17769</v>
          </cell>
          <cell r="J9657" t="str">
            <v>07PDIS_226104M001</v>
          </cell>
          <cell r="P9657" t="str">
            <v>1000</v>
          </cell>
          <cell r="R9657">
            <v>1</v>
          </cell>
        </row>
        <row r="9658">
          <cell r="G9658">
            <v>900000</v>
          </cell>
          <cell r="J9658" t="str">
            <v>07PDIS_226104M001</v>
          </cell>
          <cell r="P9658" t="str">
            <v>1000</v>
          </cell>
          <cell r="R9658">
            <v>1</v>
          </cell>
        </row>
        <row r="9659">
          <cell r="G9659">
            <v>658984</v>
          </cell>
          <cell r="J9659" t="str">
            <v>07PDIS_226104M001</v>
          </cell>
          <cell r="P9659" t="str">
            <v>1000</v>
          </cell>
          <cell r="R9659">
            <v>1</v>
          </cell>
        </row>
        <row r="9660">
          <cell r="G9660">
            <v>304696</v>
          </cell>
          <cell r="J9660" t="str">
            <v>07PDIS_226104M001</v>
          </cell>
          <cell r="P9660" t="str">
            <v>1000</v>
          </cell>
          <cell r="R9660">
            <v>1</v>
          </cell>
        </row>
        <row r="9661">
          <cell r="G9661">
            <v>126476454</v>
          </cell>
          <cell r="J9661" t="str">
            <v>07PDIS_4232360000</v>
          </cell>
          <cell r="P9661" t="str">
            <v>4000</v>
          </cell>
          <cell r="R9661">
            <v>2</v>
          </cell>
        </row>
        <row r="9662">
          <cell r="G9662">
            <v>900000</v>
          </cell>
          <cell r="J9662" t="str">
            <v>07PDIS_4232360000</v>
          </cell>
          <cell r="P9662" t="str">
            <v>4000</v>
          </cell>
          <cell r="R9662">
            <v>2</v>
          </cell>
        </row>
        <row r="9663">
          <cell r="G9663">
            <v>500000</v>
          </cell>
          <cell r="J9663" t="str">
            <v>08C001_124003P001</v>
          </cell>
          <cell r="P9663" t="str">
            <v>3000</v>
          </cell>
          <cell r="R9663">
            <v>1</v>
          </cell>
        </row>
        <row r="9664">
          <cell r="G9664">
            <v>500000</v>
          </cell>
          <cell r="J9664" t="str">
            <v>08C001_124004P002</v>
          </cell>
          <cell r="P9664" t="str">
            <v>3000</v>
          </cell>
          <cell r="R9664">
            <v>1</v>
          </cell>
        </row>
        <row r="9665">
          <cell r="G9665">
            <v>630000</v>
          </cell>
          <cell r="J9665" t="str">
            <v>08C001_172002N001</v>
          </cell>
          <cell r="P9665" t="str">
            <v>3000</v>
          </cell>
          <cell r="R9665">
            <v>1</v>
          </cell>
        </row>
        <row r="9666">
          <cell r="G9666">
            <v>8506964</v>
          </cell>
          <cell r="J9666" t="str">
            <v>08C001_184055F016</v>
          </cell>
          <cell r="P9666" t="str">
            <v>3000</v>
          </cell>
          <cell r="R9666">
            <v>1</v>
          </cell>
        </row>
        <row r="9667">
          <cell r="G9667">
            <v>100000000</v>
          </cell>
          <cell r="J9667" t="str">
            <v>08C001_222128S047</v>
          </cell>
          <cell r="P9667" t="str">
            <v>4000</v>
          </cell>
          <cell r="R9667">
            <v>1</v>
          </cell>
        </row>
        <row r="9668">
          <cell r="G9668">
            <v>310000000</v>
          </cell>
          <cell r="J9668" t="str">
            <v>08C001_265106S013</v>
          </cell>
          <cell r="P9668" t="str">
            <v>4000</v>
          </cell>
          <cell r="R9668">
            <v>1</v>
          </cell>
        </row>
        <row r="9669">
          <cell r="G9669">
            <v>50000000</v>
          </cell>
          <cell r="J9669" t="str">
            <v>08C001_265106S014</v>
          </cell>
          <cell r="P9669" t="str">
            <v>2000</v>
          </cell>
          <cell r="R9669">
            <v>1</v>
          </cell>
        </row>
        <row r="9670">
          <cell r="G9670">
            <v>30000</v>
          </cell>
          <cell r="J9670" t="str">
            <v>08C001_265106S014</v>
          </cell>
          <cell r="P9670" t="str">
            <v>2000</v>
          </cell>
          <cell r="R9670">
            <v>1</v>
          </cell>
        </row>
        <row r="9671">
          <cell r="G9671">
            <v>200000</v>
          </cell>
          <cell r="J9671" t="str">
            <v>08C001_268001O001</v>
          </cell>
          <cell r="P9671" t="str">
            <v>2000</v>
          </cell>
          <cell r="R9671">
            <v>1</v>
          </cell>
        </row>
        <row r="9672">
          <cell r="G9672">
            <v>457426860</v>
          </cell>
          <cell r="J9672" t="str">
            <v>08C001_268104M001</v>
          </cell>
          <cell r="P9672" t="str">
            <v>1000</v>
          </cell>
          <cell r="R9672">
            <v>1</v>
          </cell>
        </row>
        <row r="9673">
          <cell r="G9673">
            <v>36274924</v>
          </cell>
          <cell r="J9673" t="str">
            <v>08C001_268104M001</v>
          </cell>
          <cell r="P9673" t="str">
            <v>1000</v>
          </cell>
          <cell r="R9673">
            <v>1</v>
          </cell>
        </row>
        <row r="9674">
          <cell r="G9674">
            <v>19888000</v>
          </cell>
          <cell r="J9674" t="str">
            <v>08C001_268104M001</v>
          </cell>
          <cell r="P9674" t="str">
            <v>1000</v>
          </cell>
          <cell r="R9674">
            <v>1</v>
          </cell>
        </row>
        <row r="9675">
          <cell r="G9675">
            <v>87517536</v>
          </cell>
          <cell r="J9675" t="str">
            <v>08C001_268104M001</v>
          </cell>
          <cell r="P9675" t="str">
            <v>1000</v>
          </cell>
          <cell r="R9675">
            <v>1</v>
          </cell>
        </row>
        <row r="9676">
          <cell r="G9676">
            <v>500000</v>
          </cell>
          <cell r="J9676" t="str">
            <v>08C001_268104M001</v>
          </cell>
          <cell r="P9676" t="str">
            <v>1000</v>
          </cell>
          <cell r="R9676">
            <v>1</v>
          </cell>
        </row>
        <row r="9677">
          <cell r="G9677">
            <v>2529143</v>
          </cell>
          <cell r="J9677" t="str">
            <v>08C001_268104M001</v>
          </cell>
          <cell r="P9677" t="str">
            <v>1000</v>
          </cell>
          <cell r="R9677">
            <v>1</v>
          </cell>
        </row>
        <row r="9678">
          <cell r="G9678">
            <v>14000000</v>
          </cell>
          <cell r="J9678" t="str">
            <v>08C001_268104M001</v>
          </cell>
          <cell r="P9678" t="str">
            <v>1000</v>
          </cell>
          <cell r="R9678">
            <v>1</v>
          </cell>
        </row>
        <row r="9679">
          <cell r="G9679">
            <v>62707708</v>
          </cell>
          <cell r="J9679" t="str">
            <v>08C001_268104M001</v>
          </cell>
          <cell r="P9679" t="str">
            <v>1000</v>
          </cell>
          <cell r="R9679">
            <v>1</v>
          </cell>
        </row>
        <row r="9680">
          <cell r="G9680">
            <v>9724171</v>
          </cell>
          <cell r="J9680" t="str">
            <v>08C001_268104M001</v>
          </cell>
          <cell r="P9680" t="str">
            <v>1000</v>
          </cell>
          <cell r="R9680">
            <v>1</v>
          </cell>
        </row>
        <row r="9681">
          <cell r="G9681">
            <v>903009</v>
          </cell>
          <cell r="J9681" t="str">
            <v>08C001_268104M001</v>
          </cell>
          <cell r="P9681" t="str">
            <v>1000</v>
          </cell>
          <cell r="R9681">
            <v>1</v>
          </cell>
        </row>
        <row r="9682">
          <cell r="G9682">
            <v>290618</v>
          </cell>
          <cell r="J9682" t="str">
            <v>08C001_268104M001</v>
          </cell>
          <cell r="P9682" t="str">
            <v>1000</v>
          </cell>
          <cell r="R9682">
            <v>1</v>
          </cell>
        </row>
        <row r="9683">
          <cell r="G9683">
            <v>10767710</v>
          </cell>
          <cell r="J9683" t="str">
            <v>08C001_268104M001</v>
          </cell>
          <cell r="P9683" t="str">
            <v>1000</v>
          </cell>
          <cell r="R9683">
            <v>1</v>
          </cell>
        </row>
        <row r="9684">
          <cell r="G9684">
            <v>281000</v>
          </cell>
          <cell r="J9684" t="str">
            <v>08C001_268104M001</v>
          </cell>
          <cell r="P9684" t="str">
            <v>1000</v>
          </cell>
          <cell r="R9684">
            <v>1</v>
          </cell>
        </row>
        <row r="9685">
          <cell r="G9685">
            <v>70000000</v>
          </cell>
          <cell r="J9685" t="str">
            <v>08C001_268104M001</v>
          </cell>
          <cell r="P9685" t="str">
            <v>1000</v>
          </cell>
          <cell r="R9685">
            <v>1</v>
          </cell>
        </row>
        <row r="9686">
          <cell r="G9686">
            <v>49000000</v>
          </cell>
          <cell r="J9686" t="str">
            <v>08C001_268104M001</v>
          </cell>
          <cell r="P9686" t="str">
            <v>1000</v>
          </cell>
          <cell r="R9686">
            <v>1</v>
          </cell>
        </row>
        <row r="9687">
          <cell r="G9687">
            <v>2500000</v>
          </cell>
          <cell r="J9687" t="str">
            <v>08C001_268104M001</v>
          </cell>
          <cell r="P9687" t="str">
            <v>1000</v>
          </cell>
          <cell r="R9687">
            <v>1</v>
          </cell>
        </row>
        <row r="9688">
          <cell r="G9688">
            <v>8314166</v>
          </cell>
          <cell r="J9688" t="str">
            <v>08C001_268104M001</v>
          </cell>
          <cell r="P9688" t="str">
            <v>1000</v>
          </cell>
          <cell r="R9688">
            <v>1</v>
          </cell>
        </row>
        <row r="9689">
          <cell r="G9689">
            <v>23000000</v>
          </cell>
          <cell r="J9689" t="str">
            <v>08C001_268104M001</v>
          </cell>
          <cell r="P9689" t="str">
            <v>1000</v>
          </cell>
          <cell r="R9689">
            <v>1</v>
          </cell>
        </row>
        <row r="9690">
          <cell r="G9690">
            <v>1763746</v>
          </cell>
          <cell r="J9690" t="str">
            <v>08C001_268104M001</v>
          </cell>
          <cell r="P9690" t="str">
            <v>1000</v>
          </cell>
          <cell r="R9690">
            <v>1</v>
          </cell>
        </row>
        <row r="9691">
          <cell r="G9691">
            <v>25000000</v>
          </cell>
          <cell r="J9691" t="str">
            <v>08C001_268104M001</v>
          </cell>
          <cell r="P9691" t="str">
            <v>1000</v>
          </cell>
          <cell r="R9691">
            <v>1</v>
          </cell>
        </row>
        <row r="9692">
          <cell r="G9692">
            <v>20249077</v>
          </cell>
          <cell r="J9692" t="str">
            <v>08C001_268104M001</v>
          </cell>
          <cell r="P9692" t="str">
            <v>1000</v>
          </cell>
          <cell r="R9692">
            <v>1</v>
          </cell>
        </row>
        <row r="9693">
          <cell r="G9693">
            <v>3499769</v>
          </cell>
          <cell r="J9693" t="str">
            <v>08C001_268104M001</v>
          </cell>
          <cell r="P9693" t="str">
            <v>1000</v>
          </cell>
          <cell r="R9693">
            <v>1</v>
          </cell>
        </row>
        <row r="9694">
          <cell r="G9694">
            <v>37000000</v>
          </cell>
          <cell r="J9694" t="str">
            <v>08C001_268104M001</v>
          </cell>
          <cell r="P9694" t="str">
            <v>1000</v>
          </cell>
          <cell r="R9694">
            <v>1</v>
          </cell>
        </row>
        <row r="9695">
          <cell r="G9695">
            <v>13000000</v>
          </cell>
          <cell r="J9695" t="str">
            <v>08C001_268104M001</v>
          </cell>
          <cell r="P9695" t="str">
            <v>1000</v>
          </cell>
          <cell r="R9695">
            <v>1</v>
          </cell>
        </row>
        <row r="9696">
          <cell r="G9696">
            <v>10255248</v>
          </cell>
          <cell r="J9696" t="str">
            <v>08C001_268104M001</v>
          </cell>
          <cell r="P9696" t="str">
            <v>1000</v>
          </cell>
          <cell r="R9696">
            <v>1</v>
          </cell>
        </row>
        <row r="9697">
          <cell r="G9697">
            <v>50000000</v>
          </cell>
          <cell r="J9697" t="str">
            <v>08C001_268104M001</v>
          </cell>
          <cell r="P9697" t="str">
            <v>1000</v>
          </cell>
          <cell r="R9697">
            <v>1</v>
          </cell>
        </row>
        <row r="9698">
          <cell r="G9698">
            <v>500000</v>
          </cell>
          <cell r="J9698" t="str">
            <v>08C001_268104M001</v>
          </cell>
          <cell r="P9698" t="str">
            <v>1000</v>
          </cell>
          <cell r="R9698">
            <v>1</v>
          </cell>
        </row>
        <row r="9699">
          <cell r="G9699">
            <v>2000000</v>
          </cell>
          <cell r="J9699" t="str">
            <v>08C001_268104M001</v>
          </cell>
          <cell r="P9699" t="str">
            <v>1000</v>
          </cell>
          <cell r="R9699">
            <v>1</v>
          </cell>
        </row>
        <row r="9700">
          <cell r="G9700">
            <v>115000000</v>
          </cell>
          <cell r="J9700" t="str">
            <v>08C001_268104M001</v>
          </cell>
          <cell r="P9700" t="str">
            <v>1000</v>
          </cell>
          <cell r="R9700">
            <v>1</v>
          </cell>
        </row>
        <row r="9701">
          <cell r="G9701">
            <v>5722080</v>
          </cell>
          <cell r="J9701" t="str">
            <v>08C001_268104M001</v>
          </cell>
          <cell r="P9701" t="str">
            <v>1000</v>
          </cell>
          <cell r="R9701">
            <v>1</v>
          </cell>
        </row>
        <row r="9702">
          <cell r="G9702">
            <v>2638943</v>
          </cell>
          <cell r="J9702" t="str">
            <v>08C001_268104M001</v>
          </cell>
          <cell r="P9702" t="str">
            <v>1000</v>
          </cell>
          <cell r="R9702">
            <v>1</v>
          </cell>
        </row>
        <row r="9703">
          <cell r="G9703">
            <v>1919810</v>
          </cell>
          <cell r="J9703" t="str">
            <v>08C001_268104M001</v>
          </cell>
          <cell r="P9703" t="str">
            <v>1000</v>
          </cell>
          <cell r="R9703">
            <v>1</v>
          </cell>
        </row>
        <row r="9704">
          <cell r="G9704">
            <v>20000000</v>
          </cell>
          <cell r="J9704" t="str">
            <v>08C001_268104M001</v>
          </cell>
          <cell r="P9704" t="str">
            <v>1000</v>
          </cell>
          <cell r="R9704">
            <v>1</v>
          </cell>
        </row>
        <row r="9705">
          <cell r="G9705">
            <v>9942639</v>
          </cell>
          <cell r="J9705" t="str">
            <v>08C001_268104M001</v>
          </cell>
          <cell r="P9705" t="str">
            <v>1000</v>
          </cell>
          <cell r="R9705">
            <v>1</v>
          </cell>
        </row>
        <row r="9706">
          <cell r="G9706">
            <v>2500000</v>
          </cell>
          <cell r="J9706" t="str">
            <v>08C001_268104M001</v>
          </cell>
          <cell r="P9706" t="str">
            <v>1000</v>
          </cell>
          <cell r="R9706">
            <v>1</v>
          </cell>
        </row>
        <row r="9707">
          <cell r="G9707">
            <v>150000</v>
          </cell>
          <cell r="J9707" t="str">
            <v>08C001_268104M001</v>
          </cell>
          <cell r="P9707" t="str">
            <v>1000</v>
          </cell>
          <cell r="R9707">
            <v>1</v>
          </cell>
        </row>
        <row r="9708">
          <cell r="G9708">
            <v>43445900</v>
          </cell>
          <cell r="J9708" t="str">
            <v>08C001_268104M001</v>
          </cell>
          <cell r="P9708" t="str">
            <v>1000</v>
          </cell>
          <cell r="R9708">
            <v>1</v>
          </cell>
        </row>
        <row r="9709">
          <cell r="G9709">
            <v>2288944</v>
          </cell>
          <cell r="J9709" t="str">
            <v>08C001_268104M001</v>
          </cell>
          <cell r="P9709" t="str">
            <v>1000</v>
          </cell>
          <cell r="R9709">
            <v>1</v>
          </cell>
        </row>
        <row r="9710">
          <cell r="G9710">
            <v>131500</v>
          </cell>
          <cell r="J9710" t="str">
            <v>08C001_268104M001</v>
          </cell>
          <cell r="P9710" t="str">
            <v>1000</v>
          </cell>
          <cell r="R9710">
            <v>1</v>
          </cell>
        </row>
        <row r="9711">
          <cell r="G9711">
            <v>35290081</v>
          </cell>
          <cell r="J9711" t="str">
            <v>08C001_268104M001</v>
          </cell>
          <cell r="P9711" t="str">
            <v>1000</v>
          </cell>
          <cell r="R9711">
            <v>1</v>
          </cell>
        </row>
        <row r="9712">
          <cell r="G9712">
            <v>20000</v>
          </cell>
          <cell r="J9712" t="str">
            <v>08C001_268104M001</v>
          </cell>
          <cell r="P9712" t="str">
            <v>1000</v>
          </cell>
          <cell r="R9712">
            <v>1</v>
          </cell>
        </row>
        <row r="9713">
          <cell r="G9713">
            <v>57500000</v>
          </cell>
          <cell r="J9713" t="str">
            <v>08C001_268104M001</v>
          </cell>
          <cell r="P9713" t="str">
            <v>1000</v>
          </cell>
          <cell r="R9713">
            <v>1</v>
          </cell>
        </row>
        <row r="9714">
          <cell r="G9714">
            <v>2619000</v>
          </cell>
          <cell r="J9714" t="str">
            <v>08C001_268104M001</v>
          </cell>
          <cell r="P9714" t="str">
            <v>1000</v>
          </cell>
          <cell r="R9714">
            <v>1</v>
          </cell>
        </row>
        <row r="9715">
          <cell r="G9715">
            <v>1119900</v>
          </cell>
          <cell r="J9715" t="str">
            <v>08C001_268104M001</v>
          </cell>
          <cell r="P9715" t="str">
            <v>1000</v>
          </cell>
          <cell r="R9715">
            <v>1</v>
          </cell>
        </row>
        <row r="9716">
          <cell r="G9716">
            <v>31000000</v>
          </cell>
          <cell r="J9716" t="str">
            <v>08C001_268104M001</v>
          </cell>
          <cell r="P9716" t="str">
            <v>1000</v>
          </cell>
          <cell r="R9716">
            <v>1</v>
          </cell>
        </row>
        <row r="9717">
          <cell r="G9717">
            <v>25000000</v>
          </cell>
          <cell r="J9717" t="str">
            <v>08C001_268104M001</v>
          </cell>
          <cell r="P9717" t="str">
            <v>1000</v>
          </cell>
          <cell r="R9717">
            <v>1</v>
          </cell>
        </row>
        <row r="9718">
          <cell r="G9718">
            <v>500000</v>
          </cell>
          <cell r="J9718" t="str">
            <v>08C001_268104M001</v>
          </cell>
          <cell r="P9718" t="str">
            <v>1000</v>
          </cell>
          <cell r="R9718">
            <v>1</v>
          </cell>
        </row>
        <row r="9719">
          <cell r="G9719">
            <v>500000</v>
          </cell>
          <cell r="J9719" t="str">
            <v>08C001_268104M001</v>
          </cell>
          <cell r="P9719" t="str">
            <v>1000</v>
          </cell>
          <cell r="R9719">
            <v>1</v>
          </cell>
        </row>
        <row r="9720">
          <cell r="G9720">
            <v>2100000</v>
          </cell>
          <cell r="J9720" t="str">
            <v>08C001_268104M001</v>
          </cell>
          <cell r="P9720" t="str">
            <v>1000</v>
          </cell>
          <cell r="R9720">
            <v>1</v>
          </cell>
        </row>
        <row r="9721">
          <cell r="G9721">
            <v>28550618</v>
          </cell>
          <cell r="J9721" t="str">
            <v>08C001_268104M001</v>
          </cell>
          <cell r="P9721" t="str">
            <v>1000</v>
          </cell>
          <cell r="R9721">
            <v>1</v>
          </cell>
        </row>
        <row r="9722">
          <cell r="G9722">
            <v>150000</v>
          </cell>
          <cell r="J9722" t="str">
            <v>08C001_268104M001</v>
          </cell>
          <cell r="P9722" t="str">
            <v>1000</v>
          </cell>
          <cell r="R9722">
            <v>1</v>
          </cell>
        </row>
        <row r="9723">
          <cell r="G9723">
            <v>29000000</v>
          </cell>
          <cell r="J9723" t="str">
            <v>08C001_268104M001</v>
          </cell>
          <cell r="P9723" t="str">
            <v>1000</v>
          </cell>
          <cell r="R9723">
            <v>1</v>
          </cell>
        </row>
        <row r="9724">
          <cell r="G9724">
            <v>3024453</v>
          </cell>
          <cell r="J9724" t="str">
            <v>08C001_268104M001</v>
          </cell>
          <cell r="P9724" t="str">
            <v>1000</v>
          </cell>
          <cell r="R9724">
            <v>1</v>
          </cell>
        </row>
        <row r="9725">
          <cell r="G9725">
            <v>10000000</v>
          </cell>
          <cell r="J9725" t="str">
            <v>08C001_268104M001</v>
          </cell>
          <cell r="P9725" t="str">
            <v>1000</v>
          </cell>
          <cell r="R9725">
            <v>1</v>
          </cell>
        </row>
        <row r="9726">
          <cell r="G9726">
            <v>988499</v>
          </cell>
          <cell r="J9726" t="str">
            <v>08C001_268104M001</v>
          </cell>
          <cell r="P9726" t="str">
            <v>1000</v>
          </cell>
          <cell r="R9726">
            <v>1</v>
          </cell>
        </row>
        <row r="9727">
          <cell r="G9727">
            <v>1000000</v>
          </cell>
          <cell r="J9727" t="str">
            <v>08C001_268122S072</v>
          </cell>
          <cell r="P9727" t="str">
            <v>2000</v>
          </cell>
          <cell r="R9727">
            <v>1</v>
          </cell>
        </row>
        <row r="9728">
          <cell r="G9728">
            <v>4700000</v>
          </cell>
          <cell r="J9728" t="str">
            <v>08C001_268122S072</v>
          </cell>
          <cell r="P9728" t="str">
            <v>3000</v>
          </cell>
          <cell r="R9728">
            <v>1</v>
          </cell>
        </row>
        <row r="9729">
          <cell r="G9729">
            <v>13562400</v>
          </cell>
          <cell r="J9729" t="str">
            <v>08C001_268122S072</v>
          </cell>
          <cell r="P9729" t="str">
            <v>3000</v>
          </cell>
          <cell r="R9729">
            <v>1</v>
          </cell>
        </row>
        <row r="9730">
          <cell r="G9730">
            <v>10000000</v>
          </cell>
          <cell r="J9730" t="str">
            <v>08C001_268122S072</v>
          </cell>
          <cell r="P9730" t="str">
            <v>3000</v>
          </cell>
          <cell r="R9730">
            <v>1</v>
          </cell>
        </row>
        <row r="9731">
          <cell r="G9731">
            <v>20500000</v>
          </cell>
          <cell r="J9731" t="str">
            <v>08C001_268123S010</v>
          </cell>
          <cell r="P9731" t="str">
            <v>4000</v>
          </cell>
          <cell r="R9731">
            <v>1</v>
          </cell>
        </row>
        <row r="9732">
          <cell r="G9732">
            <v>53000000</v>
          </cell>
          <cell r="J9732" t="str">
            <v>08C001_268126E147</v>
          </cell>
          <cell r="P9732" t="str">
            <v>4000</v>
          </cell>
          <cell r="R9732">
            <v>1</v>
          </cell>
        </row>
        <row r="9733">
          <cell r="G9733">
            <v>0</v>
          </cell>
          <cell r="J9733" t="str">
            <v>08C001_268126E147</v>
          </cell>
          <cell r="P9733" t="str">
            <v>4000</v>
          </cell>
          <cell r="R9733">
            <v>1</v>
          </cell>
        </row>
        <row r="9734">
          <cell r="G9734">
            <v>5000000</v>
          </cell>
          <cell r="J9734" t="str">
            <v>08C001_268225S009</v>
          </cell>
          <cell r="P9734" t="str">
            <v>4000</v>
          </cell>
          <cell r="R9734">
            <v>1</v>
          </cell>
        </row>
        <row r="9735">
          <cell r="G9735">
            <v>2500000</v>
          </cell>
          <cell r="J9735" t="str">
            <v>08C001_268225S009</v>
          </cell>
          <cell r="P9735" t="str">
            <v>4000</v>
          </cell>
          <cell r="R9735">
            <v>1</v>
          </cell>
        </row>
        <row r="9736">
          <cell r="G9736">
            <v>6500000</v>
          </cell>
          <cell r="J9736" t="str">
            <v>08C001_268226E081</v>
          </cell>
          <cell r="P9736" t="str">
            <v>3000</v>
          </cell>
          <cell r="R9736">
            <v>1</v>
          </cell>
        </row>
        <row r="9737">
          <cell r="G9737">
            <v>3500000</v>
          </cell>
          <cell r="J9737" t="str">
            <v>08C001_268226E148</v>
          </cell>
          <cell r="P9737" t="str">
            <v>3000</v>
          </cell>
          <cell r="R9737">
            <v>1</v>
          </cell>
        </row>
        <row r="9738">
          <cell r="G9738">
            <v>31500000</v>
          </cell>
          <cell r="J9738" t="str">
            <v>08C001_268226E148</v>
          </cell>
          <cell r="P9738" t="str">
            <v>5000</v>
          </cell>
          <cell r="R9738">
            <v>1</v>
          </cell>
        </row>
        <row r="9739">
          <cell r="G9739">
            <v>4500000</v>
          </cell>
          <cell r="J9739" t="str">
            <v>08C001_268226E149</v>
          </cell>
          <cell r="P9739" t="str">
            <v>4000</v>
          </cell>
          <cell r="R9739">
            <v>1</v>
          </cell>
        </row>
        <row r="9740">
          <cell r="G9740">
            <v>700000</v>
          </cell>
          <cell r="J9740" t="str">
            <v>08C001_268226S071</v>
          </cell>
          <cell r="P9740" t="str">
            <v>2000</v>
          </cell>
          <cell r="R9740">
            <v>1</v>
          </cell>
        </row>
        <row r="9741">
          <cell r="G9741">
            <v>3106000</v>
          </cell>
          <cell r="J9741" t="str">
            <v>08C001_268226S071</v>
          </cell>
          <cell r="P9741" t="str">
            <v>2000</v>
          </cell>
          <cell r="R9741">
            <v>1</v>
          </cell>
        </row>
        <row r="9742">
          <cell r="G9742">
            <v>5300000</v>
          </cell>
          <cell r="J9742" t="str">
            <v>08C001_268226S071</v>
          </cell>
          <cell r="P9742" t="str">
            <v>3000</v>
          </cell>
          <cell r="R9742">
            <v>1</v>
          </cell>
        </row>
        <row r="9743">
          <cell r="G9743">
            <v>130000000</v>
          </cell>
          <cell r="J9743" t="str">
            <v>08C001_268226S071</v>
          </cell>
          <cell r="P9743" t="str">
            <v>4000</v>
          </cell>
          <cell r="R9743">
            <v>1</v>
          </cell>
        </row>
        <row r="9744">
          <cell r="G9744">
            <v>660000</v>
          </cell>
          <cell r="J9744" t="str">
            <v>08C001_271105E081</v>
          </cell>
          <cell r="P9744" t="str">
            <v>2000</v>
          </cell>
          <cell r="R9744">
            <v>1</v>
          </cell>
        </row>
        <row r="9745">
          <cell r="G9745">
            <v>2112500</v>
          </cell>
          <cell r="J9745" t="str">
            <v>08C001_271105E081</v>
          </cell>
          <cell r="P9745" t="str">
            <v>2000</v>
          </cell>
          <cell r="R9745">
            <v>1</v>
          </cell>
        </row>
        <row r="9746">
          <cell r="G9746">
            <v>1400000</v>
          </cell>
          <cell r="J9746" t="str">
            <v>08C001_271105E081</v>
          </cell>
          <cell r="P9746" t="str">
            <v>2000</v>
          </cell>
          <cell r="R9746">
            <v>1</v>
          </cell>
        </row>
        <row r="9747">
          <cell r="G9747">
            <v>10000</v>
          </cell>
          <cell r="J9747" t="str">
            <v>08C001_271105E081</v>
          </cell>
          <cell r="P9747" t="str">
            <v>2000</v>
          </cell>
          <cell r="R9747">
            <v>1</v>
          </cell>
        </row>
        <row r="9748">
          <cell r="G9748">
            <v>290500</v>
          </cell>
          <cell r="J9748" t="str">
            <v>08C001_271105E081</v>
          </cell>
          <cell r="P9748" t="str">
            <v>2000</v>
          </cell>
          <cell r="R9748">
            <v>1</v>
          </cell>
        </row>
        <row r="9749">
          <cell r="G9749">
            <v>1057156</v>
          </cell>
          <cell r="J9749" t="str">
            <v>08C001_271105E081</v>
          </cell>
          <cell r="P9749" t="str">
            <v>2000</v>
          </cell>
          <cell r="R9749">
            <v>1</v>
          </cell>
        </row>
        <row r="9750">
          <cell r="G9750">
            <v>70000</v>
          </cell>
          <cell r="J9750" t="str">
            <v>08C001_271105E081</v>
          </cell>
          <cell r="P9750" t="str">
            <v>2000</v>
          </cell>
          <cell r="R9750">
            <v>1</v>
          </cell>
        </row>
        <row r="9751">
          <cell r="G9751">
            <v>5006500</v>
          </cell>
          <cell r="J9751" t="str">
            <v>08C001_271105E081</v>
          </cell>
          <cell r="P9751" t="str">
            <v>2000</v>
          </cell>
          <cell r="R9751">
            <v>1</v>
          </cell>
        </row>
        <row r="9752">
          <cell r="G9752">
            <v>12000</v>
          </cell>
          <cell r="J9752" t="str">
            <v>08C001_271105E081</v>
          </cell>
          <cell r="P9752" t="str">
            <v>2000</v>
          </cell>
          <cell r="R9752">
            <v>1</v>
          </cell>
        </row>
        <row r="9753">
          <cell r="G9753">
            <v>352000</v>
          </cell>
          <cell r="J9753" t="str">
            <v>08C001_271105E081</v>
          </cell>
          <cell r="P9753" t="str">
            <v>2000</v>
          </cell>
          <cell r="R9753">
            <v>1</v>
          </cell>
        </row>
        <row r="9754">
          <cell r="G9754">
            <v>12000</v>
          </cell>
          <cell r="J9754" t="str">
            <v>08C001_271105E081</v>
          </cell>
          <cell r="P9754" t="str">
            <v>2000</v>
          </cell>
          <cell r="R9754">
            <v>1</v>
          </cell>
        </row>
        <row r="9755">
          <cell r="G9755">
            <v>10000</v>
          </cell>
          <cell r="J9755" t="str">
            <v>08C001_271105E081</v>
          </cell>
          <cell r="P9755" t="str">
            <v>2000</v>
          </cell>
          <cell r="R9755">
            <v>1</v>
          </cell>
        </row>
        <row r="9756">
          <cell r="G9756">
            <v>10000</v>
          </cell>
          <cell r="J9756" t="str">
            <v>08C001_271105E081</v>
          </cell>
          <cell r="P9756" t="str">
            <v>2000</v>
          </cell>
          <cell r="R9756">
            <v>1</v>
          </cell>
        </row>
        <row r="9757">
          <cell r="G9757">
            <v>17000</v>
          </cell>
          <cell r="J9757" t="str">
            <v>08C001_271105E081</v>
          </cell>
          <cell r="P9757" t="str">
            <v>2000</v>
          </cell>
          <cell r="R9757">
            <v>1</v>
          </cell>
        </row>
        <row r="9758">
          <cell r="G9758">
            <v>20000</v>
          </cell>
          <cell r="J9758" t="str">
            <v>08C001_271105E081</v>
          </cell>
          <cell r="P9758" t="str">
            <v>2000</v>
          </cell>
          <cell r="R9758">
            <v>1</v>
          </cell>
        </row>
        <row r="9759">
          <cell r="G9759">
            <v>100000</v>
          </cell>
          <cell r="J9759" t="str">
            <v>08C001_271105E081</v>
          </cell>
          <cell r="P9759" t="str">
            <v>2000</v>
          </cell>
          <cell r="R9759">
            <v>1</v>
          </cell>
        </row>
        <row r="9760">
          <cell r="G9760">
            <v>20000</v>
          </cell>
          <cell r="J9760" t="str">
            <v>08C001_271105E081</v>
          </cell>
          <cell r="P9760" t="str">
            <v>2000</v>
          </cell>
          <cell r="R9760">
            <v>1</v>
          </cell>
        </row>
        <row r="9761">
          <cell r="G9761">
            <v>80000</v>
          </cell>
          <cell r="J9761" t="str">
            <v>08C001_271105E081</v>
          </cell>
          <cell r="P9761" t="str">
            <v>2000</v>
          </cell>
          <cell r="R9761">
            <v>1</v>
          </cell>
        </row>
        <row r="9762">
          <cell r="G9762">
            <v>3300000</v>
          </cell>
          <cell r="J9762" t="str">
            <v>08C001_271105E081</v>
          </cell>
          <cell r="P9762" t="str">
            <v>2000</v>
          </cell>
          <cell r="R9762">
            <v>1</v>
          </cell>
        </row>
        <row r="9763">
          <cell r="G9763">
            <v>3100000</v>
          </cell>
          <cell r="J9763" t="str">
            <v>08C001_271105E081</v>
          </cell>
          <cell r="P9763" t="str">
            <v>2000</v>
          </cell>
          <cell r="R9763">
            <v>1</v>
          </cell>
        </row>
        <row r="9764">
          <cell r="G9764">
            <v>112000</v>
          </cell>
          <cell r="J9764" t="str">
            <v>08C001_271105E081</v>
          </cell>
          <cell r="P9764" t="str">
            <v>2000</v>
          </cell>
          <cell r="R9764">
            <v>1</v>
          </cell>
        </row>
        <row r="9765">
          <cell r="G9765">
            <v>6000</v>
          </cell>
          <cell r="J9765" t="str">
            <v>08C001_271105E081</v>
          </cell>
          <cell r="P9765" t="str">
            <v>2000</v>
          </cell>
          <cell r="R9765">
            <v>1</v>
          </cell>
        </row>
        <row r="9766">
          <cell r="G9766">
            <v>7579692</v>
          </cell>
          <cell r="J9766" t="str">
            <v>08C001_271105E081</v>
          </cell>
          <cell r="P9766" t="str">
            <v>2000</v>
          </cell>
          <cell r="R9766">
            <v>1</v>
          </cell>
        </row>
        <row r="9767">
          <cell r="G9767">
            <v>5335802</v>
          </cell>
          <cell r="J9767" t="str">
            <v>08C001_271105E081</v>
          </cell>
          <cell r="P9767" t="str">
            <v>2000</v>
          </cell>
          <cell r="R9767">
            <v>1</v>
          </cell>
        </row>
        <row r="9768">
          <cell r="G9768">
            <v>1500000</v>
          </cell>
          <cell r="J9768" t="str">
            <v>08C001_271105E081</v>
          </cell>
          <cell r="P9768" t="str">
            <v>2000</v>
          </cell>
          <cell r="R9768">
            <v>1</v>
          </cell>
        </row>
        <row r="9769">
          <cell r="G9769">
            <v>55000</v>
          </cell>
          <cell r="J9769" t="str">
            <v>08C001_271105E081</v>
          </cell>
          <cell r="P9769" t="str">
            <v>2000</v>
          </cell>
          <cell r="R9769">
            <v>1</v>
          </cell>
        </row>
        <row r="9770">
          <cell r="G9770">
            <v>41900</v>
          </cell>
          <cell r="J9770" t="str">
            <v>08C001_271105E081</v>
          </cell>
          <cell r="P9770" t="str">
            <v>2000</v>
          </cell>
          <cell r="R9770">
            <v>1</v>
          </cell>
        </row>
        <row r="9771">
          <cell r="G9771">
            <v>27300</v>
          </cell>
          <cell r="J9771" t="str">
            <v>08C001_271105E081</v>
          </cell>
          <cell r="P9771" t="str">
            <v>2000</v>
          </cell>
          <cell r="R9771">
            <v>1</v>
          </cell>
        </row>
        <row r="9772">
          <cell r="G9772">
            <v>15000</v>
          </cell>
          <cell r="J9772" t="str">
            <v>08C001_271105E081</v>
          </cell>
          <cell r="P9772" t="str">
            <v>2000</v>
          </cell>
          <cell r="R9772">
            <v>1</v>
          </cell>
        </row>
        <row r="9773">
          <cell r="G9773">
            <v>6500</v>
          </cell>
          <cell r="J9773" t="str">
            <v>08C001_271105E081</v>
          </cell>
          <cell r="P9773" t="str">
            <v>2000</v>
          </cell>
          <cell r="R9773">
            <v>1</v>
          </cell>
        </row>
        <row r="9774">
          <cell r="G9774">
            <v>100000</v>
          </cell>
          <cell r="J9774" t="str">
            <v>08C001_271105E081</v>
          </cell>
          <cell r="P9774" t="str">
            <v>2000</v>
          </cell>
          <cell r="R9774">
            <v>1</v>
          </cell>
        </row>
        <row r="9775">
          <cell r="G9775">
            <v>3100</v>
          </cell>
          <cell r="J9775" t="str">
            <v>08C001_271105E081</v>
          </cell>
          <cell r="P9775" t="str">
            <v>2000</v>
          </cell>
          <cell r="R9775">
            <v>1</v>
          </cell>
        </row>
        <row r="9776">
          <cell r="G9776">
            <v>550000</v>
          </cell>
          <cell r="J9776" t="str">
            <v>08C001_271105E081</v>
          </cell>
          <cell r="P9776" t="str">
            <v>2000</v>
          </cell>
          <cell r="R9776">
            <v>1</v>
          </cell>
        </row>
        <row r="9777">
          <cell r="G9777">
            <v>6000</v>
          </cell>
          <cell r="J9777" t="str">
            <v>08C001_271105E081</v>
          </cell>
          <cell r="P9777" t="str">
            <v>2000</v>
          </cell>
          <cell r="R9777">
            <v>1</v>
          </cell>
        </row>
        <row r="9778">
          <cell r="G9778">
            <v>10000</v>
          </cell>
          <cell r="J9778" t="str">
            <v>08C001_271105E081</v>
          </cell>
          <cell r="P9778" t="str">
            <v>2000</v>
          </cell>
          <cell r="R9778">
            <v>1</v>
          </cell>
        </row>
        <row r="9779">
          <cell r="G9779">
            <v>4352829</v>
          </cell>
          <cell r="J9779" t="str">
            <v>08C001_271105E081</v>
          </cell>
          <cell r="P9779" t="str">
            <v>3000</v>
          </cell>
          <cell r="R9779">
            <v>1</v>
          </cell>
        </row>
        <row r="9780">
          <cell r="G9780">
            <v>10186583</v>
          </cell>
          <cell r="J9780" t="str">
            <v>08C001_271105E081</v>
          </cell>
          <cell r="P9780" t="str">
            <v>3000</v>
          </cell>
          <cell r="R9780">
            <v>1</v>
          </cell>
        </row>
        <row r="9781">
          <cell r="G9781">
            <v>6080000</v>
          </cell>
          <cell r="J9781" t="str">
            <v>08C001_271105E081</v>
          </cell>
          <cell r="P9781" t="str">
            <v>3000</v>
          </cell>
          <cell r="R9781">
            <v>1</v>
          </cell>
        </row>
        <row r="9782">
          <cell r="G9782">
            <v>825292</v>
          </cell>
          <cell r="J9782" t="str">
            <v>08C001_271105E081</v>
          </cell>
          <cell r="P9782" t="str">
            <v>3000</v>
          </cell>
          <cell r="R9782">
            <v>1</v>
          </cell>
        </row>
        <row r="9783">
          <cell r="G9783">
            <v>1802260</v>
          </cell>
          <cell r="J9783" t="str">
            <v>08C001_271105E081</v>
          </cell>
          <cell r="P9783" t="str">
            <v>3000</v>
          </cell>
          <cell r="R9783">
            <v>1</v>
          </cell>
        </row>
        <row r="9784">
          <cell r="G9784">
            <v>5000</v>
          </cell>
          <cell r="J9784" t="str">
            <v>08C001_271105E081</v>
          </cell>
          <cell r="P9784" t="str">
            <v>3000</v>
          </cell>
          <cell r="R9784">
            <v>1</v>
          </cell>
        </row>
        <row r="9785">
          <cell r="G9785">
            <v>16500000</v>
          </cell>
          <cell r="J9785" t="str">
            <v>08C001_271105E081</v>
          </cell>
          <cell r="P9785" t="str">
            <v>3000</v>
          </cell>
          <cell r="R9785">
            <v>1</v>
          </cell>
        </row>
        <row r="9786">
          <cell r="G9786">
            <v>200000</v>
          </cell>
          <cell r="J9786" t="str">
            <v>08C001_271105E081</v>
          </cell>
          <cell r="P9786" t="str">
            <v>3000</v>
          </cell>
          <cell r="R9786">
            <v>1</v>
          </cell>
        </row>
        <row r="9787">
          <cell r="G9787">
            <v>1000000</v>
          </cell>
          <cell r="J9787" t="str">
            <v>08C001_271105E081</v>
          </cell>
          <cell r="P9787" t="str">
            <v>3000</v>
          </cell>
          <cell r="R9787">
            <v>1</v>
          </cell>
        </row>
        <row r="9788">
          <cell r="G9788">
            <v>600000</v>
          </cell>
          <cell r="J9788" t="str">
            <v>08C001_271105E081</v>
          </cell>
          <cell r="P9788" t="str">
            <v>3000</v>
          </cell>
          <cell r="R9788">
            <v>1</v>
          </cell>
        </row>
        <row r="9789">
          <cell r="G9789">
            <v>2256105</v>
          </cell>
          <cell r="J9789" t="str">
            <v>08C001_271105E081</v>
          </cell>
          <cell r="P9789" t="str">
            <v>3000</v>
          </cell>
          <cell r="R9789">
            <v>1</v>
          </cell>
        </row>
        <row r="9790">
          <cell r="G9790">
            <v>5496508</v>
          </cell>
          <cell r="J9790" t="str">
            <v>08C001_271105E081</v>
          </cell>
          <cell r="P9790" t="str">
            <v>3000</v>
          </cell>
          <cell r="R9790">
            <v>1</v>
          </cell>
        </row>
        <row r="9791">
          <cell r="G9791">
            <v>29623681</v>
          </cell>
          <cell r="J9791" t="str">
            <v>08C001_271105E081</v>
          </cell>
          <cell r="P9791" t="str">
            <v>3000</v>
          </cell>
          <cell r="R9791">
            <v>1</v>
          </cell>
        </row>
        <row r="9792">
          <cell r="G9792">
            <v>500000</v>
          </cell>
          <cell r="J9792" t="str">
            <v>08C001_271105E081</v>
          </cell>
          <cell r="P9792" t="str">
            <v>3000</v>
          </cell>
          <cell r="R9792">
            <v>1</v>
          </cell>
        </row>
        <row r="9793">
          <cell r="G9793">
            <v>2652599</v>
          </cell>
          <cell r="J9793" t="str">
            <v>08C001_271105E081</v>
          </cell>
          <cell r="P9793" t="str">
            <v>3000</v>
          </cell>
          <cell r="R9793">
            <v>1</v>
          </cell>
        </row>
        <row r="9794">
          <cell r="G9794">
            <v>5446382</v>
          </cell>
          <cell r="J9794" t="str">
            <v>08C001_271105E081</v>
          </cell>
          <cell r="P9794" t="str">
            <v>3000</v>
          </cell>
          <cell r="R9794">
            <v>1</v>
          </cell>
        </row>
        <row r="9795">
          <cell r="G9795">
            <v>9523492</v>
          </cell>
          <cell r="J9795" t="str">
            <v>08C001_271105E081</v>
          </cell>
          <cell r="P9795" t="str">
            <v>3000</v>
          </cell>
          <cell r="R9795">
            <v>1</v>
          </cell>
        </row>
        <row r="9796">
          <cell r="G9796">
            <v>300000</v>
          </cell>
          <cell r="J9796" t="str">
            <v>08C001_271105E081</v>
          </cell>
          <cell r="P9796" t="str">
            <v>3000</v>
          </cell>
          <cell r="R9796">
            <v>1</v>
          </cell>
        </row>
        <row r="9797">
          <cell r="G9797">
            <v>2500000</v>
          </cell>
          <cell r="J9797" t="str">
            <v>08C001_271105E081</v>
          </cell>
          <cell r="P9797" t="str">
            <v>3000</v>
          </cell>
          <cell r="R9797">
            <v>1</v>
          </cell>
        </row>
        <row r="9798">
          <cell r="G9798">
            <v>4000000</v>
          </cell>
          <cell r="J9798" t="str">
            <v>08C001_271105E081</v>
          </cell>
          <cell r="P9798" t="str">
            <v>3000</v>
          </cell>
          <cell r="R9798">
            <v>1</v>
          </cell>
        </row>
        <row r="9799">
          <cell r="G9799">
            <v>2000000</v>
          </cell>
          <cell r="J9799" t="str">
            <v>08C001_271105E081</v>
          </cell>
          <cell r="P9799" t="str">
            <v>3000</v>
          </cell>
          <cell r="R9799">
            <v>1</v>
          </cell>
        </row>
        <row r="9800">
          <cell r="G9800">
            <v>9000000</v>
          </cell>
          <cell r="J9800" t="str">
            <v>08C001_271105E081</v>
          </cell>
          <cell r="P9800" t="str">
            <v>3000</v>
          </cell>
          <cell r="R9800">
            <v>1</v>
          </cell>
        </row>
        <row r="9801">
          <cell r="G9801">
            <v>3000000</v>
          </cell>
          <cell r="J9801" t="str">
            <v>08C001_271105E081</v>
          </cell>
          <cell r="P9801" t="str">
            <v>3000</v>
          </cell>
          <cell r="R9801">
            <v>1</v>
          </cell>
        </row>
        <row r="9802">
          <cell r="G9802">
            <v>100000</v>
          </cell>
          <cell r="J9802" t="str">
            <v>08C001_271105E081</v>
          </cell>
          <cell r="P9802" t="str">
            <v>3000</v>
          </cell>
          <cell r="R9802">
            <v>1</v>
          </cell>
        </row>
        <row r="9803">
          <cell r="G9803">
            <v>100000</v>
          </cell>
          <cell r="J9803" t="str">
            <v>08C001_271105E081</v>
          </cell>
          <cell r="P9803" t="str">
            <v>3000</v>
          </cell>
          <cell r="R9803">
            <v>1</v>
          </cell>
        </row>
        <row r="9804">
          <cell r="G9804">
            <v>200000</v>
          </cell>
          <cell r="J9804" t="str">
            <v>08C001_271105E081</v>
          </cell>
          <cell r="P9804" t="str">
            <v>3000</v>
          </cell>
          <cell r="R9804">
            <v>1</v>
          </cell>
        </row>
        <row r="9805">
          <cell r="G9805">
            <v>14289</v>
          </cell>
          <cell r="J9805" t="str">
            <v>08C001_271105E081</v>
          </cell>
          <cell r="P9805" t="str">
            <v>3000</v>
          </cell>
          <cell r="R9805">
            <v>1</v>
          </cell>
        </row>
        <row r="9806">
          <cell r="G9806">
            <v>100000</v>
          </cell>
          <cell r="J9806" t="str">
            <v>08C001_271105E081</v>
          </cell>
          <cell r="P9806" t="str">
            <v>3000</v>
          </cell>
          <cell r="R9806">
            <v>1</v>
          </cell>
        </row>
        <row r="9807">
          <cell r="G9807">
            <v>100000</v>
          </cell>
          <cell r="J9807" t="str">
            <v>08C001_271105E081</v>
          </cell>
          <cell r="P9807" t="str">
            <v>3000</v>
          </cell>
          <cell r="R9807">
            <v>1</v>
          </cell>
        </row>
        <row r="9808">
          <cell r="G9808">
            <v>2662500</v>
          </cell>
          <cell r="J9808" t="str">
            <v>08C001_271105E081</v>
          </cell>
          <cell r="P9808" t="str">
            <v>3000</v>
          </cell>
          <cell r="R9808">
            <v>1</v>
          </cell>
        </row>
        <row r="9809">
          <cell r="G9809">
            <v>600000</v>
          </cell>
          <cell r="J9809" t="str">
            <v>08C001_271105E081</v>
          </cell>
          <cell r="P9809" t="str">
            <v>3000</v>
          </cell>
          <cell r="R9809">
            <v>1</v>
          </cell>
        </row>
        <row r="9810">
          <cell r="G9810">
            <v>319200</v>
          </cell>
          <cell r="J9810" t="str">
            <v>08C001_271105E081</v>
          </cell>
          <cell r="P9810" t="str">
            <v>3000</v>
          </cell>
          <cell r="R9810">
            <v>1</v>
          </cell>
        </row>
        <row r="9811">
          <cell r="G9811">
            <v>2126374</v>
          </cell>
          <cell r="J9811" t="str">
            <v>08C001_271105E081</v>
          </cell>
          <cell r="P9811" t="str">
            <v>3000</v>
          </cell>
          <cell r="R9811">
            <v>1</v>
          </cell>
        </row>
        <row r="9812">
          <cell r="G9812">
            <v>5500000</v>
          </cell>
          <cell r="J9812" t="str">
            <v>08C001_271105E081</v>
          </cell>
          <cell r="P9812" t="str">
            <v>4000</v>
          </cell>
          <cell r="R9812">
            <v>1</v>
          </cell>
        </row>
        <row r="9813">
          <cell r="G9813">
            <v>1000000</v>
          </cell>
          <cell r="J9813" t="str">
            <v>08C001_271105E081</v>
          </cell>
          <cell r="P9813" t="str">
            <v>4000</v>
          </cell>
          <cell r="R9813">
            <v>1</v>
          </cell>
        </row>
        <row r="9814">
          <cell r="G9814">
            <v>4503492</v>
          </cell>
          <cell r="J9814" t="str">
            <v>08C001_271105E081</v>
          </cell>
          <cell r="P9814" t="str">
            <v>3000</v>
          </cell>
          <cell r="R9814">
            <v>1</v>
          </cell>
        </row>
        <row r="9815">
          <cell r="G9815">
            <v>4253733</v>
          </cell>
          <cell r="J9815" t="str">
            <v>08C001_271105E081</v>
          </cell>
          <cell r="P9815" t="str">
            <v>3000</v>
          </cell>
          <cell r="R9815">
            <v>1</v>
          </cell>
        </row>
        <row r="9816">
          <cell r="G9816">
            <v>47520048</v>
          </cell>
          <cell r="J9816" t="str">
            <v>08C001_271105E081</v>
          </cell>
          <cell r="P9816" t="str">
            <v>3000</v>
          </cell>
          <cell r="R9816">
            <v>1</v>
          </cell>
        </row>
        <row r="9817">
          <cell r="G9817">
            <v>100000000</v>
          </cell>
          <cell r="J9817" t="str">
            <v>08C001_271105E081</v>
          </cell>
          <cell r="P9817" t="str">
            <v>3000</v>
          </cell>
          <cell r="R9817">
            <v>1</v>
          </cell>
        </row>
        <row r="9818">
          <cell r="G9818">
            <v>3150000</v>
          </cell>
          <cell r="J9818" t="str">
            <v>08C001_271105E148</v>
          </cell>
          <cell r="P9818" t="str">
            <v>3000</v>
          </cell>
          <cell r="R9818">
            <v>1</v>
          </cell>
        </row>
        <row r="9819">
          <cell r="G9819">
            <v>5934500</v>
          </cell>
          <cell r="J9819" t="str">
            <v>08C001_271105E148</v>
          </cell>
          <cell r="P9819" t="str">
            <v>3000</v>
          </cell>
          <cell r="R9819">
            <v>1</v>
          </cell>
        </row>
        <row r="9820">
          <cell r="G9820">
            <v>9000000</v>
          </cell>
          <cell r="J9820" t="str">
            <v>08C001_271105E148</v>
          </cell>
          <cell r="P9820" t="str">
            <v>3000</v>
          </cell>
          <cell r="R9820">
            <v>1</v>
          </cell>
        </row>
        <row r="9821">
          <cell r="G9821">
            <v>1500000</v>
          </cell>
          <cell r="J9821" t="str">
            <v>08C001_271105E148</v>
          </cell>
          <cell r="P9821" t="str">
            <v>5000</v>
          </cell>
          <cell r="R9821">
            <v>1</v>
          </cell>
        </row>
        <row r="9822">
          <cell r="G9822">
            <v>6500000</v>
          </cell>
          <cell r="J9822" t="str">
            <v>08C001_271105E148</v>
          </cell>
          <cell r="P9822" t="str">
            <v>5000</v>
          </cell>
          <cell r="R9822">
            <v>1</v>
          </cell>
        </row>
        <row r="9823">
          <cell r="G9823">
            <v>4000000</v>
          </cell>
          <cell r="J9823" t="str">
            <v>08C001_271105S010</v>
          </cell>
          <cell r="P9823" t="str">
            <v>4000</v>
          </cell>
          <cell r="R9823">
            <v>1</v>
          </cell>
        </row>
        <row r="9824">
          <cell r="G9824">
            <v>10000</v>
          </cell>
          <cell r="J9824" t="str">
            <v>08PDCE_124003P001</v>
          </cell>
          <cell r="P9824" t="str">
            <v>3000</v>
          </cell>
          <cell r="R9824">
            <v>1</v>
          </cell>
        </row>
        <row r="9825">
          <cell r="G9825">
            <v>10000</v>
          </cell>
          <cell r="J9825" t="str">
            <v>08PDCE_124004P002</v>
          </cell>
          <cell r="P9825" t="str">
            <v>3000</v>
          </cell>
          <cell r="R9825">
            <v>1</v>
          </cell>
        </row>
        <row r="9826">
          <cell r="G9826">
            <v>30000</v>
          </cell>
          <cell r="J9826" t="str">
            <v>08PDCE_172002N001</v>
          </cell>
          <cell r="P9826" t="str">
            <v>2000</v>
          </cell>
          <cell r="R9826">
            <v>1</v>
          </cell>
        </row>
        <row r="9827">
          <cell r="G9827">
            <v>30000</v>
          </cell>
          <cell r="J9827" t="str">
            <v>08PDCE_172002N001</v>
          </cell>
          <cell r="P9827" t="str">
            <v>2000</v>
          </cell>
          <cell r="R9827">
            <v>1</v>
          </cell>
        </row>
        <row r="9828">
          <cell r="G9828">
            <v>240000</v>
          </cell>
          <cell r="J9828" t="str">
            <v>08PDCE_172002N001</v>
          </cell>
          <cell r="P9828" t="str">
            <v>3000</v>
          </cell>
          <cell r="R9828">
            <v>1</v>
          </cell>
        </row>
        <row r="9829">
          <cell r="G9829">
            <v>300000</v>
          </cell>
          <cell r="J9829" t="str">
            <v>08PDCE_268001O001</v>
          </cell>
          <cell r="P9829" t="str">
            <v>3000</v>
          </cell>
          <cell r="R9829">
            <v>1</v>
          </cell>
        </row>
        <row r="9830">
          <cell r="G9830">
            <v>33728</v>
          </cell>
          <cell r="J9830" t="str">
            <v>08PDCE_268037P029</v>
          </cell>
          <cell r="P9830" t="str">
            <v>2000</v>
          </cell>
          <cell r="R9830">
            <v>1</v>
          </cell>
        </row>
        <row r="9831">
          <cell r="G9831">
            <v>24000</v>
          </cell>
          <cell r="J9831" t="str">
            <v>08PDCE_268037P029</v>
          </cell>
          <cell r="P9831" t="str">
            <v>2000</v>
          </cell>
          <cell r="R9831">
            <v>1</v>
          </cell>
        </row>
        <row r="9832">
          <cell r="G9832">
            <v>1000</v>
          </cell>
          <cell r="J9832" t="str">
            <v>08PDCE_268037P029</v>
          </cell>
          <cell r="P9832" t="str">
            <v>2000</v>
          </cell>
          <cell r="R9832">
            <v>1</v>
          </cell>
        </row>
        <row r="9833">
          <cell r="G9833">
            <v>4613</v>
          </cell>
          <cell r="J9833" t="str">
            <v>08PDCE_268037P029</v>
          </cell>
          <cell r="P9833" t="str">
            <v>2000</v>
          </cell>
          <cell r="R9833">
            <v>1</v>
          </cell>
        </row>
        <row r="9834">
          <cell r="G9834">
            <v>5000</v>
          </cell>
          <cell r="J9834" t="str">
            <v>08PDCE_268037P029</v>
          </cell>
          <cell r="P9834" t="str">
            <v>2000</v>
          </cell>
          <cell r="R9834">
            <v>1</v>
          </cell>
        </row>
        <row r="9835">
          <cell r="G9835">
            <v>5000</v>
          </cell>
          <cell r="J9835" t="str">
            <v>08PDCE_268037P029</v>
          </cell>
          <cell r="P9835" t="str">
            <v>2000</v>
          </cell>
          <cell r="R9835">
            <v>1</v>
          </cell>
        </row>
        <row r="9836">
          <cell r="G9836">
            <v>5000</v>
          </cell>
          <cell r="J9836" t="str">
            <v>08PDCE_268037P029</v>
          </cell>
          <cell r="P9836" t="str">
            <v>2000</v>
          </cell>
          <cell r="R9836">
            <v>1</v>
          </cell>
        </row>
        <row r="9837">
          <cell r="G9837">
            <v>50000</v>
          </cell>
          <cell r="J9837" t="str">
            <v>08PDCE_268037P029</v>
          </cell>
          <cell r="P9837" t="str">
            <v>2000</v>
          </cell>
          <cell r="R9837">
            <v>1</v>
          </cell>
        </row>
        <row r="9838">
          <cell r="G9838">
            <v>10000</v>
          </cell>
          <cell r="J9838" t="str">
            <v>08PDCE_268037P029</v>
          </cell>
          <cell r="P9838" t="str">
            <v>2000</v>
          </cell>
          <cell r="R9838">
            <v>1</v>
          </cell>
        </row>
        <row r="9839">
          <cell r="G9839">
            <v>5000</v>
          </cell>
          <cell r="J9839" t="str">
            <v>08PDCE_268037P029</v>
          </cell>
          <cell r="P9839" t="str">
            <v>2000</v>
          </cell>
          <cell r="R9839">
            <v>1</v>
          </cell>
        </row>
        <row r="9840">
          <cell r="G9840">
            <v>50000</v>
          </cell>
          <cell r="J9840" t="str">
            <v>08PDCE_268037P029</v>
          </cell>
          <cell r="P9840" t="str">
            <v>2000</v>
          </cell>
          <cell r="R9840">
            <v>1</v>
          </cell>
        </row>
        <row r="9841">
          <cell r="G9841">
            <v>6000</v>
          </cell>
          <cell r="J9841" t="str">
            <v>08PDCE_268037P029</v>
          </cell>
          <cell r="P9841" t="str">
            <v>2000</v>
          </cell>
          <cell r="R9841">
            <v>1</v>
          </cell>
        </row>
        <row r="9842">
          <cell r="G9842">
            <v>90000</v>
          </cell>
          <cell r="J9842" t="str">
            <v>08PDCE_268037P029</v>
          </cell>
          <cell r="P9842" t="str">
            <v>3000</v>
          </cell>
          <cell r="R9842">
            <v>1</v>
          </cell>
        </row>
        <row r="9843">
          <cell r="G9843">
            <v>62000</v>
          </cell>
          <cell r="J9843" t="str">
            <v>08PDCE_268037P029</v>
          </cell>
          <cell r="P9843" t="str">
            <v>3000</v>
          </cell>
          <cell r="R9843">
            <v>1</v>
          </cell>
        </row>
        <row r="9844">
          <cell r="G9844">
            <v>65000</v>
          </cell>
          <cell r="J9844" t="str">
            <v>08PDCE_268037P029</v>
          </cell>
          <cell r="P9844" t="str">
            <v>3000</v>
          </cell>
          <cell r="R9844">
            <v>1</v>
          </cell>
        </row>
        <row r="9845">
          <cell r="G9845">
            <v>12000</v>
          </cell>
          <cell r="J9845" t="str">
            <v>08PDCE_268037P029</v>
          </cell>
          <cell r="P9845" t="str">
            <v>3000</v>
          </cell>
          <cell r="R9845">
            <v>1</v>
          </cell>
        </row>
        <row r="9846">
          <cell r="G9846">
            <v>2000</v>
          </cell>
          <cell r="J9846" t="str">
            <v>08PDCE_268037P029</v>
          </cell>
          <cell r="P9846" t="str">
            <v>3000</v>
          </cell>
          <cell r="R9846">
            <v>1</v>
          </cell>
        </row>
        <row r="9847">
          <cell r="G9847">
            <v>7188</v>
          </cell>
          <cell r="J9847" t="str">
            <v>08PDCE_268037P029</v>
          </cell>
          <cell r="P9847" t="str">
            <v>3000</v>
          </cell>
          <cell r="R9847">
            <v>1</v>
          </cell>
        </row>
        <row r="9848">
          <cell r="G9848">
            <v>1291200</v>
          </cell>
          <cell r="J9848" t="str">
            <v>08PDCE_268037P029</v>
          </cell>
          <cell r="P9848" t="str">
            <v>3000</v>
          </cell>
          <cell r="R9848">
            <v>1</v>
          </cell>
        </row>
        <row r="9849">
          <cell r="G9849">
            <v>576096</v>
          </cell>
          <cell r="J9849" t="str">
            <v>08PDCE_268037P029</v>
          </cell>
          <cell r="P9849" t="str">
            <v>3000</v>
          </cell>
          <cell r="R9849">
            <v>1</v>
          </cell>
        </row>
        <row r="9850">
          <cell r="G9850">
            <v>1272</v>
          </cell>
          <cell r="J9850" t="str">
            <v>08PDCE_268037P029</v>
          </cell>
          <cell r="P9850" t="str">
            <v>3000</v>
          </cell>
          <cell r="R9850">
            <v>1</v>
          </cell>
        </row>
        <row r="9851">
          <cell r="G9851">
            <v>10000</v>
          </cell>
          <cell r="J9851" t="str">
            <v>08PDCE_268037P029</v>
          </cell>
          <cell r="P9851" t="str">
            <v>3000</v>
          </cell>
          <cell r="R9851">
            <v>1</v>
          </cell>
        </row>
        <row r="9852">
          <cell r="G9852">
            <v>10000</v>
          </cell>
          <cell r="J9852" t="str">
            <v>08PDCE_268037P029</v>
          </cell>
          <cell r="P9852" t="str">
            <v>3000</v>
          </cell>
          <cell r="R9852">
            <v>1</v>
          </cell>
        </row>
        <row r="9853">
          <cell r="G9853">
            <v>5569000</v>
          </cell>
          <cell r="J9853" t="str">
            <v>08PDCE_268037P029</v>
          </cell>
          <cell r="P9853" t="str">
            <v>3000</v>
          </cell>
          <cell r="R9853">
            <v>1</v>
          </cell>
        </row>
        <row r="9854">
          <cell r="G9854">
            <v>150000</v>
          </cell>
          <cell r="J9854" t="str">
            <v>08PDCE_268037P029</v>
          </cell>
          <cell r="P9854" t="str">
            <v>3000</v>
          </cell>
          <cell r="R9854">
            <v>1</v>
          </cell>
        </row>
        <row r="9855">
          <cell r="G9855">
            <v>577000</v>
          </cell>
          <cell r="J9855" t="str">
            <v>08PDCE_268037P029</v>
          </cell>
          <cell r="P9855" t="str">
            <v>3000</v>
          </cell>
          <cell r="R9855">
            <v>1</v>
          </cell>
        </row>
        <row r="9856">
          <cell r="G9856">
            <v>10000</v>
          </cell>
          <cell r="J9856" t="str">
            <v>08PDCE_268037P029</v>
          </cell>
          <cell r="P9856" t="str">
            <v>3000</v>
          </cell>
          <cell r="R9856">
            <v>1</v>
          </cell>
        </row>
        <row r="9857">
          <cell r="G9857">
            <v>10800</v>
          </cell>
          <cell r="J9857" t="str">
            <v>08PDCE_268037P029</v>
          </cell>
          <cell r="P9857" t="str">
            <v>3000</v>
          </cell>
          <cell r="R9857">
            <v>1</v>
          </cell>
        </row>
        <row r="9858">
          <cell r="G9858">
            <v>85000</v>
          </cell>
          <cell r="J9858" t="str">
            <v>08PDCE_268037P029</v>
          </cell>
          <cell r="P9858" t="str">
            <v>3000</v>
          </cell>
          <cell r="R9858">
            <v>1</v>
          </cell>
        </row>
        <row r="9859">
          <cell r="G9859">
            <v>50000</v>
          </cell>
          <cell r="J9859" t="str">
            <v>08PDCE_268037P029</v>
          </cell>
          <cell r="P9859" t="str">
            <v>3000</v>
          </cell>
          <cell r="R9859">
            <v>1</v>
          </cell>
        </row>
        <row r="9860">
          <cell r="G9860">
            <v>1000</v>
          </cell>
          <cell r="J9860" t="str">
            <v>08PDCE_268037P029</v>
          </cell>
          <cell r="P9860" t="str">
            <v>3000</v>
          </cell>
          <cell r="R9860">
            <v>1</v>
          </cell>
        </row>
        <row r="9861">
          <cell r="G9861">
            <v>1000</v>
          </cell>
          <cell r="J9861" t="str">
            <v>08PDCE_268037P029</v>
          </cell>
          <cell r="P9861" t="str">
            <v>3000</v>
          </cell>
          <cell r="R9861">
            <v>1</v>
          </cell>
        </row>
        <row r="9862">
          <cell r="G9862">
            <v>25000</v>
          </cell>
          <cell r="J9862" t="str">
            <v>08PDCE_268037P029</v>
          </cell>
          <cell r="P9862" t="str">
            <v>3000</v>
          </cell>
          <cell r="R9862">
            <v>1</v>
          </cell>
        </row>
        <row r="9863">
          <cell r="G9863">
            <v>199812</v>
          </cell>
          <cell r="J9863" t="str">
            <v>08PDCE_268037P029</v>
          </cell>
          <cell r="P9863" t="str">
            <v>3000</v>
          </cell>
          <cell r="R9863">
            <v>1</v>
          </cell>
        </row>
        <row r="9864">
          <cell r="G9864">
            <v>15000</v>
          </cell>
          <cell r="J9864" t="str">
            <v>08PDCE_268037P029</v>
          </cell>
          <cell r="P9864" t="str">
            <v>3000</v>
          </cell>
          <cell r="R9864">
            <v>1</v>
          </cell>
        </row>
        <row r="9865">
          <cell r="G9865">
            <v>15000</v>
          </cell>
          <cell r="J9865" t="str">
            <v>08PDCE_268037P029</v>
          </cell>
          <cell r="P9865" t="str">
            <v>3000</v>
          </cell>
          <cell r="R9865">
            <v>1</v>
          </cell>
        </row>
        <row r="9866">
          <cell r="G9866">
            <v>180000</v>
          </cell>
          <cell r="J9866" t="str">
            <v>08PDCE_268037P029</v>
          </cell>
          <cell r="P9866" t="str">
            <v>3000</v>
          </cell>
          <cell r="R9866">
            <v>1</v>
          </cell>
        </row>
        <row r="9867">
          <cell r="G9867">
            <v>10000</v>
          </cell>
          <cell r="J9867" t="str">
            <v>08PDCE_268037P029</v>
          </cell>
          <cell r="P9867" t="str">
            <v>3000</v>
          </cell>
          <cell r="R9867">
            <v>1</v>
          </cell>
        </row>
        <row r="9868">
          <cell r="G9868">
            <v>15000</v>
          </cell>
          <cell r="J9868" t="str">
            <v>08PDCE_268037P029</v>
          </cell>
          <cell r="P9868" t="str">
            <v>3000</v>
          </cell>
          <cell r="R9868">
            <v>1</v>
          </cell>
        </row>
        <row r="9869">
          <cell r="G9869">
            <v>1084668</v>
          </cell>
          <cell r="J9869" t="str">
            <v>08PDCE_271104M001</v>
          </cell>
          <cell r="P9869" t="str">
            <v>1000</v>
          </cell>
          <cell r="R9869">
            <v>1</v>
          </cell>
        </row>
        <row r="9870">
          <cell r="G9870">
            <v>8981414</v>
          </cell>
          <cell r="J9870" t="str">
            <v>08PDCE_271104M001</v>
          </cell>
          <cell r="P9870" t="str">
            <v>1000</v>
          </cell>
          <cell r="R9870">
            <v>1</v>
          </cell>
        </row>
        <row r="9871">
          <cell r="G9871">
            <v>30130</v>
          </cell>
          <cell r="J9871" t="str">
            <v>08PDCE_271104M001</v>
          </cell>
          <cell r="P9871" t="str">
            <v>1000</v>
          </cell>
          <cell r="R9871">
            <v>1</v>
          </cell>
        </row>
        <row r="9872">
          <cell r="G9872">
            <v>647209</v>
          </cell>
          <cell r="J9872" t="str">
            <v>08PDCE_271104M001</v>
          </cell>
          <cell r="P9872" t="str">
            <v>1000</v>
          </cell>
          <cell r="R9872">
            <v>1</v>
          </cell>
        </row>
        <row r="9873">
          <cell r="G9873">
            <v>108255</v>
          </cell>
          <cell r="J9873" t="str">
            <v>08PDCE_271104M001</v>
          </cell>
          <cell r="P9873" t="str">
            <v>1000</v>
          </cell>
          <cell r="R9873">
            <v>1</v>
          </cell>
        </row>
        <row r="9874">
          <cell r="G9874">
            <v>54290</v>
          </cell>
          <cell r="J9874" t="str">
            <v>08PDCE_271104M001</v>
          </cell>
          <cell r="P9874" t="str">
            <v>1000</v>
          </cell>
          <cell r="R9874">
            <v>1</v>
          </cell>
        </row>
        <row r="9875">
          <cell r="G9875">
            <v>56190</v>
          </cell>
          <cell r="J9875" t="str">
            <v>08PDCE_271104M001</v>
          </cell>
          <cell r="P9875" t="str">
            <v>1000</v>
          </cell>
          <cell r="R9875">
            <v>1</v>
          </cell>
        </row>
        <row r="9876">
          <cell r="G9876">
            <v>183484</v>
          </cell>
          <cell r="J9876" t="str">
            <v>08PDCE_271104M001</v>
          </cell>
          <cell r="P9876" t="str">
            <v>1000</v>
          </cell>
          <cell r="R9876">
            <v>1</v>
          </cell>
        </row>
        <row r="9877">
          <cell r="G9877">
            <v>5532</v>
          </cell>
          <cell r="J9877" t="str">
            <v>08PDCE_271104M001</v>
          </cell>
          <cell r="P9877" t="str">
            <v>1000</v>
          </cell>
          <cell r="R9877">
            <v>1</v>
          </cell>
        </row>
        <row r="9878">
          <cell r="G9878">
            <v>4740216</v>
          </cell>
          <cell r="J9878" t="str">
            <v>08PDCE_271104M001</v>
          </cell>
          <cell r="P9878" t="str">
            <v>1000</v>
          </cell>
          <cell r="R9878">
            <v>1</v>
          </cell>
        </row>
        <row r="9879">
          <cell r="G9879">
            <v>195067</v>
          </cell>
          <cell r="J9879" t="str">
            <v>08PDCE_271104M001</v>
          </cell>
          <cell r="P9879" t="str">
            <v>1000</v>
          </cell>
          <cell r="R9879">
            <v>1</v>
          </cell>
        </row>
        <row r="9880">
          <cell r="G9880">
            <v>94709</v>
          </cell>
          <cell r="J9880" t="str">
            <v>08PDCE_271104M001</v>
          </cell>
          <cell r="P9880" t="str">
            <v>1000</v>
          </cell>
          <cell r="R9880">
            <v>1</v>
          </cell>
        </row>
        <row r="9881">
          <cell r="G9881">
            <v>26040873</v>
          </cell>
          <cell r="J9881" t="str">
            <v>08PDCE_4232360000</v>
          </cell>
          <cell r="P9881" t="str">
            <v>4000</v>
          </cell>
          <cell r="R9881">
            <v>2</v>
          </cell>
        </row>
        <row r="9882">
          <cell r="G9882">
            <v>120000</v>
          </cell>
          <cell r="J9882" t="str">
            <v>08PDCP_124003P001</v>
          </cell>
          <cell r="P9882" t="str">
            <v>4000</v>
          </cell>
          <cell r="R9882">
            <v>1</v>
          </cell>
        </row>
        <row r="9883">
          <cell r="G9883">
            <v>9818</v>
          </cell>
          <cell r="J9883" t="str">
            <v>08PDCP_124004P002</v>
          </cell>
          <cell r="P9883" t="str">
            <v>2000</v>
          </cell>
          <cell r="R9883">
            <v>1</v>
          </cell>
        </row>
        <row r="9884">
          <cell r="G9884">
            <v>2545</v>
          </cell>
          <cell r="J9884" t="str">
            <v>08PDCP_124004P002</v>
          </cell>
          <cell r="P9884" t="str">
            <v>2000</v>
          </cell>
          <cell r="R9884">
            <v>1</v>
          </cell>
        </row>
        <row r="9885">
          <cell r="G9885">
            <v>2546</v>
          </cell>
          <cell r="J9885" t="str">
            <v>08PDCP_124004P002</v>
          </cell>
          <cell r="P9885" t="str">
            <v>2000</v>
          </cell>
          <cell r="R9885">
            <v>1</v>
          </cell>
        </row>
        <row r="9886">
          <cell r="G9886">
            <v>25000</v>
          </cell>
          <cell r="J9886" t="str">
            <v>08PDCP_124004P002</v>
          </cell>
          <cell r="P9886" t="str">
            <v>2000</v>
          </cell>
          <cell r="R9886">
            <v>1</v>
          </cell>
        </row>
        <row r="9887">
          <cell r="G9887">
            <v>1891</v>
          </cell>
          <cell r="J9887" t="str">
            <v>08PDCP_124004P002</v>
          </cell>
          <cell r="P9887" t="str">
            <v>2000</v>
          </cell>
          <cell r="R9887">
            <v>1</v>
          </cell>
        </row>
        <row r="9888">
          <cell r="G9888">
            <v>2909</v>
          </cell>
          <cell r="J9888" t="str">
            <v>08PDCP_124004P002</v>
          </cell>
          <cell r="P9888" t="str">
            <v>2000</v>
          </cell>
          <cell r="R9888">
            <v>1</v>
          </cell>
        </row>
        <row r="9889">
          <cell r="G9889">
            <v>1455</v>
          </cell>
          <cell r="J9889" t="str">
            <v>08PDCP_124004P002</v>
          </cell>
          <cell r="P9889" t="str">
            <v>2000</v>
          </cell>
          <cell r="R9889">
            <v>1</v>
          </cell>
        </row>
        <row r="9890">
          <cell r="G9890">
            <v>1455</v>
          </cell>
          <cell r="J9890" t="str">
            <v>08PDCP_124004P002</v>
          </cell>
          <cell r="P9890" t="str">
            <v>2000</v>
          </cell>
          <cell r="R9890">
            <v>1</v>
          </cell>
        </row>
        <row r="9891">
          <cell r="G9891">
            <v>9164</v>
          </cell>
          <cell r="J9891" t="str">
            <v>08PDCP_124004P002</v>
          </cell>
          <cell r="P9891" t="str">
            <v>3000</v>
          </cell>
          <cell r="R9891">
            <v>1</v>
          </cell>
        </row>
        <row r="9892">
          <cell r="G9892">
            <v>2182</v>
          </cell>
          <cell r="J9892" t="str">
            <v>08PDCP_124004P002</v>
          </cell>
          <cell r="P9892" t="str">
            <v>3000</v>
          </cell>
          <cell r="R9892">
            <v>1</v>
          </cell>
        </row>
        <row r="9893">
          <cell r="G9893">
            <v>9076</v>
          </cell>
          <cell r="J9893" t="str">
            <v>08PDCP_124004P002</v>
          </cell>
          <cell r="P9893" t="str">
            <v>3000</v>
          </cell>
          <cell r="R9893">
            <v>1</v>
          </cell>
        </row>
        <row r="9894">
          <cell r="G9894">
            <v>785</v>
          </cell>
          <cell r="J9894" t="str">
            <v>08PDCP_124004P002</v>
          </cell>
          <cell r="P9894" t="str">
            <v>3000</v>
          </cell>
          <cell r="R9894">
            <v>1</v>
          </cell>
        </row>
        <row r="9895">
          <cell r="G9895">
            <v>1455</v>
          </cell>
          <cell r="J9895" t="str">
            <v>08PDCP_124004P002</v>
          </cell>
          <cell r="P9895" t="str">
            <v>3000</v>
          </cell>
          <cell r="R9895">
            <v>1</v>
          </cell>
        </row>
        <row r="9896">
          <cell r="G9896">
            <v>716799</v>
          </cell>
          <cell r="J9896" t="str">
            <v>08PDCP_124004P002</v>
          </cell>
          <cell r="P9896" t="str">
            <v>3000</v>
          </cell>
          <cell r="R9896">
            <v>1</v>
          </cell>
        </row>
        <row r="9897">
          <cell r="G9897">
            <v>29091</v>
          </cell>
          <cell r="J9897" t="str">
            <v>08PDCP_124004P002</v>
          </cell>
          <cell r="P9897" t="str">
            <v>3000</v>
          </cell>
          <cell r="R9897">
            <v>1</v>
          </cell>
        </row>
        <row r="9898">
          <cell r="G9898">
            <v>1236</v>
          </cell>
          <cell r="J9898" t="str">
            <v>08PDCP_124004P002</v>
          </cell>
          <cell r="P9898" t="str">
            <v>3000</v>
          </cell>
          <cell r="R9898">
            <v>1</v>
          </cell>
        </row>
        <row r="9899">
          <cell r="G9899">
            <v>4364</v>
          </cell>
          <cell r="J9899" t="str">
            <v>08PDCP_124004P002</v>
          </cell>
          <cell r="P9899" t="str">
            <v>3000</v>
          </cell>
          <cell r="R9899">
            <v>1</v>
          </cell>
        </row>
        <row r="9900">
          <cell r="G9900">
            <v>35000</v>
          </cell>
          <cell r="J9900" t="str">
            <v>08PDCP_124004P002</v>
          </cell>
          <cell r="P9900" t="str">
            <v>3000</v>
          </cell>
          <cell r="R9900">
            <v>1</v>
          </cell>
        </row>
        <row r="9901">
          <cell r="G9901">
            <v>2253</v>
          </cell>
          <cell r="J9901" t="str">
            <v>08PDCP_124004P002</v>
          </cell>
          <cell r="P9901" t="str">
            <v>3000</v>
          </cell>
          <cell r="R9901">
            <v>1</v>
          </cell>
        </row>
        <row r="9902">
          <cell r="G9902">
            <v>2253</v>
          </cell>
          <cell r="J9902" t="str">
            <v>08PDCP_124004P002</v>
          </cell>
          <cell r="P9902" t="str">
            <v>3000</v>
          </cell>
          <cell r="R9902">
            <v>1</v>
          </cell>
        </row>
        <row r="9903">
          <cell r="G9903">
            <v>21745</v>
          </cell>
          <cell r="J9903" t="str">
            <v>08PDCP_124004P002</v>
          </cell>
          <cell r="P9903" t="str">
            <v>3000</v>
          </cell>
          <cell r="R9903">
            <v>1</v>
          </cell>
        </row>
        <row r="9904">
          <cell r="G9904">
            <v>8000</v>
          </cell>
          <cell r="J9904" t="str">
            <v>08PDCP_124004P002</v>
          </cell>
          <cell r="P9904" t="str">
            <v>3000</v>
          </cell>
          <cell r="R9904">
            <v>1</v>
          </cell>
        </row>
        <row r="9905">
          <cell r="G9905">
            <v>165000</v>
          </cell>
          <cell r="J9905" t="str">
            <v>08PDCP_124004P002</v>
          </cell>
          <cell r="P9905" t="str">
            <v>3000</v>
          </cell>
          <cell r="R9905">
            <v>1</v>
          </cell>
        </row>
        <row r="9906">
          <cell r="G9906">
            <v>2500</v>
          </cell>
          <cell r="J9906" t="str">
            <v>08PDCP_124004P002</v>
          </cell>
          <cell r="P9906" t="str">
            <v>3000</v>
          </cell>
          <cell r="R9906">
            <v>1</v>
          </cell>
        </row>
        <row r="9907">
          <cell r="G9907">
            <v>200000</v>
          </cell>
          <cell r="J9907" t="str">
            <v>08PDCP_124004P002</v>
          </cell>
          <cell r="P9907" t="str">
            <v>4000</v>
          </cell>
          <cell r="R9907">
            <v>1</v>
          </cell>
        </row>
        <row r="9908">
          <cell r="G9908">
            <v>30000</v>
          </cell>
          <cell r="J9908" t="str">
            <v>08PDCP_124004P002</v>
          </cell>
          <cell r="P9908" t="str">
            <v>4000</v>
          </cell>
          <cell r="R9908">
            <v>1</v>
          </cell>
        </row>
        <row r="9909">
          <cell r="G9909">
            <v>320000</v>
          </cell>
          <cell r="J9909" t="str">
            <v>08PDCP_124004P002</v>
          </cell>
          <cell r="P9909" t="str">
            <v>4000</v>
          </cell>
          <cell r="R9909">
            <v>1</v>
          </cell>
        </row>
        <row r="9910">
          <cell r="G9910">
            <v>100637</v>
          </cell>
          <cell r="J9910" t="str">
            <v>08PDCP_124062E046</v>
          </cell>
          <cell r="P9910" t="str">
            <v>2000</v>
          </cell>
          <cell r="R9910">
            <v>1</v>
          </cell>
        </row>
        <row r="9911">
          <cell r="G9911">
            <v>26091</v>
          </cell>
          <cell r="J9911" t="str">
            <v>08PDCP_124062E046</v>
          </cell>
          <cell r="P9911" t="str">
            <v>2000</v>
          </cell>
          <cell r="R9911">
            <v>1</v>
          </cell>
        </row>
        <row r="9912">
          <cell r="G9912">
            <v>11000</v>
          </cell>
          <cell r="J9912" t="str">
            <v>08PDCP_124062E046</v>
          </cell>
          <cell r="P9912" t="str">
            <v>2000</v>
          </cell>
          <cell r="R9912">
            <v>1</v>
          </cell>
        </row>
        <row r="9913">
          <cell r="G9913">
            <v>26091</v>
          </cell>
          <cell r="J9913" t="str">
            <v>08PDCP_124062E046</v>
          </cell>
          <cell r="P9913" t="str">
            <v>2000</v>
          </cell>
          <cell r="R9913">
            <v>1</v>
          </cell>
        </row>
        <row r="9914">
          <cell r="G9914">
            <v>215000</v>
          </cell>
          <cell r="J9914" t="str">
            <v>08PDCP_124062E046</v>
          </cell>
          <cell r="P9914" t="str">
            <v>2000</v>
          </cell>
          <cell r="R9914">
            <v>1</v>
          </cell>
        </row>
        <row r="9915">
          <cell r="G9915">
            <v>10000</v>
          </cell>
          <cell r="J9915" t="str">
            <v>08PDCP_124062E046</v>
          </cell>
          <cell r="P9915" t="str">
            <v>2000</v>
          </cell>
          <cell r="R9915">
            <v>1</v>
          </cell>
        </row>
        <row r="9916">
          <cell r="G9916">
            <v>20327</v>
          </cell>
          <cell r="J9916" t="str">
            <v>08PDCP_124062E046</v>
          </cell>
          <cell r="P9916" t="str">
            <v>2000</v>
          </cell>
          <cell r="R9916">
            <v>1</v>
          </cell>
        </row>
        <row r="9917">
          <cell r="G9917">
            <v>29818</v>
          </cell>
          <cell r="J9917" t="str">
            <v>08PDCP_124062E046</v>
          </cell>
          <cell r="P9917" t="str">
            <v>2000</v>
          </cell>
          <cell r="R9917">
            <v>1</v>
          </cell>
        </row>
        <row r="9918">
          <cell r="G9918">
            <v>56000</v>
          </cell>
          <cell r="J9918" t="str">
            <v>08PDCP_124062E046</v>
          </cell>
          <cell r="P9918" t="str">
            <v>2000</v>
          </cell>
          <cell r="R9918">
            <v>1</v>
          </cell>
        </row>
        <row r="9919">
          <cell r="G9919">
            <v>100000</v>
          </cell>
          <cell r="J9919" t="str">
            <v>08PDCP_124062E046</v>
          </cell>
          <cell r="P9919" t="str">
            <v>2000</v>
          </cell>
          <cell r="R9919">
            <v>1</v>
          </cell>
        </row>
        <row r="9920">
          <cell r="G9920">
            <v>30000</v>
          </cell>
          <cell r="J9920" t="str">
            <v>08PDCP_124062E046</v>
          </cell>
          <cell r="P9920" t="str">
            <v>2000</v>
          </cell>
          <cell r="R9920">
            <v>1</v>
          </cell>
        </row>
        <row r="9921">
          <cell r="G9921">
            <v>12000</v>
          </cell>
          <cell r="J9921" t="str">
            <v>08PDCP_124062E046</v>
          </cell>
          <cell r="P9921" t="str">
            <v>2000</v>
          </cell>
          <cell r="R9921">
            <v>1</v>
          </cell>
        </row>
        <row r="9922">
          <cell r="G9922">
            <v>8636</v>
          </cell>
          <cell r="J9922" t="str">
            <v>08PDCP_124062E046</v>
          </cell>
          <cell r="P9922" t="str">
            <v>2000</v>
          </cell>
          <cell r="R9922">
            <v>1</v>
          </cell>
        </row>
        <row r="9923">
          <cell r="G9923">
            <v>14909</v>
          </cell>
          <cell r="J9923" t="str">
            <v>08PDCP_124062E046</v>
          </cell>
          <cell r="P9923" t="str">
            <v>2000</v>
          </cell>
          <cell r="R9923">
            <v>1</v>
          </cell>
        </row>
        <row r="9924">
          <cell r="G9924">
            <v>32500</v>
          </cell>
          <cell r="J9924" t="str">
            <v>08PDCP_124062E046</v>
          </cell>
          <cell r="P9924" t="str">
            <v>2000</v>
          </cell>
          <cell r="R9924">
            <v>1</v>
          </cell>
        </row>
        <row r="9925">
          <cell r="G9925">
            <v>93927</v>
          </cell>
          <cell r="J9925" t="str">
            <v>08PDCP_124062E046</v>
          </cell>
          <cell r="P9925" t="str">
            <v>3000</v>
          </cell>
          <cell r="R9925">
            <v>1</v>
          </cell>
        </row>
        <row r="9926">
          <cell r="G9926">
            <v>22363</v>
          </cell>
          <cell r="J9926" t="str">
            <v>08PDCP_124062E046</v>
          </cell>
          <cell r="P9926" t="str">
            <v>3000</v>
          </cell>
          <cell r="R9926">
            <v>1</v>
          </cell>
        </row>
        <row r="9927">
          <cell r="G9927">
            <v>93033</v>
          </cell>
          <cell r="J9927" t="str">
            <v>08PDCP_124062E046</v>
          </cell>
          <cell r="P9927" t="str">
            <v>3000</v>
          </cell>
          <cell r="R9927">
            <v>1</v>
          </cell>
        </row>
        <row r="9928">
          <cell r="G9928">
            <v>8051</v>
          </cell>
          <cell r="J9928" t="str">
            <v>08PDCP_124062E046</v>
          </cell>
          <cell r="P9928" t="str">
            <v>3000</v>
          </cell>
          <cell r="R9928">
            <v>1</v>
          </cell>
        </row>
        <row r="9929">
          <cell r="G9929">
            <v>14909</v>
          </cell>
          <cell r="J9929" t="str">
            <v>08PDCP_124062E046</v>
          </cell>
          <cell r="P9929" t="str">
            <v>3000</v>
          </cell>
          <cell r="R9929">
            <v>1</v>
          </cell>
        </row>
        <row r="9930">
          <cell r="G9930">
            <v>185000</v>
          </cell>
          <cell r="J9930" t="str">
            <v>08PDCP_124062E046</v>
          </cell>
          <cell r="P9930" t="str">
            <v>3000</v>
          </cell>
          <cell r="R9930">
            <v>1</v>
          </cell>
        </row>
        <row r="9931">
          <cell r="G9931">
            <v>6052285</v>
          </cell>
          <cell r="J9931" t="str">
            <v>08PDCP_124062E046</v>
          </cell>
          <cell r="P9931" t="str">
            <v>3000</v>
          </cell>
          <cell r="R9931">
            <v>1</v>
          </cell>
        </row>
        <row r="9932">
          <cell r="G9932">
            <v>100000</v>
          </cell>
          <cell r="J9932" t="str">
            <v>08PDCP_124062E046</v>
          </cell>
          <cell r="P9932" t="str">
            <v>3000</v>
          </cell>
          <cell r="R9932">
            <v>1</v>
          </cell>
        </row>
        <row r="9933">
          <cell r="G9933">
            <v>113825</v>
          </cell>
          <cell r="J9933" t="str">
            <v>08PDCP_124062E046</v>
          </cell>
          <cell r="P9933" t="str">
            <v>3000</v>
          </cell>
          <cell r="R9933">
            <v>1</v>
          </cell>
        </row>
        <row r="9934">
          <cell r="G9934">
            <v>910000</v>
          </cell>
          <cell r="J9934" t="str">
            <v>08PDCP_124062E046</v>
          </cell>
          <cell r="P9934" t="str">
            <v>3000</v>
          </cell>
          <cell r="R9934">
            <v>1</v>
          </cell>
        </row>
        <row r="9935">
          <cell r="G9935">
            <v>298182</v>
          </cell>
          <cell r="J9935" t="str">
            <v>08PDCP_124062E046</v>
          </cell>
          <cell r="P9935" t="str">
            <v>3000</v>
          </cell>
          <cell r="R9935">
            <v>1</v>
          </cell>
        </row>
        <row r="9936">
          <cell r="G9936">
            <v>1120553</v>
          </cell>
          <cell r="J9936" t="str">
            <v>08PDCP_124062E046</v>
          </cell>
          <cell r="P9936" t="str">
            <v>3000</v>
          </cell>
          <cell r="R9936">
            <v>1</v>
          </cell>
        </row>
        <row r="9937">
          <cell r="G9937">
            <v>12672</v>
          </cell>
          <cell r="J9937" t="str">
            <v>08PDCP_124062E046</v>
          </cell>
          <cell r="P9937" t="str">
            <v>3000</v>
          </cell>
          <cell r="R9937">
            <v>1</v>
          </cell>
        </row>
        <row r="9938">
          <cell r="G9938">
            <v>44727</v>
          </cell>
          <cell r="J9938" t="str">
            <v>08PDCP_124062E046</v>
          </cell>
          <cell r="P9938" t="str">
            <v>3000</v>
          </cell>
          <cell r="R9938">
            <v>1</v>
          </cell>
        </row>
        <row r="9939">
          <cell r="G9939">
            <v>155000</v>
          </cell>
          <cell r="J9939" t="str">
            <v>08PDCP_124062E046</v>
          </cell>
          <cell r="P9939" t="str">
            <v>3000</v>
          </cell>
          <cell r="R9939">
            <v>1</v>
          </cell>
        </row>
        <row r="9940">
          <cell r="G9940">
            <v>21732</v>
          </cell>
          <cell r="J9940" t="str">
            <v>08PDCP_124062E046</v>
          </cell>
          <cell r="P9940" t="str">
            <v>3000</v>
          </cell>
          <cell r="R9940">
            <v>1</v>
          </cell>
        </row>
        <row r="9941">
          <cell r="G9941">
            <v>21813</v>
          </cell>
          <cell r="J9941" t="str">
            <v>08PDCP_124062E046</v>
          </cell>
          <cell r="P9941" t="str">
            <v>3000</v>
          </cell>
          <cell r="R9941">
            <v>1</v>
          </cell>
        </row>
        <row r="9942">
          <cell r="G9942">
            <v>52750</v>
          </cell>
          <cell r="J9942" t="str">
            <v>08PDCP_124062E046</v>
          </cell>
          <cell r="P9942" t="str">
            <v>3000</v>
          </cell>
          <cell r="R9942">
            <v>1</v>
          </cell>
        </row>
        <row r="9943">
          <cell r="G9943">
            <v>222891</v>
          </cell>
          <cell r="J9943" t="str">
            <v>08PDCP_124062E046</v>
          </cell>
          <cell r="P9943" t="str">
            <v>3000</v>
          </cell>
          <cell r="R9943">
            <v>1</v>
          </cell>
        </row>
        <row r="9944">
          <cell r="G9944">
            <v>82000</v>
          </cell>
          <cell r="J9944" t="str">
            <v>08PDCP_124062E046</v>
          </cell>
          <cell r="P9944" t="str">
            <v>3000</v>
          </cell>
          <cell r="R9944">
            <v>1</v>
          </cell>
        </row>
        <row r="9945">
          <cell r="G9945">
            <v>120000</v>
          </cell>
          <cell r="J9945" t="str">
            <v>08PDCP_124062E046</v>
          </cell>
          <cell r="P9945" t="str">
            <v>3000</v>
          </cell>
          <cell r="R9945">
            <v>1</v>
          </cell>
        </row>
        <row r="9946">
          <cell r="G9946">
            <v>39000</v>
          </cell>
          <cell r="J9946" t="str">
            <v>08PDCP_124062E046</v>
          </cell>
          <cell r="P9946" t="str">
            <v>3000</v>
          </cell>
          <cell r="R9946">
            <v>1</v>
          </cell>
        </row>
        <row r="9947">
          <cell r="G9947">
            <v>60000</v>
          </cell>
          <cell r="J9947" t="str">
            <v>08PDCP_124062E046</v>
          </cell>
          <cell r="P9947" t="str">
            <v>3000</v>
          </cell>
          <cell r="R9947">
            <v>1</v>
          </cell>
        </row>
        <row r="9948">
          <cell r="G9948">
            <v>563301</v>
          </cell>
          <cell r="J9948" t="str">
            <v>08PDCP_124062E046</v>
          </cell>
          <cell r="P9948" t="str">
            <v>3000</v>
          </cell>
          <cell r="R9948">
            <v>1</v>
          </cell>
        </row>
        <row r="9949">
          <cell r="G9949">
            <v>20000</v>
          </cell>
          <cell r="J9949" t="str">
            <v>08PDCP_124062E046</v>
          </cell>
          <cell r="P9949" t="str">
            <v>3000</v>
          </cell>
          <cell r="R9949">
            <v>1</v>
          </cell>
        </row>
        <row r="9950">
          <cell r="G9950">
            <v>20000</v>
          </cell>
          <cell r="J9950" t="str">
            <v>08PDCP_124062E046</v>
          </cell>
          <cell r="P9950" t="str">
            <v>3000</v>
          </cell>
          <cell r="R9950">
            <v>1</v>
          </cell>
        </row>
        <row r="9951">
          <cell r="G9951">
            <v>100000</v>
          </cell>
          <cell r="J9951" t="str">
            <v>08PDCP_124062E046</v>
          </cell>
          <cell r="P9951" t="str">
            <v>4000</v>
          </cell>
          <cell r="R9951">
            <v>1</v>
          </cell>
        </row>
        <row r="9952">
          <cell r="G9952">
            <v>14400</v>
          </cell>
          <cell r="J9952" t="str">
            <v>08PDCP_124062E046</v>
          </cell>
          <cell r="P9952" t="str">
            <v>4000</v>
          </cell>
          <cell r="R9952">
            <v>1</v>
          </cell>
        </row>
        <row r="9953">
          <cell r="G9953">
            <v>430000</v>
          </cell>
          <cell r="J9953" t="str">
            <v>08PDCP_124062E046</v>
          </cell>
          <cell r="P9953" t="str">
            <v>4000</v>
          </cell>
          <cell r="R9953">
            <v>1</v>
          </cell>
        </row>
        <row r="9954">
          <cell r="G9954">
            <v>36136</v>
          </cell>
          <cell r="J9954" t="str">
            <v>08PDCP_124062P027</v>
          </cell>
          <cell r="P9954" t="str">
            <v>2000</v>
          </cell>
          <cell r="R9954">
            <v>1</v>
          </cell>
        </row>
        <row r="9955">
          <cell r="G9955">
            <v>5091</v>
          </cell>
          <cell r="J9955" t="str">
            <v>08PDCP_124062P027</v>
          </cell>
          <cell r="P9955" t="str">
            <v>2000</v>
          </cell>
          <cell r="R9955">
            <v>1</v>
          </cell>
        </row>
        <row r="9956">
          <cell r="G9956">
            <v>5091</v>
          </cell>
          <cell r="J9956" t="str">
            <v>08PDCP_124062P027</v>
          </cell>
          <cell r="P9956" t="str">
            <v>2000</v>
          </cell>
          <cell r="R9956">
            <v>1</v>
          </cell>
        </row>
        <row r="9957">
          <cell r="G9957">
            <v>48000</v>
          </cell>
          <cell r="J9957" t="str">
            <v>08PDCP_124062P027</v>
          </cell>
          <cell r="P9957" t="str">
            <v>2000</v>
          </cell>
          <cell r="R9957">
            <v>1</v>
          </cell>
        </row>
        <row r="9958">
          <cell r="G9958">
            <v>3782</v>
          </cell>
          <cell r="J9958" t="str">
            <v>08PDCP_124062P027</v>
          </cell>
          <cell r="P9958" t="str">
            <v>2000</v>
          </cell>
          <cell r="R9958">
            <v>1</v>
          </cell>
        </row>
        <row r="9959">
          <cell r="G9959">
            <v>5818</v>
          </cell>
          <cell r="J9959" t="str">
            <v>08PDCP_124062P027</v>
          </cell>
          <cell r="P9959" t="str">
            <v>2000</v>
          </cell>
          <cell r="R9959">
            <v>1</v>
          </cell>
        </row>
        <row r="9960">
          <cell r="G9960">
            <v>20000</v>
          </cell>
          <cell r="J9960" t="str">
            <v>08PDCP_124062P027</v>
          </cell>
          <cell r="P9960" t="str">
            <v>2000</v>
          </cell>
          <cell r="R9960">
            <v>1</v>
          </cell>
        </row>
        <row r="9961">
          <cell r="G9961">
            <v>2909</v>
          </cell>
          <cell r="J9961" t="str">
            <v>08PDCP_124062P027</v>
          </cell>
          <cell r="P9961" t="str">
            <v>2000</v>
          </cell>
          <cell r="R9961">
            <v>1</v>
          </cell>
        </row>
        <row r="9962">
          <cell r="G9962">
            <v>2909</v>
          </cell>
          <cell r="J9962" t="str">
            <v>08PDCP_124062P027</v>
          </cell>
          <cell r="P9962" t="str">
            <v>2000</v>
          </cell>
          <cell r="R9962">
            <v>1</v>
          </cell>
        </row>
        <row r="9963">
          <cell r="G9963">
            <v>5000</v>
          </cell>
          <cell r="J9963" t="str">
            <v>08PDCP_124062P027</v>
          </cell>
          <cell r="P9963" t="str">
            <v>2000</v>
          </cell>
          <cell r="R9963">
            <v>1</v>
          </cell>
        </row>
        <row r="9964">
          <cell r="G9964">
            <v>18327</v>
          </cell>
          <cell r="J9964" t="str">
            <v>08PDCP_124062P027</v>
          </cell>
          <cell r="P9964" t="str">
            <v>3000</v>
          </cell>
          <cell r="R9964">
            <v>1</v>
          </cell>
        </row>
        <row r="9965">
          <cell r="G9965">
            <v>4364</v>
          </cell>
          <cell r="J9965" t="str">
            <v>08PDCP_124062P027</v>
          </cell>
          <cell r="P9965" t="str">
            <v>3000</v>
          </cell>
          <cell r="R9965">
            <v>1</v>
          </cell>
        </row>
        <row r="9966">
          <cell r="G9966">
            <v>18153</v>
          </cell>
          <cell r="J9966" t="str">
            <v>08PDCP_124062P027</v>
          </cell>
          <cell r="P9966" t="str">
            <v>3000</v>
          </cell>
          <cell r="R9966">
            <v>1</v>
          </cell>
        </row>
        <row r="9967">
          <cell r="G9967">
            <v>1571</v>
          </cell>
          <cell r="J9967" t="str">
            <v>08PDCP_124062P027</v>
          </cell>
          <cell r="P9967" t="str">
            <v>3000</v>
          </cell>
          <cell r="R9967">
            <v>1</v>
          </cell>
        </row>
        <row r="9968">
          <cell r="G9968">
            <v>2909</v>
          </cell>
          <cell r="J9968" t="str">
            <v>08PDCP_124062P027</v>
          </cell>
          <cell r="P9968" t="str">
            <v>3000</v>
          </cell>
          <cell r="R9968">
            <v>1</v>
          </cell>
        </row>
        <row r="9969">
          <cell r="G9969">
            <v>15000</v>
          </cell>
          <cell r="J9969" t="str">
            <v>08PDCP_124062P027</v>
          </cell>
          <cell r="P9969" t="str">
            <v>3000</v>
          </cell>
          <cell r="R9969">
            <v>1</v>
          </cell>
        </row>
        <row r="9970">
          <cell r="G9970">
            <v>1258151</v>
          </cell>
          <cell r="J9970" t="str">
            <v>08PDCP_124062P027</v>
          </cell>
          <cell r="P9970" t="str">
            <v>3000</v>
          </cell>
          <cell r="R9970">
            <v>1</v>
          </cell>
        </row>
        <row r="9971">
          <cell r="G9971">
            <v>19375</v>
          </cell>
          <cell r="J9971" t="str">
            <v>08PDCP_124062P027</v>
          </cell>
          <cell r="P9971" t="str">
            <v>3000</v>
          </cell>
          <cell r="R9971">
            <v>1</v>
          </cell>
        </row>
        <row r="9972">
          <cell r="G9972">
            <v>70000</v>
          </cell>
          <cell r="J9972" t="str">
            <v>08PDCP_124062P027</v>
          </cell>
          <cell r="P9972" t="str">
            <v>3000</v>
          </cell>
          <cell r="R9972">
            <v>1</v>
          </cell>
        </row>
        <row r="9973">
          <cell r="G9973">
            <v>58182</v>
          </cell>
          <cell r="J9973" t="str">
            <v>08PDCP_124062P027</v>
          </cell>
          <cell r="P9973" t="str">
            <v>3000</v>
          </cell>
          <cell r="R9973">
            <v>1</v>
          </cell>
        </row>
        <row r="9974">
          <cell r="G9974">
            <v>2473</v>
          </cell>
          <cell r="J9974" t="str">
            <v>08PDCP_124062P027</v>
          </cell>
          <cell r="P9974" t="str">
            <v>3000</v>
          </cell>
          <cell r="R9974">
            <v>1</v>
          </cell>
        </row>
        <row r="9975">
          <cell r="G9975">
            <v>8727</v>
          </cell>
          <cell r="J9975" t="str">
            <v>08PDCP_124062P027</v>
          </cell>
          <cell r="P9975" t="str">
            <v>3000</v>
          </cell>
          <cell r="R9975">
            <v>1</v>
          </cell>
        </row>
        <row r="9976">
          <cell r="G9976">
            <v>65000</v>
          </cell>
          <cell r="J9976" t="str">
            <v>08PDCP_124062P027</v>
          </cell>
          <cell r="P9976" t="str">
            <v>3000</v>
          </cell>
          <cell r="R9976">
            <v>1</v>
          </cell>
        </row>
        <row r="9977">
          <cell r="G9977">
            <v>6015</v>
          </cell>
          <cell r="J9977" t="str">
            <v>08PDCP_124062P027</v>
          </cell>
          <cell r="P9977" t="str">
            <v>3000</v>
          </cell>
          <cell r="R9977">
            <v>1</v>
          </cell>
        </row>
        <row r="9978">
          <cell r="G9978">
            <v>5934</v>
          </cell>
          <cell r="J9978" t="str">
            <v>08PDCP_124062P027</v>
          </cell>
          <cell r="P9978" t="str">
            <v>3000</v>
          </cell>
          <cell r="R9978">
            <v>1</v>
          </cell>
        </row>
        <row r="9979">
          <cell r="G9979">
            <v>10550</v>
          </cell>
          <cell r="J9979" t="str">
            <v>08PDCP_124062P027</v>
          </cell>
          <cell r="P9979" t="str">
            <v>3000</v>
          </cell>
          <cell r="R9979">
            <v>1</v>
          </cell>
        </row>
        <row r="9980">
          <cell r="G9980">
            <v>43491</v>
          </cell>
          <cell r="J9980" t="str">
            <v>08PDCP_124062P027</v>
          </cell>
          <cell r="P9980" t="str">
            <v>3000</v>
          </cell>
          <cell r="R9980">
            <v>1</v>
          </cell>
        </row>
        <row r="9981">
          <cell r="G9981">
            <v>16000</v>
          </cell>
          <cell r="J9981" t="str">
            <v>08PDCP_124062P027</v>
          </cell>
          <cell r="P9981" t="str">
            <v>3000</v>
          </cell>
          <cell r="R9981">
            <v>1</v>
          </cell>
        </row>
        <row r="9982">
          <cell r="G9982">
            <v>56000</v>
          </cell>
          <cell r="J9982" t="str">
            <v>08PDCP_124062P027</v>
          </cell>
          <cell r="P9982" t="str">
            <v>3000</v>
          </cell>
          <cell r="R9982">
            <v>1</v>
          </cell>
        </row>
        <row r="9983">
          <cell r="G9983">
            <v>12500</v>
          </cell>
          <cell r="J9983" t="str">
            <v>08PDCP_124062P027</v>
          </cell>
          <cell r="P9983" t="str">
            <v>3000</v>
          </cell>
          <cell r="R9983">
            <v>1</v>
          </cell>
        </row>
        <row r="9984">
          <cell r="G9984">
            <v>400000</v>
          </cell>
          <cell r="J9984" t="str">
            <v>08PDCP_124062P027</v>
          </cell>
          <cell r="P9984" t="str">
            <v>4000</v>
          </cell>
          <cell r="R9984">
            <v>1</v>
          </cell>
        </row>
        <row r="9985">
          <cell r="G9985">
            <v>1030000</v>
          </cell>
          <cell r="J9985" t="str">
            <v>08PDCP_124062P027</v>
          </cell>
          <cell r="P9985" t="str">
            <v>4000</v>
          </cell>
          <cell r="R9985">
            <v>1</v>
          </cell>
        </row>
        <row r="9986">
          <cell r="G9986">
            <v>30000</v>
          </cell>
          <cell r="J9986" t="str">
            <v>08PDCP_172002N001</v>
          </cell>
          <cell r="P9986" t="str">
            <v>2000</v>
          </cell>
          <cell r="R9986">
            <v>1</v>
          </cell>
        </row>
        <row r="9987">
          <cell r="G9987">
            <v>10000</v>
          </cell>
          <cell r="J9987" t="str">
            <v>08PDCP_172002N001</v>
          </cell>
          <cell r="P9987" t="str">
            <v>2000</v>
          </cell>
          <cell r="R9987">
            <v>1</v>
          </cell>
        </row>
        <row r="9988">
          <cell r="G9988">
            <v>7000</v>
          </cell>
          <cell r="J9988" t="str">
            <v>08PDCP_172002N001</v>
          </cell>
          <cell r="P9988" t="str">
            <v>2000</v>
          </cell>
          <cell r="R9988">
            <v>1</v>
          </cell>
        </row>
        <row r="9989">
          <cell r="G9989">
            <v>130000</v>
          </cell>
          <cell r="J9989" t="str">
            <v>08PDCP_172002N001</v>
          </cell>
          <cell r="P9989" t="str">
            <v>3000</v>
          </cell>
          <cell r="R9989">
            <v>1</v>
          </cell>
        </row>
        <row r="9990">
          <cell r="G9990">
            <v>4909</v>
          </cell>
          <cell r="J9990" t="str">
            <v>08PDCP_268001O001</v>
          </cell>
          <cell r="P9990" t="str">
            <v>2000</v>
          </cell>
          <cell r="R9990">
            <v>1</v>
          </cell>
        </row>
        <row r="9991">
          <cell r="G9991">
            <v>1273</v>
          </cell>
          <cell r="J9991" t="str">
            <v>08PDCP_268001O001</v>
          </cell>
          <cell r="P9991" t="str">
            <v>2000</v>
          </cell>
          <cell r="R9991">
            <v>1</v>
          </cell>
        </row>
        <row r="9992">
          <cell r="G9992">
            <v>1273</v>
          </cell>
          <cell r="J9992" t="str">
            <v>08PDCP_268001O001</v>
          </cell>
          <cell r="P9992" t="str">
            <v>2000</v>
          </cell>
          <cell r="R9992">
            <v>1</v>
          </cell>
        </row>
        <row r="9993">
          <cell r="G9993">
            <v>1455</v>
          </cell>
          <cell r="J9993" t="str">
            <v>08PDCP_268001O001</v>
          </cell>
          <cell r="P9993" t="str">
            <v>2000</v>
          </cell>
          <cell r="R9993">
            <v>1</v>
          </cell>
        </row>
        <row r="9994">
          <cell r="G9994">
            <v>727</v>
          </cell>
          <cell r="J9994" t="str">
            <v>08PDCP_268001O001</v>
          </cell>
          <cell r="P9994" t="str">
            <v>2000</v>
          </cell>
          <cell r="R9994">
            <v>1</v>
          </cell>
        </row>
        <row r="9995">
          <cell r="G9995">
            <v>4582</v>
          </cell>
          <cell r="J9995" t="str">
            <v>08PDCP_268001O001</v>
          </cell>
          <cell r="P9995" t="str">
            <v>3000</v>
          </cell>
          <cell r="R9995">
            <v>1</v>
          </cell>
        </row>
        <row r="9996">
          <cell r="G9996">
            <v>1091</v>
          </cell>
          <cell r="J9996" t="str">
            <v>08PDCP_268001O001</v>
          </cell>
          <cell r="P9996" t="str">
            <v>3000</v>
          </cell>
          <cell r="R9996">
            <v>1</v>
          </cell>
        </row>
        <row r="9997">
          <cell r="G9997">
            <v>4538</v>
          </cell>
          <cell r="J9997" t="str">
            <v>08PDCP_268001O001</v>
          </cell>
          <cell r="P9997" t="str">
            <v>3000</v>
          </cell>
          <cell r="R9997">
            <v>1</v>
          </cell>
        </row>
        <row r="9998">
          <cell r="G9998">
            <v>393</v>
          </cell>
          <cell r="J9998" t="str">
            <v>08PDCP_268001O001</v>
          </cell>
          <cell r="P9998" t="str">
            <v>3000</v>
          </cell>
          <cell r="R9998">
            <v>1</v>
          </cell>
        </row>
        <row r="9999">
          <cell r="G9999">
            <v>727</v>
          </cell>
          <cell r="J9999" t="str">
            <v>08PDCP_268001O001</v>
          </cell>
          <cell r="P9999" t="str">
            <v>3000</v>
          </cell>
          <cell r="R9999">
            <v>1</v>
          </cell>
        </row>
        <row r="10000">
          <cell r="G10000">
            <v>14545</v>
          </cell>
          <cell r="J10000" t="str">
            <v>08PDCP_268001O001</v>
          </cell>
          <cell r="P10000" t="str">
            <v>3000</v>
          </cell>
          <cell r="R10000">
            <v>1</v>
          </cell>
        </row>
        <row r="10001">
          <cell r="G10001">
            <v>619</v>
          </cell>
          <cell r="J10001" t="str">
            <v>08PDCP_268001O001</v>
          </cell>
          <cell r="P10001" t="str">
            <v>3000</v>
          </cell>
          <cell r="R10001">
            <v>1</v>
          </cell>
        </row>
        <row r="10002">
          <cell r="G10002">
            <v>2182</v>
          </cell>
          <cell r="J10002" t="str">
            <v>08PDCP_268001O001</v>
          </cell>
          <cell r="P10002" t="str">
            <v>3000</v>
          </cell>
          <cell r="R10002">
            <v>1</v>
          </cell>
        </row>
        <row r="10003">
          <cell r="G10003">
            <v>10873</v>
          </cell>
          <cell r="J10003" t="str">
            <v>08PDCP_268001O001</v>
          </cell>
          <cell r="P10003" t="str">
            <v>3000</v>
          </cell>
          <cell r="R10003">
            <v>1</v>
          </cell>
        </row>
        <row r="10004">
          <cell r="G10004">
            <v>4000</v>
          </cell>
          <cell r="J10004" t="str">
            <v>08PDCP_268001O001</v>
          </cell>
          <cell r="P10004" t="str">
            <v>3000</v>
          </cell>
          <cell r="R10004">
            <v>1</v>
          </cell>
        </row>
        <row r="10005">
          <cell r="G10005">
            <v>1446396</v>
          </cell>
          <cell r="J10005" t="str">
            <v>08PDCP_271104M001</v>
          </cell>
          <cell r="P10005" t="str">
            <v>1000</v>
          </cell>
          <cell r="R10005">
            <v>1</v>
          </cell>
        </row>
        <row r="10006">
          <cell r="G10006">
            <v>540000</v>
          </cell>
          <cell r="J10006" t="str">
            <v>08PDCP_271104M001</v>
          </cell>
          <cell r="P10006" t="str">
            <v>1000</v>
          </cell>
          <cell r="R10006">
            <v>1</v>
          </cell>
        </row>
        <row r="10007">
          <cell r="G10007">
            <v>113153</v>
          </cell>
          <cell r="J10007" t="str">
            <v>08PDCP_271104M001</v>
          </cell>
          <cell r="P10007" t="str">
            <v>1000</v>
          </cell>
          <cell r="R10007">
            <v>1</v>
          </cell>
        </row>
        <row r="10008">
          <cell r="G10008">
            <v>754341</v>
          </cell>
          <cell r="J10008" t="str">
            <v>08PDCP_271104M001</v>
          </cell>
          <cell r="P10008" t="str">
            <v>1000</v>
          </cell>
          <cell r="R10008">
            <v>1</v>
          </cell>
        </row>
        <row r="10009">
          <cell r="G10009">
            <v>488959</v>
          </cell>
          <cell r="J10009" t="str">
            <v>08PDCP_271104M001</v>
          </cell>
          <cell r="P10009" t="str">
            <v>1000</v>
          </cell>
          <cell r="R10009">
            <v>1</v>
          </cell>
        </row>
        <row r="10010">
          <cell r="G10010">
            <v>344661</v>
          </cell>
          <cell r="J10010" t="str">
            <v>08PDCP_271104M001</v>
          </cell>
          <cell r="P10010" t="str">
            <v>1000</v>
          </cell>
          <cell r="R10010">
            <v>1</v>
          </cell>
        </row>
        <row r="10011">
          <cell r="G10011">
            <v>347588</v>
          </cell>
          <cell r="J10011" t="str">
            <v>08PDCP_271104M001</v>
          </cell>
          <cell r="P10011" t="str">
            <v>1000</v>
          </cell>
          <cell r="R10011">
            <v>1</v>
          </cell>
        </row>
        <row r="10012">
          <cell r="G10012">
            <v>241181</v>
          </cell>
          <cell r="J10012" t="str">
            <v>08PDCP_271104M001</v>
          </cell>
          <cell r="P10012" t="str">
            <v>1000</v>
          </cell>
          <cell r="R10012">
            <v>1</v>
          </cell>
        </row>
        <row r="10013">
          <cell r="G10013">
            <v>5110129</v>
          </cell>
          <cell r="J10013" t="str">
            <v>08PDCP_271104M001</v>
          </cell>
          <cell r="P10013" t="str">
            <v>1000</v>
          </cell>
          <cell r="R10013">
            <v>1</v>
          </cell>
        </row>
        <row r="10014">
          <cell r="G10014">
            <v>9447</v>
          </cell>
          <cell r="J10014" t="str">
            <v>08PDCP_271104M001</v>
          </cell>
          <cell r="P10014" t="str">
            <v>1000</v>
          </cell>
          <cell r="R10014">
            <v>1</v>
          </cell>
        </row>
        <row r="10015">
          <cell r="G10015">
            <v>230033</v>
          </cell>
          <cell r="J10015" t="str">
            <v>08PDCP_271104M001</v>
          </cell>
          <cell r="P10015" t="str">
            <v>1000</v>
          </cell>
          <cell r="R10015">
            <v>1</v>
          </cell>
        </row>
        <row r="10016">
          <cell r="G10016">
            <v>198321</v>
          </cell>
          <cell r="J10016" t="str">
            <v>08PDCP_271104M001</v>
          </cell>
          <cell r="P10016" t="str">
            <v>1000</v>
          </cell>
          <cell r="R10016">
            <v>1</v>
          </cell>
        </row>
        <row r="10017">
          <cell r="G10017">
            <v>24081399</v>
          </cell>
          <cell r="J10017" t="str">
            <v>08PDCP_4232360000</v>
          </cell>
          <cell r="P10017" t="str">
            <v>4000</v>
          </cell>
          <cell r="R10017">
            <v>2</v>
          </cell>
        </row>
        <row r="10018">
          <cell r="G10018">
            <v>2644400</v>
          </cell>
          <cell r="J10018" t="str">
            <v>08PDCP_4232360000</v>
          </cell>
          <cell r="P10018" t="str">
            <v>4000</v>
          </cell>
          <cell r="R10018">
            <v>2</v>
          </cell>
        </row>
        <row r="10019">
          <cell r="G10019">
            <v>100000</v>
          </cell>
          <cell r="J10019" t="str">
            <v>08PDDF_124003P001</v>
          </cell>
          <cell r="P10019" t="str">
            <v>2000</v>
          </cell>
          <cell r="R10019">
            <v>1</v>
          </cell>
        </row>
        <row r="10020">
          <cell r="G10020">
            <v>100000</v>
          </cell>
          <cell r="J10020" t="str">
            <v>08PDDF_124004P002</v>
          </cell>
          <cell r="P10020" t="str">
            <v>2000</v>
          </cell>
          <cell r="R10020">
            <v>1</v>
          </cell>
        </row>
        <row r="10021">
          <cell r="G10021">
            <v>2476370</v>
          </cell>
          <cell r="J10021" t="str">
            <v>08PDDF_124032F012</v>
          </cell>
          <cell r="P10021" t="str">
            <v>1000</v>
          </cell>
          <cell r="R10021">
            <v>1</v>
          </cell>
        </row>
        <row r="10022">
          <cell r="G10022">
            <v>17171</v>
          </cell>
          <cell r="J10022" t="str">
            <v>08PDDF_124032F012</v>
          </cell>
          <cell r="P10022" t="str">
            <v>1000</v>
          </cell>
          <cell r="R10022">
            <v>1</v>
          </cell>
        </row>
        <row r="10023">
          <cell r="G10023">
            <v>23383</v>
          </cell>
          <cell r="J10023" t="str">
            <v>08PDDF_124032F012</v>
          </cell>
          <cell r="P10023" t="str">
            <v>1000</v>
          </cell>
          <cell r="R10023">
            <v>1</v>
          </cell>
        </row>
        <row r="10024">
          <cell r="G10024">
            <v>583481</v>
          </cell>
          <cell r="J10024" t="str">
            <v>08PDDF_124032F012</v>
          </cell>
          <cell r="P10024" t="str">
            <v>1000</v>
          </cell>
          <cell r="R10024">
            <v>1</v>
          </cell>
        </row>
        <row r="10025">
          <cell r="G10025">
            <v>115734</v>
          </cell>
          <cell r="J10025" t="str">
            <v>08PDDF_124032F012</v>
          </cell>
          <cell r="P10025" t="str">
            <v>1000</v>
          </cell>
          <cell r="R10025">
            <v>1</v>
          </cell>
        </row>
        <row r="10026">
          <cell r="G10026">
            <v>45081</v>
          </cell>
          <cell r="J10026" t="str">
            <v>08PDDF_124032F012</v>
          </cell>
          <cell r="P10026" t="str">
            <v>1000</v>
          </cell>
          <cell r="R10026">
            <v>1</v>
          </cell>
        </row>
        <row r="10027">
          <cell r="G10027">
            <v>51847</v>
          </cell>
          <cell r="J10027" t="str">
            <v>08PDDF_124032F012</v>
          </cell>
          <cell r="P10027" t="str">
            <v>1000</v>
          </cell>
          <cell r="R10027">
            <v>1</v>
          </cell>
        </row>
        <row r="10028">
          <cell r="G10028">
            <v>28674</v>
          </cell>
          <cell r="J10028" t="str">
            <v>08PDDF_124032F012</v>
          </cell>
          <cell r="P10028" t="str">
            <v>1000</v>
          </cell>
          <cell r="R10028">
            <v>1</v>
          </cell>
        </row>
        <row r="10029">
          <cell r="G10029">
            <v>9972</v>
          </cell>
          <cell r="J10029" t="str">
            <v>08PDDF_124032F012</v>
          </cell>
          <cell r="P10029" t="str">
            <v>1000</v>
          </cell>
          <cell r="R10029">
            <v>1</v>
          </cell>
        </row>
        <row r="10030">
          <cell r="G10030">
            <v>9026</v>
          </cell>
          <cell r="J10030" t="str">
            <v>08PDDF_124032F012</v>
          </cell>
          <cell r="P10030" t="str">
            <v>1000</v>
          </cell>
          <cell r="R10030">
            <v>1</v>
          </cell>
        </row>
        <row r="10031">
          <cell r="G10031">
            <v>3315422</v>
          </cell>
          <cell r="J10031" t="str">
            <v>08PDDF_124032F012</v>
          </cell>
          <cell r="P10031" t="str">
            <v>1000</v>
          </cell>
          <cell r="R10031">
            <v>1</v>
          </cell>
        </row>
        <row r="10032">
          <cell r="G10032">
            <v>239000</v>
          </cell>
          <cell r="J10032" t="str">
            <v>08PDDF_124032F012</v>
          </cell>
          <cell r="P10032" t="str">
            <v>2000</v>
          </cell>
          <cell r="R10032">
            <v>1</v>
          </cell>
        </row>
        <row r="10033">
          <cell r="G10033">
            <v>200000</v>
          </cell>
          <cell r="J10033" t="str">
            <v>08PDDF_124032F012</v>
          </cell>
          <cell r="P10033" t="str">
            <v>2000</v>
          </cell>
          <cell r="R10033">
            <v>1</v>
          </cell>
        </row>
        <row r="10034">
          <cell r="G10034">
            <v>125771</v>
          </cell>
          <cell r="J10034" t="str">
            <v>08PDDF_124032F012</v>
          </cell>
          <cell r="P10034" t="str">
            <v>1000</v>
          </cell>
          <cell r="R10034">
            <v>1</v>
          </cell>
        </row>
        <row r="10035">
          <cell r="G10035">
            <v>173192</v>
          </cell>
          <cell r="J10035" t="str">
            <v>08PDDF_124032F012</v>
          </cell>
          <cell r="P10035" t="str">
            <v>1000</v>
          </cell>
          <cell r="R10035">
            <v>1</v>
          </cell>
        </row>
        <row r="10036">
          <cell r="G10036">
            <v>10000000</v>
          </cell>
          <cell r="J10036" t="str">
            <v>08PDDF_124032U032</v>
          </cell>
          <cell r="P10036" t="str">
            <v>4000</v>
          </cell>
          <cell r="R10036">
            <v>1</v>
          </cell>
        </row>
        <row r="10037">
          <cell r="G10037">
            <v>1422888</v>
          </cell>
          <cell r="J10037" t="str">
            <v>08PDDF_184053E011</v>
          </cell>
          <cell r="P10037" t="str">
            <v>1000</v>
          </cell>
          <cell r="R10037">
            <v>1</v>
          </cell>
        </row>
        <row r="10038">
          <cell r="G10038">
            <v>2169856</v>
          </cell>
          <cell r="J10038" t="str">
            <v>08PDDF_184053E011</v>
          </cell>
          <cell r="P10038" t="str">
            <v>1000</v>
          </cell>
          <cell r="R10038">
            <v>1</v>
          </cell>
        </row>
        <row r="10039">
          <cell r="G10039">
            <v>43881</v>
          </cell>
          <cell r="J10039" t="str">
            <v>08PDDF_184053E011</v>
          </cell>
          <cell r="P10039" t="str">
            <v>1000</v>
          </cell>
          <cell r="R10039">
            <v>1</v>
          </cell>
        </row>
        <row r="10040">
          <cell r="G10040">
            <v>62554</v>
          </cell>
          <cell r="J10040" t="str">
            <v>08PDDF_184053E011</v>
          </cell>
          <cell r="P10040" t="str">
            <v>1000</v>
          </cell>
          <cell r="R10040">
            <v>1</v>
          </cell>
        </row>
        <row r="10041">
          <cell r="G10041">
            <v>786398</v>
          </cell>
          <cell r="J10041" t="str">
            <v>08PDDF_184053E011</v>
          </cell>
          <cell r="P10041" t="str">
            <v>1000</v>
          </cell>
          <cell r="R10041">
            <v>1</v>
          </cell>
        </row>
        <row r="10042">
          <cell r="G10042">
            <v>306828</v>
          </cell>
          <cell r="J10042" t="str">
            <v>08PDDF_184053E011</v>
          </cell>
          <cell r="P10042" t="str">
            <v>1000</v>
          </cell>
          <cell r="R10042">
            <v>1</v>
          </cell>
        </row>
        <row r="10043">
          <cell r="G10043">
            <v>120484</v>
          </cell>
          <cell r="J10043" t="str">
            <v>08PDDF_184053E011</v>
          </cell>
          <cell r="P10043" t="str">
            <v>1000</v>
          </cell>
          <cell r="R10043">
            <v>1</v>
          </cell>
        </row>
        <row r="10044">
          <cell r="G10044">
            <v>138235</v>
          </cell>
          <cell r="J10044" t="str">
            <v>08PDDF_184053E011</v>
          </cell>
          <cell r="P10044" t="str">
            <v>1000</v>
          </cell>
          <cell r="R10044">
            <v>1</v>
          </cell>
        </row>
        <row r="10045">
          <cell r="G10045">
            <v>74899</v>
          </cell>
          <cell r="J10045" t="str">
            <v>08PDDF_184053E011</v>
          </cell>
          <cell r="P10045" t="str">
            <v>1000</v>
          </cell>
          <cell r="R10045">
            <v>1</v>
          </cell>
        </row>
        <row r="10046">
          <cell r="G10046">
            <v>25484</v>
          </cell>
          <cell r="J10046" t="str">
            <v>08PDDF_184053E011</v>
          </cell>
          <cell r="P10046" t="str">
            <v>1000</v>
          </cell>
          <cell r="R10046">
            <v>1</v>
          </cell>
        </row>
        <row r="10047">
          <cell r="G10047">
            <v>136934</v>
          </cell>
          <cell r="J10047" t="str">
            <v>08PDDF_184053E011</v>
          </cell>
          <cell r="P10047" t="str">
            <v>1000</v>
          </cell>
          <cell r="R10047">
            <v>1</v>
          </cell>
        </row>
        <row r="10048">
          <cell r="G10048">
            <v>216782</v>
          </cell>
          <cell r="J10048" t="str">
            <v>08PDDF_184053E011</v>
          </cell>
          <cell r="P10048" t="str">
            <v>1000</v>
          </cell>
          <cell r="R10048">
            <v>1</v>
          </cell>
        </row>
        <row r="10049">
          <cell r="G10049">
            <v>1064648</v>
          </cell>
          <cell r="J10049" t="str">
            <v>08PDDF_184053E011</v>
          </cell>
          <cell r="P10049" t="str">
            <v>1000</v>
          </cell>
          <cell r="R10049">
            <v>1</v>
          </cell>
        </row>
        <row r="10050">
          <cell r="G10050">
            <v>1192354</v>
          </cell>
          <cell r="J10050" t="str">
            <v>08PDDF_184053E011</v>
          </cell>
          <cell r="P10050" t="str">
            <v>1000</v>
          </cell>
          <cell r="R10050">
            <v>1</v>
          </cell>
        </row>
        <row r="10051">
          <cell r="G10051">
            <v>86588</v>
          </cell>
          <cell r="J10051" t="str">
            <v>08PDDF_184053E011</v>
          </cell>
          <cell r="P10051" t="str">
            <v>1000</v>
          </cell>
          <cell r="R10051">
            <v>1</v>
          </cell>
        </row>
        <row r="10052">
          <cell r="G10052">
            <v>3722964</v>
          </cell>
          <cell r="J10052" t="str">
            <v>08PDDF_184053E011</v>
          </cell>
          <cell r="P10052" t="str">
            <v>1000</v>
          </cell>
          <cell r="R10052">
            <v>1</v>
          </cell>
        </row>
        <row r="10053">
          <cell r="G10053">
            <v>156980</v>
          </cell>
          <cell r="J10053" t="str">
            <v>08PDDF_184053E011</v>
          </cell>
          <cell r="P10053" t="str">
            <v>1000</v>
          </cell>
          <cell r="R10053">
            <v>1</v>
          </cell>
        </row>
        <row r="10054">
          <cell r="G10054">
            <v>21745</v>
          </cell>
          <cell r="J10054" t="str">
            <v>08PDDF_184053E011</v>
          </cell>
          <cell r="P10054" t="str">
            <v>2000</v>
          </cell>
          <cell r="R10054">
            <v>1</v>
          </cell>
        </row>
        <row r="10055">
          <cell r="G10055">
            <v>35000</v>
          </cell>
          <cell r="J10055" t="str">
            <v>08PDDF_184053E011</v>
          </cell>
          <cell r="P10055" t="str">
            <v>3000</v>
          </cell>
          <cell r="R10055">
            <v>1</v>
          </cell>
        </row>
        <row r="10056">
          <cell r="G10056">
            <v>280254</v>
          </cell>
          <cell r="J10056" t="str">
            <v>08PDDF_184053E011</v>
          </cell>
          <cell r="P10056" t="str">
            <v>1000</v>
          </cell>
          <cell r="R10056">
            <v>1</v>
          </cell>
        </row>
        <row r="10057">
          <cell r="G10057">
            <v>221764</v>
          </cell>
          <cell r="J10057" t="str">
            <v>08PDDF_184053E011</v>
          </cell>
          <cell r="P10057" t="str">
            <v>1000</v>
          </cell>
          <cell r="R10057">
            <v>1</v>
          </cell>
        </row>
        <row r="10058">
          <cell r="G10058">
            <v>485129</v>
          </cell>
          <cell r="J10058" t="str">
            <v>08PDDF_184053E011</v>
          </cell>
          <cell r="P10058" t="str">
            <v>2000</v>
          </cell>
          <cell r="R10058">
            <v>1</v>
          </cell>
        </row>
        <row r="10059">
          <cell r="G10059">
            <v>2083116</v>
          </cell>
          <cell r="J10059" t="str">
            <v>08PDDF_185002N001</v>
          </cell>
          <cell r="P10059" t="str">
            <v>1000</v>
          </cell>
          <cell r="R10059">
            <v>1</v>
          </cell>
        </row>
        <row r="10060">
          <cell r="G10060">
            <v>3626207</v>
          </cell>
          <cell r="J10060" t="str">
            <v>08PDDF_185002N001</v>
          </cell>
          <cell r="P10060" t="str">
            <v>1000</v>
          </cell>
          <cell r="R10060">
            <v>1</v>
          </cell>
        </row>
        <row r="10061">
          <cell r="G10061">
            <v>43881</v>
          </cell>
          <cell r="J10061" t="str">
            <v>08PDDF_185002N001</v>
          </cell>
          <cell r="P10061" t="str">
            <v>1000</v>
          </cell>
          <cell r="R10061">
            <v>1</v>
          </cell>
        </row>
        <row r="10062">
          <cell r="G10062">
            <v>60012</v>
          </cell>
          <cell r="J10062" t="str">
            <v>08PDDF_185002N001</v>
          </cell>
          <cell r="P10062" t="str">
            <v>1000</v>
          </cell>
          <cell r="R10062">
            <v>1</v>
          </cell>
        </row>
        <row r="10063">
          <cell r="G10063">
            <v>357958</v>
          </cell>
          <cell r="J10063" t="str">
            <v>08PDDF_185002N001</v>
          </cell>
          <cell r="P10063" t="str">
            <v>1000</v>
          </cell>
          <cell r="R10063">
            <v>1</v>
          </cell>
        </row>
        <row r="10064">
          <cell r="G10064">
            <v>151607</v>
          </cell>
          <cell r="J10064" t="str">
            <v>08PDDF_185002N001</v>
          </cell>
          <cell r="P10064" t="str">
            <v>1000</v>
          </cell>
          <cell r="R10064">
            <v>1</v>
          </cell>
        </row>
        <row r="10065">
          <cell r="G10065">
            <v>296777</v>
          </cell>
          <cell r="J10065" t="str">
            <v>08PDDF_185002N001</v>
          </cell>
          <cell r="P10065" t="str">
            <v>1000</v>
          </cell>
          <cell r="R10065">
            <v>1</v>
          </cell>
        </row>
        <row r="10066">
          <cell r="G10066">
            <v>115680</v>
          </cell>
          <cell r="J10066" t="str">
            <v>08PDDF_185002N001</v>
          </cell>
          <cell r="P10066" t="str">
            <v>1000</v>
          </cell>
          <cell r="R10066">
            <v>1</v>
          </cell>
        </row>
        <row r="10067">
          <cell r="G10067">
            <v>133020</v>
          </cell>
          <cell r="J10067" t="str">
            <v>08PDDF_185002N001</v>
          </cell>
          <cell r="P10067" t="str">
            <v>1000</v>
          </cell>
          <cell r="R10067">
            <v>1</v>
          </cell>
        </row>
        <row r="10068">
          <cell r="G10068">
            <v>73430</v>
          </cell>
          <cell r="J10068" t="str">
            <v>08PDDF_185002N001</v>
          </cell>
          <cell r="P10068" t="str">
            <v>1000</v>
          </cell>
          <cell r="R10068">
            <v>1</v>
          </cell>
        </row>
        <row r="10069">
          <cell r="G10069">
            <v>25484</v>
          </cell>
          <cell r="J10069" t="str">
            <v>08PDDF_185002N001</v>
          </cell>
          <cell r="P10069" t="str">
            <v>1000</v>
          </cell>
          <cell r="R10069">
            <v>1</v>
          </cell>
        </row>
        <row r="10070">
          <cell r="G10070">
            <v>215182</v>
          </cell>
          <cell r="J10070" t="str">
            <v>08PDDF_185002N001</v>
          </cell>
          <cell r="P10070" t="str">
            <v>1000</v>
          </cell>
          <cell r="R10070">
            <v>1</v>
          </cell>
        </row>
        <row r="10071">
          <cell r="G10071">
            <v>340658</v>
          </cell>
          <cell r="J10071" t="str">
            <v>08PDDF_185002N001</v>
          </cell>
          <cell r="P10071" t="str">
            <v>1000</v>
          </cell>
          <cell r="R10071">
            <v>1</v>
          </cell>
        </row>
        <row r="10072">
          <cell r="G10072">
            <v>1410179</v>
          </cell>
          <cell r="J10072" t="str">
            <v>08PDDF_185002N001</v>
          </cell>
          <cell r="P10072" t="str">
            <v>1000</v>
          </cell>
          <cell r="R10072">
            <v>1</v>
          </cell>
        </row>
        <row r="10073">
          <cell r="G10073">
            <v>1851359</v>
          </cell>
          <cell r="J10073" t="str">
            <v>08PDDF_185002N001</v>
          </cell>
          <cell r="P10073" t="str">
            <v>1000</v>
          </cell>
          <cell r="R10073">
            <v>1</v>
          </cell>
        </row>
        <row r="10074">
          <cell r="G10074">
            <v>133393</v>
          </cell>
          <cell r="J10074" t="str">
            <v>08PDDF_185002N001</v>
          </cell>
          <cell r="P10074" t="str">
            <v>1000</v>
          </cell>
          <cell r="R10074">
            <v>1</v>
          </cell>
        </row>
        <row r="10075">
          <cell r="G10075">
            <v>282967</v>
          </cell>
          <cell r="J10075" t="str">
            <v>08PDDF_185002N001</v>
          </cell>
          <cell r="P10075" t="str">
            <v>1000</v>
          </cell>
          <cell r="R10075">
            <v>1</v>
          </cell>
        </row>
        <row r="10076">
          <cell r="G10076">
            <v>229820</v>
          </cell>
          <cell r="J10076" t="str">
            <v>08PDDF_185002N001</v>
          </cell>
          <cell r="P10076" t="str">
            <v>1000</v>
          </cell>
          <cell r="R10076">
            <v>1</v>
          </cell>
        </row>
        <row r="10077">
          <cell r="G10077">
            <v>224574</v>
          </cell>
          <cell r="J10077" t="str">
            <v>08PDDF_185002N001</v>
          </cell>
          <cell r="P10077" t="str">
            <v>2000</v>
          </cell>
          <cell r="R10077">
            <v>1</v>
          </cell>
        </row>
        <row r="10078">
          <cell r="G10078">
            <v>776771</v>
          </cell>
          <cell r="J10078" t="str">
            <v>08PDDF_185002N001</v>
          </cell>
          <cell r="P10078" t="str">
            <v>2000</v>
          </cell>
          <cell r="R10078">
            <v>1</v>
          </cell>
        </row>
        <row r="10079">
          <cell r="G10079">
            <v>279141</v>
          </cell>
          <cell r="J10079" t="str">
            <v>08PDDF_185002N001</v>
          </cell>
          <cell r="P10079" t="str">
            <v>2000</v>
          </cell>
          <cell r="R10079">
            <v>1</v>
          </cell>
        </row>
        <row r="10080">
          <cell r="G10080">
            <v>225288</v>
          </cell>
          <cell r="J10080" t="str">
            <v>08PDDF_185002N001</v>
          </cell>
          <cell r="P10080" t="str">
            <v>1000</v>
          </cell>
          <cell r="R10080">
            <v>1</v>
          </cell>
        </row>
        <row r="10081">
          <cell r="G10081">
            <v>61902</v>
          </cell>
          <cell r="J10081" t="str">
            <v>08PDDF_185002N001</v>
          </cell>
          <cell r="P10081" t="str">
            <v>1000</v>
          </cell>
          <cell r="R10081">
            <v>1</v>
          </cell>
        </row>
        <row r="10082">
          <cell r="G10082">
            <v>1615420</v>
          </cell>
          <cell r="J10082" t="str">
            <v>08PDDF_232008S037</v>
          </cell>
          <cell r="P10082" t="str">
            <v>1000</v>
          </cell>
          <cell r="R10082">
            <v>1</v>
          </cell>
        </row>
        <row r="10083">
          <cell r="G10083">
            <v>417911</v>
          </cell>
          <cell r="J10083" t="str">
            <v>08PDDF_232008S037</v>
          </cell>
          <cell r="P10083" t="str">
            <v>1000</v>
          </cell>
          <cell r="R10083">
            <v>1</v>
          </cell>
        </row>
        <row r="10084">
          <cell r="G10084">
            <v>21077076</v>
          </cell>
          <cell r="J10084" t="str">
            <v>08PDDF_232008S064</v>
          </cell>
          <cell r="P10084" t="str">
            <v>1000</v>
          </cell>
          <cell r="R10084">
            <v>1</v>
          </cell>
        </row>
        <row r="10085">
          <cell r="G10085">
            <v>2794272</v>
          </cell>
          <cell r="J10085" t="str">
            <v>08PDDF_232008S064</v>
          </cell>
          <cell r="P10085" t="str">
            <v>1000</v>
          </cell>
          <cell r="R10085">
            <v>1</v>
          </cell>
        </row>
        <row r="10086">
          <cell r="G10086">
            <v>4983881</v>
          </cell>
          <cell r="J10086" t="str">
            <v>08PDDF_232008S064</v>
          </cell>
          <cell r="P10086" t="str">
            <v>1000</v>
          </cell>
          <cell r="R10086">
            <v>1</v>
          </cell>
        </row>
        <row r="10087">
          <cell r="G10087">
            <v>579998</v>
          </cell>
          <cell r="J10087" t="str">
            <v>08PDDF_232008S064</v>
          </cell>
          <cell r="P10087" t="str">
            <v>1000</v>
          </cell>
          <cell r="R10087">
            <v>1</v>
          </cell>
        </row>
        <row r="10088">
          <cell r="G10088">
            <v>585466</v>
          </cell>
          <cell r="J10088" t="str">
            <v>08PDDF_232008S064</v>
          </cell>
          <cell r="P10088" t="str">
            <v>1000</v>
          </cell>
          <cell r="R10088">
            <v>1</v>
          </cell>
        </row>
        <row r="10089">
          <cell r="G10089">
            <v>1171953</v>
          </cell>
          <cell r="J10089" t="str">
            <v>08PDDF_232008S064</v>
          </cell>
          <cell r="P10089" t="str">
            <v>1000</v>
          </cell>
          <cell r="R10089">
            <v>1</v>
          </cell>
        </row>
        <row r="10090">
          <cell r="G10090">
            <v>715344</v>
          </cell>
          <cell r="J10090" t="str">
            <v>08PDDF_232008S064</v>
          </cell>
          <cell r="P10090" t="str">
            <v>1000</v>
          </cell>
          <cell r="R10090">
            <v>1</v>
          </cell>
        </row>
        <row r="10091">
          <cell r="G10091">
            <v>71640</v>
          </cell>
          <cell r="J10091" t="str">
            <v>08PDDF_232008S064</v>
          </cell>
          <cell r="P10091" t="str">
            <v>1000</v>
          </cell>
          <cell r="R10091">
            <v>1</v>
          </cell>
        </row>
        <row r="10092">
          <cell r="G10092">
            <v>2886525</v>
          </cell>
          <cell r="J10092" t="str">
            <v>08PDDF_232008S064</v>
          </cell>
          <cell r="P10092" t="str">
            <v>1000</v>
          </cell>
          <cell r="R10092">
            <v>1</v>
          </cell>
        </row>
        <row r="10093">
          <cell r="G10093">
            <v>686846</v>
          </cell>
          <cell r="J10093" t="str">
            <v>08PDDF_232008S064</v>
          </cell>
          <cell r="P10093" t="str">
            <v>1000</v>
          </cell>
          <cell r="R10093">
            <v>1</v>
          </cell>
        </row>
        <row r="10094">
          <cell r="G10094">
            <v>245324</v>
          </cell>
          <cell r="J10094" t="str">
            <v>08PDDF_232008S064</v>
          </cell>
          <cell r="P10094" t="str">
            <v>1000</v>
          </cell>
          <cell r="R10094">
            <v>1</v>
          </cell>
        </row>
        <row r="10095">
          <cell r="G10095">
            <v>1128188</v>
          </cell>
          <cell r="J10095" t="str">
            <v>08PDDF_232008S064</v>
          </cell>
          <cell r="P10095" t="str">
            <v>1000</v>
          </cell>
          <cell r="R10095">
            <v>1</v>
          </cell>
        </row>
        <row r="10096">
          <cell r="G10096">
            <v>1296248</v>
          </cell>
          <cell r="J10096" t="str">
            <v>08PDDF_232008S064</v>
          </cell>
          <cell r="P10096" t="str">
            <v>1000</v>
          </cell>
          <cell r="R10096">
            <v>1</v>
          </cell>
        </row>
        <row r="10097">
          <cell r="G10097">
            <v>280655</v>
          </cell>
          <cell r="J10097" t="str">
            <v>08PDDF_232008S064</v>
          </cell>
          <cell r="P10097" t="str">
            <v>1000</v>
          </cell>
          <cell r="R10097">
            <v>1</v>
          </cell>
        </row>
        <row r="10098">
          <cell r="G10098">
            <v>710663</v>
          </cell>
          <cell r="J10098" t="str">
            <v>08PDDF_232008S064</v>
          </cell>
          <cell r="P10098" t="str">
            <v>1000</v>
          </cell>
          <cell r="R10098">
            <v>1</v>
          </cell>
        </row>
        <row r="10099">
          <cell r="G10099">
            <v>244868</v>
          </cell>
          <cell r="J10099" t="str">
            <v>08PDDF_232008S064</v>
          </cell>
          <cell r="P10099" t="str">
            <v>1000</v>
          </cell>
          <cell r="R10099">
            <v>1</v>
          </cell>
        </row>
        <row r="10100">
          <cell r="G10100">
            <v>2161601</v>
          </cell>
          <cell r="J10100" t="str">
            <v>08PDDF_232008S064</v>
          </cell>
          <cell r="P10100" t="str">
            <v>1000</v>
          </cell>
          <cell r="R10100">
            <v>1</v>
          </cell>
        </row>
        <row r="10101">
          <cell r="G10101">
            <v>1422063</v>
          </cell>
          <cell r="J10101" t="str">
            <v>08PDDF_232008S064</v>
          </cell>
          <cell r="P10101" t="str">
            <v>1000</v>
          </cell>
          <cell r="R10101">
            <v>1</v>
          </cell>
        </row>
        <row r="10102">
          <cell r="G10102">
            <v>1285209</v>
          </cell>
          <cell r="J10102" t="str">
            <v>08PDDF_232008S064</v>
          </cell>
          <cell r="P10102" t="str">
            <v>1000</v>
          </cell>
          <cell r="R10102">
            <v>1</v>
          </cell>
        </row>
        <row r="10103">
          <cell r="G10103">
            <v>14701550</v>
          </cell>
          <cell r="J10103" t="str">
            <v>08PDDF_232008S064</v>
          </cell>
          <cell r="P10103" t="str">
            <v>1000</v>
          </cell>
          <cell r="R10103">
            <v>1</v>
          </cell>
        </row>
        <row r="10104">
          <cell r="G10104">
            <v>827160</v>
          </cell>
          <cell r="J10104" t="str">
            <v>08PDDF_256153S045</v>
          </cell>
          <cell r="P10104" t="str">
            <v>1000</v>
          </cell>
          <cell r="R10104">
            <v>1</v>
          </cell>
        </row>
        <row r="10105">
          <cell r="G10105">
            <v>4923035</v>
          </cell>
          <cell r="J10105" t="str">
            <v>08PDDF_256153S045</v>
          </cell>
          <cell r="P10105" t="str">
            <v>1000</v>
          </cell>
          <cell r="R10105">
            <v>1</v>
          </cell>
        </row>
        <row r="10106">
          <cell r="G10106">
            <v>17171</v>
          </cell>
          <cell r="J10106" t="str">
            <v>08PDDF_256153S045</v>
          </cell>
          <cell r="P10106" t="str">
            <v>1000</v>
          </cell>
          <cell r="R10106">
            <v>1</v>
          </cell>
        </row>
        <row r="10107">
          <cell r="G10107">
            <v>22976</v>
          </cell>
          <cell r="J10107" t="str">
            <v>08PDDF_256153S045</v>
          </cell>
          <cell r="P10107" t="str">
            <v>1000</v>
          </cell>
          <cell r="R10107">
            <v>1</v>
          </cell>
        </row>
        <row r="10108">
          <cell r="G10108">
            <v>124497</v>
          </cell>
          <cell r="J10108" t="str">
            <v>08PDDF_256153S045</v>
          </cell>
          <cell r="P10108" t="str">
            <v>1000</v>
          </cell>
          <cell r="R10108">
            <v>1</v>
          </cell>
        </row>
        <row r="10109">
          <cell r="G10109">
            <v>114123</v>
          </cell>
          <cell r="J10109" t="str">
            <v>08PDDF_256153S045</v>
          </cell>
          <cell r="P10109" t="str">
            <v>1000</v>
          </cell>
          <cell r="R10109">
            <v>1</v>
          </cell>
        </row>
        <row r="10110">
          <cell r="G10110">
            <v>44307</v>
          </cell>
          <cell r="J10110" t="str">
            <v>08PDDF_256153S045</v>
          </cell>
          <cell r="P10110" t="str">
            <v>1000</v>
          </cell>
          <cell r="R10110">
            <v>1</v>
          </cell>
        </row>
        <row r="10111">
          <cell r="G10111">
            <v>51010</v>
          </cell>
          <cell r="J10111" t="str">
            <v>08PDDF_256153S045</v>
          </cell>
          <cell r="P10111" t="str">
            <v>1000</v>
          </cell>
          <cell r="R10111">
            <v>1</v>
          </cell>
        </row>
        <row r="10112">
          <cell r="G10112">
            <v>28439</v>
          </cell>
          <cell r="J10112" t="str">
            <v>08PDDF_256153S045</v>
          </cell>
          <cell r="P10112" t="str">
            <v>1000</v>
          </cell>
          <cell r="R10112">
            <v>1</v>
          </cell>
        </row>
        <row r="10113">
          <cell r="G10113">
            <v>9972</v>
          </cell>
          <cell r="J10113" t="str">
            <v>08PDDF_256153S045</v>
          </cell>
          <cell r="P10113" t="str">
            <v>1000</v>
          </cell>
          <cell r="R10113">
            <v>1</v>
          </cell>
        </row>
        <row r="10114">
          <cell r="G10114">
            <v>88029</v>
          </cell>
          <cell r="J10114" t="str">
            <v>08PDDF_256153S045</v>
          </cell>
          <cell r="P10114" t="str">
            <v>1000</v>
          </cell>
          <cell r="R10114">
            <v>1</v>
          </cell>
        </row>
        <row r="10115">
          <cell r="G10115">
            <v>139360</v>
          </cell>
          <cell r="J10115" t="str">
            <v>08PDDF_256153S045</v>
          </cell>
          <cell r="P10115" t="str">
            <v>1000</v>
          </cell>
          <cell r="R10115">
            <v>1</v>
          </cell>
        </row>
        <row r="10116">
          <cell r="G10116">
            <v>536179</v>
          </cell>
          <cell r="J10116" t="str">
            <v>08PDDF_256153S045</v>
          </cell>
          <cell r="P10116" t="str">
            <v>1000</v>
          </cell>
          <cell r="R10116">
            <v>1</v>
          </cell>
        </row>
        <row r="10117">
          <cell r="G10117">
            <v>753717</v>
          </cell>
          <cell r="J10117" t="str">
            <v>08PDDF_256153S045</v>
          </cell>
          <cell r="P10117" t="str">
            <v>1000</v>
          </cell>
          <cell r="R10117">
            <v>1</v>
          </cell>
        </row>
        <row r="10118">
          <cell r="G10118">
            <v>54132</v>
          </cell>
          <cell r="J10118" t="str">
            <v>08PDDF_256153S045</v>
          </cell>
          <cell r="P10118" t="str">
            <v>1000</v>
          </cell>
          <cell r="R10118">
            <v>1</v>
          </cell>
        </row>
        <row r="10119">
          <cell r="G10119">
            <v>91257</v>
          </cell>
          <cell r="J10119" t="str">
            <v>08PDDF_256153S045</v>
          </cell>
          <cell r="P10119" t="str">
            <v>1000</v>
          </cell>
          <cell r="R10119">
            <v>1</v>
          </cell>
        </row>
        <row r="10120">
          <cell r="G10120">
            <v>83589</v>
          </cell>
          <cell r="J10120" t="str">
            <v>08PDDF_256153S045</v>
          </cell>
          <cell r="P10120" t="str">
            <v>1000</v>
          </cell>
          <cell r="R10120">
            <v>1</v>
          </cell>
        </row>
        <row r="10121">
          <cell r="G10121">
            <v>19144</v>
          </cell>
          <cell r="J10121" t="str">
            <v>08PDDF_256153S045</v>
          </cell>
          <cell r="P10121" t="str">
            <v>1000</v>
          </cell>
          <cell r="R10121">
            <v>1</v>
          </cell>
        </row>
        <row r="10122">
          <cell r="G10122">
            <v>1017720</v>
          </cell>
          <cell r="J10122" t="str">
            <v>08PDDF_256288E145</v>
          </cell>
          <cell r="P10122" t="str">
            <v>1000</v>
          </cell>
          <cell r="R10122">
            <v>1</v>
          </cell>
        </row>
        <row r="10123">
          <cell r="G10123">
            <v>16282871</v>
          </cell>
          <cell r="J10123" t="str">
            <v>08PDDF_256288E145</v>
          </cell>
          <cell r="P10123" t="str">
            <v>1000</v>
          </cell>
          <cell r="R10123">
            <v>1</v>
          </cell>
        </row>
        <row r="10124">
          <cell r="G10124">
            <v>17171</v>
          </cell>
          <cell r="J10124" t="str">
            <v>08PDDF_256288E145</v>
          </cell>
          <cell r="P10124" t="str">
            <v>1000</v>
          </cell>
          <cell r="R10124">
            <v>1</v>
          </cell>
        </row>
        <row r="10125">
          <cell r="G10125">
            <v>28268</v>
          </cell>
          <cell r="J10125" t="str">
            <v>08PDDF_256288E145</v>
          </cell>
          <cell r="P10125" t="str">
            <v>1000</v>
          </cell>
          <cell r="R10125">
            <v>1</v>
          </cell>
        </row>
        <row r="10126">
          <cell r="G10126">
            <v>153081</v>
          </cell>
          <cell r="J10126" t="str">
            <v>08PDDF_256288E145</v>
          </cell>
          <cell r="P10126" t="str">
            <v>1000</v>
          </cell>
          <cell r="R10126">
            <v>1</v>
          </cell>
        </row>
        <row r="10127">
          <cell r="G10127">
            <v>135070</v>
          </cell>
          <cell r="J10127" t="str">
            <v>08PDDF_256288E145</v>
          </cell>
          <cell r="P10127" t="str">
            <v>1000</v>
          </cell>
          <cell r="R10127">
            <v>1</v>
          </cell>
        </row>
        <row r="10128">
          <cell r="G10128">
            <v>54312</v>
          </cell>
          <cell r="J10128" t="str">
            <v>08PDDF_256288E145</v>
          </cell>
          <cell r="P10128" t="str">
            <v>1000</v>
          </cell>
          <cell r="R10128">
            <v>1</v>
          </cell>
        </row>
        <row r="10129">
          <cell r="G10129">
            <v>61882</v>
          </cell>
          <cell r="J10129" t="str">
            <v>08PDDF_256288E145</v>
          </cell>
          <cell r="P10129" t="str">
            <v>1000</v>
          </cell>
          <cell r="R10129">
            <v>1</v>
          </cell>
        </row>
        <row r="10130">
          <cell r="G10130">
            <v>31508</v>
          </cell>
          <cell r="J10130" t="str">
            <v>08PDDF_256288E145</v>
          </cell>
          <cell r="P10130" t="str">
            <v>1000</v>
          </cell>
          <cell r="R10130">
            <v>1</v>
          </cell>
        </row>
        <row r="10131">
          <cell r="G10131">
            <v>9972</v>
          </cell>
          <cell r="J10131" t="str">
            <v>08PDDF_256288E145</v>
          </cell>
          <cell r="P10131" t="str">
            <v>1000</v>
          </cell>
          <cell r="R10131">
            <v>1</v>
          </cell>
        </row>
        <row r="10132">
          <cell r="G10132">
            <v>88029</v>
          </cell>
          <cell r="J10132" t="str">
            <v>08PDDF_256288E145</v>
          </cell>
          <cell r="P10132" t="str">
            <v>1000</v>
          </cell>
          <cell r="R10132">
            <v>1</v>
          </cell>
        </row>
        <row r="10133">
          <cell r="G10133">
            <v>139360</v>
          </cell>
          <cell r="J10133" t="str">
            <v>08PDDF_256288E145</v>
          </cell>
          <cell r="P10133" t="str">
            <v>1000</v>
          </cell>
          <cell r="R10133">
            <v>1</v>
          </cell>
        </row>
        <row r="10134">
          <cell r="G10134">
            <v>900348</v>
          </cell>
          <cell r="J10134" t="str">
            <v>08PDDF_256288E145</v>
          </cell>
          <cell r="P10134" t="str">
            <v>1000</v>
          </cell>
          <cell r="R10134">
            <v>1</v>
          </cell>
        </row>
        <row r="10135">
          <cell r="G10135">
            <v>781569</v>
          </cell>
          <cell r="J10135" t="str">
            <v>08PDDF_256288E145</v>
          </cell>
          <cell r="P10135" t="str">
            <v>1000</v>
          </cell>
          <cell r="R10135">
            <v>1</v>
          </cell>
        </row>
        <row r="10136">
          <cell r="G10136">
            <v>57466</v>
          </cell>
          <cell r="J10136" t="str">
            <v>08PDDF_256288E145</v>
          </cell>
          <cell r="P10136" t="str">
            <v>1000</v>
          </cell>
          <cell r="R10136">
            <v>1</v>
          </cell>
        </row>
        <row r="10137">
          <cell r="G10137">
            <v>112281</v>
          </cell>
          <cell r="J10137" t="str">
            <v>08PDDF_256288E145</v>
          </cell>
          <cell r="P10137" t="str">
            <v>1000</v>
          </cell>
          <cell r="R10137">
            <v>1</v>
          </cell>
        </row>
        <row r="10138">
          <cell r="G10138">
            <v>744790</v>
          </cell>
          <cell r="J10138" t="str">
            <v>08PDDF_256288E145</v>
          </cell>
          <cell r="P10138" t="str">
            <v>2000</v>
          </cell>
          <cell r="R10138">
            <v>1</v>
          </cell>
        </row>
        <row r="10139">
          <cell r="G10139">
            <v>200000</v>
          </cell>
          <cell r="J10139" t="str">
            <v>08PDDF_256288E145</v>
          </cell>
          <cell r="P10139" t="str">
            <v>2000</v>
          </cell>
          <cell r="R10139">
            <v>1</v>
          </cell>
        </row>
        <row r="10140">
          <cell r="G10140">
            <v>102804</v>
          </cell>
          <cell r="J10140" t="str">
            <v>08PDDF_256288E145</v>
          </cell>
          <cell r="P10140" t="str">
            <v>1000</v>
          </cell>
          <cell r="R10140">
            <v>1</v>
          </cell>
        </row>
        <row r="10141">
          <cell r="G10141">
            <v>28104</v>
          </cell>
          <cell r="J10141" t="str">
            <v>08PDDF_256288E145</v>
          </cell>
          <cell r="P10141" t="str">
            <v>1000</v>
          </cell>
          <cell r="R10141">
            <v>1</v>
          </cell>
        </row>
        <row r="10142">
          <cell r="G10142">
            <v>2155210</v>
          </cell>
          <cell r="J10142" t="str">
            <v>08PDDF_256288E145</v>
          </cell>
          <cell r="P10142" t="str">
            <v>2000</v>
          </cell>
          <cell r="R10142">
            <v>1</v>
          </cell>
        </row>
        <row r="10143">
          <cell r="G10143">
            <v>215269</v>
          </cell>
          <cell r="J10143" t="str">
            <v>08PDDF_256288E145</v>
          </cell>
          <cell r="P10143" t="str">
            <v>3000</v>
          </cell>
          <cell r="R10143">
            <v>1</v>
          </cell>
        </row>
        <row r="10144">
          <cell r="G10144">
            <v>15990204</v>
          </cell>
          <cell r="J10144" t="str">
            <v>08PDDF_261008S037</v>
          </cell>
          <cell r="P10144" t="str">
            <v>1000</v>
          </cell>
          <cell r="R10144">
            <v>1</v>
          </cell>
        </row>
        <row r="10145">
          <cell r="G10145">
            <v>1375296</v>
          </cell>
          <cell r="J10145" t="str">
            <v>08PDDF_261008S037</v>
          </cell>
          <cell r="P10145" t="str">
            <v>1000</v>
          </cell>
          <cell r="R10145">
            <v>1</v>
          </cell>
        </row>
        <row r="10146">
          <cell r="G10146">
            <v>289999</v>
          </cell>
          <cell r="J10146" t="str">
            <v>08PDDF_261008S037</v>
          </cell>
          <cell r="P10146" t="str">
            <v>1000</v>
          </cell>
          <cell r="R10146">
            <v>1</v>
          </cell>
        </row>
        <row r="10147">
          <cell r="G10147">
            <v>444162</v>
          </cell>
          <cell r="J10147" t="str">
            <v>08PDDF_261008S037</v>
          </cell>
          <cell r="P10147" t="str">
            <v>1000</v>
          </cell>
          <cell r="R10147">
            <v>1</v>
          </cell>
        </row>
        <row r="10148">
          <cell r="G10148">
            <v>2405678</v>
          </cell>
          <cell r="J10148" t="str">
            <v>08PDDF_261008S037</v>
          </cell>
          <cell r="P10148" t="str">
            <v>1000</v>
          </cell>
          <cell r="R10148">
            <v>1</v>
          </cell>
        </row>
        <row r="10149">
          <cell r="G10149">
            <v>2149502</v>
          </cell>
          <cell r="J10149" t="str">
            <v>08PDDF_261008S037</v>
          </cell>
          <cell r="P10149" t="str">
            <v>1000</v>
          </cell>
          <cell r="R10149">
            <v>1</v>
          </cell>
        </row>
        <row r="10150">
          <cell r="G10150">
            <v>854376</v>
          </cell>
          <cell r="J10150" t="str">
            <v>08PDDF_261008S037</v>
          </cell>
          <cell r="P10150" t="str">
            <v>1000</v>
          </cell>
          <cell r="R10150">
            <v>1</v>
          </cell>
        </row>
        <row r="10151">
          <cell r="G10151">
            <v>976764</v>
          </cell>
          <cell r="J10151" t="str">
            <v>08PDDF_261008S037</v>
          </cell>
          <cell r="P10151" t="str">
            <v>1000</v>
          </cell>
          <cell r="R10151">
            <v>1</v>
          </cell>
        </row>
        <row r="10152">
          <cell r="G10152">
            <v>512816</v>
          </cell>
          <cell r="J10152" t="str">
            <v>08PDDF_261008S037</v>
          </cell>
          <cell r="P10152" t="str">
            <v>1000</v>
          </cell>
          <cell r="R10152">
            <v>1</v>
          </cell>
        </row>
        <row r="10153">
          <cell r="G10153">
            <v>168416</v>
          </cell>
          <cell r="J10153" t="str">
            <v>08PDDF_261008S037</v>
          </cell>
          <cell r="P10153" t="str">
            <v>1000</v>
          </cell>
          <cell r="R10153">
            <v>1</v>
          </cell>
        </row>
        <row r="10154">
          <cell r="G10154">
            <v>1486712</v>
          </cell>
          <cell r="J10154" t="str">
            <v>08PDDF_261008S037</v>
          </cell>
          <cell r="P10154" t="str">
            <v>1000</v>
          </cell>
          <cell r="R10154">
            <v>1</v>
          </cell>
        </row>
        <row r="10155">
          <cell r="G10155">
            <v>2353636</v>
          </cell>
          <cell r="J10155" t="str">
            <v>08PDDF_261008S037</v>
          </cell>
          <cell r="P10155" t="str">
            <v>1000</v>
          </cell>
          <cell r="R10155">
            <v>1</v>
          </cell>
        </row>
        <row r="10156">
          <cell r="G10156">
            <v>12914999</v>
          </cell>
          <cell r="J10156" t="str">
            <v>08PDDF_261008S037</v>
          </cell>
          <cell r="P10156" t="str">
            <v>1000</v>
          </cell>
          <cell r="R10156">
            <v>1</v>
          </cell>
        </row>
        <row r="10157">
          <cell r="G10157">
            <v>13024712</v>
          </cell>
          <cell r="J10157" t="str">
            <v>08PDDF_261008S037</v>
          </cell>
          <cell r="P10157" t="str">
            <v>1000</v>
          </cell>
          <cell r="R10157">
            <v>1</v>
          </cell>
        </row>
        <row r="10158">
          <cell r="G10158">
            <v>949585</v>
          </cell>
          <cell r="J10158" t="str">
            <v>08PDDF_261008S037</v>
          </cell>
          <cell r="P10158" t="str">
            <v>1000</v>
          </cell>
          <cell r="R10158">
            <v>1</v>
          </cell>
        </row>
        <row r="10159">
          <cell r="G10159">
            <v>1764145</v>
          </cell>
          <cell r="J10159" t="str">
            <v>08PDDF_261008S037</v>
          </cell>
          <cell r="P10159" t="str">
            <v>1000</v>
          </cell>
          <cell r="R10159">
            <v>1</v>
          </cell>
        </row>
        <row r="10160">
          <cell r="G10160">
            <v>730972</v>
          </cell>
          <cell r="J10160" t="str">
            <v>08PDDF_261008S037</v>
          </cell>
          <cell r="P10160" t="str">
            <v>2000</v>
          </cell>
          <cell r="R10160">
            <v>1</v>
          </cell>
        </row>
        <row r="10161">
          <cell r="G10161">
            <v>18619837</v>
          </cell>
          <cell r="J10161" t="str">
            <v>08PDDF_261008S064</v>
          </cell>
          <cell r="P10161" t="str">
            <v>1000</v>
          </cell>
          <cell r="R10161">
            <v>1</v>
          </cell>
        </row>
        <row r="10162">
          <cell r="G10162">
            <v>1342640</v>
          </cell>
          <cell r="J10162" t="str">
            <v>08PDDF_261008S064</v>
          </cell>
          <cell r="P10162" t="str">
            <v>1000</v>
          </cell>
          <cell r="R10162">
            <v>1</v>
          </cell>
        </row>
        <row r="10163">
          <cell r="G10163">
            <v>2325339</v>
          </cell>
          <cell r="J10163" t="str">
            <v>08PDDF_261008S064</v>
          </cell>
          <cell r="P10163" t="str">
            <v>1000</v>
          </cell>
          <cell r="R10163">
            <v>1</v>
          </cell>
        </row>
        <row r="10164">
          <cell r="G10164">
            <v>200000</v>
          </cell>
          <cell r="J10164" t="str">
            <v>08PDDF_261008S064</v>
          </cell>
          <cell r="P10164" t="str">
            <v>2000</v>
          </cell>
          <cell r="R10164">
            <v>1</v>
          </cell>
        </row>
        <row r="10165">
          <cell r="G10165">
            <v>580938</v>
          </cell>
          <cell r="J10165" t="str">
            <v>08PDDF_261008S064</v>
          </cell>
          <cell r="P10165" t="str">
            <v>3000</v>
          </cell>
          <cell r="R10165">
            <v>1</v>
          </cell>
        </row>
        <row r="10166">
          <cell r="G10166">
            <v>2134097</v>
          </cell>
          <cell r="J10166" t="str">
            <v>08PDDF_261008S064</v>
          </cell>
          <cell r="P10166" t="str">
            <v>1000</v>
          </cell>
          <cell r="R10166">
            <v>1</v>
          </cell>
        </row>
        <row r="10167">
          <cell r="G10167">
            <v>243199</v>
          </cell>
          <cell r="J10167" t="str">
            <v>08PDDF_261008S064</v>
          </cell>
          <cell r="P10167" t="str">
            <v>1000</v>
          </cell>
          <cell r="R10167">
            <v>1</v>
          </cell>
        </row>
        <row r="10168">
          <cell r="G10168">
            <v>505680</v>
          </cell>
          <cell r="J10168" t="str">
            <v>08PDDF_261008S064</v>
          </cell>
          <cell r="P10168" t="str">
            <v>1000</v>
          </cell>
          <cell r="R10168">
            <v>1</v>
          </cell>
        </row>
        <row r="10169">
          <cell r="G10169">
            <v>80925</v>
          </cell>
          <cell r="J10169" t="str">
            <v>08PDDF_261008S064</v>
          </cell>
          <cell r="P10169" t="str">
            <v>1000</v>
          </cell>
          <cell r="R10169">
            <v>1</v>
          </cell>
        </row>
        <row r="10170">
          <cell r="G10170">
            <v>3000000</v>
          </cell>
          <cell r="J10170" t="str">
            <v>08PDDF_261008U027</v>
          </cell>
          <cell r="P10170" t="str">
            <v>4000</v>
          </cell>
          <cell r="R10170">
            <v>1</v>
          </cell>
        </row>
        <row r="10171">
          <cell r="G10171">
            <v>30202872</v>
          </cell>
          <cell r="J10171" t="str">
            <v>08PDDF_263289E146</v>
          </cell>
          <cell r="P10171" t="str">
            <v>1000</v>
          </cell>
          <cell r="R10171">
            <v>1</v>
          </cell>
        </row>
        <row r="10172">
          <cell r="G10172">
            <v>6713070</v>
          </cell>
          <cell r="J10172" t="str">
            <v>08PDDF_263289E146</v>
          </cell>
          <cell r="P10172" t="str">
            <v>1000</v>
          </cell>
          <cell r="R10172">
            <v>1</v>
          </cell>
        </row>
        <row r="10173">
          <cell r="G10173">
            <v>593354</v>
          </cell>
          <cell r="J10173" t="str">
            <v>08PDDF_263289E146</v>
          </cell>
          <cell r="P10173" t="str">
            <v>1000</v>
          </cell>
          <cell r="R10173">
            <v>1</v>
          </cell>
        </row>
        <row r="10174">
          <cell r="G10174">
            <v>888927</v>
          </cell>
          <cell r="J10174" t="str">
            <v>08PDDF_263289E146</v>
          </cell>
          <cell r="P10174" t="str">
            <v>1000</v>
          </cell>
          <cell r="R10174">
            <v>1</v>
          </cell>
        </row>
        <row r="10175">
          <cell r="G10175">
            <v>1608926</v>
          </cell>
          <cell r="J10175" t="str">
            <v>08PDDF_263289E146</v>
          </cell>
          <cell r="P10175" t="str">
            <v>1000</v>
          </cell>
          <cell r="R10175">
            <v>1</v>
          </cell>
        </row>
        <row r="10176">
          <cell r="G10176">
            <v>177700</v>
          </cell>
          <cell r="J10176" t="str">
            <v>08PDDF_263289E146</v>
          </cell>
          <cell r="P10176" t="str">
            <v>1000</v>
          </cell>
          <cell r="R10176">
            <v>1</v>
          </cell>
        </row>
        <row r="10177">
          <cell r="G10177">
            <v>4319382</v>
          </cell>
          <cell r="J10177" t="str">
            <v>08PDDF_263289E146</v>
          </cell>
          <cell r="P10177" t="str">
            <v>1000</v>
          </cell>
          <cell r="R10177">
            <v>1</v>
          </cell>
        </row>
        <row r="10178">
          <cell r="G10178">
            <v>1710570</v>
          </cell>
          <cell r="J10178" t="str">
            <v>08PDDF_263289E146</v>
          </cell>
          <cell r="P10178" t="str">
            <v>1000</v>
          </cell>
          <cell r="R10178">
            <v>1</v>
          </cell>
        </row>
        <row r="10179">
          <cell r="G10179">
            <v>1957682</v>
          </cell>
          <cell r="J10179" t="str">
            <v>08PDDF_263289E146</v>
          </cell>
          <cell r="P10179" t="str">
            <v>1000</v>
          </cell>
          <cell r="R10179">
            <v>1</v>
          </cell>
        </row>
        <row r="10180">
          <cell r="G10180">
            <v>1037736</v>
          </cell>
          <cell r="J10180" t="str">
            <v>08PDDF_263289E146</v>
          </cell>
          <cell r="P10180" t="str">
            <v>1000</v>
          </cell>
          <cell r="R10180">
            <v>1</v>
          </cell>
        </row>
        <row r="10181">
          <cell r="G10181">
            <v>344588</v>
          </cell>
          <cell r="J10181" t="str">
            <v>08PDDF_263289E146</v>
          </cell>
          <cell r="P10181" t="str">
            <v>1000</v>
          </cell>
          <cell r="R10181">
            <v>1</v>
          </cell>
        </row>
        <row r="10182">
          <cell r="G10182">
            <v>2826709</v>
          </cell>
          <cell r="J10182" t="str">
            <v>08PDDF_263289E146</v>
          </cell>
          <cell r="P10182" t="str">
            <v>1000</v>
          </cell>
          <cell r="R10182">
            <v>1</v>
          </cell>
        </row>
        <row r="10183">
          <cell r="G10183">
            <v>1475006</v>
          </cell>
          <cell r="J10183" t="str">
            <v>08PDDF_263289E146</v>
          </cell>
          <cell r="P10183" t="str">
            <v>1000</v>
          </cell>
          <cell r="R10183">
            <v>1</v>
          </cell>
        </row>
        <row r="10184">
          <cell r="G10184">
            <v>6644304</v>
          </cell>
          <cell r="J10184" t="str">
            <v>08PDDF_263289E146</v>
          </cell>
          <cell r="P10184" t="str">
            <v>1000</v>
          </cell>
          <cell r="R10184">
            <v>1</v>
          </cell>
        </row>
        <row r="10185">
          <cell r="G10185">
            <v>6734939</v>
          </cell>
          <cell r="J10185" t="str">
            <v>08PDDF_263289E146</v>
          </cell>
          <cell r="P10185" t="str">
            <v>1000</v>
          </cell>
          <cell r="R10185">
            <v>1</v>
          </cell>
        </row>
        <row r="10186">
          <cell r="G10186">
            <v>1801963</v>
          </cell>
          <cell r="J10186" t="str">
            <v>08PDDF_263289E146</v>
          </cell>
          <cell r="P10186" t="str">
            <v>1000</v>
          </cell>
          <cell r="R10186">
            <v>1</v>
          </cell>
        </row>
        <row r="10187">
          <cell r="G10187">
            <v>4776128</v>
          </cell>
          <cell r="J10187" t="str">
            <v>08PDDF_263289E146</v>
          </cell>
          <cell r="P10187" t="str">
            <v>1000</v>
          </cell>
          <cell r="R10187">
            <v>1</v>
          </cell>
        </row>
        <row r="10188">
          <cell r="G10188">
            <v>3332149</v>
          </cell>
          <cell r="J10188" t="str">
            <v>08PDDF_263289E146</v>
          </cell>
          <cell r="P10188" t="str">
            <v>1000</v>
          </cell>
          <cell r="R10188">
            <v>1</v>
          </cell>
        </row>
        <row r="10189">
          <cell r="G10189">
            <v>104016</v>
          </cell>
          <cell r="J10189" t="str">
            <v>08PDDF_263289E146</v>
          </cell>
          <cell r="P10189" t="str">
            <v>2000</v>
          </cell>
          <cell r="R10189">
            <v>1</v>
          </cell>
        </row>
        <row r="10190">
          <cell r="G10190">
            <v>875000</v>
          </cell>
          <cell r="J10190" t="str">
            <v>08PDDF_263289E146</v>
          </cell>
          <cell r="P10190" t="str">
            <v>3000</v>
          </cell>
          <cell r="R10190">
            <v>1</v>
          </cell>
        </row>
        <row r="10191">
          <cell r="G10191">
            <v>3266600</v>
          </cell>
          <cell r="J10191" t="str">
            <v>08PDDF_263289E146</v>
          </cell>
          <cell r="P10191" t="str">
            <v>1000</v>
          </cell>
          <cell r="R10191">
            <v>1</v>
          </cell>
        </row>
        <row r="10192">
          <cell r="G10192">
            <v>1037402</v>
          </cell>
          <cell r="J10192" t="str">
            <v>08PDDF_263289E146</v>
          </cell>
          <cell r="P10192" t="str">
            <v>1000</v>
          </cell>
          <cell r="R10192">
            <v>1</v>
          </cell>
        </row>
        <row r="10193">
          <cell r="G10193">
            <v>5680329</v>
          </cell>
          <cell r="J10193" t="str">
            <v>08PDDF_263289E146</v>
          </cell>
          <cell r="P10193" t="str">
            <v>2000</v>
          </cell>
          <cell r="R10193">
            <v>1</v>
          </cell>
        </row>
        <row r="10194">
          <cell r="G10194">
            <v>14110248</v>
          </cell>
          <cell r="J10194" t="str">
            <v>08PDDF_263289S211</v>
          </cell>
          <cell r="P10194" t="str">
            <v>1000</v>
          </cell>
          <cell r="R10194">
            <v>1</v>
          </cell>
        </row>
        <row r="10195">
          <cell r="G10195">
            <v>1548118</v>
          </cell>
          <cell r="J10195" t="str">
            <v>08PDDF_263289S211</v>
          </cell>
          <cell r="P10195" t="str">
            <v>1000</v>
          </cell>
          <cell r="R10195">
            <v>1</v>
          </cell>
        </row>
        <row r="10196">
          <cell r="G10196">
            <v>2784603</v>
          </cell>
          <cell r="J10196" t="str">
            <v>08PDDF_263289S211</v>
          </cell>
          <cell r="P10196" t="str">
            <v>1000</v>
          </cell>
          <cell r="R10196">
            <v>1</v>
          </cell>
        </row>
        <row r="10197">
          <cell r="G10197">
            <v>301446</v>
          </cell>
          <cell r="J10197" t="str">
            <v>08PDDF_263289S211</v>
          </cell>
          <cell r="P10197" t="str">
            <v>1000</v>
          </cell>
          <cell r="R10197">
            <v>1</v>
          </cell>
        </row>
        <row r="10198">
          <cell r="G10198">
            <v>391944</v>
          </cell>
          <cell r="J10198" t="str">
            <v>08PDDF_263289S211</v>
          </cell>
          <cell r="P10198" t="str">
            <v>1000</v>
          </cell>
          <cell r="R10198">
            <v>1</v>
          </cell>
        </row>
        <row r="10199">
          <cell r="G10199">
            <v>2123167</v>
          </cell>
          <cell r="J10199" t="str">
            <v>08PDDF_263289S211</v>
          </cell>
          <cell r="P10199" t="str">
            <v>1000</v>
          </cell>
          <cell r="R10199">
            <v>1</v>
          </cell>
        </row>
        <row r="10200">
          <cell r="G10200">
            <v>398297</v>
          </cell>
          <cell r="J10200" t="str">
            <v>08PDDF_263289S211</v>
          </cell>
          <cell r="P10200" t="str">
            <v>1000</v>
          </cell>
          <cell r="R10200">
            <v>1</v>
          </cell>
        </row>
        <row r="10201">
          <cell r="G10201">
            <v>1914514</v>
          </cell>
          <cell r="J10201" t="str">
            <v>08PDDF_263289S211</v>
          </cell>
          <cell r="P10201" t="str">
            <v>1000</v>
          </cell>
          <cell r="R10201">
            <v>1</v>
          </cell>
        </row>
        <row r="10202">
          <cell r="G10202">
            <v>308031</v>
          </cell>
          <cell r="J10202" t="str">
            <v>08PDDF_263289S211</v>
          </cell>
          <cell r="P10202" t="str">
            <v>1000</v>
          </cell>
          <cell r="R10202">
            <v>1</v>
          </cell>
        </row>
        <row r="10203">
          <cell r="G10203">
            <v>134169</v>
          </cell>
          <cell r="J10203" t="str">
            <v>08PDDF_263289S211</v>
          </cell>
          <cell r="P10203" t="str">
            <v>1000</v>
          </cell>
          <cell r="R10203">
            <v>1</v>
          </cell>
        </row>
        <row r="10204">
          <cell r="G10204">
            <v>754608</v>
          </cell>
          <cell r="J10204" t="str">
            <v>08PDDF_263289S211</v>
          </cell>
          <cell r="P10204" t="str">
            <v>1000</v>
          </cell>
          <cell r="R10204">
            <v>1</v>
          </cell>
        </row>
        <row r="10205">
          <cell r="G10205">
            <v>864821</v>
          </cell>
          <cell r="J10205" t="str">
            <v>08PDDF_263289S211</v>
          </cell>
          <cell r="P10205" t="str">
            <v>1000</v>
          </cell>
          <cell r="R10205">
            <v>1</v>
          </cell>
        </row>
        <row r="10206">
          <cell r="G10206">
            <v>144345</v>
          </cell>
          <cell r="J10206" t="str">
            <v>08PDDF_263289S211</v>
          </cell>
          <cell r="P10206" t="str">
            <v>1000</v>
          </cell>
          <cell r="R10206">
            <v>1</v>
          </cell>
        </row>
        <row r="10207">
          <cell r="G10207">
            <v>464059</v>
          </cell>
          <cell r="J10207" t="str">
            <v>08PDDF_263289S211</v>
          </cell>
          <cell r="P10207" t="str">
            <v>1000</v>
          </cell>
          <cell r="R10207">
            <v>1</v>
          </cell>
        </row>
        <row r="10208">
          <cell r="G10208">
            <v>156228</v>
          </cell>
          <cell r="J10208" t="str">
            <v>08PDDF_263289S211</v>
          </cell>
          <cell r="P10208" t="str">
            <v>1000</v>
          </cell>
          <cell r="R10208">
            <v>1</v>
          </cell>
        </row>
        <row r="10209">
          <cell r="G10209">
            <v>1379121</v>
          </cell>
          <cell r="J10209" t="str">
            <v>08PDDF_263289S211</v>
          </cell>
          <cell r="P10209" t="str">
            <v>1000</v>
          </cell>
          <cell r="R10209">
            <v>1</v>
          </cell>
        </row>
        <row r="10210">
          <cell r="G10210">
            <v>2183307</v>
          </cell>
          <cell r="J10210" t="str">
            <v>08PDDF_263289S211</v>
          </cell>
          <cell r="P10210" t="str">
            <v>1000</v>
          </cell>
          <cell r="R10210">
            <v>1</v>
          </cell>
        </row>
        <row r="10211">
          <cell r="G10211">
            <v>263236</v>
          </cell>
          <cell r="J10211" t="str">
            <v>08PDDF_263289S211</v>
          </cell>
          <cell r="P10211" t="str">
            <v>1000</v>
          </cell>
          <cell r="R10211">
            <v>1</v>
          </cell>
        </row>
        <row r="10212">
          <cell r="G10212">
            <v>12201509</v>
          </cell>
          <cell r="J10212" t="str">
            <v>08PDDF_263289S211</v>
          </cell>
          <cell r="P10212" t="str">
            <v>1000</v>
          </cell>
          <cell r="R10212">
            <v>1</v>
          </cell>
        </row>
        <row r="10213">
          <cell r="G10213">
            <v>11976533</v>
          </cell>
          <cell r="J10213" t="str">
            <v>08PDDF_263289S211</v>
          </cell>
          <cell r="P10213" t="str">
            <v>1000</v>
          </cell>
          <cell r="R10213">
            <v>1</v>
          </cell>
        </row>
        <row r="10214">
          <cell r="G10214">
            <v>868210</v>
          </cell>
          <cell r="J10214" t="str">
            <v>08PDDF_263289S211</v>
          </cell>
          <cell r="P10214" t="str">
            <v>1000</v>
          </cell>
          <cell r="R10214">
            <v>1</v>
          </cell>
        </row>
        <row r="10215">
          <cell r="G10215">
            <v>1556712</v>
          </cell>
          <cell r="J10215" t="str">
            <v>08PDDF_263289S211</v>
          </cell>
          <cell r="P10215" t="str">
            <v>1000</v>
          </cell>
          <cell r="R10215">
            <v>1</v>
          </cell>
        </row>
        <row r="10216">
          <cell r="G10216">
            <v>75578</v>
          </cell>
          <cell r="J10216" t="str">
            <v>08PDDF_263289S211</v>
          </cell>
          <cell r="P10216" t="str">
            <v>2000</v>
          </cell>
          <cell r="R10216">
            <v>1</v>
          </cell>
        </row>
        <row r="10217">
          <cell r="G10217">
            <v>77631</v>
          </cell>
          <cell r="J10217" t="str">
            <v>08PDDF_263289S211</v>
          </cell>
          <cell r="P10217" t="str">
            <v>2000</v>
          </cell>
          <cell r="R10217">
            <v>1</v>
          </cell>
        </row>
        <row r="10218">
          <cell r="G10218">
            <v>1473715</v>
          </cell>
          <cell r="J10218" t="str">
            <v>08PDDF_263289S211</v>
          </cell>
          <cell r="P10218" t="str">
            <v>1000</v>
          </cell>
          <cell r="R10218">
            <v>1</v>
          </cell>
        </row>
        <row r="10219">
          <cell r="G10219">
            <v>110284</v>
          </cell>
          <cell r="J10219" t="str">
            <v>08PDDF_263289S211</v>
          </cell>
          <cell r="P10219" t="str">
            <v>1000</v>
          </cell>
          <cell r="R10219">
            <v>1</v>
          </cell>
        </row>
        <row r="10220">
          <cell r="G10220">
            <v>353378</v>
          </cell>
          <cell r="J10220" t="str">
            <v>08PDDF_263289S211</v>
          </cell>
          <cell r="P10220" t="str">
            <v>1000</v>
          </cell>
          <cell r="R10220">
            <v>1</v>
          </cell>
        </row>
        <row r="10221">
          <cell r="G10221">
            <v>87650</v>
          </cell>
          <cell r="J10221" t="str">
            <v>08PDDF_263289S211</v>
          </cell>
          <cell r="P10221" t="str">
            <v>1000</v>
          </cell>
          <cell r="R10221">
            <v>1</v>
          </cell>
        </row>
        <row r="10222">
          <cell r="G10222">
            <v>23250000</v>
          </cell>
          <cell r="J10222" t="str">
            <v>08PDDF_263289U028</v>
          </cell>
          <cell r="P10222" t="str">
            <v>4000</v>
          </cell>
          <cell r="R10222">
            <v>1</v>
          </cell>
        </row>
        <row r="10223">
          <cell r="G10223">
            <v>13814880</v>
          </cell>
          <cell r="J10223" t="str">
            <v>08PDDF_265106S013</v>
          </cell>
          <cell r="P10223" t="str">
            <v>1000</v>
          </cell>
          <cell r="R10223">
            <v>1</v>
          </cell>
        </row>
        <row r="10224">
          <cell r="G10224">
            <v>1066299</v>
          </cell>
          <cell r="J10224" t="str">
            <v>08PDDF_265106S013</v>
          </cell>
          <cell r="P10224" t="str">
            <v>1000</v>
          </cell>
          <cell r="R10224">
            <v>1</v>
          </cell>
        </row>
        <row r="10225">
          <cell r="G10225">
            <v>289999</v>
          </cell>
          <cell r="J10225" t="str">
            <v>08PDDF_265106S013</v>
          </cell>
          <cell r="P10225" t="str">
            <v>1000</v>
          </cell>
          <cell r="R10225">
            <v>1</v>
          </cell>
        </row>
        <row r="10226">
          <cell r="G10226">
            <v>383696</v>
          </cell>
          <cell r="J10226" t="str">
            <v>08PDDF_265106S013</v>
          </cell>
          <cell r="P10226" t="str">
            <v>1000</v>
          </cell>
          <cell r="R10226">
            <v>1</v>
          </cell>
        </row>
        <row r="10227">
          <cell r="G10227">
            <v>2079379</v>
          </cell>
          <cell r="J10227" t="str">
            <v>08PDDF_265106S013</v>
          </cell>
          <cell r="P10227" t="str">
            <v>1000</v>
          </cell>
          <cell r="R10227">
            <v>1</v>
          </cell>
        </row>
        <row r="10228">
          <cell r="G10228">
            <v>8712</v>
          </cell>
          <cell r="J10228" t="str">
            <v>08PDDF_265106S013</v>
          </cell>
          <cell r="P10228" t="str">
            <v>1000</v>
          </cell>
          <cell r="R10228">
            <v>1</v>
          </cell>
        </row>
        <row r="10229">
          <cell r="G10229">
            <v>1910368</v>
          </cell>
          <cell r="J10229" t="str">
            <v>08PDDF_265106S013</v>
          </cell>
          <cell r="P10229" t="str">
            <v>1000</v>
          </cell>
          <cell r="R10229">
            <v>1</v>
          </cell>
        </row>
        <row r="10230">
          <cell r="G10230">
            <v>740162</v>
          </cell>
          <cell r="J10230" t="str">
            <v>08PDDF_265106S013</v>
          </cell>
          <cell r="P10230" t="str">
            <v>1000</v>
          </cell>
          <cell r="R10230">
            <v>1</v>
          </cell>
        </row>
        <row r="10231">
          <cell r="G10231">
            <v>852674</v>
          </cell>
          <cell r="J10231" t="str">
            <v>08PDDF_265106S013</v>
          </cell>
          <cell r="P10231" t="str">
            <v>1000</v>
          </cell>
          <cell r="R10231">
            <v>1</v>
          </cell>
        </row>
        <row r="10232">
          <cell r="G10232">
            <v>477852</v>
          </cell>
          <cell r="J10232" t="str">
            <v>08PDDF_265106S013</v>
          </cell>
          <cell r="P10232" t="str">
            <v>1000</v>
          </cell>
          <cell r="R10232">
            <v>1</v>
          </cell>
        </row>
        <row r="10233">
          <cell r="G10233">
            <v>168416</v>
          </cell>
          <cell r="J10233" t="str">
            <v>08PDDF_265106S013</v>
          </cell>
          <cell r="P10233" t="str">
            <v>1000</v>
          </cell>
          <cell r="R10233">
            <v>1</v>
          </cell>
        </row>
        <row r="10234">
          <cell r="G10234">
            <v>1486712</v>
          </cell>
          <cell r="J10234" t="str">
            <v>08PDDF_265106S013</v>
          </cell>
          <cell r="P10234" t="str">
            <v>1000</v>
          </cell>
          <cell r="R10234">
            <v>1</v>
          </cell>
        </row>
        <row r="10235">
          <cell r="G10235">
            <v>2353636</v>
          </cell>
          <cell r="J10235" t="str">
            <v>08PDDF_265106S013</v>
          </cell>
          <cell r="P10235" t="str">
            <v>1000</v>
          </cell>
          <cell r="R10235">
            <v>1</v>
          </cell>
        </row>
        <row r="10236">
          <cell r="G10236">
            <v>8514081</v>
          </cell>
          <cell r="J10236" t="str">
            <v>08PDDF_265106S013</v>
          </cell>
          <cell r="P10236" t="str">
            <v>1000</v>
          </cell>
          <cell r="R10236">
            <v>1</v>
          </cell>
        </row>
        <row r="10237">
          <cell r="G10237">
            <v>12706838</v>
          </cell>
          <cell r="J10237" t="str">
            <v>08PDDF_265106S013</v>
          </cell>
          <cell r="P10237" t="str">
            <v>1000</v>
          </cell>
          <cell r="R10237">
            <v>1</v>
          </cell>
        </row>
        <row r="10238">
          <cell r="G10238">
            <v>911518</v>
          </cell>
          <cell r="J10238" t="str">
            <v>08PDDF_265106S013</v>
          </cell>
          <cell r="P10238" t="str">
            <v>1000</v>
          </cell>
          <cell r="R10238">
            <v>1</v>
          </cell>
        </row>
        <row r="10239">
          <cell r="G10239">
            <v>1524138</v>
          </cell>
          <cell r="J10239" t="str">
            <v>08PDDF_265106S013</v>
          </cell>
          <cell r="P10239" t="str">
            <v>1000</v>
          </cell>
          <cell r="R10239">
            <v>1</v>
          </cell>
        </row>
        <row r="10240">
          <cell r="G10240">
            <v>155000</v>
          </cell>
          <cell r="J10240" t="str">
            <v>08PDDF_265106S013</v>
          </cell>
          <cell r="P10240" t="str">
            <v>3000</v>
          </cell>
          <cell r="R10240">
            <v>1</v>
          </cell>
        </row>
        <row r="10241">
          <cell r="G10241">
            <v>1389000</v>
          </cell>
          <cell r="J10241" t="str">
            <v>08PDDF_265106S013</v>
          </cell>
          <cell r="P10241" t="str">
            <v>1000</v>
          </cell>
          <cell r="R10241">
            <v>1</v>
          </cell>
        </row>
        <row r="10242">
          <cell r="G10242">
            <v>317076</v>
          </cell>
          <cell r="J10242" t="str">
            <v>08PDDF_265106S013</v>
          </cell>
          <cell r="P10242" t="str">
            <v>1000</v>
          </cell>
          <cell r="R10242">
            <v>1</v>
          </cell>
        </row>
        <row r="10243">
          <cell r="G10243">
            <v>13808880</v>
          </cell>
          <cell r="J10243" t="str">
            <v>08PDDF_265106S014</v>
          </cell>
          <cell r="P10243" t="str">
            <v>1000</v>
          </cell>
          <cell r="R10243">
            <v>1</v>
          </cell>
        </row>
        <row r="10244">
          <cell r="G10244">
            <v>1003860</v>
          </cell>
          <cell r="J10244" t="str">
            <v>08PDDF_265106S014</v>
          </cell>
          <cell r="P10244" t="str">
            <v>1000</v>
          </cell>
          <cell r="R10244">
            <v>1</v>
          </cell>
        </row>
        <row r="10245">
          <cell r="G10245">
            <v>289999</v>
          </cell>
          <cell r="J10245" t="str">
            <v>08PDDF_265106S014</v>
          </cell>
          <cell r="P10245" t="str">
            <v>1000</v>
          </cell>
          <cell r="R10245">
            <v>1</v>
          </cell>
        </row>
        <row r="10246">
          <cell r="G10246">
            <v>383530</v>
          </cell>
          <cell r="J10246" t="str">
            <v>08PDDF_265106S014</v>
          </cell>
          <cell r="P10246" t="str">
            <v>1000</v>
          </cell>
          <cell r="R10246">
            <v>1</v>
          </cell>
        </row>
        <row r="10247">
          <cell r="G10247">
            <v>2078479</v>
          </cell>
          <cell r="J10247" t="str">
            <v>08PDDF_265106S014</v>
          </cell>
          <cell r="P10247" t="str">
            <v>1000</v>
          </cell>
          <cell r="R10247">
            <v>1</v>
          </cell>
        </row>
        <row r="10248">
          <cell r="G10248">
            <v>1909708</v>
          </cell>
          <cell r="J10248" t="str">
            <v>08PDDF_265106S014</v>
          </cell>
          <cell r="P10248" t="str">
            <v>1000</v>
          </cell>
          <cell r="R10248">
            <v>1</v>
          </cell>
        </row>
        <row r="10249">
          <cell r="G10249">
            <v>739847</v>
          </cell>
          <cell r="J10249" t="str">
            <v>08PDDF_265106S014</v>
          </cell>
          <cell r="P10249" t="str">
            <v>1000</v>
          </cell>
          <cell r="R10249">
            <v>1</v>
          </cell>
        </row>
        <row r="10250">
          <cell r="G10250">
            <v>852332</v>
          </cell>
          <cell r="J10250" t="str">
            <v>08PDDF_265106S014</v>
          </cell>
          <cell r="P10250" t="str">
            <v>1000</v>
          </cell>
          <cell r="R10250">
            <v>1</v>
          </cell>
        </row>
        <row r="10251">
          <cell r="G10251">
            <v>477755</v>
          </cell>
          <cell r="J10251" t="str">
            <v>08PDDF_265106S014</v>
          </cell>
          <cell r="P10251" t="str">
            <v>1000</v>
          </cell>
          <cell r="R10251">
            <v>1</v>
          </cell>
        </row>
        <row r="10252">
          <cell r="G10252">
            <v>168416</v>
          </cell>
          <cell r="J10252" t="str">
            <v>08PDDF_265106S014</v>
          </cell>
          <cell r="P10252" t="str">
            <v>1000</v>
          </cell>
          <cell r="R10252">
            <v>1</v>
          </cell>
        </row>
        <row r="10253">
          <cell r="G10253">
            <v>1486712</v>
          </cell>
          <cell r="J10253" t="str">
            <v>08PDDF_265106S014</v>
          </cell>
          <cell r="P10253" t="str">
            <v>1000</v>
          </cell>
          <cell r="R10253">
            <v>1</v>
          </cell>
        </row>
        <row r="10254">
          <cell r="G10254">
            <v>2353636</v>
          </cell>
          <cell r="J10254" t="str">
            <v>08PDDF_265106S014</v>
          </cell>
          <cell r="P10254" t="str">
            <v>1000</v>
          </cell>
          <cell r="R10254">
            <v>1</v>
          </cell>
        </row>
        <row r="10255">
          <cell r="G10255">
            <v>8489726</v>
          </cell>
          <cell r="J10255" t="str">
            <v>08PDDF_265106S014</v>
          </cell>
          <cell r="P10255" t="str">
            <v>1000</v>
          </cell>
          <cell r="R10255">
            <v>1</v>
          </cell>
        </row>
        <row r="10256">
          <cell r="G10256">
            <v>12705963</v>
          </cell>
          <cell r="J10256" t="str">
            <v>08PDDF_265106S014</v>
          </cell>
          <cell r="P10256" t="str">
            <v>1000</v>
          </cell>
          <cell r="R10256">
            <v>1</v>
          </cell>
        </row>
        <row r="10257">
          <cell r="G10257">
            <v>911413</v>
          </cell>
          <cell r="J10257" t="str">
            <v>08PDDF_265106S014</v>
          </cell>
          <cell r="P10257" t="str">
            <v>1000</v>
          </cell>
          <cell r="R10257">
            <v>1</v>
          </cell>
        </row>
        <row r="10258">
          <cell r="G10258">
            <v>1523476</v>
          </cell>
          <cell r="J10258" t="str">
            <v>08PDDF_265106S014</v>
          </cell>
          <cell r="P10258" t="str">
            <v>1000</v>
          </cell>
          <cell r="R10258">
            <v>1</v>
          </cell>
        </row>
        <row r="10259">
          <cell r="G10259">
            <v>200000</v>
          </cell>
          <cell r="J10259" t="str">
            <v>08PDDF_265106S014</v>
          </cell>
          <cell r="P10259" t="str">
            <v>2000</v>
          </cell>
          <cell r="R10259">
            <v>1</v>
          </cell>
        </row>
        <row r="10260">
          <cell r="G10260">
            <v>4524198</v>
          </cell>
          <cell r="J10260" t="str">
            <v>08PDDF_265106S014</v>
          </cell>
          <cell r="P10260" t="str">
            <v>2000</v>
          </cell>
          <cell r="R10260">
            <v>1</v>
          </cell>
        </row>
        <row r="10261">
          <cell r="G10261">
            <v>243721</v>
          </cell>
          <cell r="J10261" t="str">
            <v>08PDDF_265106S014</v>
          </cell>
          <cell r="P10261" t="str">
            <v>3000</v>
          </cell>
          <cell r="R10261">
            <v>1</v>
          </cell>
        </row>
        <row r="10262">
          <cell r="G10262">
            <v>148000</v>
          </cell>
          <cell r="J10262" t="str">
            <v>08PDDF_265106S014</v>
          </cell>
          <cell r="P10262" t="str">
            <v>3000</v>
          </cell>
          <cell r="R10262">
            <v>1</v>
          </cell>
        </row>
        <row r="10263">
          <cell r="G10263">
            <v>1387746</v>
          </cell>
          <cell r="J10263" t="str">
            <v>08PDDF_265106S014</v>
          </cell>
          <cell r="P10263" t="str">
            <v>1000</v>
          </cell>
          <cell r="R10263">
            <v>1</v>
          </cell>
        </row>
        <row r="10264">
          <cell r="G10264">
            <v>316815</v>
          </cell>
          <cell r="J10264" t="str">
            <v>08PDDF_265106S014</v>
          </cell>
          <cell r="P10264" t="str">
            <v>1000</v>
          </cell>
          <cell r="R10264">
            <v>1</v>
          </cell>
        </row>
        <row r="10265">
          <cell r="G10265">
            <v>11567412</v>
          </cell>
          <cell r="J10265" t="str">
            <v>08PDDF_265207S035</v>
          </cell>
          <cell r="P10265" t="str">
            <v>1000</v>
          </cell>
          <cell r="R10265">
            <v>1</v>
          </cell>
        </row>
        <row r="10266">
          <cell r="G10266">
            <v>3161587</v>
          </cell>
          <cell r="J10266" t="str">
            <v>08PDDF_265207S035</v>
          </cell>
          <cell r="P10266" t="str">
            <v>1000</v>
          </cell>
          <cell r="R10266">
            <v>1</v>
          </cell>
        </row>
        <row r="10267">
          <cell r="G10267">
            <v>52696</v>
          </cell>
          <cell r="J10267" t="str">
            <v>08PDDF_265207S035</v>
          </cell>
          <cell r="P10267" t="str">
            <v>1000</v>
          </cell>
          <cell r="R10267">
            <v>1</v>
          </cell>
        </row>
        <row r="10268">
          <cell r="G10268">
            <v>227039</v>
          </cell>
          <cell r="J10268" t="str">
            <v>08PDDF_265207S035</v>
          </cell>
          <cell r="P10268" t="str">
            <v>1000</v>
          </cell>
          <cell r="R10268">
            <v>1</v>
          </cell>
        </row>
        <row r="10269">
          <cell r="G10269">
            <v>321315</v>
          </cell>
          <cell r="J10269" t="str">
            <v>08PDDF_265207S035</v>
          </cell>
          <cell r="P10269" t="str">
            <v>1000</v>
          </cell>
          <cell r="R10269">
            <v>1</v>
          </cell>
        </row>
        <row r="10270">
          <cell r="G10270">
            <v>1740660</v>
          </cell>
          <cell r="J10270" t="str">
            <v>08PDDF_265207S035</v>
          </cell>
          <cell r="P10270" t="str">
            <v>1000</v>
          </cell>
          <cell r="R10270">
            <v>1</v>
          </cell>
        </row>
        <row r="10271">
          <cell r="G10271">
            <v>7569</v>
          </cell>
          <cell r="J10271" t="str">
            <v>08PDDF_265207S035</v>
          </cell>
          <cell r="P10271" t="str">
            <v>1000</v>
          </cell>
          <cell r="R10271">
            <v>1</v>
          </cell>
        </row>
        <row r="10272">
          <cell r="G10272">
            <v>1575691</v>
          </cell>
          <cell r="J10272" t="str">
            <v>08PDDF_265207S035</v>
          </cell>
          <cell r="P10272" t="str">
            <v>1000</v>
          </cell>
          <cell r="R10272">
            <v>1</v>
          </cell>
        </row>
        <row r="10273">
          <cell r="G10273">
            <v>7578</v>
          </cell>
          <cell r="J10273" t="str">
            <v>08PDDF_265207S035</v>
          </cell>
          <cell r="P10273" t="str">
            <v>1000</v>
          </cell>
          <cell r="R10273">
            <v>1</v>
          </cell>
        </row>
        <row r="10274">
          <cell r="G10274">
            <v>2606</v>
          </cell>
          <cell r="J10274" t="str">
            <v>08PDDF_265207S035</v>
          </cell>
          <cell r="P10274" t="str">
            <v>1000</v>
          </cell>
          <cell r="R10274">
            <v>1</v>
          </cell>
        </row>
        <row r="10275">
          <cell r="G10275">
            <v>618846</v>
          </cell>
          <cell r="J10275" t="str">
            <v>08PDDF_265207S035</v>
          </cell>
          <cell r="P10275" t="str">
            <v>1000</v>
          </cell>
          <cell r="R10275">
            <v>1</v>
          </cell>
        </row>
        <row r="10276">
          <cell r="G10276">
            <v>710004</v>
          </cell>
          <cell r="J10276" t="str">
            <v>08PDDF_265207S035</v>
          </cell>
          <cell r="P10276" t="str">
            <v>1000</v>
          </cell>
          <cell r="R10276">
            <v>1</v>
          </cell>
        </row>
        <row r="10277">
          <cell r="G10277">
            <v>3019</v>
          </cell>
          <cell r="J10277" t="str">
            <v>08PDDF_265207S035</v>
          </cell>
          <cell r="P10277" t="str">
            <v>1000</v>
          </cell>
          <cell r="R10277">
            <v>1</v>
          </cell>
        </row>
        <row r="10278">
          <cell r="G10278">
            <v>384499</v>
          </cell>
          <cell r="J10278" t="str">
            <v>08PDDF_265207S035</v>
          </cell>
          <cell r="P10278" t="str">
            <v>1000</v>
          </cell>
          <cell r="R10278">
            <v>1</v>
          </cell>
        </row>
        <row r="10279">
          <cell r="G10279">
            <v>130744</v>
          </cell>
          <cell r="J10279" t="str">
            <v>08PDDF_265207S035</v>
          </cell>
          <cell r="P10279" t="str">
            <v>1000</v>
          </cell>
          <cell r="R10279">
            <v>1</v>
          </cell>
        </row>
        <row r="10280">
          <cell r="G10280">
            <v>1154158</v>
          </cell>
          <cell r="J10280" t="str">
            <v>08PDDF_265207S035</v>
          </cell>
          <cell r="P10280" t="str">
            <v>1000</v>
          </cell>
          <cell r="R10280">
            <v>1</v>
          </cell>
        </row>
        <row r="10281">
          <cell r="G10281">
            <v>1827165</v>
          </cell>
          <cell r="J10281" t="str">
            <v>08PDDF_265207S035</v>
          </cell>
          <cell r="P10281" t="str">
            <v>1000</v>
          </cell>
          <cell r="R10281">
            <v>1</v>
          </cell>
        </row>
        <row r="10282">
          <cell r="G10282">
            <v>15484</v>
          </cell>
          <cell r="J10282" t="str">
            <v>08PDDF_265207S035</v>
          </cell>
          <cell r="P10282" t="str">
            <v>1000</v>
          </cell>
          <cell r="R10282">
            <v>1</v>
          </cell>
        </row>
        <row r="10283">
          <cell r="G10283">
            <v>8314251</v>
          </cell>
          <cell r="J10283" t="str">
            <v>08PDDF_265207S035</v>
          </cell>
          <cell r="P10283" t="str">
            <v>1000</v>
          </cell>
          <cell r="R10283">
            <v>1</v>
          </cell>
        </row>
        <row r="10284">
          <cell r="G10284">
            <v>9987650</v>
          </cell>
          <cell r="J10284" t="str">
            <v>08PDDF_265207S035</v>
          </cell>
          <cell r="P10284" t="str">
            <v>1000</v>
          </cell>
          <cell r="R10284">
            <v>1</v>
          </cell>
        </row>
        <row r="10285">
          <cell r="G10285">
            <v>722371</v>
          </cell>
          <cell r="J10285" t="str">
            <v>08PDDF_265207S035</v>
          </cell>
          <cell r="P10285" t="str">
            <v>1000</v>
          </cell>
          <cell r="R10285">
            <v>1</v>
          </cell>
        </row>
        <row r="10286">
          <cell r="G10286">
            <v>1276180</v>
          </cell>
          <cell r="J10286" t="str">
            <v>08PDDF_265207S035</v>
          </cell>
          <cell r="P10286" t="str">
            <v>1000</v>
          </cell>
          <cell r="R10286">
            <v>1</v>
          </cell>
        </row>
        <row r="10287">
          <cell r="G10287">
            <v>177761958</v>
          </cell>
          <cell r="J10287" t="str">
            <v>08PDDF_265207S035</v>
          </cell>
          <cell r="P10287" t="str">
            <v>2000</v>
          </cell>
          <cell r="R10287">
            <v>1</v>
          </cell>
        </row>
        <row r="10288">
          <cell r="G10288">
            <v>210000</v>
          </cell>
          <cell r="J10288" t="str">
            <v>08PDDF_265207S035</v>
          </cell>
          <cell r="P10288" t="str">
            <v>3000</v>
          </cell>
          <cell r="R10288">
            <v>1</v>
          </cell>
        </row>
        <row r="10289">
          <cell r="G10289">
            <v>165000</v>
          </cell>
          <cell r="J10289" t="str">
            <v>08PDDF_265207S035</v>
          </cell>
          <cell r="P10289" t="str">
            <v>3000</v>
          </cell>
          <cell r="R10289">
            <v>1</v>
          </cell>
        </row>
        <row r="10290">
          <cell r="G10290">
            <v>1165904</v>
          </cell>
          <cell r="J10290" t="str">
            <v>08PDDF_265207S035</v>
          </cell>
          <cell r="P10290" t="str">
            <v>1000</v>
          </cell>
          <cell r="R10290">
            <v>1</v>
          </cell>
        </row>
        <row r="10291">
          <cell r="G10291">
            <v>2678</v>
          </cell>
          <cell r="J10291" t="str">
            <v>08PDDF_265207S035</v>
          </cell>
          <cell r="P10291" t="str">
            <v>1000</v>
          </cell>
          <cell r="R10291">
            <v>1</v>
          </cell>
        </row>
        <row r="10292">
          <cell r="G10292">
            <v>284783</v>
          </cell>
          <cell r="J10292" t="str">
            <v>08PDDF_265207S035</v>
          </cell>
          <cell r="P10292" t="str">
            <v>1000</v>
          </cell>
          <cell r="R10292">
            <v>1</v>
          </cell>
        </row>
        <row r="10293">
          <cell r="G10293">
            <v>782</v>
          </cell>
          <cell r="J10293" t="str">
            <v>08PDDF_265207S035</v>
          </cell>
          <cell r="P10293" t="str">
            <v>1000</v>
          </cell>
          <cell r="R10293">
            <v>1</v>
          </cell>
        </row>
        <row r="10294">
          <cell r="G10294">
            <v>16394591</v>
          </cell>
          <cell r="J10294" t="str">
            <v>08PDDF_265207S035</v>
          </cell>
          <cell r="P10294" t="str">
            <v>3000</v>
          </cell>
          <cell r="R10294">
            <v>1</v>
          </cell>
        </row>
        <row r="10295">
          <cell r="G10295">
            <v>57103199</v>
          </cell>
          <cell r="J10295" t="str">
            <v>08PDDF_265207S035</v>
          </cell>
          <cell r="P10295" t="str">
            <v>4000</v>
          </cell>
          <cell r="R10295">
            <v>1</v>
          </cell>
        </row>
        <row r="10296">
          <cell r="G10296">
            <v>576270150</v>
          </cell>
          <cell r="J10296" t="str">
            <v>08PDDF_265207S035</v>
          </cell>
          <cell r="P10296" t="str">
            <v>2000</v>
          </cell>
          <cell r="R10296">
            <v>1</v>
          </cell>
        </row>
        <row r="10297">
          <cell r="G10297">
            <v>1600000</v>
          </cell>
          <cell r="J10297" t="str">
            <v>08PDDF_268001O001</v>
          </cell>
          <cell r="P10297" t="str">
            <v>2000</v>
          </cell>
          <cell r="R10297">
            <v>1</v>
          </cell>
        </row>
        <row r="10298">
          <cell r="G10298">
            <v>17536</v>
          </cell>
          <cell r="J10298" t="str">
            <v>08PDDF_268001O001</v>
          </cell>
          <cell r="P10298" t="str">
            <v>2000</v>
          </cell>
          <cell r="R10298">
            <v>1</v>
          </cell>
        </row>
        <row r="10299">
          <cell r="G10299">
            <v>35000</v>
          </cell>
          <cell r="J10299" t="str">
            <v>08PDDF_268001O001</v>
          </cell>
          <cell r="P10299" t="str">
            <v>2000</v>
          </cell>
          <cell r="R10299">
            <v>1</v>
          </cell>
        </row>
        <row r="10300">
          <cell r="G10300">
            <v>821236</v>
          </cell>
          <cell r="J10300" t="str">
            <v>08PDDF_268001O001</v>
          </cell>
          <cell r="P10300" t="str">
            <v>2000</v>
          </cell>
          <cell r="R10300">
            <v>1</v>
          </cell>
        </row>
        <row r="10301">
          <cell r="G10301">
            <v>80000</v>
          </cell>
          <cell r="J10301" t="str">
            <v>08PDDF_268001O001</v>
          </cell>
          <cell r="P10301" t="str">
            <v>2000</v>
          </cell>
          <cell r="R10301">
            <v>1</v>
          </cell>
        </row>
        <row r="10302">
          <cell r="G10302">
            <v>55000</v>
          </cell>
          <cell r="J10302" t="str">
            <v>08PDDF_268001O001</v>
          </cell>
          <cell r="P10302" t="str">
            <v>2000</v>
          </cell>
          <cell r="R10302">
            <v>1</v>
          </cell>
        </row>
        <row r="10303">
          <cell r="G10303">
            <v>250000</v>
          </cell>
          <cell r="J10303" t="str">
            <v>08PDDF_268001O001</v>
          </cell>
          <cell r="P10303" t="str">
            <v>2000</v>
          </cell>
          <cell r="R10303">
            <v>1</v>
          </cell>
        </row>
        <row r="10304">
          <cell r="G10304">
            <v>400000</v>
          </cell>
          <cell r="J10304" t="str">
            <v>08PDDF_268001O001</v>
          </cell>
          <cell r="P10304" t="str">
            <v>2000</v>
          </cell>
          <cell r="R10304">
            <v>1</v>
          </cell>
        </row>
        <row r="10305">
          <cell r="G10305">
            <v>80000</v>
          </cell>
          <cell r="J10305" t="str">
            <v>08PDDF_268001O001</v>
          </cell>
          <cell r="P10305" t="str">
            <v>2000</v>
          </cell>
          <cell r="R10305">
            <v>1</v>
          </cell>
        </row>
        <row r="10306">
          <cell r="G10306">
            <v>718475</v>
          </cell>
          <cell r="J10306" t="str">
            <v>08PDDF_268001O001</v>
          </cell>
          <cell r="P10306" t="str">
            <v>2000</v>
          </cell>
          <cell r="R10306">
            <v>1</v>
          </cell>
        </row>
        <row r="10307">
          <cell r="G10307">
            <v>400000</v>
          </cell>
          <cell r="J10307" t="str">
            <v>08PDDF_268001O001</v>
          </cell>
          <cell r="P10307" t="str">
            <v>2000</v>
          </cell>
          <cell r="R10307">
            <v>1</v>
          </cell>
        </row>
        <row r="10308">
          <cell r="G10308">
            <v>37000</v>
          </cell>
          <cell r="J10308" t="str">
            <v>08PDDF_268001O001</v>
          </cell>
          <cell r="P10308" t="str">
            <v>2000</v>
          </cell>
          <cell r="R10308">
            <v>1</v>
          </cell>
        </row>
        <row r="10309">
          <cell r="G10309">
            <v>400000</v>
          </cell>
          <cell r="J10309" t="str">
            <v>08PDDF_268001O001</v>
          </cell>
          <cell r="P10309" t="str">
            <v>2000</v>
          </cell>
          <cell r="R10309">
            <v>1</v>
          </cell>
        </row>
        <row r="10310">
          <cell r="G10310">
            <v>27124</v>
          </cell>
          <cell r="J10310" t="str">
            <v>08PDDF_268001O001</v>
          </cell>
          <cell r="P10310" t="str">
            <v>2000</v>
          </cell>
          <cell r="R10310">
            <v>1</v>
          </cell>
        </row>
        <row r="10311">
          <cell r="G10311">
            <v>5255535</v>
          </cell>
          <cell r="J10311" t="str">
            <v>08PDDF_268001O001</v>
          </cell>
          <cell r="P10311" t="str">
            <v>2000</v>
          </cell>
          <cell r="R10311">
            <v>1</v>
          </cell>
        </row>
        <row r="10312">
          <cell r="G10312">
            <v>3172223</v>
          </cell>
          <cell r="J10312" t="str">
            <v>08PDDF_268001O001</v>
          </cell>
          <cell r="P10312" t="str">
            <v>2000</v>
          </cell>
          <cell r="R10312">
            <v>1</v>
          </cell>
        </row>
        <row r="10313">
          <cell r="G10313">
            <v>2933189</v>
          </cell>
          <cell r="J10313" t="str">
            <v>08PDDF_268001O001</v>
          </cell>
          <cell r="P10313" t="str">
            <v>2000</v>
          </cell>
          <cell r="R10313">
            <v>1</v>
          </cell>
        </row>
        <row r="10314">
          <cell r="G10314">
            <v>25758</v>
          </cell>
          <cell r="J10314" t="str">
            <v>08PDDF_268001O001</v>
          </cell>
          <cell r="P10314" t="str">
            <v>2000</v>
          </cell>
          <cell r="R10314">
            <v>1</v>
          </cell>
        </row>
        <row r="10315">
          <cell r="G10315">
            <v>80000</v>
          </cell>
          <cell r="J10315" t="str">
            <v>08PDDF_268001O001</v>
          </cell>
          <cell r="P10315" t="str">
            <v>2000</v>
          </cell>
          <cell r="R10315">
            <v>1</v>
          </cell>
        </row>
        <row r="10316">
          <cell r="G10316">
            <v>53000</v>
          </cell>
          <cell r="J10316" t="str">
            <v>08PDDF_268001O001</v>
          </cell>
          <cell r="P10316" t="str">
            <v>2000</v>
          </cell>
          <cell r="R10316">
            <v>1</v>
          </cell>
        </row>
        <row r="10317">
          <cell r="G10317">
            <v>678765</v>
          </cell>
          <cell r="J10317" t="str">
            <v>08PDDF_268001O001</v>
          </cell>
          <cell r="P10317" t="str">
            <v>2000</v>
          </cell>
          <cell r="R10317">
            <v>1</v>
          </cell>
        </row>
        <row r="10318">
          <cell r="G10318">
            <v>9148014</v>
          </cell>
          <cell r="J10318" t="str">
            <v>08PDDF_268001O001</v>
          </cell>
          <cell r="P10318" t="str">
            <v>3000</v>
          </cell>
          <cell r="R10318">
            <v>1</v>
          </cell>
        </row>
        <row r="10319">
          <cell r="G10319">
            <v>5067367</v>
          </cell>
          <cell r="J10319" t="str">
            <v>08PDDF_268001O001</v>
          </cell>
          <cell r="P10319" t="str">
            <v>3000</v>
          </cell>
          <cell r="R10319">
            <v>1</v>
          </cell>
        </row>
        <row r="10320">
          <cell r="G10320">
            <v>85000</v>
          </cell>
          <cell r="J10320" t="str">
            <v>08PDDF_268001O001</v>
          </cell>
          <cell r="P10320" t="str">
            <v>3000</v>
          </cell>
          <cell r="R10320">
            <v>1</v>
          </cell>
        </row>
        <row r="10321">
          <cell r="G10321">
            <v>12256938</v>
          </cell>
          <cell r="J10321" t="str">
            <v>08PDDF_268001O001</v>
          </cell>
          <cell r="P10321" t="str">
            <v>3000</v>
          </cell>
          <cell r="R10321">
            <v>1</v>
          </cell>
        </row>
        <row r="10322">
          <cell r="G10322">
            <v>337069</v>
          </cell>
          <cell r="J10322" t="str">
            <v>08PDDF_268001O001</v>
          </cell>
          <cell r="P10322" t="str">
            <v>3000</v>
          </cell>
          <cell r="R10322">
            <v>1</v>
          </cell>
        </row>
        <row r="10323">
          <cell r="G10323">
            <v>261768</v>
          </cell>
          <cell r="J10323" t="str">
            <v>08PDDF_268001O001</v>
          </cell>
          <cell r="P10323" t="str">
            <v>3000</v>
          </cell>
          <cell r="R10323">
            <v>1</v>
          </cell>
        </row>
        <row r="10324">
          <cell r="G10324">
            <v>5396589</v>
          </cell>
          <cell r="J10324" t="str">
            <v>08PDDF_268001O001</v>
          </cell>
          <cell r="P10324" t="str">
            <v>3000</v>
          </cell>
          <cell r="R10324">
            <v>1</v>
          </cell>
        </row>
        <row r="10325">
          <cell r="G10325">
            <v>970617</v>
          </cell>
          <cell r="J10325" t="str">
            <v>08PDDF_268001O001</v>
          </cell>
          <cell r="P10325" t="str">
            <v>3000</v>
          </cell>
          <cell r="R10325">
            <v>1</v>
          </cell>
        </row>
        <row r="10326">
          <cell r="G10326">
            <v>21199945</v>
          </cell>
          <cell r="J10326" t="str">
            <v>08PDDF_268001O001</v>
          </cell>
          <cell r="P10326" t="str">
            <v>3000</v>
          </cell>
          <cell r="R10326">
            <v>1</v>
          </cell>
        </row>
        <row r="10327">
          <cell r="G10327">
            <v>25387779</v>
          </cell>
          <cell r="J10327" t="str">
            <v>08PDDF_268001O001</v>
          </cell>
          <cell r="P10327" t="str">
            <v>3000</v>
          </cell>
          <cell r="R10327">
            <v>1</v>
          </cell>
        </row>
        <row r="10328">
          <cell r="G10328">
            <v>680158</v>
          </cell>
          <cell r="J10328" t="str">
            <v>08PDDF_268001O001</v>
          </cell>
          <cell r="P10328" t="str">
            <v>3000</v>
          </cell>
          <cell r="R10328">
            <v>1</v>
          </cell>
        </row>
        <row r="10329">
          <cell r="G10329">
            <v>780000</v>
          </cell>
          <cell r="J10329" t="str">
            <v>08PDDF_268001O001</v>
          </cell>
          <cell r="P10329" t="str">
            <v>3000</v>
          </cell>
          <cell r="R10329">
            <v>1</v>
          </cell>
        </row>
        <row r="10330">
          <cell r="G10330">
            <v>3561111</v>
          </cell>
          <cell r="J10330" t="str">
            <v>08PDDF_268001O001</v>
          </cell>
          <cell r="P10330" t="str">
            <v>3000</v>
          </cell>
          <cell r="R10330">
            <v>1</v>
          </cell>
        </row>
        <row r="10331">
          <cell r="G10331">
            <v>7452102</v>
          </cell>
          <cell r="J10331" t="str">
            <v>08PDDF_268001O001</v>
          </cell>
          <cell r="P10331" t="str">
            <v>3000</v>
          </cell>
          <cell r="R10331">
            <v>1</v>
          </cell>
        </row>
        <row r="10332">
          <cell r="G10332">
            <v>199733</v>
          </cell>
          <cell r="J10332" t="str">
            <v>08PDDF_268001O001</v>
          </cell>
          <cell r="P10332" t="str">
            <v>3000</v>
          </cell>
          <cell r="R10332">
            <v>1</v>
          </cell>
        </row>
        <row r="10333">
          <cell r="G10333">
            <v>100000000</v>
          </cell>
          <cell r="J10333" t="str">
            <v>08PDDF_268001O001</v>
          </cell>
          <cell r="P10333" t="str">
            <v>3000</v>
          </cell>
          <cell r="R10333">
            <v>1</v>
          </cell>
        </row>
        <row r="10334">
          <cell r="G10334">
            <v>383523</v>
          </cell>
          <cell r="J10334" t="str">
            <v>08PDDF_268001O001</v>
          </cell>
          <cell r="P10334" t="str">
            <v>3000</v>
          </cell>
          <cell r="R10334">
            <v>1</v>
          </cell>
        </row>
        <row r="10335">
          <cell r="G10335">
            <v>1504371</v>
          </cell>
          <cell r="J10335" t="str">
            <v>08PDDF_268001O001</v>
          </cell>
          <cell r="P10335" t="str">
            <v>3000</v>
          </cell>
          <cell r="R10335">
            <v>1</v>
          </cell>
        </row>
        <row r="10336">
          <cell r="G10336">
            <v>23715297</v>
          </cell>
          <cell r="J10336" t="str">
            <v>08PDDF_268001O001</v>
          </cell>
          <cell r="P10336" t="str">
            <v>3000</v>
          </cell>
          <cell r="R10336">
            <v>1</v>
          </cell>
        </row>
        <row r="10337">
          <cell r="G10337">
            <v>1508899</v>
          </cell>
          <cell r="J10337" t="str">
            <v>08PDDF_268001O001</v>
          </cell>
          <cell r="P10337" t="str">
            <v>3000</v>
          </cell>
          <cell r="R10337">
            <v>1</v>
          </cell>
        </row>
        <row r="10338">
          <cell r="G10338">
            <v>10000</v>
          </cell>
          <cell r="J10338" t="str">
            <v>08PDDF_268001O001</v>
          </cell>
          <cell r="P10338" t="str">
            <v>3000</v>
          </cell>
          <cell r="R10338">
            <v>1</v>
          </cell>
        </row>
        <row r="10339">
          <cell r="G10339">
            <v>10000</v>
          </cell>
          <cell r="J10339" t="str">
            <v>08PDDF_268001O001</v>
          </cell>
          <cell r="P10339" t="str">
            <v>3000</v>
          </cell>
          <cell r="R10339">
            <v>1</v>
          </cell>
        </row>
        <row r="10340">
          <cell r="G10340">
            <v>10000</v>
          </cell>
          <cell r="J10340" t="str">
            <v>08PDDF_268001O001</v>
          </cell>
          <cell r="P10340" t="str">
            <v>3000</v>
          </cell>
          <cell r="R10340">
            <v>1</v>
          </cell>
        </row>
        <row r="10341">
          <cell r="G10341">
            <v>5000</v>
          </cell>
          <cell r="J10341" t="str">
            <v>08PDDF_268001O001</v>
          </cell>
          <cell r="P10341" t="str">
            <v>3000</v>
          </cell>
          <cell r="R10341">
            <v>1</v>
          </cell>
        </row>
        <row r="10342">
          <cell r="G10342">
            <v>60000</v>
          </cell>
          <cell r="J10342" t="str">
            <v>08PDDF_268001O001</v>
          </cell>
          <cell r="P10342" t="str">
            <v>3000</v>
          </cell>
          <cell r="R10342">
            <v>1</v>
          </cell>
        </row>
        <row r="10343">
          <cell r="G10343">
            <v>2512000</v>
          </cell>
          <cell r="J10343" t="str">
            <v>08PDDF_268001O001</v>
          </cell>
          <cell r="P10343" t="str">
            <v>3000</v>
          </cell>
          <cell r="R10343">
            <v>1</v>
          </cell>
        </row>
        <row r="10344">
          <cell r="G10344">
            <v>2363814</v>
          </cell>
          <cell r="J10344" t="str">
            <v>08PDDF_268001O001</v>
          </cell>
          <cell r="P10344" t="str">
            <v>2000</v>
          </cell>
          <cell r="R10344">
            <v>1</v>
          </cell>
        </row>
        <row r="10345">
          <cell r="G10345">
            <v>400000</v>
          </cell>
          <cell r="J10345" t="str">
            <v>08PDDF_268001O001</v>
          </cell>
          <cell r="P10345" t="str">
            <v>2000</v>
          </cell>
          <cell r="R10345">
            <v>1</v>
          </cell>
        </row>
        <row r="10346">
          <cell r="G10346">
            <v>770000</v>
          </cell>
          <cell r="J10346" t="str">
            <v>08PDDF_268001O001</v>
          </cell>
          <cell r="P10346" t="str">
            <v>2000</v>
          </cell>
          <cell r="R10346">
            <v>1</v>
          </cell>
        </row>
        <row r="10347">
          <cell r="G10347">
            <v>2147186</v>
          </cell>
          <cell r="J10347" t="str">
            <v>08PDDF_268001O001</v>
          </cell>
          <cell r="P10347" t="str">
            <v>2000</v>
          </cell>
          <cell r="R10347">
            <v>1</v>
          </cell>
        </row>
        <row r="10348">
          <cell r="G10348">
            <v>5664724</v>
          </cell>
          <cell r="J10348" t="str">
            <v>08PDDF_268001O001</v>
          </cell>
          <cell r="P10348" t="str">
            <v>3000</v>
          </cell>
          <cell r="R10348">
            <v>1</v>
          </cell>
        </row>
        <row r="10349">
          <cell r="G10349">
            <v>5710999</v>
          </cell>
          <cell r="J10349" t="str">
            <v>08PDDF_268001O001</v>
          </cell>
          <cell r="P10349" t="str">
            <v>3000</v>
          </cell>
          <cell r="R10349">
            <v>1</v>
          </cell>
        </row>
        <row r="10350">
          <cell r="G10350">
            <v>3150000</v>
          </cell>
          <cell r="J10350" t="str">
            <v>08PDDF_268001O001</v>
          </cell>
          <cell r="P10350" t="str">
            <v>3000</v>
          </cell>
          <cell r="R10350">
            <v>1</v>
          </cell>
        </row>
        <row r="10351">
          <cell r="G10351">
            <v>770000</v>
          </cell>
          <cell r="J10351" t="str">
            <v>08PDDF_268001O001</v>
          </cell>
          <cell r="P10351" t="str">
            <v>3000</v>
          </cell>
          <cell r="R10351">
            <v>1</v>
          </cell>
        </row>
        <row r="10352">
          <cell r="G10352">
            <v>22407496</v>
          </cell>
          <cell r="J10352" t="str">
            <v>08PDDF_268001O001</v>
          </cell>
          <cell r="P10352" t="str">
            <v>3000</v>
          </cell>
          <cell r="R10352">
            <v>1</v>
          </cell>
        </row>
        <row r="10353">
          <cell r="G10353">
            <v>1303668</v>
          </cell>
          <cell r="J10353" t="str">
            <v>08PDDF_268001O001</v>
          </cell>
          <cell r="P10353" t="str">
            <v>3000</v>
          </cell>
          <cell r="R10353">
            <v>1</v>
          </cell>
        </row>
        <row r="10354">
          <cell r="G10354">
            <v>113506</v>
          </cell>
          <cell r="J10354" t="str">
            <v>08PDDF_268001O001</v>
          </cell>
          <cell r="P10354" t="str">
            <v>3000</v>
          </cell>
          <cell r="R10354">
            <v>1</v>
          </cell>
        </row>
        <row r="10355">
          <cell r="G10355">
            <v>3657957</v>
          </cell>
          <cell r="J10355" t="str">
            <v>08PDDF_268001O001</v>
          </cell>
          <cell r="P10355" t="str">
            <v>3000</v>
          </cell>
          <cell r="R10355">
            <v>1</v>
          </cell>
        </row>
        <row r="10356">
          <cell r="G10356">
            <v>400000</v>
          </cell>
          <cell r="J10356" t="str">
            <v>08PDDF_268001O001</v>
          </cell>
          <cell r="P10356" t="str">
            <v>3000</v>
          </cell>
          <cell r="R10356">
            <v>1</v>
          </cell>
        </row>
        <row r="10357">
          <cell r="G10357">
            <v>80000</v>
          </cell>
          <cell r="J10357" t="str">
            <v>08PDDF_268001O001</v>
          </cell>
          <cell r="P10357" t="str">
            <v>3000</v>
          </cell>
          <cell r="R10357">
            <v>1</v>
          </cell>
        </row>
        <row r="10358">
          <cell r="G10358">
            <v>20000000</v>
          </cell>
          <cell r="J10358" t="str">
            <v>08PDDF_268001S014</v>
          </cell>
          <cell r="P10358" t="str">
            <v>4000</v>
          </cell>
          <cell r="R10358">
            <v>1</v>
          </cell>
        </row>
        <row r="10359">
          <cell r="G10359">
            <v>500000</v>
          </cell>
          <cell r="J10359" t="str">
            <v>08PDDF_268001S064</v>
          </cell>
          <cell r="P10359" t="str">
            <v>4000</v>
          </cell>
          <cell r="R10359">
            <v>1</v>
          </cell>
        </row>
        <row r="10360">
          <cell r="G10360">
            <v>5600000</v>
          </cell>
          <cell r="J10360" t="str">
            <v>08PDDF_268001U029</v>
          </cell>
          <cell r="P10360" t="str">
            <v>4000</v>
          </cell>
          <cell r="R10360">
            <v>1</v>
          </cell>
        </row>
        <row r="10361">
          <cell r="G10361">
            <v>5004490</v>
          </cell>
          <cell r="J10361" t="str">
            <v>08PDDF_268001U030</v>
          </cell>
          <cell r="P10361" t="str">
            <v>4000</v>
          </cell>
          <cell r="R10361">
            <v>1</v>
          </cell>
        </row>
        <row r="10362">
          <cell r="G10362">
            <v>1000000</v>
          </cell>
          <cell r="J10362" t="str">
            <v>08PDDF_268001U031</v>
          </cell>
          <cell r="P10362" t="str">
            <v>4000</v>
          </cell>
          <cell r="R10362">
            <v>1</v>
          </cell>
        </row>
        <row r="10363">
          <cell r="G10363">
            <v>463800</v>
          </cell>
          <cell r="J10363" t="str">
            <v>08PDDF_268006U020</v>
          </cell>
          <cell r="P10363" t="str">
            <v>1000</v>
          </cell>
          <cell r="R10363">
            <v>1</v>
          </cell>
        </row>
        <row r="10364">
          <cell r="G10364">
            <v>2408367</v>
          </cell>
          <cell r="J10364" t="str">
            <v>08PDDF_268006U020</v>
          </cell>
          <cell r="P10364" t="str">
            <v>1000</v>
          </cell>
          <cell r="R10364">
            <v>1</v>
          </cell>
        </row>
        <row r="10365">
          <cell r="G10365">
            <v>11447</v>
          </cell>
          <cell r="J10365" t="str">
            <v>08PDDF_268006U020</v>
          </cell>
          <cell r="P10365" t="str">
            <v>1000</v>
          </cell>
          <cell r="R10365">
            <v>1</v>
          </cell>
        </row>
        <row r="10366">
          <cell r="G10366">
            <v>15684</v>
          </cell>
          <cell r="J10366" t="str">
            <v>08PDDF_268006U020</v>
          </cell>
          <cell r="P10366" t="str">
            <v>1000</v>
          </cell>
          <cell r="R10366">
            <v>1</v>
          </cell>
        </row>
        <row r="10367">
          <cell r="G10367">
            <v>153689</v>
          </cell>
          <cell r="J10367" t="str">
            <v>08PDDF_268006U020</v>
          </cell>
          <cell r="P10367" t="str">
            <v>1000</v>
          </cell>
          <cell r="R10367">
            <v>1</v>
          </cell>
        </row>
        <row r="10368">
          <cell r="G10368">
            <v>77535</v>
          </cell>
          <cell r="J10368" t="str">
            <v>08PDDF_268006U020</v>
          </cell>
          <cell r="P10368" t="str">
            <v>1000</v>
          </cell>
          <cell r="R10368">
            <v>1</v>
          </cell>
        </row>
        <row r="10369">
          <cell r="G10369">
            <v>30232</v>
          </cell>
          <cell r="J10369" t="str">
            <v>08PDDF_268006U020</v>
          </cell>
          <cell r="P10369" t="str">
            <v>1000</v>
          </cell>
          <cell r="R10369">
            <v>1</v>
          </cell>
        </row>
        <row r="10370">
          <cell r="G10370">
            <v>34761</v>
          </cell>
          <cell r="J10370" t="str">
            <v>08PDDF_268006U020</v>
          </cell>
          <cell r="P10370" t="str">
            <v>1000</v>
          </cell>
          <cell r="R10370">
            <v>1</v>
          </cell>
        </row>
        <row r="10371">
          <cell r="G10371">
            <v>19173</v>
          </cell>
          <cell r="J10371" t="str">
            <v>08PDDF_268006U020</v>
          </cell>
          <cell r="P10371" t="str">
            <v>1000</v>
          </cell>
          <cell r="R10371">
            <v>1</v>
          </cell>
        </row>
        <row r="10372">
          <cell r="G10372">
            <v>6648</v>
          </cell>
          <cell r="J10372" t="str">
            <v>08PDDF_268006U020</v>
          </cell>
          <cell r="P10372" t="str">
            <v>1000</v>
          </cell>
          <cell r="R10372">
            <v>1</v>
          </cell>
        </row>
        <row r="10373">
          <cell r="G10373">
            <v>48905</v>
          </cell>
          <cell r="J10373" t="str">
            <v>08PDDF_268006U020</v>
          </cell>
          <cell r="P10373" t="str">
            <v>1000</v>
          </cell>
          <cell r="R10373">
            <v>1</v>
          </cell>
        </row>
        <row r="10374">
          <cell r="G10374">
            <v>77422</v>
          </cell>
          <cell r="J10374" t="str">
            <v>08PDDF_268006U020</v>
          </cell>
          <cell r="P10374" t="str">
            <v>1000</v>
          </cell>
          <cell r="R10374">
            <v>1</v>
          </cell>
        </row>
        <row r="10375">
          <cell r="G10375">
            <v>316709</v>
          </cell>
          <cell r="J10375" t="str">
            <v>08PDDF_268006U020</v>
          </cell>
          <cell r="P10375" t="str">
            <v>1000</v>
          </cell>
          <cell r="R10375">
            <v>1</v>
          </cell>
        </row>
        <row r="10376">
          <cell r="G10376">
            <v>419354</v>
          </cell>
          <cell r="J10376" t="str">
            <v>08PDDF_268006U020</v>
          </cell>
          <cell r="P10376" t="str">
            <v>1000</v>
          </cell>
          <cell r="R10376">
            <v>1</v>
          </cell>
        </row>
        <row r="10377">
          <cell r="G10377">
            <v>30148</v>
          </cell>
          <cell r="J10377" t="str">
            <v>08PDDF_268006U020</v>
          </cell>
          <cell r="P10377" t="str">
            <v>1000</v>
          </cell>
          <cell r="R10377">
            <v>1</v>
          </cell>
        </row>
        <row r="10378">
          <cell r="G10378">
            <v>592585</v>
          </cell>
          <cell r="J10378" t="str">
            <v>08PDDF_268006U020</v>
          </cell>
          <cell r="P10378" t="str">
            <v>1000</v>
          </cell>
          <cell r="R10378">
            <v>1</v>
          </cell>
        </row>
        <row r="10379">
          <cell r="G10379">
            <v>51169</v>
          </cell>
          <cell r="J10379" t="str">
            <v>08PDDF_268006U020</v>
          </cell>
          <cell r="P10379" t="str">
            <v>1000</v>
          </cell>
          <cell r="R10379">
            <v>1</v>
          </cell>
        </row>
        <row r="10380">
          <cell r="G10380">
            <v>100000</v>
          </cell>
          <cell r="J10380" t="str">
            <v>08PDDF_268006U020</v>
          </cell>
          <cell r="P10380" t="str">
            <v>3000</v>
          </cell>
          <cell r="R10380">
            <v>1</v>
          </cell>
        </row>
        <row r="10381">
          <cell r="G10381">
            <v>68437</v>
          </cell>
          <cell r="J10381" t="str">
            <v>08PDDF_268006U020</v>
          </cell>
          <cell r="P10381" t="str">
            <v>1000</v>
          </cell>
          <cell r="R10381">
            <v>1</v>
          </cell>
        </row>
        <row r="10382">
          <cell r="G10382">
            <v>40385</v>
          </cell>
          <cell r="J10382" t="str">
            <v>08PDDF_268006U020</v>
          </cell>
          <cell r="P10382" t="str">
            <v>1000</v>
          </cell>
          <cell r="R10382">
            <v>1</v>
          </cell>
        </row>
        <row r="10383">
          <cell r="G10383">
            <v>3097692</v>
          </cell>
          <cell r="J10383" t="str">
            <v>08PDDF_268018U020</v>
          </cell>
          <cell r="P10383" t="str">
            <v>1000</v>
          </cell>
          <cell r="R10383">
            <v>1</v>
          </cell>
        </row>
        <row r="10384">
          <cell r="G10384">
            <v>17171</v>
          </cell>
          <cell r="J10384" t="str">
            <v>08PDDF_268018U020</v>
          </cell>
          <cell r="P10384" t="str">
            <v>1000</v>
          </cell>
          <cell r="R10384">
            <v>1</v>
          </cell>
        </row>
        <row r="10385">
          <cell r="G10385">
            <v>22322</v>
          </cell>
          <cell r="J10385" t="str">
            <v>08PDDF_268018U020</v>
          </cell>
          <cell r="P10385" t="str">
            <v>1000</v>
          </cell>
          <cell r="R10385">
            <v>1</v>
          </cell>
        </row>
        <row r="10386">
          <cell r="G10386">
            <v>564237</v>
          </cell>
          <cell r="J10386" t="str">
            <v>08PDDF_268018U020</v>
          </cell>
          <cell r="P10386" t="str">
            <v>1000</v>
          </cell>
          <cell r="R10386">
            <v>1</v>
          </cell>
        </row>
        <row r="10387">
          <cell r="G10387">
            <v>111534</v>
          </cell>
          <cell r="J10387" t="str">
            <v>08PDDF_268018U020</v>
          </cell>
          <cell r="P10387" t="str">
            <v>1000</v>
          </cell>
          <cell r="R10387">
            <v>1</v>
          </cell>
        </row>
        <row r="10388">
          <cell r="G10388">
            <v>43074</v>
          </cell>
          <cell r="J10388" t="str">
            <v>08PDDF_268018U020</v>
          </cell>
          <cell r="P10388" t="str">
            <v>1000</v>
          </cell>
          <cell r="R10388">
            <v>1</v>
          </cell>
        </row>
        <row r="10389">
          <cell r="G10389">
            <v>49666</v>
          </cell>
          <cell r="J10389" t="str">
            <v>08PDDF_268018U020</v>
          </cell>
          <cell r="P10389" t="str">
            <v>1000</v>
          </cell>
          <cell r="R10389">
            <v>1</v>
          </cell>
        </row>
        <row r="10390">
          <cell r="G10390">
            <v>28058</v>
          </cell>
          <cell r="J10390" t="str">
            <v>08PDDF_268018U020</v>
          </cell>
          <cell r="P10390" t="str">
            <v>1000</v>
          </cell>
          <cell r="R10390">
            <v>1</v>
          </cell>
        </row>
        <row r="10391">
          <cell r="G10391">
            <v>9972</v>
          </cell>
          <cell r="J10391" t="str">
            <v>08PDDF_268018U020</v>
          </cell>
          <cell r="P10391" t="str">
            <v>1000</v>
          </cell>
          <cell r="R10391">
            <v>1</v>
          </cell>
        </row>
        <row r="10392">
          <cell r="G10392">
            <v>9026</v>
          </cell>
          <cell r="J10392" t="str">
            <v>08PDDF_268018U020</v>
          </cell>
          <cell r="P10392" t="str">
            <v>1000</v>
          </cell>
          <cell r="R10392">
            <v>1</v>
          </cell>
        </row>
        <row r="10393">
          <cell r="G10393">
            <v>3823615</v>
          </cell>
          <cell r="J10393" t="str">
            <v>08PDDF_268018U020</v>
          </cell>
          <cell r="P10393" t="str">
            <v>1000</v>
          </cell>
          <cell r="R10393">
            <v>1</v>
          </cell>
        </row>
        <row r="10394">
          <cell r="G10394">
            <v>200000</v>
          </cell>
          <cell r="J10394" t="str">
            <v>08PDDF_268018U020</v>
          </cell>
          <cell r="P10394" t="str">
            <v>2000</v>
          </cell>
          <cell r="R10394">
            <v>1</v>
          </cell>
        </row>
        <row r="10395">
          <cell r="G10395">
            <v>140412</v>
          </cell>
          <cell r="J10395" t="str">
            <v>08PDDF_268018U020</v>
          </cell>
          <cell r="P10395" t="str">
            <v>1000</v>
          </cell>
          <cell r="R10395">
            <v>1</v>
          </cell>
        </row>
        <row r="10396">
          <cell r="G10396">
            <v>183591</v>
          </cell>
          <cell r="J10396" t="str">
            <v>08PDDF_268018U020</v>
          </cell>
          <cell r="P10396" t="str">
            <v>1000</v>
          </cell>
          <cell r="R10396">
            <v>1</v>
          </cell>
        </row>
        <row r="10397">
          <cell r="G10397">
            <v>825960</v>
          </cell>
          <cell r="J10397" t="str">
            <v>08PDDF_268023E115</v>
          </cell>
          <cell r="P10397" t="str">
            <v>1000</v>
          </cell>
          <cell r="R10397">
            <v>1</v>
          </cell>
        </row>
        <row r="10398">
          <cell r="G10398">
            <v>2469662</v>
          </cell>
          <cell r="J10398" t="str">
            <v>08PDDF_268023E115</v>
          </cell>
          <cell r="P10398" t="str">
            <v>1000</v>
          </cell>
          <cell r="R10398">
            <v>1</v>
          </cell>
        </row>
        <row r="10399">
          <cell r="G10399">
            <v>17171</v>
          </cell>
          <cell r="J10399" t="str">
            <v>08PDDF_268023E115</v>
          </cell>
          <cell r="P10399" t="str">
            <v>1000</v>
          </cell>
          <cell r="R10399">
            <v>1</v>
          </cell>
        </row>
        <row r="10400">
          <cell r="G10400">
            <v>22942</v>
          </cell>
          <cell r="J10400" t="str">
            <v>08PDDF_268023E115</v>
          </cell>
          <cell r="P10400" t="str">
            <v>1000</v>
          </cell>
          <cell r="R10400">
            <v>1</v>
          </cell>
        </row>
        <row r="10401">
          <cell r="G10401">
            <v>124317</v>
          </cell>
          <cell r="J10401" t="str">
            <v>08PDDF_268023E115</v>
          </cell>
          <cell r="P10401" t="str">
            <v>1000</v>
          </cell>
          <cell r="R10401">
            <v>1</v>
          </cell>
        </row>
        <row r="10402">
          <cell r="G10402">
            <v>113991</v>
          </cell>
          <cell r="J10402" t="str">
            <v>08PDDF_268023E115</v>
          </cell>
          <cell r="P10402" t="str">
            <v>1000</v>
          </cell>
          <cell r="R10402">
            <v>1</v>
          </cell>
        </row>
        <row r="10403">
          <cell r="G10403">
            <v>44244</v>
          </cell>
          <cell r="J10403" t="str">
            <v>08PDDF_268023E115</v>
          </cell>
          <cell r="P10403" t="str">
            <v>1000</v>
          </cell>
          <cell r="R10403">
            <v>1</v>
          </cell>
        </row>
        <row r="10404">
          <cell r="G10404">
            <v>50941</v>
          </cell>
          <cell r="J10404" t="str">
            <v>08PDDF_268023E115</v>
          </cell>
          <cell r="P10404" t="str">
            <v>1000</v>
          </cell>
          <cell r="R10404">
            <v>1</v>
          </cell>
        </row>
        <row r="10405">
          <cell r="G10405">
            <v>28421</v>
          </cell>
          <cell r="J10405" t="str">
            <v>08PDDF_268023E115</v>
          </cell>
          <cell r="P10405" t="str">
            <v>1000</v>
          </cell>
          <cell r="R10405">
            <v>1</v>
          </cell>
        </row>
        <row r="10406">
          <cell r="G10406">
            <v>9972</v>
          </cell>
          <cell r="J10406" t="str">
            <v>08PDDF_268023E115</v>
          </cell>
          <cell r="P10406" t="str">
            <v>1000</v>
          </cell>
          <cell r="R10406">
            <v>1</v>
          </cell>
        </row>
        <row r="10407">
          <cell r="G10407">
            <v>88029</v>
          </cell>
          <cell r="J10407" t="str">
            <v>08PDDF_268023E115</v>
          </cell>
          <cell r="P10407" t="str">
            <v>1000</v>
          </cell>
          <cell r="R10407">
            <v>1</v>
          </cell>
        </row>
        <row r="10408">
          <cell r="G10408">
            <v>139360</v>
          </cell>
          <cell r="J10408" t="str">
            <v>08PDDF_268023E115</v>
          </cell>
          <cell r="P10408" t="str">
            <v>1000</v>
          </cell>
          <cell r="R10408">
            <v>1</v>
          </cell>
        </row>
        <row r="10409">
          <cell r="G10409">
            <v>531165</v>
          </cell>
          <cell r="J10409" t="str">
            <v>08PDDF_268023E115</v>
          </cell>
          <cell r="P10409" t="str">
            <v>1000</v>
          </cell>
          <cell r="R10409">
            <v>1</v>
          </cell>
        </row>
        <row r="10410">
          <cell r="G10410">
            <v>753542</v>
          </cell>
          <cell r="J10410" t="str">
            <v>08PDDF_268023E115</v>
          </cell>
          <cell r="P10410" t="str">
            <v>1000</v>
          </cell>
          <cell r="R10410">
            <v>1</v>
          </cell>
        </row>
        <row r="10411">
          <cell r="G10411">
            <v>54111</v>
          </cell>
          <cell r="J10411" t="str">
            <v>08PDDF_268023E115</v>
          </cell>
          <cell r="P10411" t="str">
            <v>1000</v>
          </cell>
          <cell r="R10411">
            <v>1</v>
          </cell>
        </row>
        <row r="10412">
          <cell r="G10412">
            <v>91124</v>
          </cell>
          <cell r="J10412" t="str">
            <v>08PDDF_268023E115</v>
          </cell>
          <cell r="P10412" t="str">
            <v>1000</v>
          </cell>
          <cell r="R10412">
            <v>1</v>
          </cell>
        </row>
        <row r="10413">
          <cell r="G10413">
            <v>26590</v>
          </cell>
          <cell r="J10413" t="str">
            <v>08PDDF_268023E115</v>
          </cell>
          <cell r="P10413" t="str">
            <v>2000</v>
          </cell>
          <cell r="R10413">
            <v>1</v>
          </cell>
        </row>
        <row r="10414">
          <cell r="G10414">
            <v>200000</v>
          </cell>
          <cell r="J10414" t="str">
            <v>08PDDF_268023E115</v>
          </cell>
          <cell r="P10414" t="str">
            <v>2000</v>
          </cell>
          <cell r="R10414">
            <v>1</v>
          </cell>
        </row>
        <row r="10415">
          <cell r="G10415">
            <v>83386</v>
          </cell>
          <cell r="J10415" t="str">
            <v>08PDDF_268023E115</v>
          </cell>
          <cell r="P10415" t="str">
            <v>1000</v>
          </cell>
          <cell r="R10415">
            <v>1</v>
          </cell>
        </row>
        <row r="10416">
          <cell r="G10416">
            <v>19102</v>
          </cell>
          <cell r="J10416" t="str">
            <v>08PDDF_268023E115</v>
          </cell>
          <cell r="P10416" t="str">
            <v>1000</v>
          </cell>
          <cell r="R10416">
            <v>1</v>
          </cell>
        </row>
        <row r="10417">
          <cell r="G10417">
            <v>2135928</v>
          </cell>
          <cell r="J10417" t="str">
            <v>08PDDF_268045O016</v>
          </cell>
          <cell r="P10417" t="str">
            <v>1000</v>
          </cell>
          <cell r="R10417">
            <v>1</v>
          </cell>
        </row>
        <row r="10418">
          <cell r="G10418">
            <v>1465230</v>
          </cell>
          <cell r="J10418" t="str">
            <v>08PDDF_268045O016</v>
          </cell>
          <cell r="P10418" t="str">
            <v>1000</v>
          </cell>
          <cell r="R10418">
            <v>1</v>
          </cell>
        </row>
        <row r="10419">
          <cell r="G10419">
            <v>51513</v>
          </cell>
          <cell r="J10419" t="str">
            <v>08PDDF_268045O016</v>
          </cell>
          <cell r="P10419" t="str">
            <v>1000</v>
          </cell>
          <cell r="R10419">
            <v>1</v>
          </cell>
        </row>
        <row r="10420">
          <cell r="G10420">
            <v>69417</v>
          </cell>
          <cell r="J10420" t="str">
            <v>08PDDF_268045O016</v>
          </cell>
          <cell r="P10420" t="str">
            <v>1000</v>
          </cell>
          <cell r="R10420">
            <v>1</v>
          </cell>
        </row>
        <row r="10421">
          <cell r="G10421">
            <v>581361</v>
          </cell>
          <cell r="J10421" t="str">
            <v>08PDDF_268045O016</v>
          </cell>
          <cell r="P10421" t="str">
            <v>1000</v>
          </cell>
          <cell r="R10421">
            <v>1</v>
          </cell>
        </row>
        <row r="10422">
          <cell r="G10422">
            <v>344298</v>
          </cell>
          <cell r="J10422" t="str">
            <v>08PDDF_268045O016</v>
          </cell>
          <cell r="P10422" t="str">
            <v>1000</v>
          </cell>
          <cell r="R10422">
            <v>1</v>
          </cell>
        </row>
        <row r="10423">
          <cell r="G10423">
            <v>133844</v>
          </cell>
          <cell r="J10423" t="str">
            <v>08PDDF_268045O016</v>
          </cell>
          <cell r="P10423" t="str">
            <v>1000</v>
          </cell>
          <cell r="R10423">
            <v>1</v>
          </cell>
        </row>
        <row r="10424">
          <cell r="G10424">
            <v>154031</v>
          </cell>
          <cell r="J10424" t="str">
            <v>08PDDF_268045O016</v>
          </cell>
          <cell r="P10424" t="str">
            <v>1000</v>
          </cell>
          <cell r="R10424">
            <v>1</v>
          </cell>
        </row>
        <row r="10425">
          <cell r="G10425">
            <v>85598</v>
          </cell>
          <cell r="J10425" t="str">
            <v>08PDDF_268045O016</v>
          </cell>
          <cell r="P10425" t="str">
            <v>1000</v>
          </cell>
          <cell r="R10425">
            <v>1</v>
          </cell>
        </row>
        <row r="10426">
          <cell r="G10426">
            <v>29916</v>
          </cell>
          <cell r="J10426" t="str">
            <v>08PDDF_268045O016</v>
          </cell>
          <cell r="P10426" t="str">
            <v>1000</v>
          </cell>
          <cell r="R10426">
            <v>1</v>
          </cell>
        </row>
        <row r="10427">
          <cell r="G10427">
            <v>224963</v>
          </cell>
          <cell r="J10427" t="str">
            <v>08PDDF_268045O016</v>
          </cell>
          <cell r="P10427" t="str">
            <v>1000</v>
          </cell>
          <cell r="R10427">
            <v>1</v>
          </cell>
        </row>
        <row r="10428">
          <cell r="G10428">
            <v>356142</v>
          </cell>
          <cell r="J10428" t="str">
            <v>08PDDF_268045O016</v>
          </cell>
          <cell r="P10428" t="str">
            <v>1000</v>
          </cell>
          <cell r="R10428">
            <v>1</v>
          </cell>
        </row>
        <row r="10429">
          <cell r="G10429">
            <v>1504200</v>
          </cell>
          <cell r="J10429" t="str">
            <v>08PDDF_268045O016</v>
          </cell>
          <cell r="P10429" t="str">
            <v>1000</v>
          </cell>
          <cell r="R10429">
            <v>1</v>
          </cell>
        </row>
        <row r="10430">
          <cell r="G10430">
            <v>1896676</v>
          </cell>
          <cell r="J10430" t="str">
            <v>08PDDF_268045O016</v>
          </cell>
          <cell r="P10430" t="str">
            <v>1000</v>
          </cell>
          <cell r="R10430">
            <v>1</v>
          </cell>
        </row>
        <row r="10431">
          <cell r="G10431">
            <v>138724</v>
          </cell>
          <cell r="J10431" t="str">
            <v>08PDDF_268045O016</v>
          </cell>
          <cell r="P10431" t="str">
            <v>1000</v>
          </cell>
          <cell r="R10431">
            <v>1</v>
          </cell>
        </row>
        <row r="10432">
          <cell r="G10432">
            <v>1770324</v>
          </cell>
          <cell r="J10432" t="str">
            <v>08PDDF_268045O016</v>
          </cell>
          <cell r="P10432" t="str">
            <v>1000</v>
          </cell>
          <cell r="R10432">
            <v>1</v>
          </cell>
        </row>
        <row r="10433">
          <cell r="G10433">
            <v>235648</v>
          </cell>
          <cell r="J10433" t="str">
            <v>08PDDF_268045O016</v>
          </cell>
          <cell r="P10433" t="str">
            <v>1000</v>
          </cell>
          <cell r="R10433">
            <v>1</v>
          </cell>
        </row>
        <row r="10434">
          <cell r="G10434">
            <v>1500000</v>
          </cell>
          <cell r="J10434" t="str">
            <v>08PDDF_268045O016</v>
          </cell>
          <cell r="P10434" t="str">
            <v>2000</v>
          </cell>
          <cell r="R10434">
            <v>1</v>
          </cell>
        </row>
        <row r="10435">
          <cell r="G10435">
            <v>271525</v>
          </cell>
          <cell r="J10435" t="str">
            <v>08PDDF_268045O016</v>
          </cell>
          <cell r="P10435" t="str">
            <v>2000</v>
          </cell>
          <cell r="R10435">
            <v>1</v>
          </cell>
        </row>
        <row r="10436">
          <cell r="G10436">
            <v>100000</v>
          </cell>
          <cell r="J10436" t="str">
            <v>08PDDF_268045O016</v>
          </cell>
          <cell r="P10436" t="str">
            <v>2000</v>
          </cell>
          <cell r="R10436">
            <v>1</v>
          </cell>
        </row>
        <row r="10437">
          <cell r="G10437">
            <v>1128285</v>
          </cell>
          <cell r="J10437" t="str">
            <v>08PDDF_268045O016</v>
          </cell>
          <cell r="P10437" t="str">
            <v>3000</v>
          </cell>
          <cell r="R10437">
            <v>1</v>
          </cell>
        </row>
        <row r="10438">
          <cell r="G10438">
            <v>2661885</v>
          </cell>
          <cell r="J10438" t="str">
            <v>08PDDF_268045O016</v>
          </cell>
          <cell r="P10438" t="str">
            <v>3000</v>
          </cell>
          <cell r="R10438">
            <v>1</v>
          </cell>
        </row>
        <row r="10439">
          <cell r="G10439">
            <v>596338</v>
          </cell>
          <cell r="J10439" t="str">
            <v>08PDDF_268045O016</v>
          </cell>
          <cell r="P10439" t="str">
            <v>3000</v>
          </cell>
          <cell r="R10439">
            <v>1</v>
          </cell>
        </row>
        <row r="10440">
          <cell r="G10440">
            <v>415860</v>
          </cell>
          <cell r="J10440" t="str">
            <v>08PDDF_268045O016</v>
          </cell>
          <cell r="P10440" t="str">
            <v>3000</v>
          </cell>
          <cell r="R10440">
            <v>1</v>
          </cell>
        </row>
        <row r="10441">
          <cell r="G10441">
            <v>91000</v>
          </cell>
          <cell r="J10441" t="str">
            <v>08PDDF_268045O016</v>
          </cell>
          <cell r="P10441" t="str">
            <v>3000</v>
          </cell>
          <cell r="R10441">
            <v>1</v>
          </cell>
        </row>
        <row r="10442">
          <cell r="G10442">
            <v>282201</v>
          </cell>
          <cell r="J10442" t="str">
            <v>08PDDF_268045O016</v>
          </cell>
          <cell r="P10442" t="str">
            <v>1000</v>
          </cell>
          <cell r="R10442">
            <v>1</v>
          </cell>
        </row>
        <row r="10443">
          <cell r="G10443">
            <v>135609</v>
          </cell>
          <cell r="J10443" t="str">
            <v>08PDDF_268045O016</v>
          </cell>
          <cell r="P10443" t="str">
            <v>1000</v>
          </cell>
          <cell r="R10443">
            <v>1</v>
          </cell>
        </row>
        <row r="10444">
          <cell r="G10444">
            <v>20000</v>
          </cell>
          <cell r="J10444" t="str">
            <v>08PDDF_268045O016</v>
          </cell>
          <cell r="P10444" t="str">
            <v>2000</v>
          </cell>
          <cell r="R10444">
            <v>1</v>
          </cell>
        </row>
        <row r="10445">
          <cell r="G10445">
            <v>375963</v>
          </cell>
          <cell r="J10445" t="str">
            <v>08PDDF_268045O016</v>
          </cell>
          <cell r="P10445" t="str">
            <v>3000</v>
          </cell>
          <cell r="R10445">
            <v>1</v>
          </cell>
        </row>
        <row r="10446">
          <cell r="G10446">
            <v>14950692</v>
          </cell>
          <cell r="J10446" t="str">
            <v>08PDDF_268050U020</v>
          </cell>
          <cell r="P10446" t="str">
            <v>1000</v>
          </cell>
          <cell r="R10446">
            <v>1</v>
          </cell>
        </row>
        <row r="10447">
          <cell r="G10447">
            <v>1483586</v>
          </cell>
          <cell r="J10447" t="str">
            <v>08PDDF_268050U020</v>
          </cell>
          <cell r="P10447" t="str">
            <v>1000</v>
          </cell>
          <cell r="R10447">
            <v>1</v>
          </cell>
        </row>
        <row r="10448">
          <cell r="G10448">
            <v>310986</v>
          </cell>
          <cell r="J10448" t="str">
            <v>08PDDF_268050U020</v>
          </cell>
          <cell r="P10448" t="str">
            <v>1000</v>
          </cell>
          <cell r="R10448">
            <v>1</v>
          </cell>
        </row>
        <row r="10449">
          <cell r="G10449">
            <v>453344</v>
          </cell>
          <cell r="J10449" t="str">
            <v>08PDDF_268050U020</v>
          </cell>
          <cell r="P10449" t="str">
            <v>1000</v>
          </cell>
          <cell r="R10449">
            <v>1</v>
          </cell>
        </row>
        <row r="10450">
          <cell r="G10450">
            <v>1202194</v>
          </cell>
          <cell r="J10450" t="str">
            <v>08PDDF_268050U020</v>
          </cell>
          <cell r="P10450" t="str">
            <v>1000</v>
          </cell>
          <cell r="R10450">
            <v>1</v>
          </cell>
        </row>
        <row r="10451">
          <cell r="G10451">
            <v>22094</v>
          </cell>
          <cell r="J10451" t="str">
            <v>08PDDF_268050U020</v>
          </cell>
          <cell r="P10451" t="str">
            <v>1000</v>
          </cell>
          <cell r="R10451">
            <v>1</v>
          </cell>
        </row>
        <row r="10452">
          <cell r="G10452">
            <v>2214173</v>
          </cell>
          <cell r="J10452" t="str">
            <v>08PDDF_268050U020</v>
          </cell>
          <cell r="P10452" t="str">
            <v>1000</v>
          </cell>
          <cell r="R10452">
            <v>1</v>
          </cell>
        </row>
        <row r="10453">
          <cell r="G10453">
            <v>872803</v>
          </cell>
          <cell r="J10453" t="str">
            <v>08PDDF_268050U020</v>
          </cell>
          <cell r="P10453" t="str">
            <v>1000</v>
          </cell>
          <cell r="R10453">
            <v>1</v>
          </cell>
        </row>
        <row r="10454">
          <cell r="G10454">
            <v>1000279</v>
          </cell>
          <cell r="J10454" t="str">
            <v>08PDDF_268050U020</v>
          </cell>
          <cell r="P10454" t="str">
            <v>1000</v>
          </cell>
          <cell r="R10454">
            <v>1</v>
          </cell>
        </row>
        <row r="10455">
          <cell r="G10455">
            <v>536623</v>
          </cell>
          <cell r="J10455" t="str">
            <v>08PDDF_268050U020</v>
          </cell>
          <cell r="P10455" t="str">
            <v>1000</v>
          </cell>
          <cell r="R10455">
            <v>1</v>
          </cell>
        </row>
        <row r="10456">
          <cell r="G10456">
            <v>180604</v>
          </cell>
          <cell r="J10456" t="str">
            <v>08PDDF_268050U020</v>
          </cell>
          <cell r="P10456" t="str">
            <v>1000</v>
          </cell>
          <cell r="R10456">
            <v>1</v>
          </cell>
        </row>
        <row r="10457">
          <cell r="G10457">
            <v>1447588</v>
          </cell>
          <cell r="J10457" t="str">
            <v>08PDDF_268050U020</v>
          </cell>
          <cell r="P10457" t="str">
            <v>1000</v>
          </cell>
          <cell r="R10457">
            <v>1</v>
          </cell>
        </row>
        <row r="10458">
          <cell r="G10458">
            <v>2291699</v>
          </cell>
          <cell r="J10458" t="str">
            <v>08PDDF_268050U020</v>
          </cell>
          <cell r="P10458" t="str">
            <v>1000</v>
          </cell>
          <cell r="R10458">
            <v>1</v>
          </cell>
        </row>
        <row r="10459">
          <cell r="G10459">
            <v>11982820</v>
          </cell>
          <cell r="J10459" t="str">
            <v>08PDDF_268050U020</v>
          </cell>
          <cell r="P10459" t="str">
            <v>1000</v>
          </cell>
          <cell r="R10459">
            <v>1</v>
          </cell>
        </row>
        <row r="10460">
          <cell r="G10460">
            <v>12493399</v>
          </cell>
          <cell r="J10460" t="str">
            <v>08PDDF_268050U020</v>
          </cell>
          <cell r="P10460" t="str">
            <v>1000</v>
          </cell>
          <cell r="R10460">
            <v>1</v>
          </cell>
        </row>
        <row r="10461">
          <cell r="G10461">
            <v>913769</v>
          </cell>
          <cell r="J10461" t="str">
            <v>08PDDF_268050U020</v>
          </cell>
          <cell r="P10461" t="str">
            <v>1000</v>
          </cell>
          <cell r="R10461">
            <v>1</v>
          </cell>
        </row>
        <row r="10462">
          <cell r="G10462">
            <v>6093041</v>
          </cell>
          <cell r="J10462" t="str">
            <v>08PDDF_268050U020</v>
          </cell>
          <cell r="P10462" t="str">
            <v>1000</v>
          </cell>
          <cell r="R10462">
            <v>1</v>
          </cell>
        </row>
        <row r="10463">
          <cell r="G10463">
            <v>1649450</v>
          </cell>
          <cell r="J10463" t="str">
            <v>08PDDF_268050U020</v>
          </cell>
          <cell r="P10463" t="str">
            <v>1000</v>
          </cell>
          <cell r="R10463">
            <v>1</v>
          </cell>
        </row>
        <row r="10464">
          <cell r="G10464">
            <v>1415049</v>
          </cell>
          <cell r="J10464" t="str">
            <v>08PDDF_268050U020</v>
          </cell>
          <cell r="P10464" t="str">
            <v>3000</v>
          </cell>
          <cell r="R10464">
            <v>1</v>
          </cell>
        </row>
        <row r="10465">
          <cell r="G10465">
            <v>158469</v>
          </cell>
          <cell r="J10465" t="str">
            <v>08PDDF_268050U020</v>
          </cell>
          <cell r="P10465" t="str">
            <v>3000</v>
          </cell>
          <cell r="R10465">
            <v>1</v>
          </cell>
        </row>
        <row r="10466">
          <cell r="G10466">
            <v>1751186</v>
          </cell>
          <cell r="J10466" t="str">
            <v>08PDDF_268050U020</v>
          </cell>
          <cell r="P10466" t="str">
            <v>1000</v>
          </cell>
          <cell r="R10466">
            <v>1</v>
          </cell>
        </row>
        <row r="10467">
          <cell r="G10467">
            <v>680906</v>
          </cell>
          <cell r="J10467" t="str">
            <v>08PDDF_268050U020</v>
          </cell>
          <cell r="P10467" t="str">
            <v>1000</v>
          </cell>
          <cell r="R10467">
            <v>1</v>
          </cell>
        </row>
        <row r="10468">
          <cell r="G10468">
            <v>16124</v>
          </cell>
          <cell r="J10468" t="str">
            <v>08PDDF_268050U020</v>
          </cell>
          <cell r="P10468" t="str">
            <v>2000</v>
          </cell>
          <cell r="R10468">
            <v>1</v>
          </cell>
        </row>
        <row r="10469">
          <cell r="G10469">
            <v>2396667</v>
          </cell>
          <cell r="J10469" t="str">
            <v>08PDDF_268080U020</v>
          </cell>
          <cell r="P10469" t="str">
            <v>1000</v>
          </cell>
          <cell r="R10469">
            <v>1</v>
          </cell>
        </row>
        <row r="10470">
          <cell r="G10470">
            <v>2686652</v>
          </cell>
          <cell r="J10470" t="str">
            <v>08PDDF_268080U020</v>
          </cell>
          <cell r="P10470" t="str">
            <v>1000</v>
          </cell>
          <cell r="R10470">
            <v>1</v>
          </cell>
        </row>
        <row r="10471">
          <cell r="G10471">
            <v>82039</v>
          </cell>
          <cell r="J10471" t="str">
            <v>08PDDF_268080U020</v>
          </cell>
          <cell r="P10471" t="str">
            <v>1000</v>
          </cell>
          <cell r="R10471">
            <v>1</v>
          </cell>
        </row>
        <row r="10472">
          <cell r="G10472">
            <v>385537</v>
          </cell>
          <cell r="J10472" t="str">
            <v>08PDDF_268080U020</v>
          </cell>
          <cell r="P10472" t="str">
            <v>1000</v>
          </cell>
          <cell r="R10472">
            <v>1</v>
          </cell>
        </row>
        <row r="10473">
          <cell r="G10473">
            <v>365765</v>
          </cell>
          <cell r="J10473" t="str">
            <v>08PDDF_268080U020</v>
          </cell>
          <cell r="P10473" t="str">
            <v>1000</v>
          </cell>
          <cell r="R10473">
            <v>1</v>
          </cell>
        </row>
        <row r="10474">
          <cell r="G10474">
            <v>132073</v>
          </cell>
          <cell r="J10474" t="str">
            <v>08PDDF_268080U020</v>
          </cell>
          <cell r="P10474" t="str">
            <v>1000</v>
          </cell>
          <cell r="R10474">
            <v>1</v>
          </cell>
        </row>
        <row r="10475">
          <cell r="G10475">
            <v>150557</v>
          </cell>
          <cell r="J10475" t="str">
            <v>08PDDF_268080U020</v>
          </cell>
          <cell r="P10475" t="str">
            <v>1000</v>
          </cell>
          <cell r="R10475">
            <v>1</v>
          </cell>
        </row>
        <row r="10476">
          <cell r="G10476">
            <v>665831</v>
          </cell>
          <cell r="J10476" t="str">
            <v>08PDDF_268080U020</v>
          </cell>
          <cell r="P10476" t="str">
            <v>1000</v>
          </cell>
          <cell r="R10476">
            <v>1</v>
          </cell>
        </row>
        <row r="10477">
          <cell r="G10477">
            <v>350000</v>
          </cell>
          <cell r="J10477" t="str">
            <v>08PDDF_268080U020</v>
          </cell>
          <cell r="P10477" t="str">
            <v>2000</v>
          </cell>
          <cell r="R10477">
            <v>1</v>
          </cell>
        </row>
        <row r="10478">
          <cell r="G10478">
            <v>570982</v>
          </cell>
          <cell r="J10478" t="str">
            <v>08PDDF_268080U020</v>
          </cell>
          <cell r="P10478" t="str">
            <v>2000</v>
          </cell>
          <cell r="R10478">
            <v>1</v>
          </cell>
        </row>
        <row r="10479">
          <cell r="G10479">
            <v>1349951</v>
          </cell>
          <cell r="J10479" t="str">
            <v>08PDDF_268080U020</v>
          </cell>
          <cell r="P10479" t="str">
            <v>3000</v>
          </cell>
          <cell r="R10479">
            <v>1</v>
          </cell>
        </row>
        <row r="10480">
          <cell r="G10480">
            <v>413830</v>
          </cell>
          <cell r="J10480" t="str">
            <v>08PDDF_268080U020</v>
          </cell>
          <cell r="P10480" t="str">
            <v>3000</v>
          </cell>
          <cell r="R10480">
            <v>1</v>
          </cell>
        </row>
        <row r="10481">
          <cell r="G10481">
            <v>6736852</v>
          </cell>
          <cell r="J10481" t="str">
            <v>08PDDF_268080U020</v>
          </cell>
          <cell r="P10481" t="str">
            <v>3000</v>
          </cell>
          <cell r="R10481">
            <v>1</v>
          </cell>
        </row>
        <row r="10482">
          <cell r="G10482">
            <v>130000</v>
          </cell>
          <cell r="J10482" t="str">
            <v>08PDDF_268080U020</v>
          </cell>
          <cell r="P10482" t="str">
            <v>3000</v>
          </cell>
          <cell r="R10482">
            <v>1</v>
          </cell>
        </row>
        <row r="10483">
          <cell r="G10483">
            <v>129581</v>
          </cell>
          <cell r="J10483" t="str">
            <v>08PDDF_268080U020</v>
          </cell>
          <cell r="P10483" t="str">
            <v>1000</v>
          </cell>
          <cell r="R10483">
            <v>1</v>
          </cell>
        </row>
        <row r="10484">
          <cell r="G10484">
            <v>44803</v>
          </cell>
          <cell r="J10484" t="str">
            <v>08PDDF_268080U020</v>
          </cell>
          <cell r="P10484" t="str">
            <v>1000</v>
          </cell>
          <cell r="R10484">
            <v>1</v>
          </cell>
        </row>
        <row r="10485">
          <cell r="G10485">
            <v>4082038</v>
          </cell>
          <cell r="J10485" t="str">
            <v>08PDDF_268080U020</v>
          </cell>
          <cell r="P10485" t="str">
            <v>2000</v>
          </cell>
          <cell r="R10485">
            <v>1</v>
          </cell>
        </row>
        <row r="10486">
          <cell r="G10486">
            <v>16800972</v>
          </cell>
          <cell r="J10486" t="str">
            <v>08PDDF_268105U012</v>
          </cell>
          <cell r="P10486" t="str">
            <v>1000</v>
          </cell>
          <cell r="R10486">
            <v>1</v>
          </cell>
        </row>
        <row r="10487">
          <cell r="G10487">
            <v>1148992</v>
          </cell>
          <cell r="J10487" t="str">
            <v>08PDDF_268105U012</v>
          </cell>
          <cell r="P10487" t="str">
            <v>1000</v>
          </cell>
          <cell r="R10487">
            <v>1</v>
          </cell>
        </row>
        <row r="10488">
          <cell r="G10488">
            <v>289999</v>
          </cell>
          <cell r="J10488" t="str">
            <v>08PDDF_268105U012</v>
          </cell>
          <cell r="P10488" t="str">
            <v>1000</v>
          </cell>
          <cell r="R10488">
            <v>1</v>
          </cell>
        </row>
        <row r="10489">
          <cell r="G10489">
            <v>466685</v>
          </cell>
          <cell r="J10489" t="str">
            <v>08PDDF_268105U012</v>
          </cell>
          <cell r="P10489" t="str">
            <v>1000</v>
          </cell>
          <cell r="R10489">
            <v>1</v>
          </cell>
        </row>
        <row r="10490">
          <cell r="G10490">
            <v>2527293</v>
          </cell>
          <cell r="J10490" t="str">
            <v>08PDDF_268105U012</v>
          </cell>
          <cell r="P10490" t="str">
            <v>1000</v>
          </cell>
          <cell r="R10490">
            <v>1</v>
          </cell>
        </row>
        <row r="10491">
          <cell r="G10491">
            <v>88137</v>
          </cell>
          <cell r="J10491" t="str">
            <v>08PDDF_268105U012</v>
          </cell>
          <cell r="P10491" t="str">
            <v>1000</v>
          </cell>
          <cell r="R10491">
            <v>1</v>
          </cell>
        </row>
        <row r="10492">
          <cell r="G10492">
            <v>2238622</v>
          </cell>
          <cell r="J10492" t="str">
            <v>08PDDF_268105U012</v>
          </cell>
          <cell r="P10492" t="str">
            <v>1000</v>
          </cell>
          <cell r="R10492">
            <v>1</v>
          </cell>
        </row>
        <row r="10493">
          <cell r="G10493">
            <v>896954</v>
          </cell>
          <cell r="J10493" t="str">
            <v>08PDDF_268105U012</v>
          </cell>
          <cell r="P10493" t="str">
            <v>1000</v>
          </cell>
          <cell r="R10493">
            <v>1</v>
          </cell>
        </row>
        <row r="10494">
          <cell r="G10494">
            <v>1023016</v>
          </cell>
          <cell r="J10494" t="str">
            <v>08PDDF_268105U012</v>
          </cell>
          <cell r="P10494" t="str">
            <v>1000</v>
          </cell>
          <cell r="R10494">
            <v>1</v>
          </cell>
        </row>
        <row r="10495">
          <cell r="G10495">
            <v>525853</v>
          </cell>
          <cell r="J10495" t="str">
            <v>08PDDF_268105U012</v>
          </cell>
          <cell r="P10495" t="str">
            <v>1000</v>
          </cell>
          <cell r="R10495">
            <v>1</v>
          </cell>
        </row>
        <row r="10496">
          <cell r="G10496">
            <v>168416</v>
          </cell>
          <cell r="J10496" t="str">
            <v>08PDDF_268105U012</v>
          </cell>
          <cell r="P10496" t="str">
            <v>1000</v>
          </cell>
          <cell r="R10496">
            <v>1</v>
          </cell>
        </row>
        <row r="10497">
          <cell r="G10497">
            <v>1486712</v>
          </cell>
          <cell r="J10497" t="str">
            <v>08PDDF_268105U012</v>
          </cell>
          <cell r="P10497" t="str">
            <v>1000</v>
          </cell>
          <cell r="R10497">
            <v>1</v>
          </cell>
        </row>
        <row r="10498">
          <cell r="G10498">
            <v>2353636</v>
          </cell>
          <cell r="J10498" t="str">
            <v>08PDDF_268105U012</v>
          </cell>
          <cell r="P10498" t="str">
            <v>1000</v>
          </cell>
          <cell r="R10498">
            <v>1</v>
          </cell>
        </row>
        <row r="10499">
          <cell r="G10499">
            <v>15177193</v>
          </cell>
          <cell r="J10499" t="str">
            <v>08PDDF_268105U012</v>
          </cell>
          <cell r="P10499" t="str">
            <v>1000</v>
          </cell>
          <cell r="R10499">
            <v>1</v>
          </cell>
        </row>
        <row r="10500">
          <cell r="G10500">
            <v>13143212</v>
          </cell>
          <cell r="J10500" t="str">
            <v>08PDDF_268105U012</v>
          </cell>
          <cell r="P10500" t="str">
            <v>1000</v>
          </cell>
          <cell r="R10500">
            <v>1</v>
          </cell>
        </row>
        <row r="10501">
          <cell r="G10501">
            <v>963780</v>
          </cell>
          <cell r="J10501" t="str">
            <v>08PDDF_268105U012</v>
          </cell>
          <cell r="P10501" t="str">
            <v>1000</v>
          </cell>
          <cell r="R10501">
            <v>1</v>
          </cell>
        </row>
        <row r="10502">
          <cell r="G10502">
            <v>1853614</v>
          </cell>
          <cell r="J10502" t="str">
            <v>08PDDF_268105U012</v>
          </cell>
          <cell r="P10502" t="str">
            <v>1000</v>
          </cell>
          <cell r="R10502">
            <v>1</v>
          </cell>
        </row>
        <row r="10503">
          <cell r="G10503">
            <v>1254565</v>
          </cell>
          <cell r="J10503" t="str">
            <v>08PDDF_268105U012</v>
          </cell>
          <cell r="P10503" t="str">
            <v>2000</v>
          </cell>
          <cell r="R10503">
            <v>1</v>
          </cell>
        </row>
        <row r="10504">
          <cell r="G10504">
            <v>4700000</v>
          </cell>
          <cell r="J10504" t="str">
            <v>08PDDF_268105U012</v>
          </cell>
          <cell r="P10504" t="str">
            <v>3000</v>
          </cell>
          <cell r="R10504">
            <v>1</v>
          </cell>
        </row>
        <row r="10505">
          <cell r="G10505">
            <v>1721201</v>
          </cell>
          <cell r="J10505" t="str">
            <v>08PDDF_268105U012</v>
          </cell>
          <cell r="P10505" t="str">
            <v>1000</v>
          </cell>
          <cell r="R10505">
            <v>1</v>
          </cell>
        </row>
        <row r="10506">
          <cell r="G10506">
            <v>456273</v>
          </cell>
          <cell r="J10506" t="str">
            <v>08PDDF_268105U012</v>
          </cell>
          <cell r="P10506" t="str">
            <v>1000</v>
          </cell>
          <cell r="R10506">
            <v>1</v>
          </cell>
        </row>
        <row r="10507">
          <cell r="G10507">
            <v>13955280</v>
          </cell>
          <cell r="J10507" t="str">
            <v>08PDDF_268143S030</v>
          </cell>
          <cell r="P10507" t="str">
            <v>1000</v>
          </cell>
          <cell r="R10507">
            <v>1</v>
          </cell>
        </row>
        <row r="10508">
          <cell r="G10508">
            <v>985114</v>
          </cell>
          <cell r="J10508" t="str">
            <v>08PDDF_268143S030</v>
          </cell>
          <cell r="P10508" t="str">
            <v>1000</v>
          </cell>
          <cell r="R10508">
            <v>1</v>
          </cell>
        </row>
        <row r="10509">
          <cell r="G10509">
            <v>289999</v>
          </cell>
          <cell r="J10509" t="str">
            <v>08PDDF_268143S030</v>
          </cell>
          <cell r="P10509" t="str">
            <v>1000</v>
          </cell>
          <cell r="R10509">
            <v>1</v>
          </cell>
        </row>
        <row r="10510">
          <cell r="G10510">
            <v>387677</v>
          </cell>
          <cell r="J10510" t="str">
            <v>08PDDF_268143S030</v>
          </cell>
          <cell r="P10510" t="str">
            <v>1000</v>
          </cell>
          <cell r="R10510">
            <v>1</v>
          </cell>
        </row>
        <row r="10511">
          <cell r="G10511">
            <v>2100439</v>
          </cell>
          <cell r="J10511" t="str">
            <v>08PDDF_268143S030</v>
          </cell>
          <cell r="P10511" t="str">
            <v>1000</v>
          </cell>
          <cell r="R10511">
            <v>1</v>
          </cell>
        </row>
        <row r="10512">
          <cell r="G10512">
            <v>1925812</v>
          </cell>
          <cell r="J10512" t="str">
            <v>08PDDF_268143S030</v>
          </cell>
          <cell r="P10512" t="str">
            <v>1000</v>
          </cell>
          <cell r="R10512">
            <v>1</v>
          </cell>
        </row>
        <row r="10513">
          <cell r="G10513">
            <v>747533</v>
          </cell>
          <cell r="J10513" t="str">
            <v>08PDDF_268143S030</v>
          </cell>
          <cell r="P10513" t="str">
            <v>1000</v>
          </cell>
          <cell r="R10513">
            <v>1</v>
          </cell>
        </row>
        <row r="10514">
          <cell r="G10514">
            <v>860629</v>
          </cell>
          <cell r="J10514" t="str">
            <v>08PDDF_268143S030</v>
          </cell>
          <cell r="P10514" t="str">
            <v>1000</v>
          </cell>
          <cell r="R10514">
            <v>1</v>
          </cell>
        </row>
        <row r="10515">
          <cell r="G10515">
            <v>480073</v>
          </cell>
          <cell r="J10515" t="str">
            <v>08PDDF_268143S030</v>
          </cell>
          <cell r="P10515" t="str">
            <v>1000</v>
          </cell>
          <cell r="R10515">
            <v>1</v>
          </cell>
        </row>
        <row r="10516">
          <cell r="G10516">
            <v>168416</v>
          </cell>
          <cell r="J10516" t="str">
            <v>08PDDF_268143S030</v>
          </cell>
          <cell r="P10516" t="str">
            <v>1000</v>
          </cell>
          <cell r="R10516">
            <v>1</v>
          </cell>
        </row>
        <row r="10517">
          <cell r="G10517">
            <v>1486712</v>
          </cell>
          <cell r="J10517" t="str">
            <v>08PDDF_268143S030</v>
          </cell>
          <cell r="P10517" t="str">
            <v>1000</v>
          </cell>
          <cell r="R10517">
            <v>1</v>
          </cell>
        </row>
        <row r="10518">
          <cell r="G10518">
            <v>2353636</v>
          </cell>
          <cell r="J10518" t="str">
            <v>08PDDF_268143S030</v>
          </cell>
          <cell r="P10518" t="str">
            <v>1000</v>
          </cell>
          <cell r="R10518">
            <v>1</v>
          </cell>
        </row>
        <row r="10519">
          <cell r="G10519">
            <v>8842876</v>
          </cell>
          <cell r="J10519" t="str">
            <v>08PDDF_268143S030</v>
          </cell>
          <cell r="P10519" t="str">
            <v>1000</v>
          </cell>
          <cell r="R10519">
            <v>1</v>
          </cell>
        </row>
        <row r="10520">
          <cell r="G10520">
            <v>12727321</v>
          </cell>
          <cell r="J10520" t="str">
            <v>08PDDF_268143S030</v>
          </cell>
          <cell r="P10520" t="str">
            <v>1000</v>
          </cell>
          <cell r="R10520">
            <v>1</v>
          </cell>
        </row>
        <row r="10521">
          <cell r="G10521">
            <v>913975</v>
          </cell>
          <cell r="J10521" t="str">
            <v>08PDDF_268143S030</v>
          </cell>
          <cell r="P10521" t="str">
            <v>1000</v>
          </cell>
          <cell r="R10521">
            <v>1</v>
          </cell>
        </row>
        <row r="10522">
          <cell r="G10522">
            <v>1539581</v>
          </cell>
          <cell r="J10522" t="str">
            <v>08PDDF_268143S030</v>
          </cell>
          <cell r="P10522" t="str">
            <v>1000</v>
          </cell>
          <cell r="R10522">
            <v>1</v>
          </cell>
        </row>
        <row r="10523">
          <cell r="G10523">
            <v>1404690</v>
          </cell>
          <cell r="J10523" t="str">
            <v>08PDDF_268143S030</v>
          </cell>
          <cell r="P10523" t="str">
            <v>1000</v>
          </cell>
          <cell r="R10523">
            <v>1</v>
          </cell>
        </row>
        <row r="10524">
          <cell r="G10524">
            <v>322553</v>
          </cell>
          <cell r="J10524" t="str">
            <v>08PDDF_268143S030</v>
          </cell>
          <cell r="P10524" t="str">
            <v>1000</v>
          </cell>
          <cell r="R10524">
            <v>1</v>
          </cell>
        </row>
        <row r="10525">
          <cell r="G10525">
            <v>5022000</v>
          </cell>
          <cell r="J10525" t="str">
            <v>08PDDF_268143S030</v>
          </cell>
          <cell r="P10525" t="str">
            <v>4000</v>
          </cell>
          <cell r="R10525">
            <v>1</v>
          </cell>
        </row>
        <row r="10526">
          <cell r="G10526">
            <v>21150516</v>
          </cell>
          <cell r="J10526" t="str">
            <v>08PDDF_268161U021</v>
          </cell>
          <cell r="P10526" t="str">
            <v>1000</v>
          </cell>
          <cell r="R10526">
            <v>1</v>
          </cell>
        </row>
        <row r="10527">
          <cell r="G10527">
            <v>3469999</v>
          </cell>
          <cell r="J10527" t="str">
            <v>08PDDF_268161U021</v>
          </cell>
          <cell r="P10527" t="str">
            <v>1000</v>
          </cell>
          <cell r="R10527">
            <v>1</v>
          </cell>
        </row>
        <row r="10528">
          <cell r="G10528">
            <v>289999</v>
          </cell>
          <cell r="J10528" t="str">
            <v>08PDDF_268161U021</v>
          </cell>
          <cell r="P10528" t="str">
            <v>1000</v>
          </cell>
          <cell r="R10528">
            <v>1</v>
          </cell>
        </row>
        <row r="10529">
          <cell r="G10529">
            <v>587532</v>
          </cell>
          <cell r="J10529" t="str">
            <v>08PDDF_268161U021</v>
          </cell>
          <cell r="P10529" t="str">
            <v>1000</v>
          </cell>
          <cell r="R10529">
            <v>1</v>
          </cell>
        </row>
        <row r="10530">
          <cell r="G10530">
            <v>1179724</v>
          </cell>
          <cell r="J10530" t="str">
            <v>08PDDF_268161U021</v>
          </cell>
          <cell r="P10530" t="str">
            <v>1000</v>
          </cell>
          <cell r="R10530">
            <v>1</v>
          </cell>
        </row>
        <row r="10531">
          <cell r="G10531">
            <v>2994858</v>
          </cell>
          <cell r="J10531" t="str">
            <v>08PDDF_268161U021</v>
          </cell>
          <cell r="P10531" t="str">
            <v>1000</v>
          </cell>
          <cell r="R10531">
            <v>1</v>
          </cell>
        </row>
        <row r="10532">
          <cell r="G10532">
            <v>2716740</v>
          </cell>
          <cell r="J10532" t="str">
            <v>08PDDF_268161U021</v>
          </cell>
          <cell r="P10532" t="str">
            <v>1000</v>
          </cell>
          <cell r="R10532">
            <v>1</v>
          </cell>
        </row>
        <row r="10533">
          <cell r="G10533">
            <v>1125293</v>
          </cell>
          <cell r="J10533" t="str">
            <v>08PDDF_268161U021</v>
          </cell>
          <cell r="P10533" t="str">
            <v>1000</v>
          </cell>
          <cell r="R10533">
            <v>1</v>
          </cell>
        </row>
        <row r="10534">
          <cell r="G10534">
            <v>1271155</v>
          </cell>
          <cell r="J10534" t="str">
            <v>08PDDF_268161U021</v>
          </cell>
          <cell r="P10534" t="str">
            <v>1000</v>
          </cell>
          <cell r="R10534">
            <v>1</v>
          </cell>
        </row>
        <row r="10535">
          <cell r="G10535">
            <v>595857</v>
          </cell>
          <cell r="J10535" t="str">
            <v>08PDDF_268161U021</v>
          </cell>
          <cell r="P10535" t="str">
            <v>1000</v>
          </cell>
          <cell r="R10535">
            <v>1</v>
          </cell>
        </row>
        <row r="10536">
          <cell r="G10536">
            <v>168416</v>
          </cell>
          <cell r="J10536" t="str">
            <v>08PDDF_268161U021</v>
          </cell>
          <cell r="P10536" t="str">
            <v>1000</v>
          </cell>
          <cell r="R10536">
            <v>1</v>
          </cell>
        </row>
        <row r="10537">
          <cell r="G10537">
            <v>1486712</v>
          </cell>
          <cell r="J10537" t="str">
            <v>08PDDF_268161U021</v>
          </cell>
          <cell r="P10537" t="str">
            <v>1000</v>
          </cell>
          <cell r="R10537">
            <v>1</v>
          </cell>
        </row>
        <row r="10538">
          <cell r="G10538">
            <v>2353636</v>
          </cell>
          <cell r="J10538" t="str">
            <v>08PDDF_268161U021</v>
          </cell>
          <cell r="P10538" t="str">
            <v>1000</v>
          </cell>
          <cell r="R10538">
            <v>1</v>
          </cell>
        </row>
        <row r="10539">
          <cell r="G10539">
            <v>24662395</v>
          </cell>
          <cell r="J10539" t="str">
            <v>08PDDF_268161U021</v>
          </cell>
          <cell r="P10539" t="str">
            <v>1000</v>
          </cell>
          <cell r="R10539">
            <v>1</v>
          </cell>
        </row>
        <row r="10540">
          <cell r="G10540">
            <v>13778966</v>
          </cell>
          <cell r="J10540" t="str">
            <v>08PDDF_268161U021</v>
          </cell>
          <cell r="P10540" t="str">
            <v>1000</v>
          </cell>
          <cell r="R10540">
            <v>1</v>
          </cell>
        </row>
        <row r="10541">
          <cell r="G10541">
            <v>1039865</v>
          </cell>
          <cell r="J10541" t="str">
            <v>08PDDF_268161U021</v>
          </cell>
          <cell r="P10541" t="str">
            <v>1000</v>
          </cell>
          <cell r="R10541">
            <v>1</v>
          </cell>
        </row>
        <row r="10542">
          <cell r="G10542">
            <v>2333467</v>
          </cell>
          <cell r="J10542" t="str">
            <v>08PDDF_268161U021</v>
          </cell>
          <cell r="P10542" t="str">
            <v>1000</v>
          </cell>
          <cell r="R10542">
            <v>1</v>
          </cell>
        </row>
        <row r="10543">
          <cell r="G10543">
            <v>1128866</v>
          </cell>
          <cell r="J10543" t="str">
            <v>08PDDF_268161U021</v>
          </cell>
          <cell r="P10543" t="str">
            <v>2000</v>
          </cell>
          <cell r="R10543">
            <v>1</v>
          </cell>
        </row>
        <row r="10544">
          <cell r="G10544">
            <v>1618626</v>
          </cell>
          <cell r="J10544" t="str">
            <v>08PDDF_268161U021</v>
          </cell>
          <cell r="P10544" t="str">
            <v>2000</v>
          </cell>
          <cell r="R10544">
            <v>1</v>
          </cell>
        </row>
        <row r="10545">
          <cell r="G10545">
            <v>802085</v>
          </cell>
          <cell r="J10545" t="str">
            <v>08PDDF_268161U021</v>
          </cell>
          <cell r="P10545" t="str">
            <v>3000</v>
          </cell>
          <cell r="R10545">
            <v>1</v>
          </cell>
        </row>
        <row r="10546">
          <cell r="G10546">
            <v>2282187</v>
          </cell>
          <cell r="J10546" t="str">
            <v>08PDDF_268161U021</v>
          </cell>
          <cell r="P10546" t="str">
            <v>1000</v>
          </cell>
          <cell r="R10546">
            <v>1</v>
          </cell>
        </row>
        <row r="10547">
          <cell r="G10547">
            <v>659083</v>
          </cell>
          <cell r="J10547" t="str">
            <v>08PDDF_268161U021</v>
          </cell>
          <cell r="P10547" t="str">
            <v>1000</v>
          </cell>
          <cell r="R10547">
            <v>1</v>
          </cell>
        </row>
        <row r="10548">
          <cell r="G10548">
            <v>596000</v>
          </cell>
          <cell r="J10548" t="str">
            <v>08PDDF_268161U021</v>
          </cell>
          <cell r="P10548" t="str">
            <v>2000</v>
          </cell>
          <cell r="R10548">
            <v>1</v>
          </cell>
        </row>
        <row r="10549">
          <cell r="G10549">
            <v>846168</v>
          </cell>
          <cell r="J10549" t="str">
            <v>08PDDF_268205S046</v>
          </cell>
          <cell r="P10549" t="str">
            <v>1000</v>
          </cell>
          <cell r="R10549">
            <v>1</v>
          </cell>
        </row>
        <row r="10550">
          <cell r="G10550">
            <v>2374788</v>
          </cell>
          <cell r="J10550" t="str">
            <v>08PDDF_268205S046</v>
          </cell>
          <cell r="P10550" t="str">
            <v>1000</v>
          </cell>
          <cell r="R10550">
            <v>1</v>
          </cell>
        </row>
        <row r="10551">
          <cell r="G10551">
            <v>17171</v>
          </cell>
          <cell r="J10551" t="str">
            <v>08PDDF_268205S046</v>
          </cell>
          <cell r="P10551" t="str">
            <v>1000</v>
          </cell>
          <cell r="R10551">
            <v>1</v>
          </cell>
        </row>
        <row r="10552">
          <cell r="G10552">
            <v>23505</v>
          </cell>
          <cell r="J10552" t="str">
            <v>08PDDF_268205S046</v>
          </cell>
          <cell r="P10552" t="str">
            <v>1000</v>
          </cell>
          <cell r="R10552">
            <v>1</v>
          </cell>
        </row>
        <row r="10553">
          <cell r="G10553">
            <v>127348</v>
          </cell>
          <cell r="J10553" t="str">
            <v>08PDDF_268205S046</v>
          </cell>
          <cell r="P10553" t="str">
            <v>1000</v>
          </cell>
          <cell r="R10553">
            <v>1</v>
          </cell>
        </row>
        <row r="10554">
          <cell r="G10554">
            <v>116212</v>
          </cell>
          <cell r="J10554" t="str">
            <v>08PDDF_268205S046</v>
          </cell>
          <cell r="P10554" t="str">
            <v>1000</v>
          </cell>
          <cell r="R10554">
            <v>1</v>
          </cell>
        </row>
        <row r="10555">
          <cell r="G10555">
            <v>45305</v>
          </cell>
          <cell r="J10555" t="str">
            <v>08PDDF_268205S046</v>
          </cell>
          <cell r="P10555" t="str">
            <v>1000</v>
          </cell>
          <cell r="R10555">
            <v>1</v>
          </cell>
        </row>
        <row r="10556">
          <cell r="G10556">
            <v>52094</v>
          </cell>
          <cell r="J10556" t="str">
            <v>08PDDF_268205S046</v>
          </cell>
          <cell r="P10556" t="str">
            <v>1000</v>
          </cell>
          <cell r="R10556">
            <v>1</v>
          </cell>
        </row>
        <row r="10557">
          <cell r="G10557">
            <v>28744</v>
          </cell>
          <cell r="J10557" t="str">
            <v>08PDDF_268205S046</v>
          </cell>
          <cell r="P10557" t="str">
            <v>1000</v>
          </cell>
          <cell r="R10557">
            <v>1</v>
          </cell>
        </row>
        <row r="10558">
          <cell r="G10558">
            <v>9972</v>
          </cell>
          <cell r="J10558" t="str">
            <v>08PDDF_268205S046</v>
          </cell>
          <cell r="P10558" t="str">
            <v>1000</v>
          </cell>
          <cell r="R10558">
            <v>1</v>
          </cell>
        </row>
        <row r="10559">
          <cell r="G10559">
            <v>88029</v>
          </cell>
          <cell r="J10559" t="str">
            <v>08PDDF_268205S046</v>
          </cell>
          <cell r="P10559" t="str">
            <v>1000</v>
          </cell>
          <cell r="R10559">
            <v>1</v>
          </cell>
        </row>
        <row r="10560">
          <cell r="G10560">
            <v>139360</v>
          </cell>
          <cell r="J10560" t="str">
            <v>08PDDF_268205S046</v>
          </cell>
          <cell r="P10560" t="str">
            <v>1000</v>
          </cell>
          <cell r="R10560">
            <v>1</v>
          </cell>
        </row>
        <row r="10561">
          <cell r="G10561">
            <v>657942</v>
          </cell>
          <cell r="J10561" t="str">
            <v>08PDDF_268205S046</v>
          </cell>
          <cell r="P10561" t="str">
            <v>1000</v>
          </cell>
          <cell r="R10561">
            <v>1</v>
          </cell>
        </row>
        <row r="10562">
          <cell r="G10562">
            <v>740136</v>
          </cell>
          <cell r="J10562" t="str">
            <v>08PDDF_268205S046</v>
          </cell>
          <cell r="P10562" t="str">
            <v>1000</v>
          </cell>
          <cell r="R10562">
            <v>1</v>
          </cell>
        </row>
        <row r="10563">
          <cell r="G10563">
            <v>54465</v>
          </cell>
          <cell r="J10563" t="str">
            <v>08PDDF_268205S046</v>
          </cell>
          <cell r="P10563" t="str">
            <v>1000</v>
          </cell>
          <cell r="R10563">
            <v>1</v>
          </cell>
        </row>
        <row r="10564">
          <cell r="G10564">
            <v>93354</v>
          </cell>
          <cell r="J10564" t="str">
            <v>08PDDF_268205S046</v>
          </cell>
          <cell r="P10564" t="str">
            <v>1000</v>
          </cell>
          <cell r="R10564">
            <v>1</v>
          </cell>
        </row>
        <row r="10565">
          <cell r="G10565">
            <v>113070</v>
          </cell>
          <cell r="J10565" t="str">
            <v>08PDDF_268205S046</v>
          </cell>
          <cell r="P10565" t="str">
            <v>3000</v>
          </cell>
          <cell r="R10565">
            <v>1</v>
          </cell>
        </row>
        <row r="10566">
          <cell r="G10566">
            <v>40719</v>
          </cell>
          <cell r="J10566" t="str">
            <v>08PDDF_268205S046</v>
          </cell>
          <cell r="P10566" t="str">
            <v>3000</v>
          </cell>
          <cell r="R10566">
            <v>1</v>
          </cell>
        </row>
        <row r="10567">
          <cell r="G10567">
            <v>19209</v>
          </cell>
          <cell r="J10567" t="str">
            <v>08PDDF_268205S046</v>
          </cell>
          <cell r="P10567" t="str">
            <v>3000</v>
          </cell>
          <cell r="R10567">
            <v>1</v>
          </cell>
        </row>
        <row r="10568">
          <cell r="G10568">
            <v>408378</v>
          </cell>
          <cell r="J10568" t="str">
            <v>08PDDF_268205S046</v>
          </cell>
          <cell r="P10568" t="str">
            <v>3000</v>
          </cell>
          <cell r="R10568">
            <v>1</v>
          </cell>
        </row>
        <row r="10569">
          <cell r="G10569">
            <v>309367</v>
          </cell>
          <cell r="J10569" t="str">
            <v>08PDDF_268205S046</v>
          </cell>
          <cell r="P10569" t="str">
            <v>3000</v>
          </cell>
          <cell r="R10569">
            <v>1</v>
          </cell>
        </row>
        <row r="10570">
          <cell r="G10570">
            <v>87525</v>
          </cell>
          <cell r="J10570" t="str">
            <v>08PDDF_268205S046</v>
          </cell>
          <cell r="P10570" t="str">
            <v>1000</v>
          </cell>
          <cell r="R10570">
            <v>1</v>
          </cell>
        </row>
        <row r="10571">
          <cell r="G10571">
            <v>20012</v>
          </cell>
          <cell r="J10571" t="str">
            <v>08PDDF_268205S046</v>
          </cell>
          <cell r="P10571" t="str">
            <v>1000</v>
          </cell>
          <cell r="R10571">
            <v>1</v>
          </cell>
        </row>
        <row r="10572">
          <cell r="G10572">
            <v>31067497</v>
          </cell>
          <cell r="J10572" t="str">
            <v>08PDDF_271104M001</v>
          </cell>
          <cell r="P10572" t="str">
            <v>1000</v>
          </cell>
          <cell r="R10572">
            <v>1</v>
          </cell>
        </row>
        <row r="10573">
          <cell r="G10573">
            <v>21441121</v>
          </cell>
          <cell r="J10573" t="str">
            <v>08PDDF_271104M001</v>
          </cell>
          <cell r="P10573" t="str">
            <v>1000</v>
          </cell>
          <cell r="R10573">
            <v>1</v>
          </cell>
        </row>
        <row r="10574">
          <cell r="G10574">
            <v>2041600</v>
          </cell>
          <cell r="J10574" t="str">
            <v>08PDDF_271104M001</v>
          </cell>
          <cell r="P10574" t="str">
            <v>1000</v>
          </cell>
          <cell r="R10574">
            <v>1</v>
          </cell>
        </row>
        <row r="10575">
          <cell r="G10575">
            <v>705919</v>
          </cell>
          <cell r="J10575" t="str">
            <v>08PDDF_271104M001</v>
          </cell>
          <cell r="P10575" t="str">
            <v>1000</v>
          </cell>
          <cell r="R10575">
            <v>1</v>
          </cell>
        </row>
        <row r="10576">
          <cell r="G10576">
            <v>968223</v>
          </cell>
          <cell r="J10576" t="str">
            <v>08PDDF_271104M001</v>
          </cell>
          <cell r="P10576" t="str">
            <v>1000</v>
          </cell>
          <cell r="R10576">
            <v>1</v>
          </cell>
        </row>
        <row r="10577">
          <cell r="G10577">
            <v>315915</v>
          </cell>
          <cell r="J10577" t="str">
            <v>08PDDF_271104M001</v>
          </cell>
          <cell r="P10577" t="str">
            <v>1000</v>
          </cell>
          <cell r="R10577">
            <v>1</v>
          </cell>
        </row>
        <row r="10578">
          <cell r="G10578">
            <v>7245038</v>
          </cell>
          <cell r="J10578" t="str">
            <v>08PDDF_271104M001</v>
          </cell>
          <cell r="P10578" t="str">
            <v>1000</v>
          </cell>
          <cell r="R10578">
            <v>1</v>
          </cell>
        </row>
        <row r="10579">
          <cell r="G10579">
            <v>10592333</v>
          </cell>
          <cell r="J10579" t="str">
            <v>08PDDF_271104M001</v>
          </cell>
          <cell r="P10579" t="str">
            <v>1000</v>
          </cell>
          <cell r="R10579">
            <v>1</v>
          </cell>
        </row>
        <row r="10580">
          <cell r="G10580">
            <v>4785364</v>
          </cell>
          <cell r="J10580" t="str">
            <v>08PDDF_271104M001</v>
          </cell>
          <cell r="P10580" t="str">
            <v>1000</v>
          </cell>
          <cell r="R10580">
            <v>1</v>
          </cell>
        </row>
        <row r="10581">
          <cell r="G10581">
            <v>1866260</v>
          </cell>
          <cell r="J10581" t="str">
            <v>08PDDF_271104M001</v>
          </cell>
          <cell r="P10581" t="str">
            <v>1000</v>
          </cell>
          <cell r="R10581">
            <v>1</v>
          </cell>
        </row>
        <row r="10582">
          <cell r="G10582">
            <v>2145668</v>
          </cell>
          <cell r="J10582" t="str">
            <v>08PDDF_271104M001</v>
          </cell>
          <cell r="P10582" t="str">
            <v>1000</v>
          </cell>
          <cell r="R10582">
            <v>1</v>
          </cell>
        </row>
        <row r="10583">
          <cell r="G10583">
            <v>1182884</v>
          </cell>
          <cell r="J10583" t="str">
            <v>08PDDF_271104M001</v>
          </cell>
          <cell r="P10583" t="str">
            <v>1000</v>
          </cell>
          <cell r="R10583">
            <v>1</v>
          </cell>
        </row>
        <row r="10584">
          <cell r="G10584">
            <v>409960</v>
          </cell>
          <cell r="J10584" t="str">
            <v>08PDDF_271104M001</v>
          </cell>
          <cell r="P10584" t="str">
            <v>1000</v>
          </cell>
          <cell r="R10584">
            <v>1</v>
          </cell>
        </row>
        <row r="10585">
          <cell r="G10585">
            <v>3198387</v>
          </cell>
          <cell r="J10585" t="str">
            <v>08PDDF_271104M001</v>
          </cell>
          <cell r="P10585" t="str">
            <v>1000</v>
          </cell>
          <cell r="R10585">
            <v>1</v>
          </cell>
        </row>
        <row r="10586">
          <cell r="G10586">
            <v>24412500</v>
          </cell>
          <cell r="J10586" t="str">
            <v>08PDDF_271104M001</v>
          </cell>
          <cell r="P10586" t="str">
            <v>1000</v>
          </cell>
          <cell r="R10586">
            <v>1</v>
          </cell>
        </row>
        <row r="10587">
          <cell r="G10587">
            <v>5063415</v>
          </cell>
          <cell r="J10587" t="str">
            <v>08PDDF_271104M001</v>
          </cell>
          <cell r="P10587" t="str">
            <v>1000</v>
          </cell>
          <cell r="R10587">
            <v>1</v>
          </cell>
        </row>
        <row r="10588">
          <cell r="G10588">
            <v>330200</v>
          </cell>
          <cell r="J10588" t="str">
            <v>08PDDF_271104M001</v>
          </cell>
          <cell r="P10588" t="str">
            <v>1000</v>
          </cell>
          <cell r="R10588">
            <v>1</v>
          </cell>
        </row>
        <row r="10589">
          <cell r="G10589">
            <v>1283772</v>
          </cell>
          <cell r="J10589" t="str">
            <v>08PDDF_271104M001</v>
          </cell>
          <cell r="P10589" t="str">
            <v>1000</v>
          </cell>
          <cell r="R10589">
            <v>1</v>
          </cell>
        </row>
        <row r="10590">
          <cell r="G10590">
            <v>23240507</v>
          </cell>
          <cell r="J10590" t="str">
            <v>08PDDF_271104M001</v>
          </cell>
          <cell r="P10590" t="str">
            <v>1000</v>
          </cell>
          <cell r="R10590">
            <v>1</v>
          </cell>
        </row>
        <row r="10591">
          <cell r="G10591">
            <v>8176964</v>
          </cell>
          <cell r="J10591" t="str">
            <v>08PDDF_271104M001</v>
          </cell>
          <cell r="P10591" t="str">
            <v>1000</v>
          </cell>
          <cell r="R10591">
            <v>1</v>
          </cell>
        </row>
        <row r="10592">
          <cell r="G10592">
            <v>1984547</v>
          </cell>
          <cell r="J10592" t="str">
            <v>08PDDF_271104M001</v>
          </cell>
          <cell r="P10592" t="str">
            <v>1000</v>
          </cell>
          <cell r="R10592">
            <v>1</v>
          </cell>
        </row>
        <row r="10593">
          <cell r="G10593">
            <v>8053322</v>
          </cell>
          <cell r="J10593" t="str">
            <v>08PDDF_271104M001</v>
          </cell>
          <cell r="P10593" t="str">
            <v>1000</v>
          </cell>
          <cell r="R10593">
            <v>1</v>
          </cell>
        </row>
        <row r="10594">
          <cell r="G10594">
            <v>2148300</v>
          </cell>
          <cell r="J10594" t="str">
            <v>08PDDF_271104M001</v>
          </cell>
          <cell r="P10594" t="str">
            <v>1000</v>
          </cell>
          <cell r="R10594">
            <v>1</v>
          </cell>
        </row>
        <row r="10595">
          <cell r="G10595">
            <v>17036011</v>
          </cell>
          <cell r="J10595" t="str">
            <v>08PDDF_271104M001</v>
          </cell>
          <cell r="P10595" t="str">
            <v>1000</v>
          </cell>
          <cell r="R10595">
            <v>1</v>
          </cell>
        </row>
        <row r="10596">
          <cell r="G10596">
            <v>153434336</v>
          </cell>
          <cell r="J10596" t="str">
            <v>08PDDF_271104M001</v>
          </cell>
          <cell r="P10596" t="str">
            <v>1000</v>
          </cell>
          <cell r="R10596">
            <v>1</v>
          </cell>
        </row>
        <row r="10597">
          <cell r="G10597">
            <v>2009596</v>
          </cell>
          <cell r="J10597" t="str">
            <v>08PDDF_271104M001</v>
          </cell>
          <cell r="P10597" t="str">
            <v>1000</v>
          </cell>
          <cell r="R10597">
            <v>1</v>
          </cell>
        </row>
        <row r="10598">
          <cell r="G10598">
            <v>3427547</v>
          </cell>
          <cell r="J10598" t="str">
            <v>08PDDF_271104M001</v>
          </cell>
          <cell r="P10598" t="str">
            <v>1000</v>
          </cell>
          <cell r="R10598">
            <v>1</v>
          </cell>
        </row>
        <row r="10599">
          <cell r="G10599">
            <v>3809124</v>
          </cell>
          <cell r="J10599" t="str">
            <v>08PDDF_271104M001</v>
          </cell>
          <cell r="P10599" t="str">
            <v>1000</v>
          </cell>
          <cell r="R10599">
            <v>1</v>
          </cell>
        </row>
        <row r="10600">
          <cell r="G10600">
            <v>1560484</v>
          </cell>
          <cell r="J10600" t="str">
            <v>08PDDF_271104M001</v>
          </cell>
          <cell r="P10600" t="str">
            <v>1000</v>
          </cell>
          <cell r="R10600">
            <v>1</v>
          </cell>
        </row>
        <row r="10601">
          <cell r="G10601">
            <v>10153884</v>
          </cell>
          <cell r="J10601" t="str">
            <v>08PDDF_271115S066</v>
          </cell>
          <cell r="P10601" t="str">
            <v>1000</v>
          </cell>
          <cell r="R10601">
            <v>1</v>
          </cell>
        </row>
        <row r="10602">
          <cell r="G10602">
            <v>13455754</v>
          </cell>
          <cell r="J10602" t="str">
            <v>08PDDF_271115S066</v>
          </cell>
          <cell r="P10602" t="str">
            <v>1000</v>
          </cell>
          <cell r="R10602">
            <v>1</v>
          </cell>
        </row>
        <row r="10603">
          <cell r="G10603">
            <v>225131</v>
          </cell>
          <cell r="J10603" t="str">
            <v>08PDDF_271115S066</v>
          </cell>
          <cell r="P10603" t="str">
            <v>1000</v>
          </cell>
          <cell r="R10603">
            <v>1</v>
          </cell>
        </row>
        <row r="10604">
          <cell r="G10604">
            <v>325868</v>
          </cell>
          <cell r="J10604" t="str">
            <v>08PDDF_271115S066</v>
          </cell>
          <cell r="P10604" t="str">
            <v>1000</v>
          </cell>
          <cell r="R10604">
            <v>1</v>
          </cell>
        </row>
        <row r="10605">
          <cell r="G10605">
            <v>2574834</v>
          </cell>
          <cell r="J10605" t="str">
            <v>08PDDF_271115S066</v>
          </cell>
          <cell r="P10605" t="str">
            <v>1000</v>
          </cell>
          <cell r="R10605">
            <v>1</v>
          </cell>
        </row>
        <row r="10606">
          <cell r="G10606">
            <v>11346</v>
          </cell>
          <cell r="J10606" t="str">
            <v>08PDDF_271115S066</v>
          </cell>
          <cell r="P10606" t="str">
            <v>1000</v>
          </cell>
          <cell r="R10606">
            <v>1</v>
          </cell>
        </row>
        <row r="10607">
          <cell r="G10607">
            <v>1593708</v>
          </cell>
          <cell r="J10607" t="str">
            <v>08PDDF_271115S066</v>
          </cell>
          <cell r="P10607" t="str">
            <v>1000</v>
          </cell>
          <cell r="R10607">
            <v>1</v>
          </cell>
        </row>
        <row r="10608">
          <cell r="G10608">
            <v>627459</v>
          </cell>
          <cell r="J10608" t="str">
            <v>08PDDF_271115S066</v>
          </cell>
          <cell r="P10608" t="str">
            <v>1000</v>
          </cell>
          <cell r="R10608">
            <v>1</v>
          </cell>
        </row>
        <row r="10609">
          <cell r="G10609">
            <v>719355</v>
          </cell>
          <cell r="J10609" t="str">
            <v>08PDDF_271115S066</v>
          </cell>
          <cell r="P10609" t="str">
            <v>1000</v>
          </cell>
          <cell r="R10609">
            <v>1</v>
          </cell>
        </row>
        <row r="10610">
          <cell r="G10610">
            <v>387133</v>
          </cell>
          <cell r="J10610" t="str">
            <v>08PDDF_271115S066</v>
          </cell>
          <cell r="P10610" t="str">
            <v>1000</v>
          </cell>
          <cell r="R10610">
            <v>1</v>
          </cell>
        </row>
        <row r="10611">
          <cell r="G10611">
            <v>130744</v>
          </cell>
          <cell r="J10611" t="str">
            <v>08PDDF_271115S066</v>
          </cell>
          <cell r="P10611" t="str">
            <v>1000</v>
          </cell>
          <cell r="R10611">
            <v>1</v>
          </cell>
        </row>
        <row r="10612">
          <cell r="G10612">
            <v>978100</v>
          </cell>
          <cell r="J10612" t="str">
            <v>08PDDF_271115S066</v>
          </cell>
          <cell r="P10612" t="str">
            <v>1000</v>
          </cell>
          <cell r="R10612">
            <v>1</v>
          </cell>
        </row>
        <row r="10613">
          <cell r="G10613">
            <v>1548445</v>
          </cell>
          <cell r="J10613" t="str">
            <v>08PDDF_271115S066</v>
          </cell>
          <cell r="P10613" t="str">
            <v>1000</v>
          </cell>
          <cell r="R10613">
            <v>1</v>
          </cell>
        </row>
        <row r="10614">
          <cell r="G10614">
            <v>7656661</v>
          </cell>
          <cell r="J10614" t="str">
            <v>08PDDF_271115S066</v>
          </cell>
          <cell r="P10614" t="str">
            <v>1000</v>
          </cell>
          <cell r="R10614">
            <v>1</v>
          </cell>
        </row>
        <row r="10615">
          <cell r="G10615">
            <v>8515411</v>
          </cell>
          <cell r="J10615" t="str">
            <v>08PDDF_271115S066</v>
          </cell>
          <cell r="P10615" t="str">
            <v>1000</v>
          </cell>
          <cell r="R10615">
            <v>1</v>
          </cell>
        </row>
        <row r="10616">
          <cell r="G10616">
            <v>618323</v>
          </cell>
          <cell r="J10616" t="str">
            <v>08PDDF_271115S066</v>
          </cell>
          <cell r="P10616" t="str">
            <v>1000</v>
          </cell>
          <cell r="R10616">
            <v>1</v>
          </cell>
        </row>
        <row r="10617">
          <cell r="G10617">
            <v>6500582</v>
          </cell>
          <cell r="J10617" t="str">
            <v>08PDDF_271115S066</v>
          </cell>
          <cell r="P10617" t="str">
            <v>1000</v>
          </cell>
          <cell r="R10617">
            <v>1</v>
          </cell>
        </row>
        <row r="10618">
          <cell r="G10618">
            <v>1120236</v>
          </cell>
          <cell r="J10618" t="str">
            <v>08PDDF_271115S066</v>
          </cell>
          <cell r="P10618" t="str">
            <v>1000</v>
          </cell>
          <cell r="R10618">
            <v>1</v>
          </cell>
        </row>
        <row r="10619">
          <cell r="G10619">
            <v>400000</v>
          </cell>
          <cell r="J10619" t="str">
            <v>08PDDF_271115S066</v>
          </cell>
          <cell r="P10619" t="str">
            <v>2000</v>
          </cell>
          <cell r="R10619">
            <v>1</v>
          </cell>
        </row>
        <row r="10620">
          <cell r="G10620">
            <v>3360364</v>
          </cell>
          <cell r="J10620" t="str">
            <v>08PDDF_271115S066</v>
          </cell>
          <cell r="P10620" t="str">
            <v>2000</v>
          </cell>
          <cell r="R10620">
            <v>1</v>
          </cell>
        </row>
        <row r="10621">
          <cell r="G10621">
            <v>695854</v>
          </cell>
          <cell r="J10621" t="str">
            <v>08PDDF_271115S066</v>
          </cell>
          <cell r="P10621" t="str">
            <v>3000</v>
          </cell>
          <cell r="R10621">
            <v>1</v>
          </cell>
        </row>
        <row r="10622">
          <cell r="G10622">
            <v>149000</v>
          </cell>
          <cell r="J10622" t="str">
            <v>08PDDF_271115S066</v>
          </cell>
          <cell r="P10622" t="str">
            <v>3000</v>
          </cell>
          <cell r="R10622">
            <v>1</v>
          </cell>
        </row>
        <row r="10623">
          <cell r="G10623">
            <v>1265400</v>
          </cell>
          <cell r="J10623" t="str">
            <v>08PDDF_271115S066</v>
          </cell>
          <cell r="P10623" t="str">
            <v>1000</v>
          </cell>
          <cell r="R10623">
            <v>1</v>
          </cell>
        </row>
        <row r="10624">
          <cell r="G10624">
            <v>577380</v>
          </cell>
          <cell r="J10624" t="str">
            <v>08PDDF_271115S066</v>
          </cell>
          <cell r="P10624" t="str">
            <v>1000</v>
          </cell>
          <cell r="R10624">
            <v>1</v>
          </cell>
        </row>
        <row r="10625">
          <cell r="G10625">
            <v>880584</v>
          </cell>
          <cell r="J10625" t="str">
            <v>08PDDF_271119S032</v>
          </cell>
          <cell r="P10625" t="str">
            <v>1000</v>
          </cell>
          <cell r="R10625">
            <v>1</v>
          </cell>
        </row>
        <row r="10626">
          <cell r="G10626">
            <v>2338700</v>
          </cell>
          <cell r="J10626" t="str">
            <v>08PDDF_271119S032</v>
          </cell>
          <cell r="P10626" t="str">
            <v>1000</v>
          </cell>
          <cell r="R10626">
            <v>1</v>
          </cell>
        </row>
        <row r="10627">
          <cell r="G10627">
            <v>17171</v>
          </cell>
          <cell r="J10627" t="str">
            <v>08PDDF_271119S032</v>
          </cell>
          <cell r="P10627" t="str">
            <v>1000</v>
          </cell>
          <cell r="R10627">
            <v>1</v>
          </cell>
        </row>
        <row r="10628">
          <cell r="G10628">
            <v>24461</v>
          </cell>
          <cell r="J10628" t="str">
            <v>08PDDF_271119S032</v>
          </cell>
          <cell r="P10628" t="str">
            <v>1000</v>
          </cell>
          <cell r="R10628">
            <v>1</v>
          </cell>
        </row>
        <row r="10629">
          <cell r="G10629">
            <v>132511</v>
          </cell>
          <cell r="J10629" t="str">
            <v>08PDDF_271119S032</v>
          </cell>
          <cell r="P10629" t="str">
            <v>1000</v>
          </cell>
          <cell r="R10629">
            <v>1</v>
          </cell>
        </row>
        <row r="10630">
          <cell r="G10630">
            <v>119995</v>
          </cell>
          <cell r="J10630" t="str">
            <v>08PDDF_271119S032</v>
          </cell>
          <cell r="P10630" t="str">
            <v>1000</v>
          </cell>
          <cell r="R10630">
            <v>1</v>
          </cell>
        </row>
        <row r="10631">
          <cell r="G10631">
            <v>47113</v>
          </cell>
          <cell r="J10631" t="str">
            <v>08PDDF_271119S032</v>
          </cell>
          <cell r="P10631" t="str">
            <v>1000</v>
          </cell>
          <cell r="R10631">
            <v>1</v>
          </cell>
        </row>
        <row r="10632">
          <cell r="G10632">
            <v>54057</v>
          </cell>
          <cell r="J10632" t="str">
            <v>08PDDF_271119S032</v>
          </cell>
          <cell r="P10632" t="str">
            <v>1000</v>
          </cell>
          <cell r="R10632">
            <v>1</v>
          </cell>
        </row>
        <row r="10633">
          <cell r="G10633">
            <v>29299</v>
          </cell>
          <cell r="J10633" t="str">
            <v>08PDDF_271119S032</v>
          </cell>
          <cell r="P10633" t="str">
            <v>1000</v>
          </cell>
          <cell r="R10633">
            <v>1</v>
          </cell>
        </row>
        <row r="10634">
          <cell r="G10634">
            <v>9972</v>
          </cell>
          <cell r="J10634" t="str">
            <v>08PDDF_271119S032</v>
          </cell>
          <cell r="P10634" t="str">
            <v>1000</v>
          </cell>
          <cell r="R10634">
            <v>1</v>
          </cell>
        </row>
        <row r="10635">
          <cell r="G10635">
            <v>88029</v>
          </cell>
          <cell r="J10635" t="str">
            <v>08PDDF_271119S032</v>
          </cell>
          <cell r="P10635" t="str">
            <v>1000</v>
          </cell>
          <cell r="R10635">
            <v>1</v>
          </cell>
        </row>
        <row r="10636">
          <cell r="G10636">
            <v>139360</v>
          </cell>
          <cell r="J10636" t="str">
            <v>08PDDF_271119S032</v>
          </cell>
          <cell r="P10636" t="str">
            <v>1000</v>
          </cell>
          <cell r="R10636">
            <v>1</v>
          </cell>
        </row>
        <row r="10637">
          <cell r="G10637">
            <v>686282</v>
          </cell>
          <cell r="J10637" t="str">
            <v>08PDDF_271119S032</v>
          </cell>
          <cell r="P10637" t="str">
            <v>1000</v>
          </cell>
          <cell r="R10637">
            <v>1</v>
          </cell>
        </row>
        <row r="10638">
          <cell r="G10638">
            <v>761525</v>
          </cell>
          <cell r="J10638" t="str">
            <v>08PDDF_271119S032</v>
          </cell>
          <cell r="P10638" t="str">
            <v>1000</v>
          </cell>
          <cell r="R10638">
            <v>1</v>
          </cell>
        </row>
        <row r="10639">
          <cell r="G10639">
            <v>55066</v>
          </cell>
          <cell r="J10639" t="str">
            <v>08PDDF_271119S032</v>
          </cell>
          <cell r="P10639" t="str">
            <v>1000</v>
          </cell>
          <cell r="R10639">
            <v>1</v>
          </cell>
        </row>
        <row r="10640">
          <cell r="G10640">
            <v>97152</v>
          </cell>
          <cell r="J10640" t="str">
            <v>08PDDF_271119S032</v>
          </cell>
          <cell r="P10640" t="str">
            <v>1000</v>
          </cell>
          <cell r="R10640">
            <v>1</v>
          </cell>
        </row>
        <row r="10641">
          <cell r="G10641">
            <v>90417</v>
          </cell>
          <cell r="J10641" t="str">
            <v>08PDDF_271119S032</v>
          </cell>
          <cell r="P10641" t="str">
            <v>1000</v>
          </cell>
          <cell r="R10641">
            <v>1</v>
          </cell>
        </row>
        <row r="10642">
          <cell r="G10642">
            <v>21636</v>
          </cell>
          <cell r="J10642" t="str">
            <v>08PDDF_271119S032</v>
          </cell>
          <cell r="P10642" t="str">
            <v>1000</v>
          </cell>
          <cell r="R10642">
            <v>1</v>
          </cell>
        </row>
        <row r="10643">
          <cell r="G10643">
            <v>6500000</v>
          </cell>
          <cell r="J10643" t="str">
            <v>08PDDF_271123S010</v>
          </cell>
          <cell r="P10643" t="str">
            <v>4000</v>
          </cell>
          <cell r="R10643">
            <v>1</v>
          </cell>
        </row>
        <row r="10644">
          <cell r="G10644">
            <v>15655236</v>
          </cell>
          <cell r="J10644" t="str">
            <v>08PDDF_271150F014</v>
          </cell>
          <cell r="P10644" t="str">
            <v>1000</v>
          </cell>
          <cell r="R10644">
            <v>1</v>
          </cell>
        </row>
        <row r="10645">
          <cell r="G10645">
            <v>1312012</v>
          </cell>
          <cell r="J10645" t="str">
            <v>08PDDF_271150F014</v>
          </cell>
          <cell r="P10645" t="str">
            <v>1000</v>
          </cell>
          <cell r="R10645">
            <v>1</v>
          </cell>
        </row>
        <row r="10646">
          <cell r="G10646">
            <v>289999</v>
          </cell>
          <cell r="J10646" t="str">
            <v>08PDDF_271150F014</v>
          </cell>
          <cell r="P10646" t="str">
            <v>1000</v>
          </cell>
          <cell r="R10646">
            <v>1</v>
          </cell>
        </row>
        <row r="10647">
          <cell r="G10647">
            <v>434877</v>
          </cell>
          <cell r="J10647" t="str">
            <v>08PDDF_271150F014</v>
          </cell>
          <cell r="P10647" t="str">
            <v>1000</v>
          </cell>
          <cell r="R10647">
            <v>1</v>
          </cell>
        </row>
        <row r="10648">
          <cell r="G10648">
            <v>2355432</v>
          </cell>
          <cell r="J10648" t="str">
            <v>08PDDF_271150F014</v>
          </cell>
          <cell r="P10648" t="str">
            <v>1000</v>
          </cell>
          <cell r="R10648">
            <v>1</v>
          </cell>
        </row>
        <row r="10649">
          <cell r="G10649">
            <v>571563</v>
          </cell>
          <cell r="J10649" t="str">
            <v>08PDDF_271150F014</v>
          </cell>
          <cell r="P10649" t="str">
            <v>1000</v>
          </cell>
          <cell r="R10649">
            <v>1</v>
          </cell>
        </row>
        <row r="10650">
          <cell r="G10650">
            <v>2112692</v>
          </cell>
          <cell r="J10650" t="str">
            <v>08PDDF_271150F014</v>
          </cell>
          <cell r="P10650" t="str">
            <v>1000</v>
          </cell>
          <cell r="R10650">
            <v>1</v>
          </cell>
        </row>
        <row r="10651">
          <cell r="G10651">
            <v>836789</v>
          </cell>
          <cell r="J10651" t="str">
            <v>08PDDF_271150F014</v>
          </cell>
          <cell r="P10651" t="str">
            <v>1000</v>
          </cell>
          <cell r="R10651">
            <v>1</v>
          </cell>
        </row>
        <row r="10652">
          <cell r="G10652">
            <v>957659</v>
          </cell>
          <cell r="J10652" t="str">
            <v>08PDDF_271150F014</v>
          </cell>
          <cell r="P10652" t="str">
            <v>1000</v>
          </cell>
          <cell r="R10652">
            <v>1</v>
          </cell>
        </row>
        <row r="10653">
          <cell r="G10653">
            <v>507398</v>
          </cell>
          <cell r="J10653" t="str">
            <v>08PDDF_271150F014</v>
          </cell>
          <cell r="P10653" t="str">
            <v>1000</v>
          </cell>
          <cell r="R10653">
            <v>1</v>
          </cell>
        </row>
        <row r="10654">
          <cell r="G10654">
            <v>168416</v>
          </cell>
          <cell r="J10654" t="str">
            <v>08PDDF_271150F014</v>
          </cell>
          <cell r="P10654" t="str">
            <v>1000</v>
          </cell>
          <cell r="R10654">
            <v>1</v>
          </cell>
        </row>
        <row r="10655">
          <cell r="G10655">
            <v>1486712</v>
          </cell>
          <cell r="J10655" t="str">
            <v>08PDDF_271150F014</v>
          </cell>
          <cell r="P10655" t="str">
            <v>1000</v>
          </cell>
          <cell r="R10655">
            <v>1</v>
          </cell>
        </row>
        <row r="10656">
          <cell r="G10656">
            <v>2353636</v>
          </cell>
          <cell r="J10656" t="str">
            <v>08PDDF_271150F014</v>
          </cell>
          <cell r="P10656" t="str">
            <v>1000</v>
          </cell>
          <cell r="R10656">
            <v>1</v>
          </cell>
        </row>
        <row r="10657">
          <cell r="G10657">
            <v>13157678</v>
          </cell>
          <cell r="J10657" t="str">
            <v>08PDDF_271150F014</v>
          </cell>
          <cell r="P10657" t="str">
            <v>1000</v>
          </cell>
          <cell r="R10657">
            <v>1</v>
          </cell>
        </row>
        <row r="10658">
          <cell r="G10658">
            <v>12975746</v>
          </cell>
          <cell r="J10658" t="str">
            <v>08PDDF_271150F014</v>
          </cell>
          <cell r="P10658" t="str">
            <v>1000</v>
          </cell>
          <cell r="R10658">
            <v>1</v>
          </cell>
        </row>
        <row r="10659">
          <cell r="G10659">
            <v>943713</v>
          </cell>
          <cell r="J10659" t="str">
            <v>08PDDF_271150F014</v>
          </cell>
          <cell r="P10659" t="str">
            <v>1000</v>
          </cell>
          <cell r="R10659">
            <v>1</v>
          </cell>
        </row>
        <row r="10660">
          <cell r="G10660">
            <v>1727189</v>
          </cell>
          <cell r="J10660" t="str">
            <v>08PDDF_271150F014</v>
          </cell>
          <cell r="P10660" t="str">
            <v>1000</v>
          </cell>
          <cell r="R10660">
            <v>1</v>
          </cell>
        </row>
        <row r="10661">
          <cell r="G10661">
            <v>1446759</v>
          </cell>
          <cell r="J10661" t="str">
            <v>08PDDF_271150F014</v>
          </cell>
          <cell r="P10661" t="str">
            <v>2000</v>
          </cell>
          <cell r="R10661">
            <v>1</v>
          </cell>
        </row>
        <row r="10662">
          <cell r="G10662">
            <v>895629</v>
          </cell>
          <cell r="J10662" t="str">
            <v>08PDDF_271150F014</v>
          </cell>
          <cell r="P10662" t="str">
            <v>3000</v>
          </cell>
          <cell r="R10662">
            <v>1</v>
          </cell>
        </row>
        <row r="10663">
          <cell r="G10663">
            <v>1625278</v>
          </cell>
          <cell r="J10663" t="str">
            <v>08PDDF_271150F014</v>
          </cell>
          <cell r="P10663" t="str">
            <v>1000</v>
          </cell>
          <cell r="R10663">
            <v>1</v>
          </cell>
        </row>
        <row r="10664">
          <cell r="G10664">
            <v>401414</v>
          </cell>
          <cell r="J10664" t="str">
            <v>08PDDF_271150F014</v>
          </cell>
          <cell r="P10664" t="str">
            <v>1000</v>
          </cell>
          <cell r="R10664">
            <v>1</v>
          </cell>
        </row>
        <row r="10665">
          <cell r="G10665">
            <v>20499000</v>
          </cell>
          <cell r="J10665" t="str">
            <v>08PDDF_312206S007</v>
          </cell>
          <cell r="P10665" t="str">
            <v>1000</v>
          </cell>
          <cell r="R10665">
            <v>1</v>
          </cell>
        </row>
        <row r="10666">
          <cell r="G10666">
            <v>1099202</v>
          </cell>
          <cell r="J10666" t="str">
            <v>08PDDF_312206S007</v>
          </cell>
          <cell r="P10666" t="str">
            <v>1000</v>
          </cell>
          <cell r="R10666">
            <v>1</v>
          </cell>
        </row>
        <row r="10667">
          <cell r="G10667">
            <v>289999</v>
          </cell>
          <cell r="J10667" t="str">
            <v>08PDDF_312206S007</v>
          </cell>
          <cell r="P10667" t="str">
            <v>1000</v>
          </cell>
          <cell r="R10667">
            <v>1</v>
          </cell>
        </row>
        <row r="10668">
          <cell r="G10668">
            <v>569389</v>
          </cell>
          <cell r="J10668" t="str">
            <v>08PDDF_312206S007</v>
          </cell>
          <cell r="P10668" t="str">
            <v>1000</v>
          </cell>
          <cell r="R10668">
            <v>1</v>
          </cell>
        </row>
        <row r="10669">
          <cell r="G10669">
            <v>3081997</v>
          </cell>
          <cell r="J10669" t="str">
            <v>08PDDF_312206S007</v>
          </cell>
          <cell r="P10669" t="str">
            <v>1000</v>
          </cell>
          <cell r="R10669">
            <v>1</v>
          </cell>
        </row>
        <row r="10670">
          <cell r="G10670">
            <v>1507229</v>
          </cell>
          <cell r="J10670" t="str">
            <v>08PDDF_312206S007</v>
          </cell>
          <cell r="P10670" t="str">
            <v>1000</v>
          </cell>
          <cell r="R10670">
            <v>1</v>
          </cell>
        </row>
        <row r="10671">
          <cell r="G10671">
            <v>2645106</v>
          </cell>
          <cell r="J10671" t="str">
            <v>08PDDF_312206S007</v>
          </cell>
          <cell r="P10671" t="str">
            <v>1000</v>
          </cell>
          <cell r="R10671">
            <v>1</v>
          </cell>
        </row>
        <row r="10672">
          <cell r="G10672">
            <v>1091092</v>
          </cell>
          <cell r="J10672" t="str">
            <v>08PDDF_312206S007</v>
          </cell>
          <cell r="P10672" t="str">
            <v>1000</v>
          </cell>
          <cell r="R10672">
            <v>1</v>
          </cell>
        </row>
        <row r="10673">
          <cell r="G10673">
            <v>1234002</v>
          </cell>
          <cell r="J10673" t="str">
            <v>08PDDF_312206S007</v>
          </cell>
          <cell r="P10673" t="str">
            <v>1000</v>
          </cell>
          <cell r="R10673">
            <v>1</v>
          </cell>
        </row>
        <row r="10674">
          <cell r="G10674">
            <v>585433</v>
          </cell>
          <cell r="J10674" t="str">
            <v>08PDDF_312206S007</v>
          </cell>
          <cell r="P10674" t="str">
            <v>1000</v>
          </cell>
          <cell r="R10674">
            <v>1</v>
          </cell>
        </row>
        <row r="10675">
          <cell r="G10675">
            <v>168416</v>
          </cell>
          <cell r="J10675" t="str">
            <v>08PDDF_312206S007</v>
          </cell>
          <cell r="P10675" t="str">
            <v>1000</v>
          </cell>
          <cell r="R10675">
            <v>1</v>
          </cell>
        </row>
        <row r="10676">
          <cell r="G10676">
            <v>1486712</v>
          </cell>
          <cell r="J10676" t="str">
            <v>08PDDF_312206S007</v>
          </cell>
          <cell r="P10676" t="str">
            <v>1000</v>
          </cell>
          <cell r="R10676">
            <v>1</v>
          </cell>
        </row>
        <row r="10677">
          <cell r="G10677">
            <v>2353636</v>
          </cell>
          <cell r="J10677" t="str">
            <v>08PDDF_312206S007</v>
          </cell>
          <cell r="P10677" t="str">
            <v>1000</v>
          </cell>
          <cell r="R10677">
            <v>1</v>
          </cell>
        </row>
        <row r="10678">
          <cell r="G10678">
            <v>20308962</v>
          </cell>
          <cell r="J10678" t="str">
            <v>08PDDF_312206S007</v>
          </cell>
          <cell r="P10678" t="str">
            <v>1000</v>
          </cell>
          <cell r="R10678">
            <v>1</v>
          </cell>
        </row>
        <row r="10679">
          <cell r="G10679">
            <v>13683708</v>
          </cell>
          <cell r="J10679" t="str">
            <v>08PDDF_312206S007</v>
          </cell>
          <cell r="P10679" t="str">
            <v>1000</v>
          </cell>
          <cell r="R10679">
            <v>1</v>
          </cell>
        </row>
        <row r="10680">
          <cell r="G10680">
            <v>1028472</v>
          </cell>
          <cell r="J10680" t="str">
            <v>08PDDF_312206S007</v>
          </cell>
          <cell r="P10680" t="str">
            <v>1000</v>
          </cell>
          <cell r="R10680">
            <v>1</v>
          </cell>
        </row>
        <row r="10681">
          <cell r="G10681">
            <v>2261582</v>
          </cell>
          <cell r="J10681" t="str">
            <v>08PDDF_312206S007</v>
          </cell>
          <cell r="P10681" t="str">
            <v>1000</v>
          </cell>
          <cell r="R10681">
            <v>1</v>
          </cell>
        </row>
        <row r="10682">
          <cell r="G10682">
            <v>200000</v>
          </cell>
          <cell r="J10682" t="str">
            <v>08PDDF_312206S007</v>
          </cell>
          <cell r="P10682" t="str">
            <v>2000</v>
          </cell>
          <cell r="R10682">
            <v>1</v>
          </cell>
        </row>
        <row r="10683">
          <cell r="G10683">
            <v>2078602</v>
          </cell>
          <cell r="J10683" t="str">
            <v>08PDDF_312206S007</v>
          </cell>
          <cell r="P10683" t="str">
            <v>1000</v>
          </cell>
          <cell r="R10683">
            <v>1</v>
          </cell>
        </row>
        <row r="10684">
          <cell r="G10684">
            <v>630907</v>
          </cell>
          <cell r="J10684" t="str">
            <v>08PDDF_312206S007</v>
          </cell>
          <cell r="P10684" t="str">
            <v>1000</v>
          </cell>
          <cell r="R10684">
            <v>1</v>
          </cell>
        </row>
        <row r="10685">
          <cell r="G10685">
            <v>576270150</v>
          </cell>
          <cell r="J10685" t="str">
            <v>08PDDF_4212350000</v>
          </cell>
          <cell r="P10685" t="str">
            <v>4000</v>
          </cell>
          <cell r="R10685">
            <v>2</v>
          </cell>
        </row>
        <row r="10686">
          <cell r="G10686">
            <v>1447333793</v>
          </cell>
          <cell r="J10686" t="str">
            <v>08PDDF_4232360000</v>
          </cell>
          <cell r="P10686" t="str">
            <v>4000</v>
          </cell>
          <cell r="R10686">
            <v>2</v>
          </cell>
        </row>
        <row r="10687">
          <cell r="G10687">
            <v>178822115</v>
          </cell>
          <cell r="J10687" t="str">
            <v>08PDDF_4232360000</v>
          </cell>
          <cell r="P10687" t="str">
            <v>4000</v>
          </cell>
          <cell r="R10687">
            <v>2</v>
          </cell>
        </row>
        <row r="10688">
          <cell r="G10688">
            <v>293281748</v>
          </cell>
          <cell r="J10688" t="str">
            <v>08PDDF_4232360000</v>
          </cell>
          <cell r="P10688" t="str">
            <v>4000</v>
          </cell>
          <cell r="R10688">
            <v>2</v>
          </cell>
        </row>
        <row r="10689">
          <cell r="G10689">
            <v>37854490</v>
          </cell>
          <cell r="J10689" t="str">
            <v>08PDDF_4232360000</v>
          </cell>
          <cell r="P10689" t="str">
            <v>4000</v>
          </cell>
          <cell r="R10689">
            <v>2</v>
          </cell>
        </row>
        <row r="10690">
          <cell r="G10690">
            <v>95000</v>
          </cell>
          <cell r="J10690" t="str">
            <v>08PDII_124003P001</v>
          </cell>
          <cell r="P10690" t="str">
            <v>2000</v>
          </cell>
          <cell r="R10690">
            <v>1</v>
          </cell>
        </row>
        <row r="10691">
          <cell r="G10691">
            <v>15000</v>
          </cell>
          <cell r="J10691" t="str">
            <v>08PDII_124003P001</v>
          </cell>
          <cell r="P10691" t="str">
            <v>2000</v>
          </cell>
          <cell r="R10691">
            <v>1</v>
          </cell>
        </row>
        <row r="10692">
          <cell r="G10692">
            <v>50000</v>
          </cell>
          <cell r="J10692" t="str">
            <v>08PDII_124003P001</v>
          </cell>
          <cell r="P10692" t="str">
            <v>3000</v>
          </cell>
          <cell r="R10692">
            <v>1</v>
          </cell>
        </row>
        <row r="10693">
          <cell r="G10693">
            <v>850000</v>
          </cell>
          <cell r="J10693" t="str">
            <v>08PDII_124003P001</v>
          </cell>
          <cell r="P10693" t="str">
            <v>3000</v>
          </cell>
          <cell r="R10693">
            <v>1</v>
          </cell>
        </row>
        <row r="10694">
          <cell r="G10694">
            <v>150000</v>
          </cell>
          <cell r="J10694" t="str">
            <v>08PDII_124003P001</v>
          </cell>
          <cell r="P10694" t="str">
            <v>3000</v>
          </cell>
          <cell r="R10694">
            <v>1</v>
          </cell>
        </row>
        <row r="10695">
          <cell r="G10695">
            <v>500000</v>
          </cell>
          <cell r="J10695" t="str">
            <v>08PDII_124003P001</v>
          </cell>
          <cell r="P10695" t="str">
            <v>3000</v>
          </cell>
          <cell r="R10695">
            <v>1</v>
          </cell>
        </row>
        <row r="10696">
          <cell r="G10696">
            <v>80000</v>
          </cell>
          <cell r="J10696" t="str">
            <v>08PDII_124003P001</v>
          </cell>
          <cell r="P10696" t="str">
            <v>3000</v>
          </cell>
          <cell r="R10696">
            <v>1</v>
          </cell>
        </row>
        <row r="10697">
          <cell r="G10697">
            <v>60000</v>
          </cell>
          <cell r="J10697" t="str">
            <v>08PDII_124003P001</v>
          </cell>
          <cell r="P10697" t="str">
            <v>3000</v>
          </cell>
          <cell r="R10697">
            <v>1</v>
          </cell>
        </row>
        <row r="10698">
          <cell r="G10698">
            <v>400000</v>
          </cell>
          <cell r="J10698" t="str">
            <v>08PDII_124003P001</v>
          </cell>
          <cell r="P10698" t="str">
            <v>3000</v>
          </cell>
          <cell r="R10698">
            <v>1</v>
          </cell>
        </row>
        <row r="10699">
          <cell r="G10699">
            <v>100000</v>
          </cell>
          <cell r="J10699" t="str">
            <v>08PDII_124004P002</v>
          </cell>
          <cell r="P10699" t="str">
            <v>2000</v>
          </cell>
          <cell r="R10699">
            <v>1</v>
          </cell>
        </row>
        <row r="10700">
          <cell r="G10700">
            <v>40000</v>
          </cell>
          <cell r="J10700" t="str">
            <v>08PDII_124004P002</v>
          </cell>
          <cell r="P10700" t="str">
            <v>2000</v>
          </cell>
          <cell r="R10700">
            <v>1</v>
          </cell>
        </row>
        <row r="10701">
          <cell r="G10701">
            <v>35315</v>
          </cell>
          <cell r="J10701" t="str">
            <v>08PDII_124004P002</v>
          </cell>
          <cell r="P10701" t="str">
            <v>3000</v>
          </cell>
          <cell r="R10701">
            <v>1</v>
          </cell>
        </row>
        <row r="10702">
          <cell r="G10702">
            <v>20000</v>
          </cell>
          <cell r="J10702" t="str">
            <v>08PDII_124004P002</v>
          </cell>
          <cell r="P10702" t="str">
            <v>3000</v>
          </cell>
          <cell r="R10702">
            <v>1</v>
          </cell>
        </row>
        <row r="10703">
          <cell r="G10703">
            <v>25000</v>
          </cell>
          <cell r="J10703" t="str">
            <v>08PDII_124004P002</v>
          </cell>
          <cell r="P10703" t="str">
            <v>3000</v>
          </cell>
          <cell r="R10703">
            <v>1</v>
          </cell>
        </row>
        <row r="10704">
          <cell r="G10704">
            <v>35000</v>
          </cell>
          <cell r="J10704" t="str">
            <v>08PDII_124004P002</v>
          </cell>
          <cell r="P10704" t="str">
            <v>3000</v>
          </cell>
          <cell r="R10704">
            <v>1</v>
          </cell>
        </row>
        <row r="10705">
          <cell r="G10705">
            <v>292000</v>
          </cell>
          <cell r="J10705" t="str">
            <v>08PDII_124004P002</v>
          </cell>
          <cell r="P10705" t="str">
            <v>3000</v>
          </cell>
          <cell r="R10705">
            <v>1</v>
          </cell>
        </row>
        <row r="10706">
          <cell r="G10706">
            <v>25000</v>
          </cell>
          <cell r="J10706" t="str">
            <v>08PDII_124004P002</v>
          </cell>
          <cell r="P10706" t="str">
            <v>3000</v>
          </cell>
          <cell r="R10706">
            <v>1</v>
          </cell>
        </row>
        <row r="10707">
          <cell r="G10707">
            <v>200000</v>
          </cell>
          <cell r="J10707" t="str">
            <v>08PDII_124004P002</v>
          </cell>
          <cell r="P10707" t="str">
            <v>3000</v>
          </cell>
          <cell r="R10707">
            <v>1</v>
          </cell>
        </row>
        <row r="10708">
          <cell r="G10708">
            <v>500000</v>
          </cell>
          <cell r="J10708" t="str">
            <v>08PDII_124004P002</v>
          </cell>
          <cell r="P10708" t="str">
            <v>3000</v>
          </cell>
          <cell r="R10708">
            <v>1</v>
          </cell>
        </row>
        <row r="10709">
          <cell r="G10709">
            <v>80000</v>
          </cell>
          <cell r="J10709" t="str">
            <v>08PDII_124004P002</v>
          </cell>
          <cell r="P10709" t="str">
            <v>3000</v>
          </cell>
          <cell r="R10709">
            <v>1</v>
          </cell>
        </row>
        <row r="10710">
          <cell r="G10710">
            <v>88000</v>
          </cell>
          <cell r="J10710" t="str">
            <v>08PDII_124004P002</v>
          </cell>
          <cell r="P10710" t="str">
            <v>3000</v>
          </cell>
          <cell r="R10710">
            <v>1</v>
          </cell>
        </row>
        <row r="10711">
          <cell r="G10711">
            <v>700000</v>
          </cell>
          <cell r="J10711" t="str">
            <v>08PDII_124004P002</v>
          </cell>
          <cell r="P10711" t="str">
            <v>3000</v>
          </cell>
          <cell r="R10711">
            <v>1</v>
          </cell>
        </row>
        <row r="10712">
          <cell r="G10712">
            <v>50000</v>
          </cell>
          <cell r="J10712" t="str">
            <v>08PDII_172002N001</v>
          </cell>
          <cell r="P10712" t="str">
            <v>2000</v>
          </cell>
          <cell r="R10712">
            <v>1</v>
          </cell>
        </row>
        <row r="10713">
          <cell r="G10713">
            <v>10000</v>
          </cell>
          <cell r="J10713" t="str">
            <v>08PDII_172002N001</v>
          </cell>
          <cell r="P10713" t="str">
            <v>2000</v>
          </cell>
          <cell r="R10713">
            <v>1</v>
          </cell>
        </row>
        <row r="10714">
          <cell r="G10714">
            <v>100000</v>
          </cell>
          <cell r="J10714" t="str">
            <v>08PDII_172002N001</v>
          </cell>
          <cell r="P10714" t="str">
            <v>3000</v>
          </cell>
          <cell r="R10714">
            <v>1</v>
          </cell>
        </row>
        <row r="10715">
          <cell r="G10715">
            <v>333580</v>
          </cell>
          <cell r="J10715" t="str">
            <v>08PDII_172002N001</v>
          </cell>
          <cell r="P10715" t="str">
            <v>3000</v>
          </cell>
          <cell r="R10715">
            <v>1</v>
          </cell>
        </row>
        <row r="10716">
          <cell r="G10716">
            <v>56420</v>
          </cell>
          <cell r="J10716" t="str">
            <v>08PDII_172002N001</v>
          </cell>
          <cell r="P10716" t="str">
            <v>3000</v>
          </cell>
          <cell r="R10716">
            <v>1</v>
          </cell>
        </row>
        <row r="10717">
          <cell r="G10717">
            <v>450000</v>
          </cell>
          <cell r="J10717" t="str">
            <v>08PDII_172002N001</v>
          </cell>
          <cell r="P10717" t="str">
            <v>3000</v>
          </cell>
          <cell r="R10717">
            <v>1</v>
          </cell>
        </row>
        <row r="10718">
          <cell r="G10718">
            <v>1246289</v>
          </cell>
          <cell r="J10718" t="str">
            <v>08PDII_268008S064</v>
          </cell>
          <cell r="P10718" t="str">
            <v>3000</v>
          </cell>
          <cell r="R10718">
            <v>1</v>
          </cell>
        </row>
        <row r="10719">
          <cell r="G10719">
            <v>80000</v>
          </cell>
          <cell r="J10719" t="str">
            <v>08PDII_268008S064</v>
          </cell>
          <cell r="P10719" t="str">
            <v>3000</v>
          </cell>
          <cell r="R10719">
            <v>1</v>
          </cell>
        </row>
        <row r="10720">
          <cell r="G10720">
            <v>873711</v>
          </cell>
          <cell r="J10720" t="str">
            <v>08PDII_268008S064</v>
          </cell>
          <cell r="P10720" t="str">
            <v>3000</v>
          </cell>
          <cell r="R10720">
            <v>1</v>
          </cell>
        </row>
        <row r="10721">
          <cell r="G10721">
            <v>205000</v>
          </cell>
          <cell r="J10721" t="str">
            <v>08PDII_268132P031</v>
          </cell>
          <cell r="P10721" t="str">
            <v>2000</v>
          </cell>
          <cell r="R10721">
            <v>1</v>
          </cell>
        </row>
        <row r="10722">
          <cell r="G10722">
            <v>30000</v>
          </cell>
          <cell r="J10722" t="str">
            <v>08PDII_268132P031</v>
          </cell>
          <cell r="P10722" t="str">
            <v>2000</v>
          </cell>
          <cell r="R10722">
            <v>1</v>
          </cell>
        </row>
        <row r="10723">
          <cell r="G10723">
            <v>50000</v>
          </cell>
          <cell r="J10723" t="str">
            <v>08PDII_268132P031</v>
          </cell>
          <cell r="P10723" t="str">
            <v>2000</v>
          </cell>
          <cell r="R10723">
            <v>1</v>
          </cell>
        </row>
        <row r="10724">
          <cell r="G10724">
            <v>132000</v>
          </cell>
          <cell r="J10724" t="str">
            <v>08PDII_268132P031</v>
          </cell>
          <cell r="P10724" t="str">
            <v>2000</v>
          </cell>
          <cell r="R10724">
            <v>1</v>
          </cell>
        </row>
        <row r="10725">
          <cell r="G10725">
            <v>50000</v>
          </cell>
          <cell r="J10725" t="str">
            <v>08PDII_268132P031</v>
          </cell>
          <cell r="P10725" t="str">
            <v>3000</v>
          </cell>
          <cell r="R10725">
            <v>1</v>
          </cell>
        </row>
        <row r="10726">
          <cell r="G10726">
            <v>40000</v>
          </cell>
          <cell r="J10726" t="str">
            <v>08PDII_268132P031</v>
          </cell>
          <cell r="P10726" t="str">
            <v>3000</v>
          </cell>
          <cell r="R10726">
            <v>1</v>
          </cell>
        </row>
        <row r="10727">
          <cell r="G10727">
            <v>75000</v>
          </cell>
          <cell r="J10727" t="str">
            <v>08PDII_268132P031</v>
          </cell>
          <cell r="P10727" t="str">
            <v>3000</v>
          </cell>
          <cell r="R10727">
            <v>1</v>
          </cell>
        </row>
        <row r="10728">
          <cell r="G10728">
            <v>95000</v>
          </cell>
          <cell r="J10728" t="str">
            <v>08PDII_268132P031</v>
          </cell>
          <cell r="P10728" t="str">
            <v>3000</v>
          </cell>
          <cell r="R10728">
            <v>1</v>
          </cell>
        </row>
        <row r="10729">
          <cell r="G10729">
            <v>20000</v>
          </cell>
          <cell r="J10729" t="str">
            <v>08PDII_268132P031</v>
          </cell>
          <cell r="P10729" t="str">
            <v>3000</v>
          </cell>
          <cell r="R10729">
            <v>1</v>
          </cell>
        </row>
        <row r="10730">
          <cell r="G10730">
            <v>10000</v>
          </cell>
          <cell r="J10730" t="str">
            <v>08PDII_268132P031</v>
          </cell>
          <cell r="P10730" t="str">
            <v>3000</v>
          </cell>
          <cell r="R10730">
            <v>1</v>
          </cell>
        </row>
        <row r="10731">
          <cell r="G10731">
            <v>424420</v>
          </cell>
          <cell r="J10731" t="str">
            <v>08PDII_268132P031</v>
          </cell>
          <cell r="P10731" t="str">
            <v>3000</v>
          </cell>
          <cell r="R10731">
            <v>1</v>
          </cell>
        </row>
        <row r="10732">
          <cell r="G10732">
            <v>25000</v>
          </cell>
          <cell r="J10732" t="str">
            <v>08PDII_268132P031</v>
          </cell>
          <cell r="P10732" t="str">
            <v>3000</v>
          </cell>
          <cell r="R10732">
            <v>1</v>
          </cell>
        </row>
        <row r="10733">
          <cell r="G10733">
            <v>300000</v>
          </cell>
          <cell r="J10733" t="str">
            <v>08PDII_268132P031</v>
          </cell>
          <cell r="P10733" t="str">
            <v>3000</v>
          </cell>
          <cell r="R10733">
            <v>1</v>
          </cell>
        </row>
        <row r="10734">
          <cell r="G10734">
            <v>253711</v>
          </cell>
          <cell r="J10734" t="str">
            <v>08PDII_268132P031</v>
          </cell>
          <cell r="P10734" t="str">
            <v>3000</v>
          </cell>
          <cell r="R10734">
            <v>1</v>
          </cell>
        </row>
        <row r="10735">
          <cell r="G10735">
            <v>20000</v>
          </cell>
          <cell r="J10735" t="str">
            <v>08PDII_268132P031</v>
          </cell>
          <cell r="P10735" t="str">
            <v>3000</v>
          </cell>
          <cell r="R10735">
            <v>1</v>
          </cell>
        </row>
        <row r="10736">
          <cell r="G10736">
            <v>80000</v>
          </cell>
          <cell r="J10736" t="str">
            <v>08PDII_268132P031</v>
          </cell>
          <cell r="P10736" t="str">
            <v>3000</v>
          </cell>
          <cell r="R10736">
            <v>1</v>
          </cell>
        </row>
        <row r="10737">
          <cell r="G10737">
            <v>200000</v>
          </cell>
          <cell r="J10737" t="str">
            <v>08PDII_268132P031</v>
          </cell>
          <cell r="P10737" t="str">
            <v>3000</v>
          </cell>
          <cell r="R10737">
            <v>1</v>
          </cell>
        </row>
        <row r="10738">
          <cell r="G10738">
            <v>140000</v>
          </cell>
          <cell r="J10738" t="str">
            <v>08PDII_268132P031</v>
          </cell>
          <cell r="P10738" t="str">
            <v>3000</v>
          </cell>
          <cell r="R10738">
            <v>1</v>
          </cell>
        </row>
        <row r="10739">
          <cell r="G10739">
            <v>30000</v>
          </cell>
          <cell r="J10739" t="str">
            <v>08PDII_268132P031</v>
          </cell>
          <cell r="P10739" t="str">
            <v>3000</v>
          </cell>
          <cell r="R10739">
            <v>1</v>
          </cell>
        </row>
        <row r="10740">
          <cell r="G10740">
            <v>19869</v>
          </cell>
          <cell r="J10740" t="str">
            <v>08PDII_268132P031</v>
          </cell>
          <cell r="P10740" t="str">
            <v>3000</v>
          </cell>
          <cell r="R10740">
            <v>1</v>
          </cell>
        </row>
        <row r="10741">
          <cell r="G10741">
            <v>1822690</v>
          </cell>
          <cell r="J10741" t="str">
            <v>08PDII_271104M001</v>
          </cell>
          <cell r="P10741" t="str">
            <v>1000</v>
          </cell>
          <cell r="R10741">
            <v>1</v>
          </cell>
        </row>
        <row r="10742">
          <cell r="G10742">
            <v>1140932</v>
          </cell>
          <cell r="J10742" t="str">
            <v>08PDII_271104M001</v>
          </cell>
          <cell r="P10742" t="str">
            <v>1000</v>
          </cell>
          <cell r="R10742">
            <v>1</v>
          </cell>
        </row>
        <row r="10743">
          <cell r="G10743">
            <v>64000</v>
          </cell>
          <cell r="J10743" t="str">
            <v>08PDII_271104M001</v>
          </cell>
          <cell r="P10743" t="str">
            <v>1000</v>
          </cell>
          <cell r="R10743">
            <v>1</v>
          </cell>
        </row>
        <row r="10744">
          <cell r="G10744">
            <v>60000</v>
          </cell>
          <cell r="J10744" t="str">
            <v>08PDII_271104M001</v>
          </cell>
          <cell r="P10744" t="str">
            <v>1000</v>
          </cell>
          <cell r="R10744">
            <v>1</v>
          </cell>
        </row>
        <row r="10745">
          <cell r="G10745">
            <v>800000</v>
          </cell>
          <cell r="J10745" t="str">
            <v>08PDII_271104M001</v>
          </cell>
          <cell r="P10745" t="str">
            <v>1000</v>
          </cell>
          <cell r="R10745">
            <v>1</v>
          </cell>
        </row>
        <row r="10746">
          <cell r="G10746">
            <v>500000</v>
          </cell>
          <cell r="J10746" t="str">
            <v>08PDII_271104M001</v>
          </cell>
          <cell r="P10746" t="str">
            <v>1000</v>
          </cell>
          <cell r="R10746">
            <v>1</v>
          </cell>
        </row>
        <row r="10747">
          <cell r="G10747">
            <v>350000</v>
          </cell>
          <cell r="J10747" t="str">
            <v>08PDII_271104M001</v>
          </cell>
          <cell r="P10747" t="str">
            <v>1000</v>
          </cell>
          <cell r="R10747">
            <v>1</v>
          </cell>
        </row>
        <row r="10748">
          <cell r="G10748">
            <v>350000</v>
          </cell>
          <cell r="J10748" t="str">
            <v>08PDII_271104M001</v>
          </cell>
          <cell r="P10748" t="str">
            <v>1000</v>
          </cell>
          <cell r="R10748">
            <v>1</v>
          </cell>
        </row>
        <row r="10749">
          <cell r="G10749">
            <v>200000</v>
          </cell>
          <cell r="J10749" t="str">
            <v>08PDII_271104M001</v>
          </cell>
          <cell r="P10749" t="str">
            <v>1000</v>
          </cell>
          <cell r="R10749">
            <v>1</v>
          </cell>
        </row>
        <row r="10750">
          <cell r="G10750">
            <v>3437929</v>
          </cell>
          <cell r="J10750" t="str">
            <v>08PDII_271104M001</v>
          </cell>
          <cell r="P10750" t="str">
            <v>1000</v>
          </cell>
          <cell r="R10750">
            <v>1</v>
          </cell>
        </row>
        <row r="10751">
          <cell r="G10751">
            <v>1662071</v>
          </cell>
          <cell r="J10751" t="str">
            <v>08PDII_271104M001</v>
          </cell>
          <cell r="P10751" t="str">
            <v>1000</v>
          </cell>
          <cell r="R10751">
            <v>1</v>
          </cell>
        </row>
        <row r="10752">
          <cell r="G10752">
            <v>120000</v>
          </cell>
          <cell r="J10752" t="str">
            <v>08PDII_271104M001</v>
          </cell>
          <cell r="P10752" t="str">
            <v>1000</v>
          </cell>
          <cell r="R10752">
            <v>1</v>
          </cell>
        </row>
        <row r="10753">
          <cell r="G10753">
            <v>250000</v>
          </cell>
          <cell r="J10753" t="str">
            <v>08PDII_271104M001</v>
          </cell>
          <cell r="P10753" t="str">
            <v>1000</v>
          </cell>
          <cell r="R10753">
            <v>1</v>
          </cell>
        </row>
        <row r="10754">
          <cell r="G10754">
            <v>18835866</v>
          </cell>
          <cell r="J10754" t="str">
            <v>08PDII_4232360000</v>
          </cell>
          <cell r="P10754" t="str">
            <v>4000</v>
          </cell>
          <cell r="R10754">
            <v>2</v>
          </cell>
        </row>
        <row r="10755">
          <cell r="G10755">
            <v>1662071</v>
          </cell>
          <cell r="J10755" t="str">
            <v>08PDII_4232360000</v>
          </cell>
          <cell r="P10755" t="str">
            <v>4000</v>
          </cell>
          <cell r="R10755">
            <v>2</v>
          </cell>
        </row>
        <row r="10756">
          <cell r="G10756">
            <v>290048</v>
          </cell>
          <cell r="J10756" t="str">
            <v>08PDIJ_124003P001</v>
          </cell>
          <cell r="P10756" t="str">
            <v>4000</v>
          </cell>
          <cell r="R10756">
            <v>1</v>
          </cell>
        </row>
        <row r="10757">
          <cell r="G10757">
            <v>22130</v>
          </cell>
          <cell r="J10757" t="str">
            <v>08PDIJ_124004P002</v>
          </cell>
          <cell r="P10757" t="str">
            <v>2000</v>
          </cell>
          <cell r="R10757">
            <v>1</v>
          </cell>
        </row>
        <row r="10758">
          <cell r="G10758">
            <v>33194</v>
          </cell>
          <cell r="J10758" t="str">
            <v>08PDIJ_124004P002</v>
          </cell>
          <cell r="P10758" t="str">
            <v>2000</v>
          </cell>
          <cell r="R10758">
            <v>1</v>
          </cell>
        </row>
        <row r="10759">
          <cell r="G10759">
            <v>11065</v>
          </cell>
          <cell r="J10759" t="str">
            <v>08PDIJ_124004P002</v>
          </cell>
          <cell r="P10759" t="str">
            <v>2000</v>
          </cell>
          <cell r="R10759">
            <v>1</v>
          </cell>
        </row>
        <row r="10760">
          <cell r="G10760">
            <v>97851</v>
          </cell>
          <cell r="J10760" t="str">
            <v>08PDIJ_124004P002</v>
          </cell>
          <cell r="P10760" t="str">
            <v>2000</v>
          </cell>
          <cell r="R10760">
            <v>1</v>
          </cell>
        </row>
        <row r="10761">
          <cell r="G10761">
            <v>11065</v>
          </cell>
          <cell r="J10761" t="str">
            <v>08PDIJ_124004P002</v>
          </cell>
          <cell r="P10761" t="str">
            <v>2000</v>
          </cell>
          <cell r="R10761">
            <v>1</v>
          </cell>
        </row>
        <row r="10762">
          <cell r="G10762">
            <v>25797</v>
          </cell>
          <cell r="J10762" t="str">
            <v>08PDIJ_124004P002</v>
          </cell>
          <cell r="P10762" t="str">
            <v>2000</v>
          </cell>
          <cell r="R10762">
            <v>1</v>
          </cell>
        </row>
        <row r="10763">
          <cell r="G10763">
            <v>99663</v>
          </cell>
          <cell r="J10763" t="str">
            <v>08PDIJ_124004P002</v>
          </cell>
          <cell r="P10763" t="str">
            <v>2000</v>
          </cell>
          <cell r="R10763">
            <v>1</v>
          </cell>
        </row>
        <row r="10764">
          <cell r="G10764">
            <v>16597</v>
          </cell>
          <cell r="J10764" t="str">
            <v>08PDIJ_124004P002</v>
          </cell>
          <cell r="P10764" t="str">
            <v>2000</v>
          </cell>
          <cell r="R10764">
            <v>1</v>
          </cell>
        </row>
        <row r="10765">
          <cell r="G10765">
            <v>19916</v>
          </cell>
          <cell r="J10765" t="str">
            <v>08PDIJ_124004P002</v>
          </cell>
          <cell r="P10765" t="str">
            <v>2000</v>
          </cell>
          <cell r="R10765">
            <v>1</v>
          </cell>
        </row>
        <row r="10766">
          <cell r="G10766">
            <v>5532</v>
          </cell>
          <cell r="J10766" t="str">
            <v>08PDIJ_124004P002</v>
          </cell>
          <cell r="P10766" t="str">
            <v>2000</v>
          </cell>
          <cell r="R10766">
            <v>1</v>
          </cell>
        </row>
        <row r="10767">
          <cell r="G10767">
            <v>16597</v>
          </cell>
          <cell r="J10767" t="str">
            <v>08PDIJ_124004P002</v>
          </cell>
          <cell r="P10767" t="str">
            <v>2000</v>
          </cell>
          <cell r="R10767">
            <v>1</v>
          </cell>
        </row>
        <row r="10768">
          <cell r="G10768">
            <v>21023</v>
          </cell>
          <cell r="J10768" t="str">
            <v>08PDIJ_124004P002</v>
          </cell>
          <cell r="P10768" t="str">
            <v>2000</v>
          </cell>
          <cell r="R10768">
            <v>1</v>
          </cell>
        </row>
        <row r="10769">
          <cell r="G10769">
            <v>55323</v>
          </cell>
          <cell r="J10769" t="str">
            <v>08PDIJ_124004P002</v>
          </cell>
          <cell r="P10769" t="str">
            <v>2000</v>
          </cell>
          <cell r="R10769">
            <v>1</v>
          </cell>
        </row>
        <row r="10770">
          <cell r="G10770">
            <v>75920</v>
          </cell>
          <cell r="J10770" t="str">
            <v>08PDIJ_124004P002</v>
          </cell>
          <cell r="P10770" t="str">
            <v>3000</v>
          </cell>
          <cell r="R10770">
            <v>1</v>
          </cell>
        </row>
        <row r="10771">
          <cell r="G10771">
            <v>26344</v>
          </cell>
          <cell r="J10771" t="str">
            <v>08PDIJ_124004P002</v>
          </cell>
          <cell r="P10771" t="str">
            <v>3000</v>
          </cell>
          <cell r="R10771">
            <v>1</v>
          </cell>
        </row>
        <row r="10772">
          <cell r="G10772">
            <v>63227</v>
          </cell>
          <cell r="J10772" t="str">
            <v>08PDIJ_124004P002</v>
          </cell>
          <cell r="P10772" t="str">
            <v>3000</v>
          </cell>
          <cell r="R10772">
            <v>1</v>
          </cell>
        </row>
        <row r="10773">
          <cell r="G10773">
            <v>21076</v>
          </cell>
          <cell r="J10773" t="str">
            <v>08PDIJ_124004P002</v>
          </cell>
          <cell r="P10773" t="str">
            <v>3000</v>
          </cell>
          <cell r="R10773">
            <v>1</v>
          </cell>
        </row>
        <row r="10774">
          <cell r="G10774">
            <v>745043</v>
          </cell>
          <cell r="J10774" t="str">
            <v>08PDIJ_124004P002</v>
          </cell>
          <cell r="P10774" t="str">
            <v>3000</v>
          </cell>
          <cell r="R10774">
            <v>1</v>
          </cell>
        </row>
        <row r="10775">
          <cell r="G10775">
            <v>18441</v>
          </cell>
          <cell r="J10775" t="str">
            <v>08PDIJ_124004P002</v>
          </cell>
          <cell r="P10775" t="str">
            <v>3000</v>
          </cell>
          <cell r="R10775">
            <v>1</v>
          </cell>
        </row>
        <row r="10776">
          <cell r="G10776">
            <v>414796</v>
          </cell>
          <cell r="J10776" t="str">
            <v>08PDIJ_124004P002</v>
          </cell>
          <cell r="P10776" t="str">
            <v>3000</v>
          </cell>
          <cell r="R10776">
            <v>1</v>
          </cell>
        </row>
        <row r="10777">
          <cell r="G10777">
            <v>569453</v>
          </cell>
          <cell r="J10777" t="str">
            <v>08PDIJ_124004P002</v>
          </cell>
          <cell r="P10777" t="str">
            <v>3000</v>
          </cell>
          <cell r="R10777">
            <v>1</v>
          </cell>
        </row>
        <row r="10778">
          <cell r="G10778">
            <v>132777</v>
          </cell>
          <cell r="J10778" t="str">
            <v>08PDIJ_124004P002</v>
          </cell>
          <cell r="P10778" t="str">
            <v>3000</v>
          </cell>
          <cell r="R10778">
            <v>1</v>
          </cell>
        </row>
        <row r="10779">
          <cell r="G10779">
            <v>72402</v>
          </cell>
          <cell r="J10779" t="str">
            <v>08PDIJ_124004P002</v>
          </cell>
          <cell r="P10779" t="str">
            <v>3000</v>
          </cell>
          <cell r="R10779">
            <v>1</v>
          </cell>
        </row>
        <row r="10780">
          <cell r="G10780">
            <v>200000</v>
          </cell>
          <cell r="J10780" t="str">
            <v>08PDIJ_124004P002</v>
          </cell>
          <cell r="P10780" t="str">
            <v>3000</v>
          </cell>
          <cell r="R10780">
            <v>1</v>
          </cell>
        </row>
        <row r="10781">
          <cell r="G10781">
            <v>120000</v>
          </cell>
          <cell r="J10781" t="str">
            <v>08PDIJ_124004P002</v>
          </cell>
          <cell r="P10781" t="str">
            <v>4000</v>
          </cell>
          <cell r="R10781">
            <v>1</v>
          </cell>
        </row>
        <row r="10782">
          <cell r="G10782">
            <v>57537</v>
          </cell>
          <cell r="J10782" t="str">
            <v>08PDIJ_124032S004</v>
          </cell>
          <cell r="P10782" t="str">
            <v>2000</v>
          </cell>
          <cell r="R10782">
            <v>1</v>
          </cell>
        </row>
        <row r="10783">
          <cell r="G10783">
            <v>303999</v>
          </cell>
          <cell r="J10783" t="str">
            <v>08PDIJ_124032S004</v>
          </cell>
          <cell r="P10783" t="str">
            <v>2000</v>
          </cell>
          <cell r="R10783">
            <v>1</v>
          </cell>
        </row>
        <row r="10784">
          <cell r="G10784">
            <v>25317</v>
          </cell>
          <cell r="J10784" t="str">
            <v>08PDIJ_124032S004</v>
          </cell>
          <cell r="P10784" t="str">
            <v>2000</v>
          </cell>
          <cell r="R10784">
            <v>1</v>
          </cell>
        </row>
        <row r="10785">
          <cell r="G10785">
            <v>81702</v>
          </cell>
          <cell r="J10785" t="str">
            <v>08PDIJ_124032S004</v>
          </cell>
          <cell r="P10785" t="str">
            <v>2000</v>
          </cell>
          <cell r="R10785">
            <v>1</v>
          </cell>
        </row>
        <row r="10786">
          <cell r="G10786">
            <v>250000</v>
          </cell>
          <cell r="J10786" t="str">
            <v>08PDIJ_124032S004</v>
          </cell>
          <cell r="P10786" t="str">
            <v>3000</v>
          </cell>
          <cell r="R10786">
            <v>1</v>
          </cell>
        </row>
        <row r="10787">
          <cell r="G10787">
            <v>761965</v>
          </cell>
          <cell r="J10787" t="str">
            <v>08PDIJ_124032S004</v>
          </cell>
          <cell r="P10787" t="str">
            <v>3000</v>
          </cell>
          <cell r="R10787">
            <v>1</v>
          </cell>
        </row>
        <row r="10788">
          <cell r="G10788">
            <v>525000</v>
          </cell>
          <cell r="J10788" t="str">
            <v>08PDIJ_124032S004</v>
          </cell>
          <cell r="P10788" t="str">
            <v>4000</v>
          </cell>
          <cell r="R10788">
            <v>1</v>
          </cell>
        </row>
        <row r="10789">
          <cell r="G10789">
            <v>1500000</v>
          </cell>
          <cell r="J10789" t="str">
            <v>08PDIJ_124032S004</v>
          </cell>
          <cell r="P10789" t="str">
            <v>4000</v>
          </cell>
          <cell r="R10789">
            <v>1</v>
          </cell>
        </row>
        <row r="10790">
          <cell r="G10790">
            <v>100000</v>
          </cell>
          <cell r="J10790" t="str">
            <v>08PDIJ_124032S004</v>
          </cell>
          <cell r="P10790" t="str">
            <v>4000</v>
          </cell>
          <cell r="R10790">
            <v>1</v>
          </cell>
        </row>
        <row r="10791">
          <cell r="G10791">
            <v>4608000</v>
          </cell>
          <cell r="J10791" t="str">
            <v>08PDIJ_124032S212</v>
          </cell>
          <cell r="P10791" t="str">
            <v>4000</v>
          </cell>
          <cell r="R10791">
            <v>1</v>
          </cell>
        </row>
        <row r="10792">
          <cell r="G10792">
            <v>1400000</v>
          </cell>
          <cell r="J10792" t="str">
            <v>08PDIJ_124032S212</v>
          </cell>
          <cell r="P10792" t="str">
            <v>5000</v>
          </cell>
          <cell r="R10792">
            <v>1</v>
          </cell>
        </row>
        <row r="10793">
          <cell r="G10793">
            <v>25506</v>
          </cell>
          <cell r="J10793" t="str">
            <v>08PDIJ_172002N001</v>
          </cell>
          <cell r="P10793" t="str">
            <v>2000</v>
          </cell>
          <cell r="R10793">
            <v>1</v>
          </cell>
        </row>
        <row r="10794">
          <cell r="G10794">
            <v>15054</v>
          </cell>
          <cell r="J10794" t="str">
            <v>08PDIJ_172002N001</v>
          </cell>
          <cell r="P10794" t="str">
            <v>2000</v>
          </cell>
          <cell r="R10794">
            <v>1</v>
          </cell>
        </row>
        <row r="10795">
          <cell r="G10795">
            <v>384957</v>
          </cell>
          <cell r="J10795" t="str">
            <v>08PDIJ_172002N001</v>
          </cell>
          <cell r="P10795" t="str">
            <v>3000</v>
          </cell>
          <cell r="R10795">
            <v>1</v>
          </cell>
        </row>
        <row r="10796">
          <cell r="G10796">
            <v>193193</v>
          </cell>
          <cell r="J10796" t="str">
            <v>08PDIJ_235010E047</v>
          </cell>
          <cell r="P10796" t="str">
            <v>2000</v>
          </cell>
          <cell r="R10796">
            <v>1</v>
          </cell>
        </row>
        <row r="10797">
          <cell r="G10797">
            <v>193193</v>
          </cell>
          <cell r="J10797" t="str">
            <v>08PDIJ_235010E047</v>
          </cell>
          <cell r="P10797" t="str">
            <v>2000</v>
          </cell>
          <cell r="R10797">
            <v>1</v>
          </cell>
        </row>
        <row r="10798">
          <cell r="G10798">
            <v>87815</v>
          </cell>
          <cell r="J10798" t="str">
            <v>08PDIJ_235010E047</v>
          </cell>
          <cell r="P10798" t="str">
            <v>2000</v>
          </cell>
          <cell r="R10798">
            <v>1</v>
          </cell>
        </row>
        <row r="10799">
          <cell r="G10799">
            <v>87815</v>
          </cell>
          <cell r="J10799" t="str">
            <v>08PDIJ_235010E047</v>
          </cell>
          <cell r="P10799" t="str">
            <v>2000</v>
          </cell>
          <cell r="R10799">
            <v>1</v>
          </cell>
        </row>
        <row r="10800">
          <cell r="G10800">
            <v>96622</v>
          </cell>
          <cell r="J10800" t="str">
            <v>08PDIJ_235010E047</v>
          </cell>
          <cell r="P10800" t="str">
            <v>3000</v>
          </cell>
          <cell r="R10800">
            <v>1</v>
          </cell>
        </row>
        <row r="10801">
          <cell r="G10801">
            <v>154400</v>
          </cell>
          <cell r="J10801" t="str">
            <v>08PDIJ_235010E047</v>
          </cell>
          <cell r="P10801" t="str">
            <v>3000</v>
          </cell>
          <cell r="R10801">
            <v>1</v>
          </cell>
        </row>
        <row r="10802">
          <cell r="G10802">
            <v>336978</v>
          </cell>
          <cell r="J10802" t="str">
            <v>08PDIJ_235010E047</v>
          </cell>
          <cell r="P10802" t="str">
            <v>3000</v>
          </cell>
          <cell r="R10802">
            <v>1</v>
          </cell>
        </row>
        <row r="10803">
          <cell r="G10803">
            <v>110576</v>
          </cell>
          <cell r="J10803" t="str">
            <v>08PDIJ_235010E047</v>
          </cell>
          <cell r="P10803" t="str">
            <v>3000</v>
          </cell>
          <cell r="R10803">
            <v>1</v>
          </cell>
        </row>
        <row r="10804">
          <cell r="G10804">
            <v>50720</v>
          </cell>
          <cell r="J10804" t="str">
            <v>08PDIJ_235010E047</v>
          </cell>
          <cell r="P10804" t="str">
            <v>3000</v>
          </cell>
          <cell r="R10804">
            <v>1</v>
          </cell>
        </row>
        <row r="10805">
          <cell r="G10805">
            <v>151042</v>
          </cell>
          <cell r="J10805" t="str">
            <v>08PDIJ_235010E047</v>
          </cell>
          <cell r="P10805" t="str">
            <v>3000</v>
          </cell>
          <cell r="R10805">
            <v>1</v>
          </cell>
        </row>
        <row r="10806">
          <cell r="G10806">
            <v>54839</v>
          </cell>
          <cell r="J10806" t="str">
            <v>08PDIJ_235010E047</v>
          </cell>
          <cell r="P10806" t="str">
            <v>3000</v>
          </cell>
          <cell r="R10806">
            <v>1</v>
          </cell>
        </row>
        <row r="10807">
          <cell r="G10807">
            <v>50000</v>
          </cell>
          <cell r="J10807" t="str">
            <v>08PDIJ_235010E047</v>
          </cell>
          <cell r="P10807" t="str">
            <v>4000</v>
          </cell>
          <cell r="R10807">
            <v>1</v>
          </cell>
        </row>
        <row r="10808">
          <cell r="G10808">
            <v>10153929</v>
          </cell>
          <cell r="J10808" t="str">
            <v>08PDIJ_241085S050</v>
          </cell>
          <cell r="P10808" t="str">
            <v>3000</v>
          </cell>
          <cell r="R10808">
            <v>1</v>
          </cell>
        </row>
        <row r="10809">
          <cell r="G10809">
            <v>271247</v>
          </cell>
          <cell r="J10809" t="str">
            <v>08PDIJ_268001O001</v>
          </cell>
          <cell r="P10809" t="str">
            <v>2000</v>
          </cell>
          <cell r="R10809">
            <v>1</v>
          </cell>
        </row>
        <row r="10810">
          <cell r="G10810">
            <v>25506</v>
          </cell>
          <cell r="J10810" t="str">
            <v>08PDIJ_268001O001</v>
          </cell>
          <cell r="P10810" t="str">
            <v>2000</v>
          </cell>
          <cell r="R10810">
            <v>1</v>
          </cell>
        </row>
        <row r="10811">
          <cell r="G10811">
            <v>212336</v>
          </cell>
          <cell r="J10811" t="str">
            <v>08PDIJ_268001O001</v>
          </cell>
          <cell r="P10811" t="str">
            <v>2000</v>
          </cell>
          <cell r="R10811">
            <v>1</v>
          </cell>
        </row>
        <row r="10812">
          <cell r="G10812">
            <v>10874</v>
          </cell>
          <cell r="J10812" t="str">
            <v>08PDIJ_268001O001</v>
          </cell>
          <cell r="P10812" t="str">
            <v>2000</v>
          </cell>
          <cell r="R10812">
            <v>1</v>
          </cell>
        </row>
        <row r="10813">
          <cell r="G10813">
            <v>213656</v>
          </cell>
          <cell r="J10813" t="str">
            <v>08PDIJ_268001O001</v>
          </cell>
          <cell r="P10813" t="str">
            <v>2000</v>
          </cell>
          <cell r="R10813">
            <v>1</v>
          </cell>
        </row>
        <row r="10814">
          <cell r="G10814">
            <v>150164</v>
          </cell>
          <cell r="J10814" t="str">
            <v>08PDIJ_268001O001</v>
          </cell>
          <cell r="P10814" t="str">
            <v>2000</v>
          </cell>
          <cell r="R10814">
            <v>1</v>
          </cell>
        </row>
        <row r="10815">
          <cell r="G10815">
            <v>168228</v>
          </cell>
          <cell r="J10815" t="str">
            <v>08PDIJ_268001O001</v>
          </cell>
          <cell r="P10815" t="str">
            <v>2000</v>
          </cell>
          <cell r="R10815">
            <v>1</v>
          </cell>
        </row>
        <row r="10816">
          <cell r="G10816">
            <v>1747</v>
          </cell>
          <cell r="J10816" t="str">
            <v>08PDIJ_268001O001</v>
          </cell>
          <cell r="P10816" t="str">
            <v>2000</v>
          </cell>
          <cell r="R10816">
            <v>1</v>
          </cell>
        </row>
        <row r="10817">
          <cell r="G10817">
            <v>100427</v>
          </cell>
          <cell r="J10817" t="str">
            <v>08PDIJ_268001O001</v>
          </cell>
          <cell r="P10817" t="str">
            <v>2000</v>
          </cell>
          <cell r="R10817">
            <v>1</v>
          </cell>
        </row>
        <row r="10818">
          <cell r="G10818">
            <v>6766</v>
          </cell>
          <cell r="J10818" t="str">
            <v>08PDIJ_268001O001</v>
          </cell>
          <cell r="P10818" t="str">
            <v>2000</v>
          </cell>
          <cell r="R10818">
            <v>1</v>
          </cell>
        </row>
        <row r="10819">
          <cell r="G10819">
            <v>182382</v>
          </cell>
          <cell r="J10819" t="str">
            <v>08PDIJ_268001O001</v>
          </cell>
          <cell r="P10819" t="str">
            <v>2000</v>
          </cell>
          <cell r="R10819">
            <v>1</v>
          </cell>
        </row>
        <row r="10820">
          <cell r="G10820">
            <v>67913</v>
          </cell>
          <cell r="J10820" t="str">
            <v>08PDIJ_268001O001</v>
          </cell>
          <cell r="P10820" t="str">
            <v>2000</v>
          </cell>
          <cell r="R10820">
            <v>1</v>
          </cell>
        </row>
        <row r="10821">
          <cell r="G10821">
            <v>19670</v>
          </cell>
          <cell r="J10821" t="str">
            <v>08PDIJ_268001O001</v>
          </cell>
          <cell r="P10821" t="str">
            <v>2000</v>
          </cell>
          <cell r="R10821">
            <v>1</v>
          </cell>
        </row>
        <row r="10822">
          <cell r="G10822">
            <v>11065</v>
          </cell>
          <cell r="J10822" t="str">
            <v>08PDIJ_268001O001</v>
          </cell>
          <cell r="P10822" t="str">
            <v>2000</v>
          </cell>
          <cell r="R10822">
            <v>1</v>
          </cell>
        </row>
        <row r="10823">
          <cell r="G10823">
            <v>48737</v>
          </cell>
          <cell r="J10823" t="str">
            <v>08PDIJ_268001O001</v>
          </cell>
          <cell r="P10823" t="str">
            <v>2000</v>
          </cell>
          <cell r="R10823">
            <v>1</v>
          </cell>
        </row>
        <row r="10824">
          <cell r="G10824">
            <v>3770</v>
          </cell>
          <cell r="J10824" t="str">
            <v>08PDIJ_268001O001</v>
          </cell>
          <cell r="P10824" t="str">
            <v>2000</v>
          </cell>
          <cell r="R10824">
            <v>1</v>
          </cell>
        </row>
        <row r="10825">
          <cell r="G10825">
            <v>205784</v>
          </cell>
          <cell r="J10825" t="str">
            <v>08PDIJ_268001O001</v>
          </cell>
          <cell r="P10825" t="str">
            <v>2000</v>
          </cell>
          <cell r="R10825">
            <v>1</v>
          </cell>
        </row>
        <row r="10826">
          <cell r="G10826">
            <v>35126</v>
          </cell>
          <cell r="J10826" t="str">
            <v>08PDIJ_268001O001</v>
          </cell>
          <cell r="P10826" t="str">
            <v>2000</v>
          </cell>
          <cell r="R10826">
            <v>1</v>
          </cell>
        </row>
        <row r="10827">
          <cell r="G10827">
            <v>171765</v>
          </cell>
          <cell r="J10827" t="str">
            <v>08PDIJ_268001O001</v>
          </cell>
          <cell r="P10827" t="str">
            <v>2000</v>
          </cell>
          <cell r="R10827">
            <v>1</v>
          </cell>
        </row>
        <row r="10828">
          <cell r="G10828">
            <v>56401</v>
          </cell>
          <cell r="J10828" t="str">
            <v>08PDIJ_268001O001</v>
          </cell>
          <cell r="P10828" t="str">
            <v>2000</v>
          </cell>
          <cell r="R10828">
            <v>1</v>
          </cell>
        </row>
        <row r="10829">
          <cell r="G10829">
            <v>178916</v>
          </cell>
          <cell r="J10829" t="str">
            <v>08PDIJ_268001O001</v>
          </cell>
          <cell r="P10829" t="str">
            <v>2000</v>
          </cell>
          <cell r="R10829">
            <v>1</v>
          </cell>
        </row>
        <row r="10830">
          <cell r="G10830">
            <v>30207</v>
          </cell>
          <cell r="J10830" t="str">
            <v>08PDIJ_268001O001</v>
          </cell>
          <cell r="P10830" t="str">
            <v>2000</v>
          </cell>
          <cell r="R10830">
            <v>1</v>
          </cell>
        </row>
        <row r="10831">
          <cell r="G10831">
            <v>339667</v>
          </cell>
          <cell r="J10831" t="str">
            <v>08PDIJ_268001O001</v>
          </cell>
          <cell r="P10831" t="str">
            <v>3000</v>
          </cell>
          <cell r="R10831">
            <v>1</v>
          </cell>
        </row>
        <row r="10832">
          <cell r="G10832">
            <v>250504</v>
          </cell>
          <cell r="J10832" t="str">
            <v>08PDIJ_268001O001</v>
          </cell>
          <cell r="P10832" t="str">
            <v>3000</v>
          </cell>
          <cell r="R10832">
            <v>1</v>
          </cell>
        </row>
        <row r="10833">
          <cell r="G10833">
            <v>321460</v>
          </cell>
          <cell r="J10833" t="str">
            <v>08PDIJ_268001O001</v>
          </cell>
          <cell r="P10833" t="str">
            <v>3000</v>
          </cell>
          <cell r="R10833">
            <v>1</v>
          </cell>
        </row>
        <row r="10834">
          <cell r="G10834">
            <v>1386000</v>
          </cell>
          <cell r="J10834" t="str">
            <v>08PDIJ_268001O001</v>
          </cell>
          <cell r="P10834" t="str">
            <v>3000</v>
          </cell>
          <cell r="R10834">
            <v>1</v>
          </cell>
        </row>
        <row r="10835">
          <cell r="G10835">
            <v>843024</v>
          </cell>
          <cell r="J10835" t="str">
            <v>08PDIJ_268001O001</v>
          </cell>
          <cell r="P10835" t="str">
            <v>3000</v>
          </cell>
          <cell r="R10835">
            <v>1</v>
          </cell>
        </row>
        <row r="10836">
          <cell r="G10836">
            <v>369378</v>
          </cell>
          <cell r="J10836" t="str">
            <v>08PDIJ_268001O001</v>
          </cell>
          <cell r="P10836" t="str">
            <v>3000</v>
          </cell>
          <cell r="R10836">
            <v>1</v>
          </cell>
        </row>
        <row r="10837">
          <cell r="G10837">
            <v>5150</v>
          </cell>
          <cell r="J10837" t="str">
            <v>08PDIJ_268001O001</v>
          </cell>
          <cell r="P10837" t="str">
            <v>3000</v>
          </cell>
          <cell r="R10837">
            <v>1</v>
          </cell>
        </row>
        <row r="10838">
          <cell r="G10838">
            <v>463000</v>
          </cell>
          <cell r="J10838" t="str">
            <v>08PDIJ_268001O001</v>
          </cell>
          <cell r="P10838" t="str">
            <v>3000</v>
          </cell>
          <cell r="R10838">
            <v>1</v>
          </cell>
        </row>
        <row r="10839">
          <cell r="G10839">
            <v>18849</v>
          </cell>
          <cell r="J10839" t="str">
            <v>08PDIJ_268001O001</v>
          </cell>
          <cell r="P10839" t="str">
            <v>3000</v>
          </cell>
          <cell r="R10839">
            <v>1</v>
          </cell>
        </row>
        <row r="10840">
          <cell r="G10840">
            <v>116715</v>
          </cell>
          <cell r="J10840" t="str">
            <v>08PDIJ_268001O001</v>
          </cell>
          <cell r="P10840" t="str">
            <v>3000</v>
          </cell>
          <cell r="R10840">
            <v>1</v>
          </cell>
        </row>
        <row r="10841">
          <cell r="G10841">
            <v>52959</v>
          </cell>
          <cell r="J10841" t="str">
            <v>08PDIJ_268001O001</v>
          </cell>
          <cell r="P10841" t="str">
            <v>3000</v>
          </cell>
          <cell r="R10841">
            <v>1</v>
          </cell>
        </row>
        <row r="10842">
          <cell r="G10842">
            <v>31415</v>
          </cell>
          <cell r="J10842" t="str">
            <v>08PDIJ_268001O001</v>
          </cell>
          <cell r="P10842" t="str">
            <v>3000</v>
          </cell>
          <cell r="R10842">
            <v>1</v>
          </cell>
        </row>
        <row r="10843">
          <cell r="G10843">
            <v>124414</v>
          </cell>
          <cell r="J10843" t="str">
            <v>08PDIJ_268001O001</v>
          </cell>
          <cell r="P10843" t="str">
            <v>3000</v>
          </cell>
          <cell r="R10843">
            <v>1</v>
          </cell>
        </row>
        <row r="10844">
          <cell r="G10844">
            <v>852401</v>
          </cell>
          <cell r="J10844" t="str">
            <v>08PDIJ_268001O001</v>
          </cell>
          <cell r="P10844" t="str">
            <v>3000</v>
          </cell>
          <cell r="R10844">
            <v>1</v>
          </cell>
        </row>
        <row r="10845">
          <cell r="G10845">
            <v>27018</v>
          </cell>
          <cell r="J10845" t="str">
            <v>08PDIJ_268001O001</v>
          </cell>
          <cell r="P10845" t="str">
            <v>3000</v>
          </cell>
          <cell r="R10845">
            <v>1</v>
          </cell>
        </row>
        <row r="10846">
          <cell r="G10846">
            <v>388708</v>
          </cell>
          <cell r="J10846" t="str">
            <v>08PDIJ_268001O001</v>
          </cell>
          <cell r="P10846" t="str">
            <v>3000</v>
          </cell>
          <cell r="R10846">
            <v>1</v>
          </cell>
        </row>
        <row r="10847">
          <cell r="G10847">
            <v>173505</v>
          </cell>
          <cell r="J10847" t="str">
            <v>08PDIJ_268001O001</v>
          </cell>
          <cell r="P10847" t="str">
            <v>3000</v>
          </cell>
          <cell r="R10847">
            <v>1</v>
          </cell>
        </row>
        <row r="10848">
          <cell r="G10848">
            <v>36248</v>
          </cell>
          <cell r="J10848" t="str">
            <v>08PDIJ_268001O001</v>
          </cell>
          <cell r="P10848" t="str">
            <v>3000</v>
          </cell>
          <cell r="R10848">
            <v>1</v>
          </cell>
        </row>
        <row r="10849">
          <cell r="G10849">
            <v>805520</v>
          </cell>
          <cell r="J10849" t="str">
            <v>08PDIJ_268001O001</v>
          </cell>
          <cell r="P10849" t="str">
            <v>3000</v>
          </cell>
          <cell r="R10849">
            <v>1</v>
          </cell>
        </row>
        <row r="10850">
          <cell r="G10850">
            <v>72402</v>
          </cell>
          <cell r="J10850" t="str">
            <v>08PDIJ_268001O001</v>
          </cell>
          <cell r="P10850" t="str">
            <v>3000</v>
          </cell>
          <cell r="R10850">
            <v>1</v>
          </cell>
        </row>
        <row r="10851">
          <cell r="G10851">
            <v>16597</v>
          </cell>
          <cell r="J10851" t="str">
            <v>08PDIJ_268001O001</v>
          </cell>
          <cell r="P10851" t="str">
            <v>3000</v>
          </cell>
          <cell r="R10851">
            <v>1</v>
          </cell>
        </row>
        <row r="10852">
          <cell r="G10852">
            <v>33194</v>
          </cell>
          <cell r="J10852" t="str">
            <v>08PDIJ_268001O001</v>
          </cell>
          <cell r="P10852" t="str">
            <v>3000</v>
          </cell>
          <cell r="R10852">
            <v>1</v>
          </cell>
        </row>
        <row r="10853">
          <cell r="G10853">
            <v>55323</v>
          </cell>
          <cell r="J10853" t="str">
            <v>08PDIJ_268001O001</v>
          </cell>
          <cell r="P10853" t="str">
            <v>3000</v>
          </cell>
          <cell r="R10853">
            <v>1</v>
          </cell>
        </row>
        <row r="10854">
          <cell r="G10854">
            <v>36973</v>
          </cell>
          <cell r="J10854" t="str">
            <v>08PDIJ_268001O001</v>
          </cell>
          <cell r="P10854" t="str">
            <v>3000</v>
          </cell>
          <cell r="R10854">
            <v>1</v>
          </cell>
        </row>
        <row r="10855">
          <cell r="G10855">
            <v>1670724</v>
          </cell>
          <cell r="J10855" t="str">
            <v>08PDIJ_271104M001</v>
          </cell>
          <cell r="P10855" t="str">
            <v>1000</v>
          </cell>
          <cell r="R10855">
            <v>1</v>
          </cell>
        </row>
        <row r="10856">
          <cell r="G10856">
            <v>11167040</v>
          </cell>
          <cell r="J10856" t="str">
            <v>08PDIJ_271104M001</v>
          </cell>
          <cell r="P10856" t="str">
            <v>1000</v>
          </cell>
          <cell r="R10856">
            <v>1</v>
          </cell>
        </row>
        <row r="10857">
          <cell r="G10857">
            <v>46451</v>
          </cell>
          <cell r="J10857" t="str">
            <v>08PDIJ_271104M001</v>
          </cell>
          <cell r="P10857" t="str">
            <v>1000</v>
          </cell>
          <cell r="R10857">
            <v>1</v>
          </cell>
        </row>
        <row r="10858">
          <cell r="G10858">
            <v>846295</v>
          </cell>
          <cell r="J10858" t="str">
            <v>08PDIJ_271104M001</v>
          </cell>
          <cell r="P10858" t="str">
            <v>1000</v>
          </cell>
          <cell r="R10858">
            <v>1</v>
          </cell>
        </row>
        <row r="10859">
          <cell r="G10859">
            <v>239503</v>
          </cell>
          <cell r="J10859" t="str">
            <v>08PDIJ_271104M001</v>
          </cell>
          <cell r="P10859" t="str">
            <v>1000</v>
          </cell>
          <cell r="R10859">
            <v>1</v>
          </cell>
        </row>
        <row r="10860">
          <cell r="G10860">
            <v>120039</v>
          </cell>
          <cell r="J10860" t="str">
            <v>08PDIJ_271104M001</v>
          </cell>
          <cell r="P10860" t="str">
            <v>1000</v>
          </cell>
          <cell r="R10860">
            <v>1</v>
          </cell>
        </row>
        <row r="10861">
          <cell r="G10861">
            <v>124309</v>
          </cell>
          <cell r="J10861" t="str">
            <v>08PDIJ_271104M001</v>
          </cell>
          <cell r="P10861" t="str">
            <v>1000</v>
          </cell>
          <cell r="R10861">
            <v>1</v>
          </cell>
        </row>
        <row r="10862">
          <cell r="G10862">
            <v>331873</v>
          </cell>
          <cell r="J10862" t="str">
            <v>08PDIJ_271104M001</v>
          </cell>
          <cell r="P10862" t="str">
            <v>1000</v>
          </cell>
          <cell r="R10862">
            <v>1</v>
          </cell>
        </row>
        <row r="10863">
          <cell r="G10863">
            <v>13687</v>
          </cell>
          <cell r="J10863" t="str">
            <v>08PDIJ_271104M001</v>
          </cell>
          <cell r="P10863" t="str">
            <v>1000</v>
          </cell>
          <cell r="R10863">
            <v>1</v>
          </cell>
        </row>
        <row r="10864">
          <cell r="G10864">
            <v>6843347</v>
          </cell>
          <cell r="J10864" t="str">
            <v>08PDIJ_271104M001</v>
          </cell>
          <cell r="P10864" t="str">
            <v>1000</v>
          </cell>
          <cell r="R10864">
            <v>1</v>
          </cell>
        </row>
        <row r="10865">
          <cell r="G10865">
            <v>7742172</v>
          </cell>
          <cell r="J10865" t="str">
            <v>08PDIJ_271104M001</v>
          </cell>
          <cell r="P10865" t="str">
            <v>1000</v>
          </cell>
          <cell r="R10865">
            <v>1</v>
          </cell>
        </row>
        <row r="10866">
          <cell r="G10866">
            <v>335012</v>
          </cell>
          <cell r="J10866" t="str">
            <v>08PDIJ_271104M001</v>
          </cell>
          <cell r="P10866" t="str">
            <v>1000</v>
          </cell>
          <cell r="R10866">
            <v>1</v>
          </cell>
        </row>
        <row r="10867">
          <cell r="G10867">
            <v>192360</v>
          </cell>
          <cell r="J10867" t="str">
            <v>08PDIJ_271104M001</v>
          </cell>
          <cell r="P10867" t="str">
            <v>1000</v>
          </cell>
          <cell r="R10867">
            <v>1</v>
          </cell>
        </row>
        <row r="10868">
          <cell r="G10868">
            <v>63768000</v>
          </cell>
          <cell r="J10868" t="str">
            <v>08PDIJ_271117S025</v>
          </cell>
          <cell r="P10868" t="str">
            <v>4000</v>
          </cell>
          <cell r="R10868">
            <v>1</v>
          </cell>
        </row>
        <row r="10869">
          <cell r="G10869">
            <v>5000000</v>
          </cell>
          <cell r="J10869" t="str">
            <v>08PDIJ_312021S007</v>
          </cell>
          <cell r="P10869" t="str">
            <v>4000</v>
          </cell>
          <cell r="R10869">
            <v>1</v>
          </cell>
        </row>
        <row r="10870">
          <cell r="G10870">
            <v>49861190</v>
          </cell>
          <cell r="J10870" t="str">
            <v>08PDIJ_4232360000</v>
          </cell>
          <cell r="P10870" t="str">
            <v>4000</v>
          </cell>
          <cell r="R10870">
            <v>2</v>
          </cell>
        </row>
        <row r="10871">
          <cell r="G10871">
            <v>7742172</v>
          </cell>
          <cell r="J10871" t="str">
            <v>08PDIJ_4232360000</v>
          </cell>
          <cell r="P10871" t="str">
            <v>4000</v>
          </cell>
          <cell r="R10871">
            <v>2</v>
          </cell>
        </row>
        <row r="10872">
          <cell r="G10872">
            <v>68376000</v>
          </cell>
          <cell r="J10872" t="str">
            <v>08PDIJ_4232360000</v>
          </cell>
          <cell r="P10872" t="str">
            <v>4000</v>
          </cell>
          <cell r="R10872">
            <v>2</v>
          </cell>
        </row>
        <row r="10873">
          <cell r="G10873">
            <v>5000000</v>
          </cell>
          <cell r="J10873" t="str">
            <v>08PDIJ_4232360000</v>
          </cell>
          <cell r="P10873" t="str">
            <v>4000</v>
          </cell>
          <cell r="R10873">
            <v>2</v>
          </cell>
        </row>
        <row r="10874">
          <cell r="G10874">
            <v>1400000</v>
          </cell>
          <cell r="J10874" t="str">
            <v>08PDIJ_4232360000</v>
          </cell>
          <cell r="P10874" t="str">
            <v>4000</v>
          </cell>
          <cell r="R10874">
            <v>2</v>
          </cell>
        </row>
        <row r="10875">
          <cell r="G10875">
            <v>202237</v>
          </cell>
          <cell r="J10875" t="str">
            <v>08PDPS_124003P001</v>
          </cell>
          <cell r="P10875" t="str">
            <v>2000</v>
          </cell>
          <cell r="R10875">
            <v>1</v>
          </cell>
        </row>
        <row r="10876">
          <cell r="G10876">
            <v>35588</v>
          </cell>
          <cell r="J10876" t="str">
            <v>08PDPS_124003P001</v>
          </cell>
          <cell r="P10876" t="str">
            <v>2000</v>
          </cell>
          <cell r="R10876">
            <v>1</v>
          </cell>
        </row>
        <row r="10877">
          <cell r="G10877">
            <v>200000</v>
          </cell>
          <cell r="J10877" t="str">
            <v>08PDPS_124003P001</v>
          </cell>
          <cell r="P10877" t="str">
            <v>3000</v>
          </cell>
          <cell r="R10877">
            <v>1</v>
          </cell>
        </row>
        <row r="10878">
          <cell r="G10878">
            <v>187779</v>
          </cell>
          <cell r="J10878" t="str">
            <v>08PDPS_124003P001</v>
          </cell>
          <cell r="P10878" t="str">
            <v>3000</v>
          </cell>
          <cell r="R10878">
            <v>1</v>
          </cell>
        </row>
        <row r="10879">
          <cell r="G10879">
            <v>58452</v>
          </cell>
          <cell r="J10879" t="str">
            <v>08PDPS_124003P001</v>
          </cell>
          <cell r="P10879" t="str">
            <v>3000</v>
          </cell>
          <cell r="R10879">
            <v>1</v>
          </cell>
        </row>
        <row r="10880">
          <cell r="G10880">
            <v>111160</v>
          </cell>
          <cell r="J10880" t="str">
            <v>08PDPS_124003P001</v>
          </cell>
          <cell r="P10880" t="str">
            <v>3000</v>
          </cell>
          <cell r="R10880">
            <v>1</v>
          </cell>
        </row>
        <row r="10881">
          <cell r="G10881">
            <v>12221</v>
          </cell>
          <cell r="J10881" t="str">
            <v>08PDPS_124003P001</v>
          </cell>
          <cell r="P10881" t="str">
            <v>3000</v>
          </cell>
          <cell r="R10881">
            <v>1</v>
          </cell>
        </row>
        <row r="10882">
          <cell r="G10882">
            <v>82940</v>
          </cell>
          <cell r="J10882" t="str">
            <v>08PDPS_124004P002</v>
          </cell>
          <cell r="P10882" t="str">
            <v>2000</v>
          </cell>
          <cell r="R10882">
            <v>1</v>
          </cell>
        </row>
        <row r="10883">
          <cell r="G10883">
            <v>50000</v>
          </cell>
          <cell r="J10883" t="str">
            <v>08PDPS_124004P002</v>
          </cell>
          <cell r="P10883" t="str">
            <v>2000</v>
          </cell>
          <cell r="R10883">
            <v>1</v>
          </cell>
        </row>
        <row r="10884">
          <cell r="G10884">
            <v>74750</v>
          </cell>
          <cell r="J10884" t="str">
            <v>08PDPS_124004P002</v>
          </cell>
          <cell r="P10884" t="str">
            <v>2000</v>
          </cell>
          <cell r="R10884">
            <v>1</v>
          </cell>
        </row>
        <row r="10885">
          <cell r="G10885">
            <v>200000</v>
          </cell>
          <cell r="J10885" t="str">
            <v>08PDPS_124004P002</v>
          </cell>
          <cell r="P10885" t="str">
            <v>3000</v>
          </cell>
          <cell r="R10885">
            <v>1</v>
          </cell>
        </row>
        <row r="10886">
          <cell r="G10886">
            <v>175250</v>
          </cell>
          <cell r="J10886" t="str">
            <v>08PDPS_124004P002</v>
          </cell>
          <cell r="P10886" t="str">
            <v>2000</v>
          </cell>
          <cell r="R10886">
            <v>1</v>
          </cell>
        </row>
        <row r="10887">
          <cell r="G10887">
            <v>52866</v>
          </cell>
          <cell r="J10887" t="str">
            <v>08PDPS_124068P002</v>
          </cell>
          <cell r="P10887" t="str">
            <v>2000</v>
          </cell>
          <cell r="R10887">
            <v>1</v>
          </cell>
        </row>
        <row r="10888">
          <cell r="G10888">
            <v>53605</v>
          </cell>
          <cell r="J10888" t="str">
            <v>08PDPS_124068P002</v>
          </cell>
          <cell r="P10888" t="str">
            <v>2000</v>
          </cell>
          <cell r="R10888">
            <v>1</v>
          </cell>
        </row>
        <row r="10889">
          <cell r="G10889">
            <v>68704</v>
          </cell>
          <cell r="J10889" t="str">
            <v>08PDPS_124068P002</v>
          </cell>
          <cell r="P10889" t="str">
            <v>2000</v>
          </cell>
          <cell r="R10889">
            <v>1</v>
          </cell>
        </row>
        <row r="10890">
          <cell r="G10890">
            <v>24825</v>
          </cell>
          <cell r="J10890" t="str">
            <v>08PDPS_124068P002</v>
          </cell>
          <cell r="P10890" t="str">
            <v>2000</v>
          </cell>
          <cell r="R10890">
            <v>1</v>
          </cell>
        </row>
        <row r="10891">
          <cell r="G10891">
            <v>51636</v>
          </cell>
          <cell r="J10891" t="str">
            <v>08PDPS_124068P002</v>
          </cell>
          <cell r="P10891" t="str">
            <v>3000</v>
          </cell>
          <cell r="R10891">
            <v>1</v>
          </cell>
        </row>
        <row r="10892">
          <cell r="G10892">
            <v>100000</v>
          </cell>
          <cell r="J10892" t="str">
            <v>08PDPS_124068P002</v>
          </cell>
          <cell r="P10892" t="str">
            <v>3000</v>
          </cell>
          <cell r="R10892">
            <v>1</v>
          </cell>
        </row>
        <row r="10893">
          <cell r="G10893">
            <v>1000000</v>
          </cell>
          <cell r="J10893" t="str">
            <v>08PDPS_124068P002</v>
          </cell>
          <cell r="P10893" t="str">
            <v>3000</v>
          </cell>
          <cell r="R10893">
            <v>1</v>
          </cell>
        </row>
        <row r="10894">
          <cell r="G10894">
            <v>75341</v>
          </cell>
          <cell r="J10894" t="str">
            <v>08PDPS_172002N001</v>
          </cell>
          <cell r="P10894" t="str">
            <v>2000</v>
          </cell>
          <cell r="R10894">
            <v>1</v>
          </cell>
        </row>
        <row r="10895">
          <cell r="G10895">
            <v>16634</v>
          </cell>
          <cell r="J10895" t="str">
            <v>08PDPS_172002N001</v>
          </cell>
          <cell r="P10895" t="str">
            <v>2000</v>
          </cell>
          <cell r="R10895">
            <v>1</v>
          </cell>
        </row>
        <row r="10896">
          <cell r="G10896">
            <v>22507</v>
          </cell>
          <cell r="J10896" t="str">
            <v>08PDPS_172002N001</v>
          </cell>
          <cell r="P10896" t="str">
            <v>2000</v>
          </cell>
          <cell r="R10896">
            <v>1</v>
          </cell>
        </row>
        <row r="10897">
          <cell r="G10897">
            <v>58025</v>
          </cell>
          <cell r="J10897" t="str">
            <v>08PDPS_172002N001</v>
          </cell>
          <cell r="P10897" t="str">
            <v>2000</v>
          </cell>
          <cell r="R10897">
            <v>1</v>
          </cell>
        </row>
        <row r="10898">
          <cell r="G10898">
            <v>359963</v>
          </cell>
          <cell r="J10898" t="str">
            <v>08PDPS_172002N001</v>
          </cell>
          <cell r="P10898" t="str">
            <v>3000</v>
          </cell>
          <cell r="R10898">
            <v>1</v>
          </cell>
        </row>
        <row r="10899">
          <cell r="G10899">
            <v>121572</v>
          </cell>
          <cell r="J10899" t="str">
            <v>08PDPS_182053E111</v>
          </cell>
          <cell r="P10899" t="str">
            <v>2000</v>
          </cell>
          <cell r="R10899">
            <v>1</v>
          </cell>
        </row>
        <row r="10900">
          <cell r="G10900">
            <v>107492</v>
          </cell>
          <cell r="J10900" t="str">
            <v>08PDPS_182053E111</v>
          </cell>
          <cell r="P10900" t="str">
            <v>2000</v>
          </cell>
          <cell r="R10900">
            <v>1</v>
          </cell>
        </row>
        <row r="10901">
          <cell r="G10901">
            <v>50000</v>
          </cell>
          <cell r="J10901" t="str">
            <v>08PDPS_182053E111</v>
          </cell>
          <cell r="P10901" t="str">
            <v>2000</v>
          </cell>
          <cell r="R10901">
            <v>1</v>
          </cell>
        </row>
        <row r="10902">
          <cell r="G10902">
            <v>67659</v>
          </cell>
          <cell r="J10902" t="str">
            <v>08PDPS_182053E111</v>
          </cell>
          <cell r="P10902" t="str">
            <v>2000</v>
          </cell>
          <cell r="R10902">
            <v>1</v>
          </cell>
        </row>
        <row r="10903">
          <cell r="G10903">
            <v>50000</v>
          </cell>
          <cell r="J10903" t="str">
            <v>08PDPS_182053E111</v>
          </cell>
          <cell r="P10903" t="str">
            <v>2000</v>
          </cell>
          <cell r="R10903">
            <v>1</v>
          </cell>
        </row>
        <row r="10904">
          <cell r="G10904">
            <v>116433</v>
          </cell>
          <cell r="J10904" t="str">
            <v>08PDPS_182053E111</v>
          </cell>
          <cell r="P10904" t="str">
            <v>2000</v>
          </cell>
          <cell r="R10904">
            <v>1</v>
          </cell>
        </row>
        <row r="10905">
          <cell r="G10905">
            <v>219154</v>
          </cell>
          <cell r="J10905" t="str">
            <v>08PDPS_182053E111</v>
          </cell>
          <cell r="P10905" t="str">
            <v>2000</v>
          </cell>
          <cell r="R10905">
            <v>1</v>
          </cell>
        </row>
        <row r="10906">
          <cell r="G10906">
            <v>100000</v>
          </cell>
          <cell r="J10906" t="str">
            <v>08PDPS_182053E111</v>
          </cell>
          <cell r="P10906" t="str">
            <v>3000</v>
          </cell>
          <cell r="R10906">
            <v>1</v>
          </cell>
        </row>
        <row r="10907">
          <cell r="G10907">
            <v>325355</v>
          </cell>
          <cell r="J10907" t="str">
            <v>08PDPS_182053E111</v>
          </cell>
          <cell r="P10907" t="str">
            <v>3000</v>
          </cell>
          <cell r="R10907">
            <v>1</v>
          </cell>
        </row>
        <row r="10908">
          <cell r="G10908">
            <v>280846</v>
          </cell>
          <cell r="J10908" t="str">
            <v>08PDPS_182053E111</v>
          </cell>
          <cell r="P10908" t="str">
            <v>3000</v>
          </cell>
          <cell r="R10908">
            <v>1</v>
          </cell>
        </row>
        <row r="10909">
          <cell r="G10909">
            <v>44082</v>
          </cell>
          <cell r="J10909" t="str">
            <v>08PDPS_182053E111</v>
          </cell>
          <cell r="P10909" t="str">
            <v>3000</v>
          </cell>
          <cell r="R10909">
            <v>1</v>
          </cell>
        </row>
        <row r="10910">
          <cell r="G10910">
            <v>82283367</v>
          </cell>
          <cell r="J10910" t="str">
            <v>08PDPS_182055S053</v>
          </cell>
          <cell r="P10910" t="str">
            <v>4000</v>
          </cell>
          <cell r="R10910">
            <v>1</v>
          </cell>
        </row>
        <row r="10911">
          <cell r="G10911">
            <v>150516633</v>
          </cell>
          <cell r="J10911" t="str">
            <v>08PDPS_182055S053</v>
          </cell>
          <cell r="P10911" t="str">
            <v>4000</v>
          </cell>
          <cell r="R10911">
            <v>1</v>
          </cell>
        </row>
        <row r="10912">
          <cell r="G10912">
            <v>262298</v>
          </cell>
          <cell r="J10912" t="str">
            <v>08PDPS_268001O001</v>
          </cell>
          <cell r="P10912" t="str">
            <v>2000</v>
          </cell>
          <cell r="R10912">
            <v>1</v>
          </cell>
        </row>
        <row r="10913">
          <cell r="G10913">
            <v>162041</v>
          </cell>
          <cell r="J10913" t="str">
            <v>08PDPS_268001O001</v>
          </cell>
          <cell r="P10913" t="str">
            <v>2000</v>
          </cell>
          <cell r="R10913">
            <v>1</v>
          </cell>
        </row>
        <row r="10914">
          <cell r="G10914">
            <v>155986</v>
          </cell>
          <cell r="J10914" t="str">
            <v>08PDPS_268001O001</v>
          </cell>
          <cell r="P10914" t="str">
            <v>2000</v>
          </cell>
          <cell r="R10914">
            <v>1</v>
          </cell>
        </row>
        <row r="10915">
          <cell r="G10915">
            <v>285337</v>
          </cell>
          <cell r="J10915" t="str">
            <v>08PDPS_268001O001</v>
          </cell>
          <cell r="P10915" t="str">
            <v>2000</v>
          </cell>
          <cell r="R10915">
            <v>1</v>
          </cell>
        </row>
        <row r="10916">
          <cell r="G10916">
            <v>112220</v>
          </cell>
          <cell r="J10916" t="str">
            <v>08PDPS_268001O001</v>
          </cell>
          <cell r="P10916" t="str">
            <v>2000</v>
          </cell>
          <cell r="R10916">
            <v>1</v>
          </cell>
        </row>
        <row r="10917">
          <cell r="G10917">
            <v>191153</v>
          </cell>
          <cell r="J10917" t="str">
            <v>08PDPS_268001O001</v>
          </cell>
          <cell r="P10917" t="str">
            <v>2000</v>
          </cell>
          <cell r="R10917">
            <v>1</v>
          </cell>
        </row>
        <row r="10918">
          <cell r="G10918">
            <v>60740</v>
          </cell>
          <cell r="J10918" t="str">
            <v>08PDPS_268001O001</v>
          </cell>
          <cell r="P10918" t="str">
            <v>2000</v>
          </cell>
          <cell r="R10918">
            <v>1</v>
          </cell>
        </row>
        <row r="10919">
          <cell r="G10919">
            <v>814432</v>
          </cell>
          <cell r="J10919" t="str">
            <v>08PDPS_268001O001</v>
          </cell>
          <cell r="P10919" t="str">
            <v>3000</v>
          </cell>
          <cell r="R10919">
            <v>1</v>
          </cell>
        </row>
        <row r="10920">
          <cell r="G10920">
            <v>114025</v>
          </cell>
          <cell r="J10920" t="str">
            <v>08PDPS_268001O001</v>
          </cell>
          <cell r="P10920" t="str">
            <v>3000</v>
          </cell>
          <cell r="R10920">
            <v>1</v>
          </cell>
        </row>
        <row r="10921">
          <cell r="G10921">
            <v>147927</v>
          </cell>
          <cell r="J10921" t="str">
            <v>08PDPS_268001O001</v>
          </cell>
          <cell r="P10921" t="str">
            <v>3000</v>
          </cell>
          <cell r="R10921">
            <v>1</v>
          </cell>
        </row>
        <row r="10922">
          <cell r="G10922">
            <v>302118</v>
          </cell>
          <cell r="J10922" t="str">
            <v>08PDPS_268001O001</v>
          </cell>
          <cell r="P10922" t="str">
            <v>3000</v>
          </cell>
          <cell r="R10922">
            <v>1</v>
          </cell>
        </row>
        <row r="10923">
          <cell r="G10923">
            <v>19448606</v>
          </cell>
          <cell r="J10923" t="str">
            <v>08PDPS_268001O001</v>
          </cell>
          <cell r="P10923" t="str">
            <v>3000</v>
          </cell>
          <cell r="R10923">
            <v>1</v>
          </cell>
        </row>
        <row r="10924">
          <cell r="G10924">
            <v>1898840</v>
          </cell>
          <cell r="J10924" t="str">
            <v>08PDPS_268001O001</v>
          </cell>
          <cell r="P10924" t="str">
            <v>3000</v>
          </cell>
          <cell r="R10924">
            <v>1</v>
          </cell>
        </row>
        <row r="10925">
          <cell r="G10925">
            <v>798452</v>
          </cell>
          <cell r="J10925" t="str">
            <v>08PDPS_268001O001</v>
          </cell>
          <cell r="P10925" t="str">
            <v>3000</v>
          </cell>
          <cell r="R10925">
            <v>1</v>
          </cell>
        </row>
        <row r="10926">
          <cell r="G10926">
            <v>241768</v>
          </cell>
          <cell r="J10926" t="str">
            <v>08PDPS_268001O001</v>
          </cell>
          <cell r="P10926" t="str">
            <v>3000</v>
          </cell>
          <cell r="R10926">
            <v>1</v>
          </cell>
        </row>
        <row r="10927">
          <cell r="G10927">
            <v>58000</v>
          </cell>
          <cell r="J10927" t="str">
            <v>08PDPS_268001O001</v>
          </cell>
          <cell r="P10927" t="str">
            <v>3000</v>
          </cell>
          <cell r="R10927">
            <v>1</v>
          </cell>
        </row>
        <row r="10928">
          <cell r="G10928">
            <v>128475</v>
          </cell>
          <cell r="J10928" t="str">
            <v>08PDPS_268001O001</v>
          </cell>
          <cell r="P10928" t="str">
            <v>3000</v>
          </cell>
          <cell r="R10928">
            <v>1</v>
          </cell>
        </row>
        <row r="10929">
          <cell r="G10929">
            <v>813599</v>
          </cell>
          <cell r="J10929" t="str">
            <v>08PDPS_268001O001</v>
          </cell>
          <cell r="P10929" t="str">
            <v>3000</v>
          </cell>
          <cell r="R10929">
            <v>1</v>
          </cell>
        </row>
        <row r="10930">
          <cell r="G10930">
            <v>73706</v>
          </cell>
          <cell r="J10930" t="str">
            <v>08PDPS_268001O001</v>
          </cell>
          <cell r="P10930" t="str">
            <v>3000</v>
          </cell>
          <cell r="R10930">
            <v>1</v>
          </cell>
        </row>
        <row r="10931">
          <cell r="G10931">
            <v>283225</v>
          </cell>
          <cell r="J10931" t="str">
            <v>08PDPS_268001O001</v>
          </cell>
          <cell r="P10931" t="str">
            <v>3000</v>
          </cell>
          <cell r="R10931">
            <v>1</v>
          </cell>
        </row>
        <row r="10932">
          <cell r="G10932">
            <v>394397</v>
          </cell>
          <cell r="J10932" t="str">
            <v>08PDPS_268001O001</v>
          </cell>
          <cell r="P10932" t="str">
            <v>3000</v>
          </cell>
          <cell r="R10932">
            <v>1</v>
          </cell>
        </row>
        <row r="10933">
          <cell r="G10933">
            <v>366035</v>
          </cell>
          <cell r="J10933" t="str">
            <v>08PDPS_268001O001</v>
          </cell>
          <cell r="P10933" t="str">
            <v>3000</v>
          </cell>
          <cell r="R10933">
            <v>1</v>
          </cell>
        </row>
        <row r="10934">
          <cell r="G10934">
            <v>1126273</v>
          </cell>
          <cell r="J10934" t="str">
            <v>08PDPS_268001O001</v>
          </cell>
          <cell r="P10934" t="str">
            <v>3000</v>
          </cell>
          <cell r="R10934">
            <v>1</v>
          </cell>
        </row>
        <row r="10935">
          <cell r="G10935">
            <v>63547</v>
          </cell>
          <cell r="J10935" t="str">
            <v>08PDPS_268001O001</v>
          </cell>
          <cell r="P10935" t="str">
            <v>3000</v>
          </cell>
          <cell r="R10935">
            <v>1</v>
          </cell>
        </row>
        <row r="10936">
          <cell r="G10936">
            <v>33463</v>
          </cell>
          <cell r="J10936" t="str">
            <v>08PDPS_268001O001</v>
          </cell>
          <cell r="P10936" t="str">
            <v>3000</v>
          </cell>
          <cell r="R10936">
            <v>1</v>
          </cell>
        </row>
        <row r="10937">
          <cell r="G10937">
            <v>53975</v>
          </cell>
          <cell r="J10937" t="str">
            <v>08PDPS_268001O001</v>
          </cell>
          <cell r="P10937" t="str">
            <v>3000</v>
          </cell>
          <cell r="R10937">
            <v>1</v>
          </cell>
        </row>
        <row r="10938">
          <cell r="G10938">
            <v>124750</v>
          </cell>
          <cell r="J10938" t="str">
            <v>08PDPS_268001O001</v>
          </cell>
          <cell r="P10938" t="str">
            <v>2000</v>
          </cell>
          <cell r="R10938">
            <v>1</v>
          </cell>
        </row>
        <row r="10939">
          <cell r="G10939">
            <v>50000</v>
          </cell>
          <cell r="J10939" t="str">
            <v>08PDPS_268001O001</v>
          </cell>
          <cell r="P10939" t="str">
            <v>2000</v>
          </cell>
          <cell r="R10939">
            <v>1</v>
          </cell>
        </row>
        <row r="10940">
          <cell r="G10940">
            <v>87779</v>
          </cell>
          <cell r="J10940" t="str">
            <v>08PDPS_268001O001</v>
          </cell>
          <cell r="P10940" t="str">
            <v>3000</v>
          </cell>
          <cell r="R10940">
            <v>1</v>
          </cell>
        </row>
        <row r="10941">
          <cell r="G10941">
            <v>1000000</v>
          </cell>
          <cell r="J10941" t="str">
            <v>08PDPS_268001O001</v>
          </cell>
          <cell r="P10941" t="str">
            <v>3000</v>
          </cell>
          <cell r="R10941">
            <v>1</v>
          </cell>
        </row>
        <row r="10942">
          <cell r="G10942">
            <v>29090792</v>
          </cell>
          <cell r="J10942" t="str">
            <v>08PDPS_271104M001</v>
          </cell>
          <cell r="P10942" t="str">
            <v>1000</v>
          </cell>
          <cell r="R10942">
            <v>1</v>
          </cell>
        </row>
        <row r="10943">
          <cell r="G10943">
            <v>35073131</v>
          </cell>
          <cell r="J10943" t="str">
            <v>08PDPS_271104M001</v>
          </cell>
          <cell r="P10943" t="str">
            <v>1000</v>
          </cell>
          <cell r="R10943">
            <v>1</v>
          </cell>
        </row>
        <row r="10944">
          <cell r="G10944">
            <v>468000</v>
          </cell>
          <cell r="J10944" t="str">
            <v>08PDPS_271104M001</v>
          </cell>
          <cell r="P10944" t="str">
            <v>1000</v>
          </cell>
          <cell r="R10944">
            <v>1</v>
          </cell>
        </row>
        <row r="10945">
          <cell r="G10945">
            <v>180646</v>
          </cell>
          <cell r="J10945" t="str">
            <v>08PDPS_271104M001</v>
          </cell>
          <cell r="P10945" t="str">
            <v>1000</v>
          </cell>
          <cell r="R10945">
            <v>1</v>
          </cell>
        </row>
        <row r="10946">
          <cell r="G10946">
            <v>890435</v>
          </cell>
          <cell r="J10946" t="str">
            <v>08PDPS_271104M001</v>
          </cell>
          <cell r="P10946" t="str">
            <v>1000</v>
          </cell>
          <cell r="R10946">
            <v>1</v>
          </cell>
        </row>
        <row r="10947">
          <cell r="G10947">
            <v>5628136</v>
          </cell>
          <cell r="J10947" t="str">
            <v>08PDPS_271104M001</v>
          </cell>
          <cell r="P10947" t="str">
            <v>1000</v>
          </cell>
          <cell r="R10947">
            <v>1</v>
          </cell>
        </row>
        <row r="10948">
          <cell r="G10948">
            <v>166656</v>
          </cell>
          <cell r="J10948" t="str">
            <v>08PDPS_271104M001</v>
          </cell>
          <cell r="P10948" t="str">
            <v>1000</v>
          </cell>
          <cell r="R10948">
            <v>1</v>
          </cell>
        </row>
        <row r="10949">
          <cell r="G10949">
            <v>2841515</v>
          </cell>
          <cell r="J10949" t="str">
            <v>08PDPS_271104M001</v>
          </cell>
          <cell r="P10949" t="str">
            <v>1000</v>
          </cell>
          <cell r="R10949">
            <v>1</v>
          </cell>
        </row>
        <row r="10950">
          <cell r="G10950">
            <v>1877599</v>
          </cell>
          <cell r="J10950" t="str">
            <v>08PDPS_271104M001</v>
          </cell>
          <cell r="P10950" t="str">
            <v>1000</v>
          </cell>
          <cell r="R10950">
            <v>1</v>
          </cell>
        </row>
        <row r="10951">
          <cell r="G10951">
            <v>1550000</v>
          </cell>
          <cell r="J10951" t="str">
            <v>08PDPS_271104M001</v>
          </cell>
          <cell r="P10951" t="str">
            <v>1000</v>
          </cell>
          <cell r="R10951">
            <v>1</v>
          </cell>
        </row>
        <row r="10952">
          <cell r="G10952">
            <v>1900000</v>
          </cell>
          <cell r="J10952" t="str">
            <v>08PDPS_271104M001</v>
          </cell>
          <cell r="P10952" t="str">
            <v>1000</v>
          </cell>
          <cell r="R10952">
            <v>1</v>
          </cell>
        </row>
        <row r="10953">
          <cell r="G10953">
            <v>207748</v>
          </cell>
          <cell r="J10953" t="str">
            <v>08PDPS_271104M001</v>
          </cell>
          <cell r="P10953" t="str">
            <v>1000</v>
          </cell>
          <cell r="R10953">
            <v>1</v>
          </cell>
        </row>
        <row r="10954">
          <cell r="G10954">
            <v>1671637</v>
          </cell>
          <cell r="J10954" t="str">
            <v>08PDPS_271104M001</v>
          </cell>
          <cell r="P10954" t="str">
            <v>1000</v>
          </cell>
          <cell r="R10954">
            <v>1</v>
          </cell>
        </row>
        <row r="10955">
          <cell r="G10955">
            <v>757048</v>
          </cell>
          <cell r="J10955" t="str">
            <v>08PDPS_271104M001</v>
          </cell>
          <cell r="P10955" t="str">
            <v>1000</v>
          </cell>
          <cell r="R10955">
            <v>1</v>
          </cell>
        </row>
        <row r="10956">
          <cell r="G10956">
            <v>2096700</v>
          </cell>
          <cell r="J10956" t="str">
            <v>08PDPS_271104M001</v>
          </cell>
          <cell r="P10956" t="str">
            <v>1000</v>
          </cell>
          <cell r="R10956">
            <v>1</v>
          </cell>
        </row>
        <row r="10957">
          <cell r="G10957">
            <v>70310</v>
          </cell>
          <cell r="J10957" t="str">
            <v>08PDPS_271104M001</v>
          </cell>
          <cell r="P10957" t="str">
            <v>1000</v>
          </cell>
          <cell r="R10957">
            <v>1</v>
          </cell>
        </row>
        <row r="10958">
          <cell r="G10958">
            <v>200000</v>
          </cell>
          <cell r="J10958" t="str">
            <v>08PDPS_271104M001</v>
          </cell>
          <cell r="P10958" t="str">
            <v>1000</v>
          </cell>
          <cell r="R10958">
            <v>1</v>
          </cell>
        </row>
        <row r="10959">
          <cell r="G10959">
            <v>13711663</v>
          </cell>
          <cell r="J10959" t="str">
            <v>08PDPS_271104M001</v>
          </cell>
          <cell r="P10959" t="str">
            <v>1000</v>
          </cell>
          <cell r="R10959">
            <v>1</v>
          </cell>
        </row>
        <row r="10960">
          <cell r="G10960">
            <v>245168</v>
          </cell>
          <cell r="J10960" t="str">
            <v>08PDPS_271104M001</v>
          </cell>
          <cell r="P10960" t="str">
            <v>1000</v>
          </cell>
          <cell r="R10960">
            <v>1</v>
          </cell>
        </row>
        <row r="10961">
          <cell r="G10961">
            <v>99996</v>
          </cell>
          <cell r="J10961" t="str">
            <v>08PDPS_271104M001</v>
          </cell>
          <cell r="P10961" t="str">
            <v>1000</v>
          </cell>
          <cell r="R10961">
            <v>1</v>
          </cell>
        </row>
        <row r="10962">
          <cell r="G10962">
            <v>18283097</v>
          </cell>
          <cell r="J10962" t="str">
            <v>08PDPS_271104M001</v>
          </cell>
          <cell r="P10962" t="str">
            <v>1000</v>
          </cell>
          <cell r="R10962">
            <v>1</v>
          </cell>
        </row>
        <row r="10963">
          <cell r="G10963">
            <v>17907</v>
          </cell>
          <cell r="J10963" t="str">
            <v>08PDPS_271104M001</v>
          </cell>
          <cell r="P10963" t="str">
            <v>1000</v>
          </cell>
          <cell r="R10963">
            <v>1</v>
          </cell>
        </row>
        <row r="10964">
          <cell r="G10964">
            <v>63388</v>
          </cell>
          <cell r="J10964" t="str">
            <v>08PDPS_271104M001</v>
          </cell>
          <cell r="P10964" t="str">
            <v>1000</v>
          </cell>
          <cell r="R10964">
            <v>1</v>
          </cell>
        </row>
        <row r="10965">
          <cell r="G10965">
            <v>500000</v>
          </cell>
          <cell r="J10965" t="str">
            <v>08PDPS_271104M001</v>
          </cell>
          <cell r="P10965" t="str">
            <v>1000</v>
          </cell>
          <cell r="R10965">
            <v>1</v>
          </cell>
        </row>
        <row r="10966">
          <cell r="G10966">
            <v>1898365</v>
          </cell>
          <cell r="J10966" t="str">
            <v>08PDPS_271104M001</v>
          </cell>
          <cell r="P10966" t="str">
            <v>1000</v>
          </cell>
          <cell r="R10966">
            <v>1</v>
          </cell>
        </row>
        <row r="10967">
          <cell r="G10967">
            <v>470000</v>
          </cell>
          <cell r="J10967" t="str">
            <v>08PDPS_271104M001</v>
          </cell>
          <cell r="P10967" t="str">
            <v>1000</v>
          </cell>
          <cell r="R10967">
            <v>1</v>
          </cell>
        </row>
        <row r="10968">
          <cell r="G10968">
            <v>163067</v>
          </cell>
          <cell r="J10968" t="str">
            <v>08PDPS_271104M001</v>
          </cell>
          <cell r="P10968" t="str">
            <v>1000</v>
          </cell>
          <cell r="R10968">
            <v>1</v>
          </cell>
        </row>
        <row r="10969">
          <cell r="G10969">
            <v>631873</v>
          </cell>
          <cell r="J10969" t="str">
            <v>08PDPS_271104M001</v>
          </cell>
          <cell r="P10969" t="str">
            <v>1000</v>
          </cell>
          <cell r="R10969">
            <v>1</v>
          </cell>
        </row>
        <row r="10970">
          <cell r="G10970">
            <v>2002123</v>
          </cell>
          <cell r="J10970" t="str">
            <v>08PDPS_271104M001</v>
          </cell>
          <cell r="P10970" t="str">
            <v>1000</v>
          </cell>
          <cell r="R10970">
            <v>1</v>
          </cell>
        </row>
        <row r="10971">
          <cell r="G10971">
            <v>880774</v>
          </cell>
          <cell r="J10971" t="str">
            <v>08PDPS_271104M001</v>
          </cell>
          <cell r="P10971" t="str">
            <v>1000</v>
          </cell>
          <cell r="R10971">
            <v>1</v>
          </cell>
        </row>
        <row r="10972">
          <cell r="G10972">
            <v>7200000</v>
          </cell>
          <cell r="J10972" t="str">
            <v>08PDPS_271141S053</v>
          </cell>
          <cell r="P10972" t="str">
            <v>4000</v>
          </cell>
          <cell r="R10972">
            <v>1</v>
          </cell>
        </row>
        <row r="10973">
          <cell r="G10973">
            <v>154998017</v>
          </cell>
          <cell r="J10973" t="str">
            <v>08PDPS_4232360000</v>
          </cell>
          <cell r="P10973" t="str">
            <v>4000</v>
          </cell>
          <cell r="R10973">
            <v>2</v>
          </cell>
        </row>
        <row r="10974">
          <cell r="G10974">
            <v>500000</v>
          </cell>
          <cell r="J10974" t="str">
            <v>08PDPS_4232360000</v>
          </cell>
          <cell r="P10974" t="str">
            <v>4000</v>
          </cell>
          <cell r="R10974">
            <v>2</v>
          </cell>
        </row>
        <row r="10975">
          <cell r="G10975">
            <v>89483367</v>
          </cell>
          <cell r="J10975" t="str">
            <v>08PDPS_4232360000</v>
          </cell>
          <cell r="P10975" t="str">
            <v>4000</v>
          </cell>
          <cell r="R10975">
            <v>2</v>
          </cell>
        </row>
        <row r="10976">
          <cell r="G10976">
            <v>150516633</v>
          </cell>
          <cell r="J10976" t="str">
            <v>08PDPS_4232360000</v>
          </cell>
          <cell r="P10976" t="str">
            <v>4000</v>
          </cell>
          <cell r="R10976">
            <v>2</v>
          </cell>
        </row>
        <row r="10977">
          <cell r="G10977">
            <v>500000</v>
          </cell>
          <cell r="J10977" t="str">
            <v>09C001_124003P001</v>
          </cell>
          <cell r="P10977" t="str">
            <v>2000</v>
          </cell>
          <cell r="R10977">
            <v>1</v>
          </cell>
        </row>
        <row r="10978">
          <cell r="G10978">
            <v>300000</v>
          </cell>
          <cell r="J10978" t="str">
            <v>09C001_124004P002</v>
          </cell>
          <cell r="P10978" t="str">
            <v>2000</v>
          </cell>
          <cell r="R10978">
            <v>1</v>
          </cell>
        </row>
        <row r="10979">
          <cell r="G10979">
            <v>150000</v>
          </cell>
          <cell r="J10979" t="str">
            <v>09C001_124004P002</v>
          </cell>
          <cell r="P10979" t="str">
            <v>2000</v>
          </cell>
          <cell r="R10979">
            <v>1</v>
          </cell>
        </row>
        <row r="10980">
          <cell r="G10980">
            <v>4282000</v>
          </cell>
          <cell r="J10980" t="str">
            <v>09C001_124004P002</v>
          </cell>
          <cell r="P10980" t="str">
            <v>2000</v>
          </cell>
          <cell r="R10980">
            <v>1</v>
          </cell>
        </row>
        <row r="10981">
          <cell r="G10981">
            <v>150000</v>
          </cell>
          <cell r="J10981" t="str">
            <v>09C001_124004P002</v>
          </cell>
          <cell r="P10981" t="str">
            <v>2000</v>
          </cell>
          <cell r="R10981">
            <v>1</v>
          </cell>
        </row>
        <row r="10982">
          <cell r="G10982">
            <v>2000000</v>
          </cell>
          <cell r="J10982" t="str">
            <v>09C001_134176M001</v>
          </cell>
          <cell r="P10982" t="str">
            <v>3000</v>
          </cell>
          <cell r="R10982">
            <v>1</v>
          </cell>
        </row>
        <row r="10983">
          <cell r="G10983">
            <v>1000000</v>
          </cell>
          <cell r="J10983" t="str">
            <v>09C001_134176M001</v>
          </cell>
          <cell r="P10983" t="str">
            <v>3000</v>
          </cell>
          <cell r="R10983">
            <v>1</v>
          </cell>
        </row>
        <row r="10984">
          <cell r="G10984">
            <v>2000000</v>
          </cell>
          <cell r="J10984" t="str">
            <v>09C001_134176M001</v>
          </cell>
          <cell r="P10984" t="str">
            <v>3000</v>
          </cell>
          <cell r="R10984">
            <v>1</v>
          </cell>
        </row>
        <row r="10985">
          <cell r="G10985">
            <v>250000</v>
          </cell>
          <cell r="J10985" t="str">
            <v>09C001_152001O001</v>
          </cell>
          <cell r="P10985" t="str">
            <v>3000</v>
          </cell>
          <cell r="R10985">
            <v>1</v>
          </cell>
        </row>
        <row r="10986">
          <cell r="G10986">
            <v>2000000</v>
          </cell>
          <cell r="J10986" t="str">
            <v>09C001_152011P026</v>
          </cell>
          <cell r="P10986" t="str">
            <v>3000</v>
          </cell>
          <cell r="R10986">
            <v>1</v>
          </cell>
        </row>
        <row r="10987">
          <cell r="G10987">
            <v>15400000</v>
          </cell>
          <cell r="J10987" t="str">
            <v>09C001_152011P026</v>
          </cell>
          <cell r="P10987" t="str">
            <v>3000</v>
          </cell>
          <cell r="R10987">
            <v>1</v>
          </cell>
        </row>
        <row r="10988">
          <cell r="G10988">
            <v>7381303</v>
          </cell>
          <cell r="J10988" t="str">
            <v>09C001_152011P026</v>
          </cell>
          <cell r="P10988" t="str">
            <v>3000</v>
          </cell>
          <cell r="R10988">
            <v>1</v>
          </cell>
        </row>
        <row r="10989">
          <cell r="G10989">
            <v>7000000</v>
          </cell>
          <cell r="J10989" t="str">
            <v>09C001_152011P026</v>
          </cell>
          <cell r="P10989" t="str">
            <v>3000</v>
          </cell>
          <cell r="R10989">
            <v>1</v>
          </cell>
        </row>
        <row r="10990">
          <cell r="G10990">
            <v>5500000</v>
          </cell>
          <cell r="J10990" t="str">
            <v>09C001_152011P026</v>
          </cell>
          <cell r="P10990" t="str">
            <v>3000</v>
          </cell>
          <cell r="R10990">
            <v>1</v>
          </cell>
        </row>
        <row r="10991">
          <cell r="G10991">
            <v>29000000</v>
          </cell>
          <cell r="J10991" t="str">
            <v>09C001_152011P026</v>
          </cell>
          <cell r="P10991" t="str">
            <v>3000</v>
          </cell>
          <cell r="R10991">
            <v>1</v>
          </cell>
        </row>
        <row r="10992">
          <cell r="G10992">
            <v>430000</v>
          </cell>
          <cell r="J10992" t="str">
            <v>09C001_152011P026</v>
          </cell>
          <cell r="P10992" t="str">
            <v>3000</v>
          </cell>
          <cell r="R10992">
            <v>1</v>
          </cell>
        </row>
        <row r="10993">
          <cell r="G10993">
            <v>5000000</v>
          </cell>
          <cell r="J10993" t="str">
            <v>09C001_152011P026</v>
          </cell>
          <cell r="P10993" t="str">
            <v>5000</v>
          </cell>
          <cell r="R10993">
            <v>1</v>
          </cell>
        </row>
        <row r="10994">
          <cell r="G10994">
            <v>298404679</v>
          </cell>
          <cell r="J10994" t="str">
            <v>09C001_152011P026</v>
          </cell>
          <cell r="P10994" t="str">
            <v>3000</v>
          </cell>
          <cell r="R10994">
            <v>1</v>
          </cell>
        </row>
        <row r="10995">
          <cell r="G10995">
            <v>280000000</v>
          </cell>
          <cell r="J10995" t="str">
            <v>09C001_152011P026</v>
          </cell>
          <cell r="P10995" t="str">
            <v>3000</v>
          </cell>
          <cell r="R10995">
            <v>1</v>
          </cell>
        </row>
        <row r="10996">
          <cell r="G10996">
            <v>70000</v>
          </cell>
          <cell r="J10996" t="str">
            <v>09C001_152056P014</v>
          </cell>
          <cell r="P10996" t="str">
            <v>5000</v>
          </cell>
          <cell r="R10996">
            <v>1</v>
          </cell>
        </row>
        <row r="10997">
          <cell r="G10997">
            <v>40000</v>
          </cell>
          <cell r="J10997" t="str">
            <v>09C001_152056P014</v>
          </cell>
          <cell r="P10997" t="str">
            <v>5000</v>
          </cell>
          <cell r="R10997">
            <v>1</v>
          </cell>
        </row>
        <row r="10998">
          <cell r="G10998">
            <v>25000</v>
          </cell>
          <cell r="J10998" t="str">
            <v>09C001_152056P014</v>
          </cell>
          <cell r="P10998" t="str">
            <v>5000</v>
          </cell>
          <cell r="R10998">
            <v>1</v>
          </cell>
        </row>
        <row r="10999">
          <cell r="G10999">
            <v>50000000</v>
          </cell>
          <cell r="J10999" t="str">
            <v>09C001_152056P014</v>
          </cell>
          <cell r="P10999" t="str">
            <v>5000</v>
          </cell>
          <cell r="R10999">
            <v>1</v>
          </cell>
        </row>
        <row r="11000">
          <cell r="G11000">
            <v>500000</v>
          </cell>
          <cell r="J11000" t="str">
            <v>09C001_152091E059</v>
          </cell>
          <cell r="P11000" t="str">
            <v>3000</v>
          </cell>
          <cell r="R11000">
            <v>1</v>
          </cell>
        </row>
        <row r="11001">
          <cell r="G11001">
            <v>150000</v>
          </cell>
          <cell r="J11001" t="str">
            <v>09C001_152091E059</v>
          </cell>
          <cell r="P11001" t="str">
            <v>3000</v>
          </cell>
          <cell r="R11001">
            <v>1</v>
          </cell>
        </row>
        <row r="11002">
          <cell r="G11002">
            <v>150000</v>
          </cell>
          <cell r="J11002" t="str">
            <v>09C001_152091E059</v>
          </cell>
          <cell r="P11002" t="str">
            <v>3000</v>
          </cell>
          <cell r="R11002">
            <v>1</v>
          </cell>
        </row>
        <row r="11003">
          <cell r="G11003">
            <v>101000000</v>
          </cell>
          <cell r="J11003" t="str">
            <v>09C001_152104M001</v>
          </cell>
          <cell r="P11003" t="str">
            <v>1000</v>
          </cell>
          <cell r="R11003">
            <v>1</v>
          </cell>
        </row>
        <row r="11004">
          <cell r="G11004">
            <v>3200000</v>
          </cell>
          <cell r="J11004" t="str">
            <v>09C001_152112O002</v>
          </cell>
          <cell r="P11004" t="str">
            <v>3000</v>
          </cell>
          <cell r="R11004">
            <v>1</v>
          </cell>
        </row>
        <row r="11005">
          <cell r="G11005">
            <v>2400000</v>
          </cell>
          <cell r="J11005" t="str">
            <v>09C001_152112O002</v>
          </cell>
          <cell r="P11005" t="str">
            <v>3000</v>
          </cell>
          <cell r="R11005">
            <v>1</v>
          </cell>
        </row>
        <row r="11006">
          <cell r="G11006">
            <v>1118000</v>
          </cell>
          <cell r="J11006" t="str">
            <v>09C001_152182M001</v>
          </cell>
          <cell r="P11006" t="str">
            <v>2000</v>
          </cell>
          <cell r="R11006">
            <v>1</v>
          </cell>
        </row>
        <row r="11007">
          <cell r="G11007">
            <v>250000</v>
          </cell>
          <cell r="J11007" t="str">
            <v>09C001_152182M001</v>
          </cell>
          <cell r="P11007" t="str">
            <v>2000</v>
          </cell>
          <cell r="R11007">
            <v>1</v>
          </cell>
        </row>
        <row r="11008">
          <cell r="G11008">
            <v>250000</v>
          </cell>
          <cell r="J11008" t="str">
            <v>09C001_152182M001</v>
          </cell>
          <cell r="P11008" t="str">
            <v>2000</v>
          </cell>
          <cell r="R11008">
            <v>1</v>
          </cell>
        </row>
        <row r="11009">
          <cell r="G11009">
            <v>46250</v>
          </cell>
          <cell r="J11009" t="str">
            <v>09C001_152187G009</v>
          </cell>
          <cell r="P11009" t="str">
            <v>2000</v>
          </cell>
          <cell r="R11009">
            <v>1</v>
          </cell>
        </row>
        <row r="11010">
          <cell r="G11010">
            <v>20000</v>
          </cell>
          <cell r="J11010" t="str">
            <v>09C001_152187G009</v>
          </cell>
          <cell r="P11010" t="str">
            <v>2000</v>
          </cell>
          <cell r="R11010">
            <v>1</v>
          </cell>
        </row>
        <row r="11011">
          <cell r="G11011">
            <v>15000</v>
          </cell>
          <cell r="J11011" t="str">
            <v>09C001_152187G009</v>
          </cell>
          <cell r="P11011" t="str">
            <v>2000</v>
          </cell>
          <cell r="R11011">
            <v>1</v>
          </cell>
        </row>
        <row r="11012">
          <cell r="G11012">
            <v>15000</v>
          </cell>
          <cell r="J11012" t="str">
            <v>09C001_152187G009</v>
          </cell>
          <cell r="P11012" t="str">
            <v>2000</v>
          </cell>
          <cell r="R11012">
            <v>1</v>
          </cell>
        </row>
        <row r="11013">
          <cell r="G11013">
            <v>27750</v>
          </cell>
          <cell r="J11013" t="str">
            <v>09C001_152187G009</v>
          </cell>
          <cell r="P11013" t="str">
            <v>2000</v>
          </cell>
          <cell r="R11013">
            <v>1</v>
          </cell>
        </row>
        <row r="11014">
          <cell r="G11014">
            <v>8000</v>
          </cell>
          <cell r="J11014" t="str">
            <v>09C001_152187G009</v>
          </cell>
          <cell r="P11014" t="str">
            <v>2000</v>
          </cell>
          <cell r="R11014">
            <v>1</v>
          </cell>
        </row>
        <row r="11015">
          <cell r="G11015">
            <v>6000</v>
          </cell>
          <cell r="J11015" t="str">
            <v>09C001_152187G009</v>
          </cell>
          <cell r="P11015" t="str">
            <v>2000</v>
          </cell>
          <cell r="R11015">
            <v>1</v>
          </cell>
        </row>
        <row r="11016">
          <cell r="G11016">
            <v>25000</v>
          </cell>
          <cell r="J11016" t="str">
            <v>09C001_152187G009</v>
          </cell>
          <cell r="P11016" t="str">
            <v>2000</v>
          </cell>
          <cell r="R11016">
            <v>1</v>
          </cell>
        </row>
        <row r="11017">
          <cell r="G11017">
            <v>214000</v>
          </cell>
          <cell r="J11017" t="str">
            <v>09C001_172002N001</v>
          </cell>
          <cell r="P11017" t="str">
            <v>2000</v>
          </cell>
          <cell r="R11017">
            <v>1</v>
          </cell>
        </row>
        <row r="11018">
          <cell r="G11018">
            <v>470000</v>
          </cell>
          <cell r="J11018" t="str">
            <v>09C001_172002N001</v>
          </cell>
          <cell r="P11018" t="str">
            <v>2000</v>
          </cell>
          <cell r="R11018">
            <v>1</v>
          </cell>
        </row>
        <row r="11019">
          <cell r="G11019">
            <v>150000</v>
          </cell>
          <cell r="J11019" t="str">
            <v>09C001_172002N001</v>
          </cell>
          <cell r="P11019" t="str">
            <v>2000</v>
          </cell>
          <cell r="R11019">
            <v>1</v>
          </cell>
        </row>
        <row r="11020">
          <cell r="G11020">
            <v>14000</v>
          </cell>
          <cell r="J11020" t="str">
            <v>09C001_172002N001</v>
          </cell>
          <cell r="P11020" t="str">
            <v>2000</v>
          </cell>
          <cell r="R11020">
            <v>1</v>
          </cell>
        </row>
        <row r="11021">
          <cell r="G11021">
            <v>150000</v>
          </cell>
          <cell r="J11021" t="str">
            <v>09C001_172002N001</v>
          </cell>
          <cell r="P11021" t="str">
            <v>2000</v>
          </cell>
          <cell r="R11021">
            <v>1</v>
          </cell>
        </row>
        <row r="11022">
          <cell r="G11022">
            <v>487000</v>
          </cell>
          <cell r="J11022" t="str">
            <v>09C001_172002N001</v>
          </cell>
          <cell r="P11022" t="str">
            <v>2000</v>
          </cell>
          <cell r="R11022">
            <v>1</v>
          </cell>
        </row>
        <row r="11023">
          <cell r="G11023">
            <v>240000</v>
          </cell>
          <cell r="J11023" t="str">
            <v>09C001_172002N001</v>
          </cell>
          <cell r="P11023" t="str">
            <v>2000</v>
          </cell>
          <cell r="R11023">
            <v>1</v>
          </cell>
        </row>
        <row r="11024">
          <cell r="G11024">
            <v>945590</v>
          </cell>
          <cell r="J11024" t="str">
            <v>09C001_172002N001</v>
          </cell>
          <cell r="P11024" t="str">
            <v>2000</v>
          </cell>
          <cell r="R11024">
            <v>1</v>
          </cell>
        </row>
        <row r="11025">
          <cell r="G11025">
            <v>33400</v>
          </cell>
          <cell r="J11025" t="str">
            <v>09C001_172002N001</v>
          </cell>
          <cell r="P11025" t="str">
            <v>2000</v>
          </cell>
          <cell r="R11025">
            <v>1</v>
          </cell>
        </row>
        <row r="11026">
          <cell r="G11026">
            <v>89000</v>
          </cell>
          <cell r="J11026" t="str">
            <v>09C001_172002N001</v>
          </cell>
          <cell r="P11026" t="str">
            <v>2000</v>
          </cell>
          <cell r="R11026">
            <v>1</v>
          </cell>
        </row>
        <row r="11027">
          <cell r="G11027">
            <v>200000</v>
          </cell>
          <cell r="J11027" t="str">
            <v>09C001_172002N001</v>
          </cell>
          <cell r="P11027" t="str">
            <v>2000</v>
          </cell>
          <cell r="R11027">
            <v>1</v>
          </cell>
        </row>
        <row r="11028">
          <cell r="G11028">
            <v>23000</v>
          </cell>
          <cell r="J11028" t="str">
            <v>09C001_172002N001</v>
          </cell>
          <cell r="P11028" t="str">
            <v>2000</v>
          </cell>
          <cell r="R11028">
            <v>1</v>
          </cell>
        </row>
        <row r="11029">
          <cell r="G11029">
            <v>24000</v>
          </cell>
          <cell r="J11029" t="str">
            <v>09C001_172002N001</v>
          </cell>
          <cell r="P11029" t="str">
            <v>2000</v>
          </cell>
          <cell r="R11029">
            <v>1</v>
          </cell>
        </row>
        <row r="11030">
          <cell r="G11030">
            <v>3600000</v>
          </cell>
          <cell r="J11030" t="str">
            <v>09C001_172002N001</v>
          </cell>
          <cell r="P11030" t="str">
            <v>3000</v>
          </cell>
          <cell r="R11030">
            <v>1</v>
          </cell>
        </row>
        <row r="11031">
          <cell r="G11031">
            <v>265000</v>
          </cell>
          <cell r="J11031" t="str">
            <v>09C001_172002N001</v>
          </cell>
          <cell r="P11031" t="str">
            <v>3000</v>
          </cell>
          <cell r="R11031">
            <v>1</v>
          </cell>
        </row>
        <row r="11032">
          <cell r="G11032">
            <v>12709000</v>
          </cell>
          <cell r="J11032" t="str">
            <v>09C001_172002N001</v>
          </cell>
          <cell r="P11032" t="str">
            <v>3000</v>
          </cell>
          <cell r="R11032">
            <v>1</v>
          </cell>
        </row>
        <row r="11033">
          <cell r="G11033">
            <v>1150000</v>
          </cell>
          <cell r="J11033" t="str">
            <v>09C001_172002N001</v>
          </cell>
          <cell r="P11033" t="str">
            <v>3000</v>
          </cell>
          <cell r="R11033">
            <v>1</v>
          </cell>
        </row>
        <row r="11034">
          <cell r="G11034">
            <v>711000</v>
          </cell>
          <cell r="J11034" t="str">
            <v>09C001_172002N001</v>
          </cell>
          <cell r="P11034" t="str">
            <v>3000</v>
          </cell>
          <cell r="R11034">
            <v>1</v>
          </cell>
        </row>
        <row r="11035">
          <cell r="G11035">
            <v>4560000</v>
          </cell>
          <cell r="J11035" t="str">
            <v>09C001_172002N001</v>
          </cell>
          <cell r="P11035" t="str">
            <v>3000</v>
          </cell>
          <cell r="R11035">
            <v>1</v>
          </cell>
        </row>
        <row r="11036">
          <cell r="G11036">
            <v>7500000</v>
          </cell>
          <cell r="J11036" t="str">
            <v>09C001_181036E083</v>
          </cell>
          <cell r="P11036" t="str">
            <v>3000</v>
          </cell>
          <cell r="R11036">
            <v>1</v>
          </cell>
        </row>
        <row r="11037">
          <cell r="G11037">
            <v>2500000</v>
          </cell>
          <cell r="J11037" t="str">
            <v>09C001_181036E083</v>
          </cell>
          <cell r="P11037" t="str">
            <v>5000</v>
          </cell>
          <cell r="R11037">
            <v>1</v>
          </cell>
        </row>
        <row r="11038">
          <cell r="G11038">
            <v>5089815</v>
          </cell>
          <cell r="J11038" t="str">
            <v>09C001_181036E083</v>
          </cell>
          <cell r="P11038" t="str">
            <v>3000</v>
          </cell>
          <cell r="R11038">
            <v>1</v>
          </cell>
        </row>
        <row r="11039">
          <cell r="G11039">
            <v>22700000</v>
          </cell>
          <cell r="J11039" t="str">
            <v>09C001_181175P026</v>
          </cell>
          <cell r="P11039" t="str">
            <v>3000</v>
          </cell>
          <cell r="R11039">
            <v>1</v>
          </cell>
        </row>
        <row r="11040">
          <cell r="G11040">
            <v>1000000</v>
          </cell>
          <cell r="J11040" t="str">
            <v>09C001_181175P026</v>
          </cell>
          <cell r="P11040" t="str">
            <v>3000</v>
          </cell>
          <cell r="R11040">
            <v>1</v>
          </cell>
        </row>
        <row r="11041">
          <cell r="G11041">
            <v>4300000</v>
          </cell>
          <cell r="J11041" t="str">
            <v>09C001_181175P026</v>
          </cell>
          <cell r="P11041" t="str">
            <v>3000</v>
          </cell>
          <cell r="R11041">
            <v>1</v>
          </cell>
        </row>
        <row r="11042">
          <cell r="G11042">
            <v>850000</v>
          </cell>
          <cell r="J11042" t="str">
            <v>09C001_182045O004</v>
          </cell>
          <cell r="P11042" t="str">
            <v>2000</v>
          </cell>
          <cell r="R11042">
            <v>1</v>
          </cell>
        </row>
        <row r="11043">
          <cell r="G11043">
            <v>5000000</v>
          </cell>
          <cell r="J11043" t="str">
            <v>09C001_182045O004</v>
          </cell>
          <cell r="P11043" t="str">
            <v>2000</v>
          </cell>
          <cell r="R11043">
            <v>1</v>
          </cell>
        </row>
        <row r="11044">
          <cell r="G11044">
            <v>20000</v>
          </cell>
          <cell r="J11044" t="str">
            <v>09C001_182045O004</v>
          </cell>
          <cell r="P11044" t="str">
            <v>2000</v>
          </cell>
          <cell r="R11044">
            <v>1</v>
          </cell>
        </row>
        <row r="11045">
          <cell r="G11045">
            <v>4300000</v>
          </cell>
          <cell r="J11045" t="str">
            <v>09C001_182045O004</v>
          </cell>
          <cell r="P11045" t="str">
            <v>2000</v>
          </cell>
          <cell r="R11045">
            <v>1</v>
          </cell>
        </row>
        <row r="11046">
          <cell r="G11046">
            <v>1000000</v>
          </cell>
          <cell r="J11046" t="str">
            <v>09C001_182045O004</v>
          </cell>
          <cell r="P11046" t="str">
            <v>2000</v>
          </cell>
          <cell r="R11046">
            <v>1</v>
          </cell>
        </row>
        <row r="11047">
          <cell r="G11047">
            <v>200000</v>
          </cell>
          <cell r="J11047" t="str">
            <v>09C001_182045O004</v>
          </cell>
          <cell r="P11047" t="str">
            <v>2000</v>
          </cell>
          <cell r="R11047">
            <v>1</v>
          </cell>
        </row>
        <row r="11048">
          <cell r="G11048">
            <v>900000</v>
          </cell>
          <cell r="J11048" t="str">
            <v>09C001_182045O004</v>
          </cell>
          <cell r="P11048" t="str">
            <v>2000</v>
          </cell>
          <cell r="R11048">
            <v>1</v>
          </cell>
        </row>
        <row r="11049">
          <cell r="G11049">
            <v>330000</v>
          </cell>
          <cell r="J11049" t="str">
            <v>09C001_182045O004</v>
          </cell>
          <cell r="P11049" t="str">
            <v>2000</v>
          </cell>
          <cell r="R11049">
            <v>1</v>
          </cell>
        </row>
        <row r="11050">
          <cell r="G11050">
            <v>800000</v>
          </cell>
          <cell r="J11050" t="str">
            <v>09C001_182045O004</v>
          </cell>
          <cell r="P11050" t="str">
            <v>3000</v>
          </cell>
          <cell r="R11050">
            <v>1</v>
          </cell>
        </row>
        <row r="11051">
          <cell r="G11051">
            <v>51432553</v>
          </cell>
          <cell r="J11051" t="str">
            <v>09C001_182045O004</v>
          </cell>
          <cell r="P11051" t="str">
            <v>3000</v>
          </cell>
          <cell r="R11051">
            <v>1</v>
          </cell>
        </row>
        <row r="11052">
          <cell r="G11052">
            <v>10005621</v>
          </cell>
          <cell r="J11052" t="str">
            <v>09C001_182045O004</v>
          </cell>
          <cell r="P11052" t="str">
            <v>3000</v>
          </cell>
          <cell r="R11052">
            <v>1</v>
          </cell>
        </row>
        <row r="11053">
          <cell r="G11053">
            <v>6720000</v>
          </cell>
          <cell r="J11053" t="str">
            <v>09C001_182045O004</v>
          </cell>
          <cell r="P11053" t="str">
            <v>3000</v>
          </cell>
          <cell r="R11053">
            <v>1</v>
          </cell>
        </row>
        <row r="11054">
          <cell r="G11054">
            <v>9588666</v>
          </cell>
          <cell r="J11054" t="str">
            <v>09C001_182045O004</v>
          </cell>
          <cell r="P11054" t="str">
            <v>3000</v>
          </cell>
          <cell r="R11054">
            <v>1</v>
          </cell>
        </row>
        <row r="11055">
          <cell r="G11055">
            <v>26500000</v>
          </cell>
          <cell r="J11055" t="str">
            <v>09C001_182045O004</v>
          </cell>
          <cell r="P11055" t="str">
            <v>3000</v>
          </cell>
          <cell r="R11055">
            <v>1</v>
          </cell>
        </row>
        <row r="11056">
          <cell r="G11056">
            <v>9500000</v>
          </cell>
          <cell r="J11056" t="str">
            <v>09C001_182045O004</v>
          </cell>
          <cell r="P11056" t="str">
            <v>3000</v>
          </cell>
          <cell r="R11056">
            <v>1</v>
          </cell>
        </row>
        <row r="11057">
          <cell r="G11057">
            <v>21000000</v>
          </cell>
          <cell r="J11057" t="str">
            <v>09C001_182045O004</v>
          </cell>
          <cell r="P11057" t="str">
            <v>3000</v>
          </cell>
          <cell r="R11057">
            <v>1</v>
          </cell>
        </row>
        <row r="11058">
          <cell r="G11058">
            <v>7000000</v>
          </cell>
          <cell r="J11058" t="str">
            <v>09C001_182045O004</v>
          </cell>
          <cell r="P11058" t="str">
            <v>3000</v>
          </cell>
          <cell r="R11058">
            <v>1</v>
          </cell>
        </row>
        <row r="11059">
          <cell r="G11059">
            <v>200000</v>
          </cell>
          <cell r="J11059" t="str">
            <v>09C001_182045O004</v>
          </cell>
          <cell r="P11059" t="str">
            <v>5000</v>
          </cell>
          <cell r="R11059">
            <v>1</v>
          </cell>
        </row>
        <row r="11060">
          <cell r="G11060">
            <v>200000</v>
          </cell>
          <cell r="J11060" t="str">
            <v>09C001_182045O004</v>
          </cell>
          <cell r="P11060" t="str">
            <v>5000</v>
          </cell>
          <cell r="R11060">
            <v>1</v>
          </cell>
        </row>
        <row r="11061">
          <cell r="G11061">
            <v>30287448</v>
          </cell>
          <cell r="J11061" t="str">
            <v>09C001_182045O004</v>
          </cell>
          <cell r="P11061" t="str">
            <v>3000</v>
          </cell>
          <cell r="R11061">
            <v>1</v>
          </cell>
        </row>
        <row r="11062">
          <cell r="G11062">
            <v>55000000</v>
          </cell>
          <cell r="J11062" t="str">
            <v>09C001_182253F023</v>
          </cell>
          <cell r="P11062" t="str">
            <v>3000</v>
          </cell>
          <cell r="R11062">
            <v>1</v>
          </cell>
        </row>
        <row r="11063">
          <cell r="G11063">
            <v>2000000</v>
          </cell>
          <cell r="J11063" t="str">
            <v>09C001_183003P001</v>
          </cell>
          <cell r="P11063" t="str">
            <v>3000</v>
          </cell>
          <cell r="R11063">
            <v>1</v>
          </cell>
        </row>
        <row r="11064">
          <cell r="G11064">
            <v>45000000</v>
          </cell>
          <cell r="J11064" t="str">
            <v>09C001_183253F023</v>
          </cell>
          <cell r="P11064" t="str">
            <v>3000</v>
          </cell>
          <cell r="R11064">
            <v>1</v>
          </cell>
        </row>
        <row r="11065">
          <cell r="G11065">
            <v>298000000</v>
          </cell>
          <cell r="J11065" t="str">
            <v>09C001_183253F023</v>
          </cell>
          <cell r="P11065" t="str">
            <v>3000</v>
          </cell>
          <cell r="R11065">
            <v>1</v>
          </cell>
        </row>
        <row r="11066">
          <cell r="G11066">
            <v>2000</v>
          </cell>
          <cell r="J11066" t="str">
            <v>09C001_185022G072</v>
          </cell>
          <cell r="P11066" t="str">
            <v>2000</v>
          </cell>
          <cell r="R11066">
            <v>1</v>
          </cell>
        </row>
        <row r="11067">
          <cell r="G11067">
            <v>36000</v>
          </cell>
          <cell r="J11067" t="str">
            <v>09C001_185022G072</v>
          </cell>
          <cell r="P11067" t="str">
            <v>3000</v>
          </cell>
          <cell r="R11067">
            <v>1</v>
          </cell>
        </row>
        <row r="11068">
          <cell r="G11068">
            <v>48000</v>
          </cell>
          <cell r="J11068" t="str">
            <v>09C001_185022G072</v>
          </cell>
          <cell r="P11068" t="str">
            <v>5000</v>
          </cell>
          <cell r="R11068">
            <v>1</v>
          </cell>
        </row>
        <row r="11069">
          <cell r="G11069">
            <v>114000</v>
          </cell>
          <cell r="J11069" t="str">
            <v>09C001_185022G072</v>
          </cell>
          <cell r="P11069" t="str">
            <v>5000</v>
          </cell>
          <cell r="R11069">
            <v>1</v>
          </cell>
        </row>
        <row r="11070">
          <cell r="G11070">
            <v>3336000</v>
          </cell>
          <cell r="J11070" t="str">
            <v>09C001_185104M001</v>
          </cell>
          <cell r="P11070" t="str">
            <v>1000</v>
          </cell>
          <cell r="R11070">
            <v>1</v>
          </cell>
        </row>
        <row r="11071">
          <cell r="G11071">
            <v>22371960</v>
          </cell>
          <cell r="J11071" t="str">
            <v>09C001_185104M001</v>
          </cell>
          <cell r="P11071" t="str">
            <v>1000</v>
          </cell>
          <cell r="R11071">
            <v>1</v>
          </cell>
        </row>
        <row r="11072">
          <cell r="G11072">
            <v>616403714</v>
          </cell>
          <cell r="J11072" t="str">
            <v>09C001_185104M001</v>
          </cell>
          <cell r="P11072" t="str">
            <v>1000</v>
          </cell>
          <cell r="R11072">
            <v>1</v>
          </cell>
        </row>
        <row r="11073">
          <cell r="G11073">
            <v>22826000</v>
          </cell>
          <cell r="J11073" t="str">
            <v>09C001_185104M001</v>
          </cell>
          <cell r="P11073" t="str">
            <v>1000</v>
          </cell>
          <cell r="R11073">
            <v>1</v>
          </cell>
        </row>
        <row r="11074">
          <cell r="G11074">
            <v>40884744</v>
          </cell>
          <cell r="J11074" t="str">
            <v>09C001_185104M001</v>
          </cell>
          <cell r="P11074" t="str">
            <v>1000</v>
          </cell>
          <cell r="R11074">
            <v>1</v>
          </cell>
        </row>
        <row r="11075">
          <cell r="G11075">
            <v>14743525</v>
          </cell>
          <cell r="J11075" t="str">
            <v>09C001_185104M001</v>
          </cell>
          <cell r="P11075" t="str">
            <v>1000</v>
          </cell>
          <cell r="R11075">
            <v>1</v>
          </cell>
        </row>
        <row r="11076">
          <cell r="G11076">
            <v>2500000</v>
          </cell>
          <cell r="J11076" t="str">
            <v>09C001_185104M001</v>
          </cell>
          <cell r="P11076" t="str">
            <v>1000</v>
          </cell>
          <cell r="R11076">
            <v>1</v>
          </cell>
        </row>
        <row r="11077">
          <cell r="G11077">
            <v>6897000</v>
          </cell>
          <cell r="J11077" t="str">
            <v>09C001_185104M001</v>
          </cell>
          <cell r="P11077" t="str">
            <v>1000</v>
          </cell>
          <cell r="R11077">
            <v>1</v>
          </cell>
        </row>
        <row r="11078">
          <cell r="G11078">
            <v>19700000</v>
          </cell>
          <cell r="J11078" t="str">
            <v>09C001_185104M001</v>
          </cell>
          <cell r="P11078" t="str">
            <v>1000</v>
          </cell>
          <cell r="R11078">
            <v>1</v>
          </cell>
        </row>
        <row r="11079">
          <cell r="G11079">
            <v>110000</v>
          </cell>
          <cell r="J11079" t="str">
            <v>09C001_185104M001</v>
          </cell>
          <cell r="P11079" t="str">
            <v>1000</v>
          </cell>
          <cell r="R11079">
            <v>1</v>
          </cell>
        </row>
        <row r="11080">
          <cell r="G11080">
            <v>2020619</v>
          </cell>
          <cell r="J11080" t="str">
            <v>09C001_185104M001</v>
          </cell>
          <cell r="P11080" t="str">
            <v>1000</v>
          </cell>
          <cell r="R11080">
            <v>1</v>
          </cell>
        </row>
        <row r="11081">
          <cell r="G11081">
            <v>50419419</v>
          </cell>
          <cell r="J11081" t="str">
            <v>09C001_185104M001</v>
          </cell>
          <cell r="P11081" t="str">
            <v>1000</v>
          </cell>
          <cell r="R11081">
            <v>1</v>
          </cell>
        </row>
        <row r="11082">
          <cell r="G11082">
            <v>19248221</v>
          </cell>
          <cell r="J11082" t="str">
            <v>09C001_185104M001</v>
          </cell>
          <cell r="P11082" t="str">
            <v>1000</v>
          </cell>
          <cell r="R11082">
            <v>1</v>
          </cell>
        </row>
        <row r="11083">
          <cell r="G11083">
            <v>162800</v>
          </cell>
          <cell r="J11083" t="str">
            <v>09C001_185104M001</v>
          </cell>
          <cell r="P11083" t="str">
            <v>1000</v>
          </cell>
          <cell r="R11083">
            <v>1</v>
          </cell>
        </row>
        <row r="11084">
          <cell r="G11084">
            <v>7837500</v>
          </cell>
          <cell r="J11084" t="str">
            <v>09C001_185104M001</v>
          </cell>
          <cell r="P11084" t="str">
            <v>1000</v>
          </cell>
          <cell r="R11084">
            <v>1</v>
          </cell>
        </row>
        <row r="11085">
          <cell r="G11085">
            <v>95000000</v>
          </cell>
          <cell r="J11085" t="str">
            <v>09C001_185104M001</v>
          </cell>
          <cell r="P11085" t="str">
            <v>1000</v>
          </cell>
          <cell r="R11085">
            <v>1</v>
          </cell>
        </row>
        <row r="11086">
          <cell r="G11086">
            <v>600000</v>
          </cell>
          <cell r="J11086" t="str">
            <v>09C001_185104M001</v>
          </cell>
          <cell r="P11086" t="str">
            <v>1000</v>
          </cell>
          <cell r="R11086">
            <v>1</v>
          </cell>
        </row>
        <row r="11087">
          <cell r="G11087">
            <v>7524000</v>
          </cell>
          <cell r="J11087" t="str">
            <v>09C001_185104M001</v>
          </cell>
          <cell r="P11087" t="str">
            <v>1000</v>
          </cell>
          <cell r="R11087">
            <v>1</v>
          </cell>
        </row>
        <row r="11088">
          <cell r="G11088">
            <v>72780000</v>
          </cell>
          <cell r="J11088" t="str">
            <v>09C001_185104M001</v>
          </cell>
          <cell r="P11088" t="str">
            <v>1000</v>
          </cell>
          <cell r="R11088">
            <v>1</v>
          </cell>
        </row>
        <row r="11089">
          <cell r="G11089">
            <v>1680000</v>
          </cell>
          <cell r="J11089" t="str">
            <v>09C001_185104M001</v>
          </cell>
          <cell r="P11089" t="str">
            <v>1000</v>
          </cell>
          <cell r="R11089">
            <v>1</v>
          </cell>
        </row>
        <row r="11090">
          <cell r="G11090">
            <v>1945797</v>
          </cell>
          <cell r="J11090" t="str">
            <v>09C001_185104M001</v>
          </cell>
          <cell r="P11090" t="str">
            <v>1000</v>
          </cell>
          <cell r="R11090">
            <v>1</v>
          </cell>
        </row>
        <row r="11091">
          <cell r="G11091">
            <v>40755000</v>
          </cell>
          <cell r="J11091" t="str">
            <v>09C001_185104M001</v>
          </cell>
          <cell r="P11091" t="str">
            <v>1000</v>
          </cell>
          <cell r="R11091">
            <v>1</v>
          </cell>
        </row>
        <row r="11092">
          <cell r="G11092">
            <v>1254000</v>
          </cell>
          <cell r="J11092" t="str">
            <v>09C001_185104M001</v>
          </cell>
          <cell r="P11092" t="str">
            <v>1000</v>
          </cell>
          <cell r="R11092">
            <v>1</v>
          </cell>
        </row>
        <row r="11093">
          <cell r="G11093">
            <v>40800000</v>
          </cell>
          <cell r="J11093" t="str">
            <v>09C001_185104M001</v>
          </cell>
          <cell r="P11093" t="str">
            <v>1000</v>
          </cell>
          <cell r="R11093">
            <v>1</v>
          </cell>
        </row>
        <row r="11094">
          <cell r="G11094">
            <v>45000000</v>
          </cell>
          <cell r="J11094" t="str">
            <v>09C001_185104M001</v>
          </cell>
          <cell r="P11094" t="str">
            <v>1000</v>
          </cell>
          <cell r="R11094">
            <v>1</v>
          </cell>
        </row>
        <row r="11095">
          <cell r="G11095">
            <v>7000000</v>
          </cell>
          <cell r="J11095" t="str">
            <v>09C001_185104M001</v>
          </cell>
          <cell r="P11095" t="str">
            <v>1000</v>
          </cell>
          <cell r="R11095">
            <v>1</v>
          </cell>
        </row>
        <row r="11096">
          <cell r="G11096">
            <v>52200000</v>
          </cell>
          <cell r="J11096" t="str">
            <v>09C001_185104M001</v>
          </cell>
          <cell r="P11096" t="str">
            <v>1000</v>
          </cell>
          <cell r="R11096">
            <v>1</v>
          </cell>
        </row>
        <row r="11097">
          <cell r="G11097">
            <v>22518418</v>
          </cell>
          <cell r="J11097" t="str">
            <v>09C001_185104M001</v>
          </cell>
          <cell r="P11097" t="str">
            <v>1000</v>
          </cell>
          <cell r="R11097">
            <v>1</v>
          </cell>
        </row>
        <row r="11098">
          <cell r="G11098">
            <v>1413512</v>
          </cell>
          <cell r="J11098" t="str">
            <v>09C001_185104M001</v>
          </cell>
          <cell r="P11098" t="str">
            <v>1000</v>
          </cell>
          <cell r="R11098">
            <v>1</v>
          </cell>
        </row>
        <row r="11099">
          <cell r="G11099">
            <v>26500000</v>
          </cell>
          <cell r="J11099" t="str">
            <v>09C001_185104M001</v>
          </cell>
          <cell r="P11099" t="str">
            <v>1000</v>
          </cell>
          <cell r="R11099">
            <v>1</v>
          </cell>
        </row>
        <row r="11100">
          <cell r="G11100">
            <v>840000</v>
          </cell>
          <cell r="J11100" t="str">
            <v>09C001_185104M001</v>
          </cell>
          <cell r="P11100" t="str">
            <v>1000</v>
          </cell>
          <cell r="R11100">
            <v>1</v>
          </cell>
        </row>
        <row r="11101">
          <cell r="G11101">
            <v>1273665</v>
          </cell>
          <cell r="J11101" t="str">
            <v>09C001_185104M001</v>
          </cell>
          <cell r="P11101" t="str">
            <v>1000</v>
          </cell>
          <cell r="R11101">
            <v>1</v>
          </cell>
        </row>
        <row r="11102">
          <cell r="G11102">
            <v>70800000</v>
          </cell>
          <cell r="J11102" t="str">
            <v>09C001_185104M001</v>
          </cell>
          <cell r="P11102" t="str">
            <v>1000</v>
          </cell>
          <cell r="R11102">
            <v>1</v>
          </cell>
        </row>
        <row r="11103">
          <cell r="G11103">
            <v>14500000</v>
          </cell>
          <cell r="J11103" t="str">
            <v>09C001_185104M001</v>
          </cell>
          <cell r="P11103" t="str">
            <v>1000</v>
          </cell>
          <cell r="R11103">
            <v>1</v>
          </cell>
        </row>
        <row r="11104">
          <cell r="G11104">
            <v>202131</v>
          </cell>
          <cell r="J11104" t="str">
            <v>09C001_185104M001</v>
          </cell>
          <cell r="P11104" t="str">
            <v>1000</v>
          </cell>
          <cell r="R11104">
            <v>1</v>
          </cell>
        </row>
        <row r="11105">
          <cell r="G11105">
            <v>18660000</v>
          </cell>
          <cell r="J11105" t="str">
            <v>09C001_185104M001</v>
          </cell>
          <cell r="P11105" t="str">
            <v>1000</v>
          </cell>
          <cell r="R11105">
            <v>1</v>
          </cell>
        </row>
        <row r="11106">
          <cell r="G11106">
            <v>4800000</v>
          </cell>
          <cell r="J11106" t="str">
            <v>09C001_185104M001</v>
          </cell>
          <cell r="P11106" t="str">
            <v>1000</v>
          </cell>
          <cell r="R11106">
            <v>1</v>
          </cell>
        </row>
        <row r="11107">
          <cell r="G11107">
            <v>96000</v>
          </cell>
          <cell r="J11107" t="str">
            <v>09C001_185104M001</v>
          </cell>
          <cell r="P11107" t="str">
            <v>1000</v>
          </cell>
          <cell r="R11107">
            <v>1</v>
          </cell>
        </row>
        <row r="11108">
          <cell r="G11108">
            <v>120000</v>
          </cell>
          <cell r="J11108" t="str">
            <v>09C001_185104M001</v>
          </cell>
          <cell r="P11108" t="str">
            <v>1000</v>
          </cell>
          <cell r="R11108">
            <v>1</v>
          </cell>
        </row>
        <row r="11109">
          <cell r="G11109">
            <v>44000000</v>
          </cell>
          <cell r="J11109" t="str">
            <v>09C001_185104M001</v>
          </cell>
          <cell r="P11109" t="str">
            <v>1000</v>
          </cell>
          <cell r="R11109">
            <v>1</v>
          </cell>
        </row>
        <row r="11110">
          <cell r="G11110">
            <v>2559787</v>
          </cell>
          <cell r="J11110" t="str">
            <v>09C001_185104M001</v>
          </cell>
          <cell r="P11110" t="str">
            <v>1000</v>
          </cell>
          <cell r="R11110">
            <v>1</v>
          </cell>
        </row>
        <row r="11111">
          <cell r="G11111">
            <v>350000</v>
          </cell>
          <cell r="J11111" t="str">
            <v>09C001_185104M001</v>
          </cell>
          <cell r="P11111" t="str">
            <v>1000</v>
          </cell>
          <cell r="R11111">
            <v>1</v>
          </cell>
        </row>
        <row r="11112">
          <cell r="G11112">
            <v>11500</v>
          </cell>
          <cell r="J11112" t="str">
            <v>09C001_185104M001</v>
          </cell>
          <cell r="P11112" t="str">
            <v>1000</v>
          </cell>
          <cell r="R11112">
            <v>1</v>
          </cell>
        </row>
        <row r="11113">
          <cell r="G11113">
            <v>50000000</v>
          </cell>
          <cell r="J11113" t="str">
            <v>09C001_185104M001</v>
          </cell>
          <cell r="P11113" t="str">
            <v>1000</v>
          </cell>
          <cell r="R11113">
            <v>1</v>
          </cell>
        </row>
        <row r="11114">
          <cell r="G11114">
            <v>10000000</v>
          </cell>
          <cell r="J11114" t="str">
            <v>09C001_185104M001</v>
          </cell>
          <cell r="P11114" t="str">
            <v>1000</v>
          </cell>
          <cell r="R11114">
            <v>1</v>
          </cell>
        </row>
        <row r="11115">
          <cell r="G11115">
            <v>3600000</v>
          </cell>
          <cell r="J11115" t="str">
            <v>09C001_185104M001</v>
          </cell>
          <cell r="P11115" t="str">
            <v>1000</v>
          </cell>
          <cell r="R11115">
            <v>1</v>
          </cell>
        </row>
        <row r="11116">
          <cell r="G11116">
            <v>326191989</v>
          </cell>
          <cell r="J11116" t="str">
            <v>09C001_185104M001</v>
          </cell>
          <cell r="P11116" t="str">
            <v>1000</v>
          </cell>
          <cell r="R11116">
            <v>1</v>
          </cell>
        </row>
        <row r="11117">
          <cell r="G11117">
            <v>3135000</v>
          </cell>
          <cell r="J11117" t="str">
            <v>09C001_185104M001</v>
          </cell>
          <cell r="P11117" t="str">
            <v>1000</v>
          </cell>
          <cell r="R11117">
            <v>1</v>
          </cell>
        </row>
        <row r="11118">
          <cell r="G11118">
            <v>250000</v>
          </cell>
          <cell r="J11118" t="str">
            <v>09C001_185104M001</v>
          </cell>
          <cell r="P11118" t="str">
            <v>1000</v>
          </cell>
          <cell r="R11118">
            <v>1</v>
          </cell>
        </row>
        <row r="11119">
          <cell r="G11119">
            <v>912700</v>
          </cell>
          <cell r="J11119" t="str">
            <v>09C001_185104M001</v>
          </cell>
          <cell r="P11119" t="str">
            <v>1000</v>
          </cell>
          <cell r="R11119">
            <v>1</v>
          </cell>
        </row>
        <row r="11120">
          <cell r="G11120">
            <v>22000000</v>
          </cell>
          <cell r="J11120" t="str">
            <v>09C001_185104M001</v>
          </cell>
          <cell r="P11120" t="str">
            <v>1000</v>
          </cell>
          <cell r="R11120">
            <v>1</v>
          </cell>
        </row>
        <row r="11121">
          <cell r="G11121">
            <v>12300000</v>
          </cell>
          <cell r="J11121" t="str">
            <v>09C001_185104M001</v>
          </cell>
          <cell r="P11121" t="str">
            <v>1000</v>
          </cell>
          <cell r="R11121">
            <v>1</v>
          </cell>
        </row>
        <row r="11122">
          <cell r="G11122">
            <v>22945000</v>
          </cell>
          <cell r="J11122" t="str">
            <v>09C001_185104M001</v>
          </cell>
          <cell r="P11122" t="str">
            <v>1000</v>
          </cell>
          <cell r="R11122">
            <v>1</v>
          </cell>
        </row>
        <row r="11123">
          <cell r="G11123">
            <v>120000</v>
          </cell>
          <cell r="J11123" t="str">
            <v>09C001_185104M001</v>
          </cell>
          <cell r="P11123" t="str">
            <v>1000</v>
          </cell>
          <cell r="R11123">
            <v>1</v>
          </cell>
        </row>
        <row r="11124">
          <cell r="G11124">
            <v>45700000</v>
          </cell>
          <cell r="J11124" t="str">
            <v>09C001_185104M001</v>
          </cell>
          <cell r="P11124" t="str">
            <v>1000</v>
          </cell>
          <cell r="R11124">
            <v>1</v>
          </cell>
        </row>
        <row r="11125">
          <cell r="G11125">
            <v>504651</v>
          </cell>
          <cell r="J11125" t="str">
            <v>09C001_185104M001</v>
          </cell>
          <cell r="P11125" t="str">
            <v>1000</v>
          </cell>
          <cell r="R11125">
            <v>1</v>
          </cell>
        </row>
        <row r="11126">
          <cell r="G11126">
            <v>33000000</v>
          </cell>
          <cell r="J11126" t="str">
            <v>09C001_185104M001</v>
          </cell>
          <cell r="P11126" t="str">
            <v>1000</v>
          </cell>
          <cell r="R11126">
            <v>1</v>
          </cell>
        </row>
        <row r="11127">
          <cell r="G11127">
            <v>67750</v>
          </cell>
          <cell r="J11127" t="str">
            <v>09C001_185104M001</v>
          </cell>
          <cell r="P11127" t="str">
            <v>1000</v>
          </cell>
          <cell r="R11127">
            <v>1</v>
          </cell>
        </row>
        <row r="11128">
          <cell r="G11128">
            <v>10022345</v>
          </cell>
          <cell r="J11128" t="str">
            <v>09C001_185107M001</v>
          </cell>
          <cell r="P11128" t="str">
            <v>2000</v>
          </cell>
          <cell r="R11128">
            <v>1</v>
          </cell>
        </row>
        <row r="11129">
          <cell r="G11129">
            <v>6000000</v>
          </cell>
          <cell r="J11129" t="str">
            <v>09C001_185107M001</v>
          </cell>
          <cell r="P11129" t="str">
            <v>2000</v>
          </cell>
          <cell r="R11129">
            <v>1</v>
          </cell>
        </row>
        <row r="11130">
          <cell r="G11130">
            <v>615000</v>
          </cell>
          <cell r="J11130" t="str">
            <v>09C001_185107M001</v>
          </cell>
          <cell r="P11130" t="str">
            <v>2000</v>
          </cell>
          <cell r="R11130">
            <v>1</v>
          </cell>
        </row>
        <row r="11131">
          <cell r="G11131">
            <v>100000</v>
          </cell>
          <cell r="J11131" t="str">
            <v>09C001_185107M001</v>
          </cell>
          <cell r="P11131" t="str">
            <v>2000</v>
          </cell>
          <cell r="R11131">
            <v>1</v>
          </cell>
        </row>
        <row r="11132">
          <cell r="G11132">
            <v>8000000</v>
          </cell>
          <cell r="J11132" t="str">
            <v>09C001_185107M001</v>
          </cell>
          <cell r="P11132" t="str">
            <v>2000</v>
          </cell>
          <cell r="R11132">
            <v>1</v>
          </cell>
        </row>
        <row r="11133">
          <cell r="G11133">
            <v>32000</v>
          </cell>
          <cell r="J11133" t="str">
            <v>09C001_185107M001</v>
          </cell>
          <cell r="P11133" t="str">
            <v>2000</v>
          </cell>
          <cell r="R11133">
            <v>1</v>
          </cell>
        </row>
        <row r="11134">
          <cell r="G11134">
            <v>1005000</v>
          </cell>
          <cell r="J11134" t="str">
            <v>09C001_185107M001</v>
          </cell>
          <cell r="P11134" t="str">
            <v>2000</v>
          </cell>
          <cell r="R11134">
            <v>1</v>
          </cell>
        </row>
        <row r="11135">
          <cell r="G11135">
            <v>200000</v>
          </cell>
          <cell r="J11135" t="str">
            <v>09C001_185107M001</v>
          </cell>
          <cell r="P11135" t="str">
            <v>2000</v>
          </cell>
          <cell r="R11135">
            <v>1</v>
          </cell>
        </row>
        <row r="11136">
          <cell r="G11136">
            <v>750000</v>
          </cell>
          <cell r="J11136" t="str">
            <v>09C001_185107M001</v>
          </cell>
          <cell r="P11136" t="str">
            <v>2000</v>
          </cell>
          <cell r="R11136">
            <v>1</v>
          </cell>
        </row>
        <row r="11137">
          <cell r="G11137">
            <v>3000</v>
          </cell>
          <cell r="J11137" t="str">
            <v>09C001_185107M001</v>
          </cell>
          <cell r="P11137" t="str">
            <v>2000</v>
          </cell>
          <cell r="R11137">
            <v>1</v>
          </cell>
        </row>
        <row r="11138">
          <cell r="G11138">
            <v>650000</v>
          </cell>
          <cell r="J11138" t="str">
            <v>09C001_185107M001</v>
          </cell>
          <cell r="P11138" t="str">
            <v>2000</v>
          </cell>
          <cell r="R11138">
            <v>1</v>
          </cell>
        </row>
        <row r="11139">
          <cell r="G11139">
            <v>1260000</v>
          </cell>
          <cell r="J11139" t="str">
            <v>09C001_185107M001</v>
          </cell>
          <cell r="P11139" t="str">
            <v>2000</v>
          </cell>
          <cell r="R11139">
            <v>1</v>
          </cell>
        </row>
        <row r="11140">
          <cell r="G11140">
            <v>1261000</v>
          </cell>
          <cell r="J11140" t="str">
            <v>09C001_185107M001</v>
          </cell>
          <cell r="P11140" t="str">
            <v>2000</v>
          </cell>
          <cell r="R11140">
            <v>1</v>
          </cell>
        </row>
        <row r="11141">
          <cell r="G11141">
            <v>5000000</v>
          </cell>
          <cell r="J11141" t="str">
            <v>09C001_185107M001</v>
          </cell>
          <cell r="P11141" t="str">
            <v>2000</v>
          </cell>
          <cell r="R11141">
            <v>1</v>
          </cell>
        </row>
        <row r="11142">
          <cell r="G11142">
            <v>1805000</v>
          </cell>
          <cell r="J11142" t="str">
            <v>09C001_185107M001</v>
          </cell>
          <cell r="P11142" t="str">
            <v>2000</v>
          </cell>
          <cell r="R11142">
            <v>1</v>
          </cell>
        </row>
        <row r="11143">
          <cell r="G11143">
            <v>900000</v>
          </cell>
          <cell r="J11143" t="str">
            <v>09C001_185107M001</v>
          </cell>
          <cell r="P11143" t="str">
            <v>2000</v>
          </cell>
          <cell r="R11143">
            <v>1</v>
          </cell>
        </row>
        <row r="11144">
          <cell r="G11144">
            <v>1931000</v>
          </cell>
          <cell r="J11144" t="str">
            <v>09C001_185107M001</v>
          </cell>
          <cell r="P11144" t="str">
            <v>2000</v>
          </cell>
          <cell r="R11144">
            <v>1</v>
          </cell>
        </row>
        <row r="11145">
          <cell r="G11145">
            <v>2600000</v>
          </cell>
          <cell r="J11145" t="str">
            <v>09C001_185107M001</v>
          </cell>
          <cell r="P11145" t="str">
            <v>2000</v>
          </cell>
          <cell r="R11145">
            <v>1</v>
          </cell>
        </row>
        <row r="11146">
          <cell r="G11146">
            <v>2700000</v>
          </cell>
          <cell r="J11146" t="str">
            <v>09C001_185107M001</v>
          </cell>
          <cell r="P11146" t="str">
            <v>2000</v>
          </cell>
          <cell r="R11146">
            <v>1</v>
          </cell>
        </row>
        <row r="11147">
          <cell r="G11147">
            <v>6150000</v>
          </cell>
          <cell r="J11147" t="str">
            <v>09C001_185107M001</v>
          </cell>
          <cell r="P11147" t="str">
            <v>2000</v>
          </cell>
          <cell r="R11147">
            <v>1</v>
          </cell>
        </row>
        <row r="11148">
          <cell r="G11148">
            <v>200000</v>
          </cell>
          <cell r="J11148" t="str">
            <v>09C001_185107M001</v>
          </cell>
          <cell r="P11148" t="str">
            <v>2000</v>
          </cell>
          <cell r="R11148">
            <v>1</v>
          </cell>
        </row>
        <row r="11149">
          <cell r="G11149">
            <v>2103000</v>
          </cell>
          <cell r="J11149" t="str">
            <v>09C001_185107M001</v>
          </cell>
          <cell r="P11149" t="str">
            <v>2000</v>
          </cell>
          <cell r="R11149">
            <v>1</v>
          </cell>
        </row>
        <row r="11150">
          <cell r="G11150">
            <v>110000</v>
          </cell>
          <cell r="J11150" t="str">
            <v>09C001_185107M001</v>
          </cell>
          <cell r="P11150" t="str">
            <v>2000</v>
          </cell>
          <cell r="R11150">
            <v>1</v>
          </cell>
        </row>
        <row r="11151">
          <cell r="G11151">
            <v>3621370</v>
          </cell>
          <cell r="J11151" t="str">
            <v>09C001_185107M001</v>
          </cell>
          <cell r="P11151" t="str">
            <v>2000</v>
          </cell>
          <cell r="R11151">
            <v>1</v>
          </cell>
        </row>
        <row r="11152">
          <cell r="G11152">
            <v>501762</v>
          </cell>
          <cell r="J11152" t="str">
            <v>09C001_185107M001</v>
          </cell>
          <cell r="P11152" t="str">
            <v>2000</v>
          </cell>
          <cell r="R11152">
            <v>1</v>
          </cell>
        </row>
        <row r="11153">
          <cell r="G11153">
            <v>4515856</v>
          </cell>
          <cell r="J11153" t="str">
            <v>09C001_185107M001</v>
          </cell>
          <cell r="P11153" t="str">
            <v>2000</v>
          </cell>
          <cell r="R11153">
            <v>1</v>
          </cell>
        </row>
        <row r="11154">
          <cell r="G11154">
            <v>400000</v>
          </cell>
          <cell r="J11154" t="str">
            <v>09C001_185107M001</v>
          </cell>
          <cell r="P11154" t="str">
            <v>2000</v>
          </cell>
          <cell r="R11154">
            <v>1</v>
          </cell>
        </row>
        <row r="11155">
          <cell r="G11155">
            <v>1742656</v>
          </cell>
          <cell r="J11155" t="str">
            <v>09C001_185107M001</v>
          </cell>
          <cell r="P11155" t="str">
            <v>2000</v>
          </cell>
          <cell r="R11155">
            <v>1</v>
          </cell>
        </row>
        <row r="11156">
          <cell r="G11156">
            <v>115000</v>
          </cell>
          <cell r="J11156" t="str">
            <v>09C001_185107M001</v>
          </cell>
          <cell r="P11156" t="str">
            <v>2000</v>
          </cell>
          <cell r="R11156">
            <v>1</v>
          </cell>
        </row>
        <row r="11157">
          <cell r="G11157">
            <v>200000</v>
          </cell>
          <cell r="J11157" t="str">
            <v>09C001_185107M001</v>
          </cell>
          <cell r="P11157" t="str">
            <v>2000</v>
          </cell>
          <cell r="R11157">
            <v>1</v>
          </cell>
        </row>
        <row r="11158">
          <cell r="G11158">
            <v>11694542</v>
          </cell>
          <cell r="J11158" t="str">
            <v>09C001_185107M001</v>
          </cell>
          <cell r="P11158" t="str">
            <v>2000</v>
          </cell>
          <cell r="R11158">
            <v>1</v>
          </cell>
        </row>
        <row r="11159">
          <cell r="G11159">
            <v>1812000</v>
          </cell>
          <cell r="J11159" t="str">
            <v>09C001_185107M001</v>
          </cell>
          <cell r="P11159" t="str">
            <v>2000</v>
          </cell>
          <cell r="R11159">
            <v>1</v>
          </cell>
        </row>
        <row r="11160">
          <cell r="G11160">
            <v>205000</v>
          </cell>
          <cell r="J11160" t="str">
            <v>09C001_185107M001</v>
          </cell>
          <cell r="P11160" t="str">
            <v>2000</v>
          </cell>
          <cell r="R11160">
            <v>1</v>
          </cell>
        </row>
        <row r="11161">
          <cell r="G11161">
            <v>21000</v>
          </cell>
          <cell r="J11161" t="str">
            <v>09C001_185107M001</v>
          </cell>
          <cell r="P11161" t="str">
            <v>2000</v>
          </cell>
          <cell r="R11161">
            <v>1</v>
          </cell>
        </row>
        <row r="11162">
          <cell r="G11162">
            <v>403000</v>
          </cell>
          <cell r="J11162" t="str">
            <v>09C001_185107M001</v>
          </cell>
          <cell r="P11162" t="str">
            <v>2000</v>
          </cell>
          <cell r="R11162">
            <v>1</v>
          </cell>
        </row>
        <row r="11163">
          <cell r="G11163">
            <v>23421150</v>
          </cell>
          <cell r="J11163" t="str">
            <v>09C001_185107M001</v>
          </cell>
          <cell r="P11163" t="str">
            <v>3000</v>
          </cell>
          <cell r="R11163">
            <v>1</v>
          </cell>
        </row>
        <row r="11164">
          <cell r="G11164">
            <v>200000</v>
          </cell>
          <cell r="J11164" t="str">
            <v>09C001_185107M001</v>
          </cell>
          <cell r="P11164" t="str">
            <v>3000</v>
          </cell>
          <cell r="R11164">
            <v>1</v>
          </cell>
        </row>
        <row r="11165">
          <cell r="G11165">
            <v>10923455</v>
          </cell>
          <cell r="J11165" t="str">
            <v>09C001_185107M001</v>
          </cell>
          <cell r="P11165" t="str">
            <v>3000</v>
          </cell>
          <cell r="R11165">
            <v>1</v>
          </cell>
        </row>
        <row r="11166">
          <cell r="G11166">
            <v>7331500</v>
          </cell>
          <cell r="J11166" t="str">
            <v>09C001_185107M001</v>
          </cell>
          <cell r="P11166" t="str">
            <v>3000</v>
          </cell>
          <cell r="R11166">
            <v>1</v>
          </cell>
        </row>
        <row r="11167">
          <cell r="G11167">
            <v>34811104</v>
          </cell>
          <cell r="J11167" t="str">
            <v>09C001_185107M001</v>
          </cell>
          <cell r="P11167" t="str">
            <v>3000</v>
          </cell>
          <cell r="R11167">
            <v>1</v>
          </cell>
        </row>
        <row r="11168">
          <cell r="G11168">
            <v>153000</v>
          </cell>
          <cell r="J11168" t="str">
            <v>09C001_185107M001</v>
          </cell>
          <cell r="P11168" t="str">
            <v>3000</v>
          </cell>
          <cell r="R11168">
            <v>1</v>
          </cell>
        </row>
        <row r="11169">
          <cell r="G11169">
            <v>610440</v>
          </cell>
          <cell r="J11169" t="str">
            <v>09C001_185107M001</v>
          </cell>
          <cell r="P11169" t="str">
            <v>3000</v>
          </cell>
          <cell r="R11169">
            <v>1</v>
          </cell>
        </row>
        <row r="11170">
          <cell r="G11170">
            <v>152000000</v>
          </cell>
          <cell r="J11170" t="str">
            <v>09C001_185107M001</v>
          </cell>
          <cell r="P11170" t="str">
            <v>3000</v>
          </cell>
          <cell r="R11170">
            <v>1</v>
          </cell>
        </row>
        <row r="11171">
          <cell r="G11171">
            <v>700000</v>
          </cell>
          <cell r="J11171" t="str">
            <v>09C001_185107M001</v>
          </cell>
          <cell r="P11171" t="str">
            <v>3000</v>
          </cell>
          <cell r="R11171">
            <v>1</v>
          </cell>
        </row>
        <row r="11172">
          <cell r="G11172">
            <v>105000</v>
          </cell>
          <cell r="J11172" t="str">
            <v>09C001_185107M001</v>
          </cell>
          <cell r="P11172" t="str">
            <v>3000</v>
          </cell>
          <cell r="R11172">
            <v>1</v>
          </cell>
        </row>
        <row r="11173">
          <cell r="G11173">
            <v>1900000</v>
          </cell>
          <cell r="J11173" t="str">
            <v>09C001_185107M001</v>
          </cell>
          <cell r="P11173" t="str">
            <v>3000</v>
          </cell>
          <cell r="R11173">
            <v>1</v>
          </cell>
        </row>
        <row r="11174">
          <cell r="G11174">
            <v>1000000</v>
          </cell>
          <cell r="J11174" t="str">
            <v>09C001_185107M001</v>
          </cell>
          <cell r="P11174" t="str">
            <v>3000</v>
          </cell>
          <cell r="R11174">
            <v>1</v>
          </cell>
        </row>
        <row r="11175">
          <cell r="G11175">
            <v>4400000</v>
          </cell>
          <cell r="J11175" t="str">
            <v>09C001_185107M001</v>
          </cell>
          <cell r="P11175" t="str">
            <v>3000</v>
          </cell>
          <cell r="R11175">
            <v>1</v>
          </cell>
        </row>
        <row r="11176">
          <cell r="G11176">
            <v>5018440</v>
          </cell>
          <cell r="J11176" t="str">
            <v>09C001_185107M001</v>
          </cell>
          <cell r="P11176" t="str">
            <v>3000</v>
          </cell>
          <cell r="R11176">
            <v>1</v>
          </cell>
        </row>
        <row r="11177">
          <cell r="G11177">
            <v>25450000</v>
          </cell>
          <cell r="J11177" t="str">
            <v>09C001_185107M001</v>
          </cell>
          <cell r="P11177" t="str">
            <v>3000</v>
          </cell>
          <cell r="R11177">
            <v>1</v>
          </cell>
        </row>
        <row r="11178">
          <cell r="G11178">
            <v>102106083</v>
          </cell>
          <cell r="J11178" t="str">
            <v>09C001_185107M001</v>
          </cell>
          <cell r="P11178" t="str">
            <v>3000</v>
          </cell>
          <cell r="R11178">
            <v>1</v>
          </cell>
        </row>
        <row r="11179">
          <cell r="G11179">
            <v>2000000</v>
          </cell>
          <cell r="J11179" t="str">
            <v>09C001_185107M001</v>
          </cell>
          <cell r="P11179" t="str">
            <v>3000</v>
          </cell>
          <cell r="R11179">
            <v>1</v>
          </cell>
        </row>
        <row r="11180">
          <cell r="G11180">
            <v>5128400</v>
          </cell>
          <cell r="J11180" t="str">
            <v>09C001_185107M001</v>
          </cell>
          <cell r="P11180" t="str">
            <v>3000</v>
          </cell>
          <cell r="R11180">
            <v>1</v>
          </cell>
        </row>
        <row r="11181">
          <cell r="G11181">
            <v>2605594</v>
          </cell>
          <cell r="J11181" t="str">
            <v>09C001_185107M001</v>
          </cell>
          <cell r="P11181" t="str">
            <v>3000</v>
          </cell>
          <cell r="R11181">
            <v>1</v>
          </cell>
        </row>
        <row r="11182">
          <cell r="G11182">
            <v>482382</v>
          </cell>
          <cell r="J11182" t="str">
            <v>09C001_185107M001</v>
          </cell>
          <cell r="P11182" t="str">
            <v>3000</v>
          </cell>
          <cell r="R11182">
            <v>1</v>
          </cell>
        </row>
        <row r="11183">
          <cell r="G11183">
            <v>9000000</v>
          </cell>
          <cell r="J11183" t="str">
            <v>09C001_185107M001</v>
          </cell>
          <cell r="P11183" t="str">
            <v>3000</v>
          </cell>
          <cell r="R11183">
            <v>1</v>
          </cell>
        </row>
        <row r="11184">
          <cell r="G11184">
            <v>940000</v>
          </cell>
          <cell r="J11184" t="str">
            <v>09C001_185107M001</v>
          </cell>
          <cell r="P11184" t="str">
            <v>3000</v>
          </cell>
          <cell r="R11184">
            <v>1</v>
          </cell>
        </row>
        <row r="11185">
          <cell r="G11185">
            <v>1250000</v>
          </cell>
          <cell r="J11185" t="str">
            <v>09C001_185107M001</v>
          </cell>
          <cell r="P11185" t="str">
            <v>3000</v>
          </cell>
          <cell r="R11185">
            <v>1</v>
          </cell>
        </row>
        <row r="11186">
          <cell r="G11186">
            <v>3500000</v>
          </cell>
          <cell r="J11186" t="str">
            <v>09C001_185107M001</v>
          </cell>
          <cell r="P11186" t="str">
            <v>3000</v>
          </cell>
          <cell r="R11186">
            <v>1</v>
          </cell>
        </row>
        <row r="11187">
          <cell r="G11187">
            <v>2160000</v>
          </cell>
          <cell r="J11187" t="str">
            <v>09C001_185107M001</v>
          </cell>
          <cell r="P11187" t="str">
            <v>3000</v>
          </cell>
          <cell r="R11187">
            <v>1</v>
          </cell>
        </row>
        <row r="11188">
          <cell r="G11188">
            <v>36070000</v>
          </cell>
          <cell r="J11188" t="str">
            <v>09C001_185107M001</v>
          </cell>
          <cell r="P11188" t="str">
            <v>3000</v>
          </cell>
          <cell r="R11188">
            <v>1</v>
          </cell>
        </row>
        <row r="11189">
          <cell r="G11189">
            <v>1162200</v>
          </cell>
          <cell r="J11189" t="str">
            <v>09C001_185107M001</v>
          </cell>
          <cell r="P11189" t="str">
            <v>3000</v>
          </cell>
          <cell r="R11189">
            <v>1</v>
          </cell>
        </row>
        <row r="11190">
          <cell r="G11190">
            <v>100000</v>
          </cell>
          <cell r="J11190" t="str">
            <v>09C001_185107M001</v>
          </cell>
          <cell r="P11190" t="str">
            <v>3000</v>
          </cell>
          <cell r="R11190">
            <v>1</v>
          </cell>
        </row>
        <row r="11191">
          <cell r="G11191">
            <v>100000</v>
          </cell>
          <cell r="J11191" t="str">
            <v>09C001_185107M001</v>
          </cell>
          <cell r="P11191" t="str">
            <v>3000</v>
          </cell>
          <cell r="R11191">
            <v>1</v>
          </cell>
        </row>
        <row r="11192">
          <cell r="G11192">
            <v>17000000</v>
          </cell>
          <cell r="J11192" t="str">
            <v>09C001_185107M001</v>
          </cell>
          <cell r="P11192" t="str">
            <v>3000</v>
          </cell>
          <cell r="R11192">
            <v>1</v>
          </cell>
        </row>
        <row r="11193">
          <cell r="G11193">
            <v>100000</v>
          </cell>
          <cell r="J11193" t="str">
            <v>09C001_185107M001</v>
          </cell>
          <cell r="P11193" t="str">
            <v>3000</v>
          </cell>
          <cell r="R11193">
            <v>1</v>
          </cell>
        </row>
        <row r="11194">
          <cell r="G11194">
            <v>100000</v>
          </cell>
          <cell r="J11194" t="str">
            <v>09C001_185107M001</v>
          </cell>
          <cell r="P11194" t="str">
            <v>3000</v>
          </cell>
          <cell r="R11194">
            <v>1</v>
          </cell>
        </row>
        <row r="11195">
          <cell r="G11195">
            <v>100000</v>
          </cell>
          <cell r="J11195" t="str">
            <v>09C001_185107M001</v>
          </cell>
          <cell r="P11195" t="str">
            <v>3000</v>
          </cell>
          <cell r="R11195">
            <v>1</v>
          </cell>
        </row>
        <row r="11196">
          <cell r="G11196">
            <v>500000</v>
          </cell>
          <cell r="J11196" t="str">
            <v>09C001_185107M001</v>
          </cell>
          <cell r="P11196" t="str">
            <v>3000</v>
          </cell>
          <cell r="R11196">
            <v>1</v>
          </cell>
        </row>
        <row r="11197">
          <cell r="G11197">
            <v>500000</v>
          </cell>
          <cell r="J11197" t="str">
            <v>09C001_185107M001</v>
          </cell>
          <cell r="P11197" t="str">
            <v>3000</v>
          </cell>
          <cell r="R11197">
            <v>1</v>
          </cell>
        </row>
        <row r="11198">
          <cell r="G11198">
            <v>1200000</v>
          </cell>
          <cell r="J11198" t="str">
            <v>09C001_185107M001</v>
          </cell>
          <cell r="P11198" t="str">
            <v>3000</v>
          </cell>
          <cell r="R11198">
            <v>1</v>
          </cell>
        </row>
        <row r="11199">
          <cell r="G11199">
            <v>729800</v>
          </cell>
          <cell r="J11199" t="str">
            <v>09C001_185107M001</v>
          </cell>
          <cell r="P11199" t="str">
            <v>3000</v>
          </cell>
          <cell r="R11199">
            <v>1</v>
          </cell>
        </row>
        <row r="11200">
          <cell r="G11200">
            <v>25548200</v>
          </cell>
          <cell r="J11200" t="str">
            <v>09C001_185107M001</v>
          </cell>
          <cell r="P11200" t="str">
            <v>3000</v>
          </cell>
          <cell r="R11200">
            <v>1</v>
          </cell>
        </row>
        <row r="11201">
          <cell r="G11201">
            <v>169451800</v>
          </cell>
          <cell r="J11201" t="str">
            <v>09C001_185107M001</v>
          </cell>
          <cell r="P11201" t="str">
            <v>3000</v>
          </cell>
          <cell r="R11201">
            <v>1</v>
          </cell>
        </row>
        <row r="11202">
          <cell r="G11202">
            <v>1373690</v>
          </cell>
          <cell r="J11202" t="str">
            <v>09C001_185107M001</v>
          </cell>
          <cell r="P11202" t="str">
            <v>3000</v>
          </cell>
          <cell r="R11202">
            <v>1</v>
          </cell>
        </row>
        <row r="11203">
          <cell r="G11203">
            <v>3336000</v>
          </cell>
          <cell r="J11203" t="str">
            <v>09C001_185107M001</v>
          </cell>
          <cell r="P11203" t="str">
            <v>3000</v>
          </cell>
          <cell r="R11203">
            <v>1</v>
          </cell>
        </row>
        <row r="11204">
          <cell r="G11204">
            <v>1803000</v>
          </cell>
          <cell r="J11204" t="str">
            <v>09C001_185107M001</v>
          </cell>
          <cell r="P11204" t="str">
            <v>5000</v>
          </cell>
          <cell r="R11204">
            <v>1</v>
          </cell>
        </row>
        <row r="11205">
          <cell r="G11205">
            <v>3600</v>
          </cell>
          <cell r="J11205" t="str">
            <v>09C001_185107M001</v>
          </cell>
          <cell r="P11205" t="str">
            <v>2000</v>
          </cell>
          <cell r="R11205">
            <v>1</v>
          </cell>
        </row>
        <row r="11206">
          <cell r="G11206">
            <v>4100</v>
          </cell>
          <cell r="J11206" t="str">
            <v>09C001_185107M001</v>
          </cell>
          <cell r="P11206" t="str">
            <v>2000</v>
          </cell>
          <cell r="R11206">
            <v>1</v>
          </cell>
        </row>
        <row r="11207">
          <cell r="G11207">
            <v>488800</v>
          </cell>
          <cell r="J11207" t="str">
            <v>09C001_185107M001</v>
          </cell>
          <cell r="P11207" t="str">
            <v>2000</v>
          </cell>
          <cell r="R11207">
            <v>1</v>
          </cell>
        </row>
        <row r="11208">
          <cell r="G11208">
            <v>3001</v>
          </cell>
          <cell r="J11208" t="str">
            <v>09C001_185107M001</v>
          </cell>
          <cell r="P11208" t="str">
            <v>2000</v>
          </cell>
          <cell r="R11208">
            <v>1</v>
          </cell>
        </row>
        <row r="11209">
          <cell r="G11209">
            <v>500</v>
          </cell>
          <cell r="J11209" t="str">
            <v>09C001_185107M001</v>
          </cell>
          <cell r="P11209" t="str">
            <v>2000</v>
          </cell>
          <cell r="R11209">
            <v>1</v>
          </cell>
        </row>
        <row r="11210">
          <cell r="G11210">
            <v>250000</v>
          </cell>
          <cell r="J11210" t="str">
            <v>09C001_185174M001</v>
          </cell>
          <cell r="P11210" t="str">
            <v>3000</v>
          </cell>
          <cell r="R11210">
            <v>1</v>
          </cell>
        </row>
        <row r="11211">
          <cell r="G11211">
            <v>450000</v>
          </cell>
          <cell r="J11211" t="str">
            <v>09C001_243253F023</v>
          </cell>
          <cell r="P11211" t="str">
            <v>2000</v>
          </cell>
          <cell r="R11211">
            <v>1</v>
          </cell>
        </row>
        <row r="11212">
          <cell r="G11212">
            <v>20000</v>
          </cell>
          <cell r="J11212" t="str">
            <v>09C001_253071E104</v>
          </cell>
          <cell r="P11212" t="str">
            <v>2000</v>
          </cell>
          <cell r="R11212">
            <v>1</v>
          </cell>
        </row>
        <row r="11213">
          <cell r="G11213">
            <v>8000</v>
          </cell>
          <cell r="J11213" t="str">
            <v>09C001_253071E104</v>
          </cell>
          <cell r="P11213" t="str">
            <v>2000</v>
          </cell>
          <cell r="R11213">
            <v>1</v>
          </cell>
        </row>
        <row r="11214">
          <cell r="G11214">
            <v>20000</v>
          </cell>
          <cell r="J11214" t="str">
            <v>09C001_253071E104</v>
          </cell>
          <cell r="P11214" t="str">
            <v>2000</v>
          </cell>
          <cell r="R11214">
            <v>1</v>
          </cell>
        </row>
        <row r="11215">
          <cell r="G11215">
            <v>8000</v>
          </cell>
          <cell r="J11215" t="str">
            <v>09C001_253071E104</v>
          </cell>
          <cell r="P11215" t="str">
            <v>2000</v>
          </cell>
          <cell r="R11215">
            <v>1</v>
          </cell>
        </row>
        <row r="11216">
          <cell r="G11216">
            <v>6000</v>
          </cell>
          <cell r="J11216" t="str">
            <v>09C001_253071E104</v>
          </cell>
          <cell r="P11216" t="str">
            <v>2000</v>
          </cell>
          <cell r="R11216">
            <v>1</v>
          </cell>
        </row>
        <row r="11217">
          <cell r="G11217">
            <v>25000</v>
          </cell>
          <cell r="J11217" t="str">
            <v>09C001_253071E104</v>
          </cell>
          <cell r="P11217" t="str">
            <v>2000</v>
          </cell>
          <cell r="R11217">
            <v>1</v>
          </cell>
        </row>
        <row r="11218">
          <cell r="G11218">
            <v>64000</v>
          </cell>
          <cell r="J11218" t="str">
            <v>09PDLR_124003P001</v>
          </cell>
          <cell r="P11218" t="str">
            <v>3000</v>
          </cell>
          <cell r="R11218">
            <v>1</v>
          </cell>
        </row>
        <row r="11219">
          <cell r="G11219">
            <v>55326</v>
          </cell>
          <cell r="J11219" t="str">
            <v>09PDLR_124004P002</v>
          </cell>
          <cell r="P11219" t="str">
            <v>3000</v>
          </cell>
          <cell r="R11219">
            <v>1</v>
          </cell>
        </row>
        <row r="11220">
          <cell r="G11220">
            <v>935800</v>
          </cell>
          <cell r="J11220" t="str">
            <v>09PDLR_152001M001</v>
          </cell>
          <cell r="P11220" t="str">
            <v>2000</v>
          </cell>
          <cell r="R11220">
            <v>1</v>
          </cell>
        </row>
        <row r="11221">
          <cell r="G11221">
            <v>16657</v>
          </cell>
          <cell r="J11221" t="str">
            <v>09PDLR_152001M001</v>
          </cell>
          <cell r="P11221" t="str">
            <v>2000</v>
          </cell>
          <cell r="R11221">
            <v>1</v>
          </cell>
        </row>
        <row r="11222">
          <cell r="G11222">
            <v>7550171</v>
          </cell>
          <cell r="J11222" t="str">
            <v>09PDLR_152001M001</v>
          </cell>
          <cell r="P11222" t="str">
            <v>2000</v>
          </cell>
          <cell r="R11222">
            <v>1</v>
          </cell>
        </row>
        <row r="11223">
          <cell r="G11223">
            <v>17824</v>
          </cell>
          <cell r="J11223" t="str">
            <v>09PDLR_152001M001</v>
          </cell>
          <cell r="P11223" t="str">
            <v>2000</v>
          </cell>
          <cell r="R11223">
            <v>1</v>
          </cell>
        </row>
        <row r="11224">
          <cell r="G11224">
            <v>28965</v>
          </cell>
          <cell r="J11224" t="str">
            <v>09PDLR_152001M001</v>
          </cell>
          <cell r="P11224" t="str">
            <v>2000</v>
          </cell>
          <cell r="R11224">
            <v>1</v>
          </cell>
        </row>
        <row r="11225">
          <cell r="G11225">
            <v>252114</v>
          </cell>
          <cell r="J11225" t="str">
            <v>09PDLR_152001M001</v>
          </cell>
          <cell r="P11225" t="str">
            <v>2000</v>
          </cell>
          <cell r="R11225">
            <v>1</v>
          </cell>
        </row>
        <row r="11226">
          <cell r="G11226">
            <v>38992</v>
          </cell>
          <cell r="J11226" t="str">
            <v>09PDLR_152001M001</v>
          </cell>
          <cell r="P11226" t="str">
            <v>2000</v>
          </cell>
          <cell r="R11226">
            <v>1</v>
          </cell>
        </row>
        <row r="11227">
          <cell r="G11227">
            <v>18938</v>
          </cell>
          <cell r="J11227" t="str">
            <v>09PDLR_152001M001</v>
          </cell>
          <cell r="P11227" t="str">
            <v>2000</v>
          </cell>
          <cell r="R11227">
            <v>1</v>
          </cell>
        </row>
        <row r="11228">
          <cell r="G11228">
            <v>24509</v>
          </cell>
          <cell r="J11228" t="str">
            <v>09PDLR_152001M001</v>
          </cell>
          <cell r="P11228" t="str">
            <v>2000</v>
          </cell>
          <cell r="R11228">
            <v>1</v>
          </cell>
        </row>
        <row r="11229">
          <cell r="G11229">
            <v>16659</v>
          </cell>
          <cell r="J11229" t="str">
            <v>09PDLR_152001M001</v>
          </cell>
          <cell r="P11229" t="str">
            <v>2000</v>
          </cell>
          <cell r="R11229">
            <v>1</v>
          </cell>
        </row>
        <row r="11230">
          <cell r="G11230">
            <v>46790</v>
          </cell>
          <cell r="J11230" t="str">
            <v>09PDLR_152001M001</v>
          </cell>
          <cell r="P11230" t="str">
            <v>2000</v>
          </cell>
          <cell r="R11230">
            <v>1</v>
          </cell>
        </row>
        <row r="11231">
          <cell r="G11231">
            <v>54588</v>
          </cell>
          <cell r="J11231" t="str">
            <v>09PDLR_152001M001</v>
          </cell>
          <cell r="P11231" t="str">
            <v>2000</v>
          </cell>
          <cell r="R11231">
            <v>1</v>
          </cell>
        </row>
        <row r="11232">
          <cell r="G11232">
            <v>55702</v>
          </cell>
          <cell r="J11232" t="str">
            <v>09PDLR_152001M001</v>
          </cell>
          <cell r="P11232" t="str">
            <v>2000</v>
          </cell>
          <cell r="R11232">
            <v>1</v>
          </cell>
        </row>
        <row r="11233">
          <cell r="G11233">
            <v>462351</v>
          </cell>
          <cell r="J11233" t="str">
            <v>09PDLR_152001M001</v>
          </cell>
          <cell r="P11233" t="str">
            <v>2000</v>
          </cell>
          <cell r="R11233">
            <v>1</v>
          </cell>
        </row>
        <row r="11234">
          <cell r="G11234">
            <v>267800</v>
          </cell>
          <cell r="J11234" t="str">
            <v>09PDLR_152001M001</v>
          </cell>
          <cell r="P11234" t="str">
            <v>2000</v>
          </cell>
          <cell r="R11234">
            <v>1</v>
          </cell>
        </row>
        <row r="11235">
          <cell r="G11235">
            <v>89124</v>
          </cell>
          <cell r="J11235" t="str">
            <v>09PDLR_152001M001</v>
          </cell>
          <cell r="P11235" t="str">
            <v>2000</v>
          </cell>
          <cell r="R11235">
            <v>1</v>
          </cell>
        </row>
        <row r="11236">
          <cell r="G11236">
            <v>25401</v>
          </cell>
          <cell r="J11236" t="str">
            <v>09PDLR_152001M001</v>
          </cell>
          <cell r="P11236" t="str">
            <v>2000</v>
          </cell>
          <cell r="R11236">
            <v>1</v>
          </cell>
        </row>
        <row r="11237">
          <cell r="G11237">
            <v>33421</v>
          </cell>
          <cell r="J11237" t="str">
            <v>09PDLR_152001M001</v>
          </cell>
          <cell r="P11237" t="str">
            <v>2000</v>
          </cell>
          <cell r="R11237">
            <v>1</v>
          </cell>
        </row>
        <row r="11238">
          <cell r="G11238">
            <v>648724</v>
          </cell>
          <cell r="J11238" t="str">
            <v>09PDLR_152001M001</v>
          </cell>
          <cell r="P11238" t="str">
            <v>3000</v>
          </cell>
          <cell r="R11238">
            <v>1</v>
          </cell>
        </row>
        <row r="11239">
          <cell r="G11239">
            <v>212745</v>
          </cell>
          <cell r="J11239" t="str">
            <v>09PDLR_152001M001</v>
          </cell>
          <cell r="P11239" t="str">
            <v>3000</v>
          </cell>
          <cell r="R11239">
            <v>1</v>
          </cell>
        </row>
        <row r="11240">
          <cell r="G11240">
            <v>313635</v>
          </cell>
          <cell r="J11240" t="str">
            <v>09PDLR_152001M001</v>
          </cell>
          <cell r="P11240" t="str">
            <v>3000</v>
          </cell>
          <cell r="R11240">
            <v>1</v>
          </cell>
        </row>
        <row r="11241">
          <cell r="G11241">
            <v>309000</v>
          </cell>
          <cell r="J11241" t="str">
            <v>09PDLR_152001M001</v>
          </cell>
          <cell r="P11241" t="str">
            <v>3000</v>
          </cell>
          <cell r="R11241">
            <v>1</v>
          </cell>
        </row>
        <row r="11242">
          <cell r="G11242">
            <v>38992</v>
          </cell>
          <cell r="J11242" t="str">
            <v>09PDLR_152001M001</v>
          </cell>
          <cell r="P11242" t="str">
            <v>3000</v>
          </cell>
          <cell r="R11242">
            <v>1</v>
          </cell>
        </row>
        <row r="11243">
          <cell r="G11243">
            <v>17139</v>
          </cell>
          <cell r="J11243" t="str">
            <v>09PDLR_152001M001</v>
          </cell>
          <cell r="P11243" t="str">
            <v>3000</v>
          </cell>
          <cell r="R11243">
            <v>1</v>
          </cell>
        </row>
        <row r="11244">
          <cell r="G11244">
            <v>789066</v>
          </cell>
          <cell r="J11244" t="str">
            <v>09PDLR_152001M001</v>
          </cell>
          <cell r="P11244" t="str">
            <v>3000</v>
          </cell>
          <cell r="R11244">
            <v>1</v>
          </cell>
        </row>
        <row r="11245">
          <cell r="G11245">
            <v>450000</v>
          </cell>
          <cell r="J11245" t="str">
            <v>09PDLR_152001M001</v>
          </cell>
          <cell r="P11245" t="str">
            <v>3000</v>
          </cell>
          <cell r="R11245">
            <v>1</v>
          </cell>
        </row>
        <row r="11246">
          <cell r="G11246">
            <v>442607</v>
          </cell>
          <cell r="J11246" t="str">
            <v>09PDLR_152001M001</v>
          </cell>
          <cell r="P11246" t="str">
            <v>3000</v>
          </cell>
          <cell r="R11246">
            <v>1</v>
          </cell>
        </row>
        <row r="11247">
          <cell r="G11247">
            <v>206000</v>
          </cell>
          <cell r="J11247" t="str">
            <v>09PDLR_152001M001</v>
          </cell>
          <cell r="P11247" t="str">
            <v>3000</v>
          </cell>
          <cell r="R11247">
            <v>1</v>
          </cell>
        </row>
        <row r="11248">
          <cell r="G11248">
            <v>1520675</v>
          </cell>
          <cell r="J11248" t="str">
            <v>09PDLR_152001M001</v>
          </cell>
          <cell r="P11248" t="str">
            <v>3000</v>
          </cell>
          <cell r="R11248">
            <v>1</v>
          </cell>
        </row>
        <row r="11249">
          <cell r="G11249">
            <v>2471901</v>
          </cell>
          <cell r="J11249" t="str">
            <v>09PDLR_152001M001</v>
          </cell>
          <cell r="P11249" t="str">
            <v>3000</v>
          </cell>
          <cell r="R11249">
            <v>1</v>
          </cell>
        </row>
        <row r="11250">
          <cell r="G11250">
            <v>400000</v>
          </cell>
          <cell r="J11250" t="str">
            <v>09PDLR_152001M001</v>
          </cell>
          <cell r="P11250" t="str">
            <v>3000</v>
          </cell>
          <cell r="R11250">
            <v>1</v>
          </cell>
        </row>
        <row r="11251">
          <cell r="G11251">
            <v>15450</v>
          </cell>
          <cell r="J11251" t="str">
            <v>09PDLR_152001M001</v>
          </cell>
          <cell r="P11251" t="str">
            <v>3000</v>
          </cell>
          <cell r="R11251">
            <v>1</v>
          </cell>
        </row>
        <row r="11252">
          <cell r="G11252">
            <v>133686</v>
          </cell>
          <cell r="J11252" t="str">
            <v>09PDLR_152001M001</v>
          </cell>
          <cell r="P11252" t="str">
            <v>3000</v>
          </cell>
          <cell r="R11252">
            <v>1</v>
          </cell>
        </row>
        <row r="11253">
          <cell r="G11253">
            <v>175100</v>
          </cell>
          <cell r="J11253" t="str">
            <v>09PDLR_152001M001</v>
          </cell>
          <cell r="P11253" t="str">
            <v>3000</v>
          </cell>
          <cell r="R11253">
            <v>1</v>
          </cell>
        </row>
        <row r="11254">
          <cell r="G11254">
            <v>5178920</v>
          </cell>
          <cell r="J11254" t="str">
            <v>09PDLR_152001M001</v>
          </cell>
          <cell r="P11254" t="str">
            <v>3000</v>
          </cell>
          <cell r="R11254">
            <v>1</v>
          </cell>
        </row>
        <row r="11255">
          <cell r="G11255">
            <v>66843</v>
          </cell>
          <cell r="J11255" t="str">
            <v>09PDLR_152001M001</v>
          </cell>
          <cell r="P11255" t="str">
            <v>3000</v>
          </cell>
          <cell r="R11255">
            <v>1</v>
          </cell>
        </row>
        <row r="11256">
          <cell r="G11256">
            <v>1000000</v>
          </cell>
          <cell r="J11256" t="str">
            <v>09PDLR_152001M001</v>
          </cell>
          <cell r="P11256" t="str">
            <v>3000</v>
          </cell>
          <cell r="R11256">
            <v>1</v>
          </cell>
        </row>
        <row r="11257">
          <cell r="G11257">
            <v>167107</v>
          </cell>
          <cell r="J11257" t="str">
            <v>09PDLR_152001M001</v>
          </cell>
          <cell r="P11257" t="str">
            <v>3000</v>
          </cell>
          <cell r="R11257">
            <v>1</v>
          </cell>
        </row>
        <row r="11258">
          <cell r="G11258">
            <v>779080</v>
          </cell>
          <cell r="J11258" t="str">
            <v>09PDLR_152001M001</v>
          </cell>
          <cell r="P11258" t="str">
            <v>3000</v>
          </cell>
          <cell r="R11258">
            <v>1</v>
          </cell>
        </row>
        <row r="11259">
          <cell r="G11259">
            <v>1250000</v>
          </cell>
          <cell r="J11259" t="str">
            <v>09PDLR_152001M001</v>
          </cell>
          <cell r="P11259" t="str">
            <v>3000</v>
          </cell>
          <cell r="R11259">
            <v>1</v>
          </cell>
        </row>
        <row r="11260">
          <cell r="G11260">
            <v>205233</v>
          </cell>
          <cell r="J11260" t="str">
            <v>09PDLR_152001M001</v>
          </cell>
          <cell r="P11260" t="str">
            <v>3000</v>
          </cell>
          <cell r="R11260">
            <v>1</v>
          </cell>
        </row>
        <row r="11261">
          <cell r="G11261">
            <v>144937</v>
          </cell>
          <cell r="J11261" t="str">
            <v>09PDLR_152001M001</v>
          </cell>
          <cell r="P11261" t="str">
            <v>3000</v>
          </cell>
          <cell r="R11261">
            <v>1</v>
          </cell>
        </row>
        <row r="11262">
          <cell r="G11262">
            <v>3000000</v>
          </cell>
          <cell r="J11262" t="str">
            <v>09PDLR_152001M001</v>
          </cell>
          <cell r="P11262" t="str">
            <v>3000</v>
          </cell>
          <cell r="R11262">
            <v>1</v>
          </cell>
        </row>
        <row r="11263">
          <cell r="G11263">
            <v>111405</v>
          </cell>
          <cell r="J11263" t="str">
            <v>09PDLR_152001M001</v>
          </cell>
          <cell r="P11263" t="str">
            <v>3000</v>
          </cell>
          <cell r="R11263">
            <v>1</v>
          </cell>
        </row>
        <row r="11264">
          <cell r="G11264">
            <v>91052</v>
          </cell>
          <cell r="J11264" t="str">
            <v>09PDLR_152001M001</v>
          </cell>
          <cell r="P11264" t="str">
            <v>3000</v>
          </cell>
          <cell r="R11264">
            <v>1</v>
          </cell>
        </row>
        <row r="11265">
          <cell r="G11265">
            <v>29835</v>
          </cell>
          <cell r="J11265" t="str">
            <v>09PDLR_152001M001</v>
          </cell>
          <cell r="P11265" t="str">
            <v>3000</v>
          </cell>
          <cell r="R11265">
            <v>1</v>
          </cell>
        </row>
        <row r="11266">
          <cell r="G11266">
            <v>17500000</v>
          </cell>
          <cell r="J11266" t="str">
            <v>09PDLR_152104M001</v>
          </cell>
          <cell r="P11266" t="str">
            <v>1000</v>
          </cell>
          <cell r="R11266">
            <v>1</v>
          </cell>
        </row>
        <row r="11267">
          <cell r="G11267">
            <v>3455000</v>
          </cell>
          <cell r="J11267" t="str">
            <v>09PDLR_152104M001</v>
          </cell>
          <cell r="P11267" t="str">
            <v>1000</v>
          </cell>
          <cell r="R11267">
            <v>1</v>
          </cell>
        </row>
        <row r="11268">
          <cell r="G11268">
            <v>3200000</v>
          </cell>
          <cell r="J11268" t="str">
            <v>09PDLR_152104M001</v>
          </cell>
          <cell r="P11268" t="str">
            <v>1000</v>
          </cell>
          <cell r="R11268">
            <v>1</v>
          </cell>
        </row>
        <row r="11269">
          <cell r="G11269">
            <v>45000</v>
          </cell>
          <cell r="J11269" t="str">
            <v>09PDLR_152104M001</v>
          </cell>
          <cell r="P11269" t="str">
            <v>1000</v>
          </cell>
          <cell r="R11269">
            <v>1</v>
          </cell>
        </row>
        <row r="11270">
          <cell r="G11270">
            <v>90000</v>
          </cell>
          <cell r="J11270" t="str">
            <v>09PDLR_152104M001</v>
          </cell>
          <cell r="P11270" t="str">
            <v>1000</v>
          </cell>
          <cell r="R11270">
            <v>1</v>
          </cell>
        </row>
        <row r="11271">
          <cell r="G11271">
            <v>380000</v>
          </cell>
          <cell r="J11271" t="str">
            <v>09PDLR_152104M001</v>
          </cell>
          <cell r="P11271" t="str">
            <v>1000</v>
          </cell>
          <cell r="R11271">
            <v>1</v>
          </cell>
        </row>
        <row r="11272">
          <cell r="G11272">
            <v>1550000</v>
          </cell>
          <cell r="J11272" t="str">
            <v>09PDLR_152104M001</v>
          </cell>
          <cell r="P11272" t="str">
            <v>1000</v>
          </cell>
          <cell r="R11272">
            <v>1</v>
          </cell>
        </row>
        <row r="11273">
          <cell r="G11273">
            <v>400000</v>
          </cell>
          <cell r="J11273" t="str">
            <v>09PDLR_152104M001</v>
          </cell>
          <cell r="P11273" t="str">
            <v>1000</v>
          </cell>
          <cell r="R11273">
            <v>1</v>
          </cell>
        </row>
        <row r="11274">
          <cell r="G11274">
            <v>267687</v>
          </cell>
          <cell r="J11274" t="str">
            <v>09PDLR_152104M001</v>
          </cell>
          <cell r="P11274" t="str">
            <v>1000</v>
          </cell>
          <cell r="R11274">
            <v>1</v>
          </cell>
        </row>
        <row r="11275">
          <cell r="G11275">
            <v>100000</v>
          </cell>
          <cell r="J11275" t="str">
            <v>09PDLR_152104M001</v>
          </cell>
          <cell r="P11275" t="str">
            <v>1000</v>
          </cell>
          <cell r="R11275">
            <v>1</v>
          </cell>
        </row>
        <row r="11276">
          <cell r="G11276">
            <v>830000</v>
          </cell>
          <cell r="J11276" t="str">
            <v>09PDLR_152104M001</v>
          </cell>
          <cell r="P11276" t="str">
            <v>1000</v>
          </cell>
          <cell r="R11276">
            <v>1</v>
          </cell>
        </row>
        <row r="11277">
          <cell r="G11277">
            <v>850000</v>
          </cell>
          <cell r="J11277" t="str">
            <v>09PDLR_152104M001</v>
          </cell>
          <cell r="P11277" t="str">
            <v>1000</v>
          </cell>
          <cell r="R11277">
            <v>1</v>
          </cell>
        </row>
        <row r="11278">
          <cell r="G11278">
            <v>300000</v>
          </cell>
          <cell r="J11278" t="str">
            <v>09PDLR_152104M001</v>
          </cell>
          <cell r="P11278" t="str">
            <v>1000</v>
          </cell>
          <cell r="R11278">
            <v>1</v>
          </cell>
        </row>
        <row r="11279">
          <cell r="G11279">
            <v>740000</v>
          </cell>
          <cell r="J11279" t="str">
            <v>09PDLR_152104M001</v>
          </cell>
          <cell r="P11279" t="str">
            <v>1000</v>
          </cell>
          <cell r="R11279">
            <v>1</v>
          </cell>
        </row>
        <row r="11280">
          <cell r="G11280">
            <v>270000</v>
          </cell>
          <cell r="J11280" t="str">
            <v>09PDLR_152104M001</v>
          </cell>
          <cell r="P11280" t="str">
            <v>1000</v>
          </cell>
          <cell r="R11280">
            <v>1</v>
          </cell>
        </row>
        <row r="11281">
          <cell r="G11281">
            <v>700000</v>
          </cell>
          <cell r="J11281" t="str">
            <v>09PDLR_152104M001</v>
          </cell>
          <cell r="P11281" t="str">
            <v>1000</v>
          </cell>
          <cell r="R11281">
            <v>1</v>
          </cell>
        </row>
        <row r="11282">
          <cell r="G11282">
            <v>64000</v>
          </cell>
          <cell r="J11282" t="str">
            <v>09PDLR_152104M001</v>
          </cell>
          <cell r="P11282" t="str">
            <v>1000</v>
          </cell>
          <cell r="R11282">
            <v>1</v>
          </cell>
        </row>
        <row r="11283">
          <cell r="G11283">
            <v>960000</v>
          </cell>
          <cell r="J11283" t="str">
            <v>09PDLR_152104M001</v>
          </cell>
          <cell r="P11283" t="str">
            <v>1000</v>
          </cell>
          <cell r="R11283">
            <v>1</v>
          </cell>
        </row>
        <row r="11284">
          <cell r="G11284">
            <v>2060000</v>
          </cell>
          <cell r="J11284" t="str">
            <v>09PDLR_152104M001</v>
          </cell>
          <cell r="P11284" t="str">
            <v>1000</v>
          </cell>
          <cell r="R11284">
            <v>1</v>
          </cell>
        </row>
        <row r="11285">
          <cell r="G11285">
            <v>350000</v>
          </cell>
          <cell r="J11285" t="str">
            <v>09PDLR_152104M001</v>
          </cell>
          <cell r="P11285" t="str">
            <v>1000</v>
          </cell>
          <cell r="R11285">
            <v>1</v>
          </cell>
        </row>
        <row r="11286">
          <cell r="G11286">
            <v>1100000</v>
          </cell>
          <cell r="J11286" t="str">
            <v>09PDLR_152104M001</v>
          </cell>
          <cell r="P11286" t="str">
            <v>1000</v>
          </cell>
          <cell r="R11286">
            <v>1</v>
          </cell>
        </row>
        <row r="11287">
          <cell r="G11287">
            <v>1480000</v>
          </cell>
          <cell r="J11287" t="str">
            <v>09PDLR_152104M001</v>
          </cell>
          <cell r="P11287" t="str">
            <v>1000</v>
          </cell>
          <cell r="R11287">
            <v>1</v>
          </cell>
        </row>
        <row r="11288">
          <cell r="G11288">
            <v>780000</v>
          </cell>
          <cell r="J11288" t="str">
            <v>09PDLR_152104M001</v>
          </cell>
          <cell r="P11288" t="str">
            <v>1000</v>
          </cell>
          <cell r="R11288">
            <v>1</v>
          </cell>
        </row>
        <row r="11289">
          <cell r="G11289">
            <v>22000</v>
          </cell>
          <cell r="J11289" t="str">
            <v>09PDLR_152104M001</v>
          </cell>
          <cell r="P11289" t="str">
            <v>1000</v>
          </cell>
          <cell r="R11289">
            <v>1</v>
          </cell>
        </row>
        <row r="11290">
          <cell r="G11290">
            <v>300000</v>
          </cell>
          <cell r="J11290" t="str">
            <v>09PDLR_152104M001</v>
          </cell>
          <cell r="P11290" t="str">
            <v>1000</v>
          </cell>
          <cell r="R11290">
            <v>1</v>
          </cell>
        </row>
        <row r="11291">
          <cell r="G11291">
            <v>70000</v>
          </cell>
          <cell r="J11291" t="str">
            <v>09PDLR_152104M001</v>
          </cell>
          <cell r="P11291" t="str">
            <v>1000</v>
          </cell>
          <cell r="R11291">
            <v>1</v>
          </cell>
        </row>
        <row r="11292">
          <cell r="G11292">
            <v>15000</v>
          </cell>
          <cell r="J11292" t="str">
            <v>09PDLR_152104M001</v>
          </cell>
          <cell r="P11292" t="str">
            <v>1000</v>
          </cell>
          <cell r="R11292">
            <v>1</v>
          </cell>
        </row>
        <row r="11293">
          <cell r="G11293">
            <v>155000</v>
          </cell>
          <cell r="J11293" t="str">
            <v>09PDLR_152104M001</v>
          </cell>
          <cell r="P11293" t="str">
            <v>1000</v>
          </cell>
          <cell r="R11293">
            <v>1</v>
          </cell>
        </row>
        <row r="11294">
          <cell r="G11294">
            <v>280000</v>
          </cell>
          <cell r="J11294" t="str">
            <v>09PDLR_152104M001</v>
          </cell>
          <cell r="P11294" t="str">
            <v>1000</v>
          </cell>
          <cell r="R11294">
            <v>1</v>
          </cell>
        </row>
        <row r="11295">
          <cell r="G11295">
            <v>7000000</v>
          </cell>
          <cell r="J11295" t="str">
            <v>09PDLR_152104M001</v>
          </cell>
          <cell r="P11295" t="str">
            <v>1000</v>
          </cell>
          <cell r="R11295">
            <v>1</v>
          </cell>
        </row>
        <row r="11296">
          <cell r="G11296">
            <v>70000</v>
          </cell>
          <cell r="J11296" t="str">
            <v>09PDLR_152104M001</v>
          </cell>
          <cell r="P11296" t="str">
            <v>1000</v>
          </cell>
          <cell r="R11296">
            <v>1</v>
          </cell>
        </row>
        <row r="11297">
          <cell r="G11297">
            <v>25000</v>
          </cell>
          <cell r="J11297" t="str">
            <v>09PDLR_152104M001</v>
          </cell>
          <cell r="P11297" t="str">
            <v>1000</v>
          </cell>
          <cell r="R11297">
            <v>1</v>
          </cell>
        </row>
        <row r="11298">
          <cell r="G11298">
            <v>300000</v>
          </cell>
          <cell r="J11298" t="str">
            <v>09PDLR_152104M001</v>
          </cell>
          <cell r="P11298" t="str">
            <v>1000</v>
          </cell>
          <cell r="R11298">
            <v>1</v>
          </cell>
        </row>
        <row r="11299">
          <cell r="G11299">
            <v>290000</v>
          </cell>
          <cell r="J11299" t="str">
            <v>09PDLR_152104M001</v>
          </cell>
          <cell r="P11299" t="str">
            <v>1000</v>
          </cell>
          <cell r="R11299">
            <v>1</v>
          </cell>
        </row>
        <row r="11300">
          <cell r="G11300">
            <v>85000</v>
          </cell>
          <cell r="J11300" t="str">
            <v>09PDLR_152104M001</v>
          </cell>
          <cell r="P11300" t="str">
            <v>1000</v>
          </cell>
          <cell r="R11300">
            <v>1</v>
          </cell>
        </row>
        <row r="11301">
          <cell r="G11301">
            <v>300000</v>
          </cell>
          <cell r="J11301" t="str">
            <v>09PDLR_152104M001</v>
          </cell>
          <cell r="P11301" t="str">
            <v>1000</v>
          </cell>
          <cell r="R11301">
            <v>1</v>
          </cell>
        </row>
        <row r="11302">
          <cell r="G11302">
            <v>900000</v>
          </cell>
          <cell r="J11302" t="str">
            <v>09PDLR_152104M001</v>
          </cell>
          <cell r="P11302" t="str">
            <v>1000</v>
          </cell>
          <cell r="R11302">
            <v>1</v>
          </cell>
        </row>
        <row r="11303">
          <cell r="G11303">
            <v>95000</v>
          </cell>
          <cell r="J11303" t="str">
            <v>09PDLR_152104M001</v>
          </cell>
          <cell r="P11303" t="str">
            <v>1000</v>
          </cell>
          <cell r="R11303">
            <v>1</v>
          </cell>
        </row>
        <row r="11304">
          <cell r="G11304">
            <v>450000</v>
          </cell>
          <cell r="J11304" t="str">
            <v>09PDLR_152104M001</v>
          </cell>
          <cell r="P11304" t="str">
            <v>1000</v>
          </cell>
          <cell r="R11304">
            <v>1</v>
          </cell>
        </row>
        <row r="11305">
          <cell r="G11305">
            <v>25000</v>
          </cell>
          <cell r="J11305" t="str">
            <v>09PDLR_152104M001</v>
          </cell>
          <cell r="P11305" t="str">
            <v>1000</v>
          </cell>
          <cell r="R11305">
            <v>1</v>
          </cell>
        </row>
        <row r="11306">
          <cell r="G11306">
            <v>11140</v>
          </cell>
          <cell r="J11306" t="str">
            <v>09PDLR_172002N001</v>
          </cell>
          <cell r="P11306" t="str">
            <v>2000</v>
          </cell>
          <cell r="R11306">
            <v>1</v>
          </cell>
        </row>
        <row r="11307">
          <cell r="G11307">
            <v>36050</v>
          </cell>
          <cell r="J11307" t="str">
            <v>09PDLR_172002N001</v>
          </cell>
          <cell r="P11307" t="str">
            <v>2000</v>
          </cell>
          <cell r="R11307">
            <v>1</v>
          </cell>
        </row>
        <row r="11308">
          <cell r="G11308">
            <v>16711</v>
          </cell>
          <cell r="J11308" t="str">
            <v>09PDLR_172002N001</v>
          </cell>
          <cell r="P11308" t="str">
            <v>2000</v>
          </cell>
          <cell r="R11308">
            <v>1</v>
          </cell>
        </row>
        <row r="11309">
          <cell r="G11309">
            <v>80000</v>
          </cell>
          <cell r="J11309" t="str">
            <v>09PDLR_172002N001</v>
          </cell>
          <cell r="P11309" t="str">
            <v>3000</v>
          </cell>
          <cell r="R11309">
            <v>1</v>
          </cell>
        </row>
        <row r="11310">
          <cell r="G11310">
            <v>11140</v>
          </cell>
          <cell r="J11310" t="str">
            <v>09PDLR_172002N001</v>
          </cell>
          <cell r="P11310" t="str">
            <v>3000</v>
          </cell>
          <cell r="R11310">
            <v>1</v>
          </cell>
        </row>
        <row r="11311">
          <cell r="G11311">
            <v>55342</v>
          </cell>
          <cell r="J11311" t="str">
            <v>09PDLR_172002N001</v>
          </cell>
          <cell r="P11311" t="str">
            <v>3000</v>
          </cell>
          <cell r="R11311">
            <v>1</v>
          </cell>
        </row>
        <row r="11312">
          <cell r="G11312">
            <v>4110000</v>
          </cell>
          <cell r="J11312" t="str">
            <v>09PDLR_269039E044</v>
          </cell>
          <cell r="P11312" t="str">
            <v>3000</v>
          </cell>
          <cell r="R11312">
            <v>1</v>
          </cell>
        </row>
        <row r="11313">
          <cell r="G11313">
            <v>297190000</v>
          </cell>
          <cell r="J11313" t="str">
            <v>09PDLR_269039E044</v>
          </cell>
          <cell r="P11313" t="str">
            <v>7000</v>
          </cell>
          <cell r="R11313">
            <v>1</v>
          </cell>
        </row>
        <row r="11314">
          <cell r="G11314">
            <v>132065240</v>
          </cell>
          <cell r="J11314" t="str">
            <v>09PDLR_269170J001</v>
          </cell>
          <cell r="P11314" t="str">
            <v>4000</v>
          </cell>
          <cell r="R11314">
            <v>1</v>
          </cell>
        </row>
        <row r="11315">
          <cell r="G11315">
            <v>389846945</v>
          </cell>
          <cell r="J11315" t="str">
            <v>09PDLR_269170J001</v>
          </cell>
          <cell r="P11315" t="str">
            <v>4000</v>
          </cell>
          <cell r="R11315">
            <v>1</v>
          </cell>
        </row>
        <row r="11316">
          <cell r="G11316">
            <v>923887</v>
          </cell>
          <cell r="J11316" t="str">
            <v>09PDLR_269170J001</v>
          </cell>
          <cell r="P11316" t="str">
            <v>4000</v>
          </cell>
          <cell r="R11316">
            <v>1</v>
          </cell>
        </row>
        <row r="11317">
          <cell r="G11317">
            <v>241591790</v>
          </cell>
          <cell r="J11317" t="str">
            <v>09PDLR_269170J001</v>
          </cell>
          <cell r="P11317" t="str">
            <v>4000</v>
          </cell>
          <cell r="R11317">
            <v>1</v>
          </cell>
        </row>
        <row r="11318">
          <cell r="G11318">
            <v>604252968</v>
          </cell>
          <cell r="J11318" t="str">
            <v>09PDLR_269170J001</v>
          </cell>
          <cell r="P11318" t="str">
            <v>4000</v>
          </cell>
          <cell r="R11318">
            <v>1</v>
          </cell>
        </row>
        <row r="11319">
          <cell r="G11319">
            <v>43368254</v>
          </cell>
          <cell r="J11319" t="str">
            <v>09PDLR_269170J001</v>
          </cell>
          <cell r="P11319" t="str">
            <v>4000</v>
          </cell>
          <cell r="R11319">
            <v>1</v>
          </cell>
        </row>
        <row r="11320">
          <cell r="G11320">
            <v>32810000</v>
          </cell>
          <cell r="J11320" t="str">
            <v>09PDLR_269171E076</v>
          </cell>
          <cell r="P11320" t="str">
            <v>7000</v>
          </cell>
          <cell r="R11320">
            <v>1</v>
          </cell>
        </row>
        <row r="11321">
          <cell r="G11321">
            <v>60000</v>
          </cell>
          <cell r="J11321" t="str">
            <v>09PDLR_269244E044</v>
          </cell>
          <cell r="P11321" t="str">
            <v>3000</v>
          </cell>
          <cell r="R11321">
            <v>1</v>
          </cell>
        </row>
        <row r="11322">
          <cell r="G11322">
            <v>20000000</v>
          </cell>
          <cell r="J11322" t="str">
            <v>09PDLR_269244E044</v>
          </cell>
          <cell r="P11322" t="str">
            <v>3000</v>
          </cell>
          <cell r="R11322">
            <v>1</v>
          </cell>
        </row>
        <row r="11323">
          <cell r="G11323">
            <v>181147351</v>
          </cell>
          <cell r="J11323" t="str">
            <v>09PDLR_269244E044</v>
          </cell>
          <cell r="P11323" t="str">
            <v>3000</v>
          </cell>
          <cell r="R11323">
            <v>1</v>
          </cell>
        </row>
        <row r="11324">
          <cell r="G11324">
            <v>2500000</v>
          </cell>
          <cell r="J11324" t="str">
            <v>09PDLR_269244E044</v>
          </cell>
          <cell r="P11324" t="str">
            <v>4000</v>
          </cell>
          <cell r="R11324">
            <v>1</v>
          </cell>
        </row>
        <row r="11325">
          <cell r="G11325">
            <v>2383540</v>
          </cell>
          <cell r="J11325" t="str">
            <v>09PDLR_271001O001</v>
          </cell>
          <cell r="P11325" t="str">
            <v>3000</v>
          </cell>
          <cell r="R11325">
            <v>1</v>
          </cell>
        </row>
        <row r="11326">
          <cell r="G11326">
            <v>5150000</v>
          </cell>
          <cell r="J11326" t="str">
            <v>09PDLR_271169E076</v>
          </cell>
          <cell r="P11326" t="str">
            <v>3000</v>
          </cell>
          <cell r="R11326">
            <v>1</v>
          </cell>
        </row>
        <row r="11327">
          <cell r="G11327">
            <v>231269</v>
          </cell>
          <cell r="J11327" t="str">
            <v>09PDLR_271169E076</v>
          </cell>
          <cell r="P11327" t="str">
            <v>2000</v>
          </cell>
          <cell r="R11327">
            <v>1</v>
          </cell>
        </row>
        <row r="11328">
          <cell r="G11328">
            <v>175463</v>
          </cell>
          <cell r="J11328" t="str">
            <v>09PDLR_271169E076</v>
          </cell>
          <cell r="P11328" t="str">
            <v>2000</v>
          </cell>
          <cell r="R11328">
            <v>1</v>
          </cell>
        </row>
        <row r="11329">
          <cell r="G11329">
            <v>16711</v>
          </cell>
          <cell r="J11329" t="str">
            <v>09PDLR_271169E076</v>
          </cell>
          <cell r="P11329" t="str">
            <v>2000</v>
          </cell>
          <cell r="R11329">
            <v>1</v>
          </cell>
        </row>
        <row r="11330">
          <cell r="G11330">
            <v>1530144</v>
          </cell>
          <cell r="J11330" t="str">
            <v>09PDLR_271169E076</v>
          </cell>
          <cell r="P11330" t="str">
            <v>3000</v>
          </cell>
          <cell r="R11330">
            <v>1</v>
          </cell>
        </row>
        <row r="11331">
          <cell r="G11331">
            <v>3600000</v>
          </cell>
          <cell r="J11331" t="str">
            <v>09PDLR_271169E076</v>
          </cell>
          <cell r="P11331" t="str">
            <v>3000</v>
          </cell>
          <cell r="R11331">
            <v>1</v>
          </cell>
        </row>
        <row r="11332">
          <cell r="G11332">
            <v>192000</v>
          </cell>
          <cell r="J11332" t="str">
            <v>09PDLR_271169E076</v>
          </cell>
          <cell r="P11332" t="str">
            <v>4000</v>
          </cell>
          <cell r="R11332">
            <v>1</v>
          </cell>
        </row>
        <row r="11333">
          <cell r="G11333">
            <v>600000</v>
          </cell>
          <cell r="J11333" t="str">
            <v>09PDLR_271169E076</v>
          </cell>
          <cell r="P11333" t="str">
            <v>4000</v>
          </cell>
          <cell r="R11333">
            <v>1</v>
          </cell>
        </row>
        <row r="11334">
          <cell r="G11334">
            <v>600000</v>
          </cell>
          <cell r="J11334" t="str">
            <v>09PDLR_271169E076</v>
          </cell>
          <cell r="P11334" t="str">
            <v>4000</v>
          </cell>
          <cell r="R11334">
            <v>1</v>
          </cell>
        </row>
        <row r="11335">
          <cell r="G11335">
            <v>5210000</v>
          </cell>
          <cell r="J11335" t="str">
            <v>09PDLR_4232360000</v>
          </cell>
          <cell r="P11335" t="str">
            <v>4000</v>
          </cell>
          <cell r="R11335">
            <v>2</v>
          </cell>
        </row>
        <row r="11336">
          <cell r="G11336">
            <v>522836072</v>
          </cell>
          <cell r="J11336" t="str">
            <v>09PDLR_4232360000</v>
          </cell>
          <cell r="P11336" t="str">
            <v>4000</v>
          </cell>
          <cell r="R11336">
            <v>2</v>
          </cell>
        </row>
        <row r="11337">
          <cell r="G11337">
            <v>400000</v>
          </cell>
          <cell r="J11337" t="str">
            <v>09PDPA_124003P001</v>
          </cell>
          <cell r="P11337" t="str">
            <v>3000</v>
          </cell>
          <cell r="R11337">
            <v>1</v>
          </cell>
        </row>
        <row r="11338">
          <cell r="G11338">
            <v>200000</v>
          </cell>
          <cell r="J11338" t="str">
            <v>09PDPA_124004P002</v>
          </cell>
          <cell r="P11338" t="str">
            <v>3000</v>
          </cell>
          <cell r="R11338">
            <v>1</v>
          </cell>
        </row>
        <row r="11339">
          <cell r="G11339">
            <v>6170443</v>
          </cell>
          <cell r="J11339" t="str">
            <v>09PDPA_152104M001</v>
          </cell>
          <cell r="P11339" t="str">
            <v>1000</v>
          </cell>
          <cell r="R11339">
            <v>1</v>
          </cell>
        </row>
        <row r="11340">
          <cell r="G11340">
            <v>10000000</v>
          </cell>
          <cell r="J11340" t="str">
            <v>09PDPA_152104M001</v>
          </cell>
          <cell r="P11340" t="str">
            <v>1000</v>
          </cell>
          <cell r="R11340">
            <v>1</v>
          </cell>
        </row>
        <row r="11341">
          <cell r="G11341">
            <v>179338</v>
          </cell>
          <cell r="J11341" t="str">
            <v>09PDPA_152104M001</v>
          </cell>
          <cell r="P11341" t="str">
            <v>1000</v>
          </cell>
          <cell r="R11341">
            <v>1</v>
          </cell>
        </row>
        <row r="11342">
          <cell r="G11342">
            <v>2087497</v>
          </cell>
          <cell r="J11342" t="str">
            <v>09PDPA_152104M001</v>
          </cell>
          <cell r="P11342" t="str">
            <v>1000</v>
          </cell>
          <cell r="R11342">
            <v>1</v>
          </cell>
        </row>
        <row r="11343">
          <cell r="G11343">
            <v>122847</v>
          </cell>
          <cell r="J11343" t="str">
            <v>09PDPA_152104M001</v>
          </cell>
          <cell r="P11343" t="str">
            <v>1000</v>
          </cell>
          <cell r="R11343">
            <v>1</v>
          </cell>
        </row>
        <row r="11344">
          <cell r="G11344">
            <v>1301074</v>
          </cell>
          <cell r="J11344" t="str">
            <v>09PDPA_152104M001</v>
          </cell>
          <cell r="P11344" t="str">
            <v>1000</v>
          </cell>
          <cell r="R11344">
            <v>1</v>
          </cell>
        </row>
        <row r="11345">
          <cell r="G11345">
            <v>429515</v>
          </cell>
          <cell r="J11345" t="str">
            <v>09PDPA_152104M001</v>
          </cell>
          <cell r="P11345" t="str">
            <v>1000</v>
          </cell>
          <cell r="R11345">
            <v>1</v>
          </cell>
        </row>
        <row r="11346">
          <cell r="G11346">
            <v>61000</v>
          </cell>
          <cell r="J11346" t="str">
            <v>09PDPA_152104M001</v>
          </cell>
          <cell r="P11346" t="str">
            <v>1000</v>
          </cell>
          <cell r="R11346">
            <v>1</v>
          </cell>
        </row>
        <row r="11347">
          <cell r="G11347">
            <v>717353</v>
          </cell>
          <cell r="J11347" t="str">
            <v>09PDPA_152104M001</v>
          </cell>
          <cell r="P11347" t="str">
            <v>1000</v>
          </cell>
          <cell r="R11347">
            <v>1</v>
          </cell>
        </row>
        <row r="11348">
          <cell r="G11348">
            <v>149051</v>
          </cell>
          <cell r="J11348" t="str">
            <v>09PDPA_152104M001</v>
          </cell>
          <cell r="P11348" t="str">
            <v>1000</v>
          </cell>
          <cell r="R11348">
            <v>1</v>
          </cell>
        </row>
        <row r="11349">
          <cell r="G11349">
            <v>888120</v>
          </cell>
          <cell r="J11349" t="str">
            <v>09PDPA_152104M001</v>
          </cell>
          <cell r="P11349" t="str">
            <v>1000</v>
          </cell>
          <cell r="R11349">
            <v>1</v>
          </cell>
        </row>
        <row r="11350">
          <cell r="G11350">
            <v>10965925</v>
          </cell>
          <cell r="J11350" t="str">
            <v>09PDPA_152104M001</v>
          </cell>
          <cell r="P11350" t="str">
            <v>1000</v>
          </cell>
          <cell r="R11350">
            <v>1</v>
          </cell>
        </row>
        <row r="11351">
          <cell r="G11351">
            <v>668035</v>
          </cell>
          <cell r="J11351" t="str">
            <v>09PDPA_152104M001</v>
          </cell>
          <cell r="P11351" t="str">
            <v>1000</v>
          </cell>
          <cell r="R11351">
            <v>1</v>
          </cell>
        </row>
        <row r="11352">
          <cell r="G11352">
            <v>678974</v>
          </cell>
          <cell r="J11352" t="str">
            <v>09PDPA_152104M001</v>
          </cell>
          <cell r="P11352" t="str">
            <v>1000</v>
          </cell>
          <cell r="R11352">
            <v>1</v>
          </cell>
        </row>
        <row r="11353">
          <cell r="G11353">
            <v>200000</v>
          </cell>
          <cell r="J11353" t="str">
            <v>09PDPA_172002N001</v>
          </cell>
          <cell r="P11353" t="str">
            <v>3000</v>
          </cell>
          <cell r="R11353">
            <v>1</v>
          </cell>
        </row>
        <row r="11354">
          <cell r="G11354">
            <v>3000000</v>
          </cell>
          <cell r="J11354" t="str">
            <v>09PDPA_269169E044</v>
          </cell>
          <cell r="P11354" t="str">
            <v>3000</v>
          </cell>
          <cell r="R11354">
            <v>1</v>
          </cell>
        </row>
        <row r="11355">
          <cell r="G11355">
            <v>8000000</v>
          </cell>
          <cell r="J11355" t="str">
            <v>09PDPA_269169E044</v>
          </cell>
          <cell r="P11355" t="str">
            <v>3000</v>
          </cell>
          <cell r="R11355">
            <v>1</v>
          </cell>
        </row>
        <row r="11356">
          <cell r="G11356">
            <v>2000000</v>
          </cell>
          <cell r="J11356" t="str">
            <v>09PDPA_269169E044</v>
          </cell>
          <cell r="P11356" t="str">
            <v>3000</v>
          </cell>
          <cell r="R11356">
            <v>1</v>
          </cell>
        </row>
        <row r="11357">
          <cell r="G11357">
            <v>470000000</v>
          </cell>
          <cell r="J11357" t="str">
            <v>09PDPA_269170E076</v>
          </cell>
          <cell r="P11357" t="str">
            <v>3000</v>
          </cell>
          <cell r="R11357">
            <v>1</v>
          </cell>
        </row>
        <row r="11358">
          <cell r="G11358">
            <v>100000</v>
          </cell>
          <cell r="J11358" t="str">
            <v>09PDPA_269170J001</v>
          </cell>
          <cell r="P11358" t="str">
            <v>4000</v>
          </cell>
          <cell r="R11358">
            <v>1</v>
          </cell>
        </row>
        <row r="11359">
          <cell r="G11359">
            <v>343141054</v>
          </cell>
          <cell r="J11359" t="str">
            <v>09PDPA_269170J001</v>
          </cell>
          <cell r="P11359" t="str">
            <v>4000</v>
          </cell>
          <cell r="R11359">
            <v>1</v>
          </cell>
        </row>
        <row r="11360">
          <cell r="G11360">
            <v>111758946</v>
          </cell>
          <cell r="J11360" t="str">
            <v>09PDPA_269170J001</v>
          </cell>
          <cell r="P11360" t="str">
            <v>4000</v>
          </cell>
          <cell r="R11360">
            <v>1</v>
          </cell>
        </row>
        <row r="11361">
          <cell r="G11361">
            <v>1000000</v>
          </cell>
          <cell r="J11361" t="str">
            <v>09PDPA_271001O001</v>
          </cell>
          <cell r="P11361" t="str">
            <v>2000</v>
          </cell>
          <cell r="R11361">
            <v>1</v>
          </cell>
        </row>
        <row r="11362">
          <cell r="G11362">
            <v>11500</v>
          </cell>
          <cell r="J11362" t="str">
            <v>09PDPA_271001O001</v>
          </cell>
          <cell r="P11362" t="str">
            <v>2000</v>
          </cell>
          <cell r="R11362">
            <v>1</v>
          </cell>
        </row>
        <row r="11363">
          <cell r="G11363">
            <v>148000</v>
          </cell>
          <cell r="J11363" t="str">
            <v>09PDPA_271001O001</v>
          </cell>
          <cell r="P11363" t="str">
            <v>2000</v>
          </cell>
          <cell r="R11363">
            <v>1</v>
          </cell>
        </row>
        <row r="11364">
          <cell r="G11364">
            <v>110000</v>
          </cell>
          <cell r="J11364" t="str">
            <v>09PDPA_271001O001</v>
          </cell>
          <cell r="P11364" t="str">
            <v>2000</v>
          </cell>
          <cell r="R11364">
            <v>1</v>
          </cell>
        </row>
        <row r="11365">
          <cell r="G11365">
            <v>50676</v>
          </cell>
          <cell r="J11365" t="str">
            <v>09PDPA_271001O001</v>
          </cell>
          <cell r="P11365" t="str">
            <v>2000</v>
          </cell>
          <cell r="R11365">
            <v>1</v>
          </cell>
        </row>
        <row r="11366">
          <cell r="G11366">
            <v>1400000</v>
          </cell>
          <cell r="J11366" t="str">
            <v>09PDPA_271001O001</v>
          </cell>
          <cell r="P11366" t="str">
            <v>2000</v>
          </cell>
          <cell r="R11366">
            <v>1</v>
          </cell>
        </row>
        <row r="11367">
          <cell r="G11367">
            <v>190000</v>
          </cell>
          <cell r="J11367" t="str">
            <v>09PDPA_271001O001</v>
          </cell>
          <cell r="P11367" t="str">
            <v>2000</v>
          </cell>
          <cell r="R11367">
            <v>1</v>
          </cell>
        </row>
        <row r="11368">
          <cell r="G11368">
            <v>1000</v>
          </cell>
          <cell r="J11368" t="str">
            <v>09PDPA_271001O001</v>
          </cell>
          <cell r="P11368" t="str">
            <v>2000</v>
          </cell>
          <cell r="R11368">
            <v>1</v>
          </cell>
        </row>
        <row r="11369">
          <cell r="G11369">
            <v>1200</v>
          </cell>
          <cell r="J11369" t="str">
            <v>09PDPA_271001O001</v>
          </cell>
          <cell r="P11369" t="str">
            <v>2000</v>
          </cell>
          <cell r="R11369">
            <v>1</v>
          </cell>
        </row>
        <row r="11370">
          <cell r="G11370">
            <v>300000</v>
          </cell>
          <cell r="J11370" t="str">
            <v>09PDPA_271001O001</v>
          </cell>
          <cell r="P11370" t="str">
            <v>2000</v>
          </cell>
          <cell r="R11370">
            <v>1</v>
          </cell>
        </row>
        <row r="11371">
          <cell r="G11371">
            <v>300900</v>
          </cell>
          <cell r="J11371" t="str">
            <v>09PDPA_271001O001</v>
          </cell>
          <cell r="P11371" t="str">
            <v>3000</v>
          </cell>
          <cell r="R11371">
            <v>1</v>
          </cell>
        </row>
        <row r="11372">
          <cell r="G11372">
            <v>24000</v>
          </cell>
          <cell r="J11372" t="str">
            <v>09PDPA_271001O001</v>
          </cell>
          <cell r="P11372" t="str">
            <v>3000</v>
          </cell>
          <cell r="R11372">
            <v>1</v>
          </cell>
        </row>
        <row r="11373">
          <cell r="G11373">
            <v>100000</v>
          </cell>
          <cell r="J11373" t="str">
            <v>09PDPA_271001O001</v>
          </cell>
          <cell r="P11373" t="str">
            <v>3000</v>
          </cell>
          <cell r="R11373">
            <v>1</v>
          </cell>
        </row>
        <row r="11374">
          <cell r="G11374">
            <v>80000</v>
          </cell>
          <cell r="J11374" t="str">
            <v>09PDPA_271001O001</v>
          </cell>
          <cell r="P11374" t="str">
            <v>3000</v>
          </cell>
          <cell r="R11374">
            <v>1</v>
          </cell>
        </row>
        <row r="11375">
          <cell r="G11375">
            <v>25000</v>
          </cell>
          <cell r="J11375" t="str">
            <v>09PDPA_271001O001</v>
          </cell>
          <cell r="P11375" t="str">
            <v>3000</v>
          </cell>
          <cell r="R11375">
            <v>1</v>
          </cell>
        </row>
        <row r="11376">
          <cell r="G11376">
            <v>4017000</v>
          </cell>
          <cell r="J11376" t="str">
            <v>09PDPA_271001O001</v>
          </cell>
          <cell r="P11376" t="str">
            <v>3000</v>
          </cell>
          <cell r="R11376">
            <v>1</v>
          </cell>
        </row>
        <row r="11377">
          <cell r="G11377">
            <v>50400</v>
          </cell>
          <cell r="J11377" t="str">
            <v>09PDPA_271001O001</v>
          </cell>
          <cell r="P11377" t="str">
            <v>3000</v>
          </cell>
          <cell r="R11377">
            <v>1</v>
          </cell>
        </row>
        <row r="11378">
          <cell r="G11378">
            <v>20000</v>
          </cell>
          <cell r="J11378" t="str">
            <v>09PDPA_271001O001</v>
          </cell>
          <cell r="P11378" t="str">
            <v>3000</v>
          </cell>
          <cell r="R11378">
            <v>1</v>
          </cell>
        </row>
        <row r="11379">
          <cell r="G11379">
            <v>500000</v>
          </cell>
          <cell r="J11379" t="str">
            <v>09PDPA_271001O001</v>
          </cell>
          <cell r="P11379" t="str">
            <v>3000</v>
          </cell>
          <cell r="R11379">
            <v>1</v>
          </cell>
        </row>
        <row r="11380">
          <cell r="G11380">
            <v>143064</v>
          </cell>
          <cell r="J11380" t="str">
            <v>09PDPA_271001O001</v>
          </cell>
          <cell r="P11380" t="str">
            <v>3000</v>
          </cell>
          <cell r="R11380">
            <v>1</v>
          </cell>
        </row>
        <row r="11381">
          <cell r="G11381">
            <v>100000</v>
          </cell>
          <cell r="J11381" t="str">
            <v>09PDPA_271001O001</v>
          </cell>
          <cell r="P11381" t="str">
            <v>3000</v>
          </cell>
          <cell r="R11381">
            <v>1</v>
          </cell>
        </row>
        <row r="11382">
          <cell r="G11382">
            <v>1894226</v>
          </cell>
          <cell r="J11382" t="str">
            <v>09PDPA_271001O001</v>
          </cell>
          <cell r="P11382" t="str">
            <v>3000</v>
          </cell>
          <cell r="R11382">
            <v>1</v>
          </cell>
        </row>
        <row r="11383">
          <cell r="G11383">
            <v>20000</v>
          </cell>
          <cell r="J11383" t="str">
            <v>09PDPA_271001O001</v>
          </cell>
          <cell r="P11383" t="str">
            <v>3000</v>
          </cell>
          <cell r="R11383">
            <v>1</v>
          </cell>
        </row>
        <row r="11384">
          <cell r="G11384">
            <v>603480</v>
          </cell>
          <cell r="J11384" t="str">
            <v>09PDPA_271001O001</v>
          </cell>
          <cell r="P11384" t="str">
            <v>3000</v>
          </cell>
          <cell r="R11384">
            <v>1</v>
          </cell>
        </row>
        <row r="11385">
          <cell r="G11385">
            <v>50000</v>
          </cell>
          <cell r="J11385" t="str">
            <v>09PDPA_271001O001</v>
          </cell>
          <cell r="P11385" t="str">
            <v>3000</v>
          </cell>
          <cell r="R11385">
            <v>1</v>
          </cell>
        </row>
        <row r="11386">
          <cell r="G11386">
            <v>20000</v>
          </cell>
          <cell r="J11386" t="str">
            <v>09PDPA_271001O001</v>
          </cell>
          <cell r="P11386" t="str">
            <v>3000</v>
          </cell>
          <cell r="R11386">
            <v>1</v>
          </cell>
        </row>
        <row r="11387">
          <cell r="G11387">
            <v>80000</v>
          </cell>
          <cell r="J11387" t="str">
            <v>09PDPA_271001O001</v>
          </cell>
          <cell r="P11387" t="str">
            <v>3000</v>
          </cell>
          <cell r="R11387">
            <v>1</v>
          </cell>
        </row>
        <row r="11388">
          <cell r="G11388">
            <v>45900</v>
          </cell>
          <cell r="J11388" t="str">
            <v>09PDPA_271001O001</v>
          </cell>
          <cell r="P11388" t="str">
            <v>3000</v>
          </cell>
          <cell r="R11388">
            <v>1</v>
          </cell>
        </row>
        <row r="11389">
          <cell r="G11389">
            <v>1010000</v>
          </cell>
          <cell r="J11389" t="str">
            <v>09PDPA_271001O001</v>
          </cell>
          <cell r="P11389" t="str">
            <v>3000</v>
          </cell>
          <cell r="R11389">
            <v>1</v>
          </cell>
        </row>
        <row r="11390">
          <cell r="G11390">
            <v>200000</v>
          </cell>
          <cell r="J11390" t="str">
            <v>09PDPA_271001O001</v>
          </cell>
          <cell r="P11390" t="str">
            <v>3000</v>
          </cell>
          <cell r="R11390">
            <v>1</v>
          </cell>
        </row>
        <row r="11391">
          <cell r="G11391">
            <v>500000</v>
          </cell>
          <cell r="J11391" t="str">
            <v>09PDPA_271001O001</v>
          </cell>
          <cell r="P11391" t="str">
            <v>3000</v>
          </cell>
          <cell r="R11391">
            <v>1</v>
          </cell>
        </row>
        <row r="11392">
          <cell r="G11392">
            <v>25000</v>
          </cell>
          <cell r="J11392" t="str">
            <v>09PDPA_271001O001</v>
          </cell>
          <cell r="P11392" t="str">
            <v>3000</v>
          </cell>
          <cell r="R11392">
            <v>1</v>
          </cell>
        </row>
        <row r="11393">
          <cell r="G11393">
            <v>10000</v>
          </cell>
          <cell r="J11393" t="str">
            <v>09PDPA_271001O001</v>
          </cell>
          <cell r="P11393" t="str">
            <v>3000</v>
          </cell>
          <cell r="R11393">
            <v>1</v>
          </cell>
        </row>
        <row r="11394">
          <cell r="G11394">
            <v>113971786</v>
          </cell>
          <cell r="J11394" t="str">
            <v>09PDPA_271001O001</v>
          </cell>
          <cell r="P11394" t="str">
            <v>3000</v>
          </cell>
          <cell r="R11394">
            <v>1</v>
          </cell>
        </row>
        <row r="11395">
          <cell r="G11395">
            <v>10000</v>
          </cell>
          <cell r="J11395" t="str">
            <v>09PDPA_271001O001</v>
          </cell>
          <cell r="P11395" t="str">
            <v>3000</v>
          </cell>
          <cell r="R11395">
            <v>1</v>
          </cell>
        </row>
        <row r="11396">
          <cell r="G11396">
            <v>5000</v>
          </cell>
          <cell r="J11396" t="str">
            <v>09PDPA_271001O001</v>
          </cell>
          <cell r="P11396" t="str">
            <v>3000</v>
          </cell>
          <cell r="R11396">
            <v>1</v>
          </cell>
        </row>
        <row r="11397">
          <cell r="G11397">
            <v>200000</v>
          </cell>
          <cell r="J11397" t="str">
            <v>09PDPP_124003P001</v>
          </cell>
          <cell r="P11397" t="str">
            <v>3000</v>
          </cell>
          <cell r="R11397">
            <v>1</v>
          </cell>
        </row>
        <row r="11398">
          <cell r="G11398">
            <v>860000</v>
          </cell>
          <cell r="J11398" t="str">
            <v>09PDPP_124003P001</v>
          </cell>
          <cell r="P11398" t="str">
            <v>3000</v>
          </cell>
          <cell r="R11398">
            <v>1</v>
          </cell>
        </row>
        <row r="11399">
          <cell r="G11399">
            <v>4486725</v>
          </cell>
          <cell r="J11399" t="str">
            <v>09PDPP_124003P001</v>
          </cell>
          <cell r="P11399" t="str">
            <v>4000</v>
          </cell>
          <cell r="R11399">
            <v>1</v>
          </cell>
        </row>
        <row r="11400">
          <cell r="G11400">
            <v>1850000</v>
          </cell>
          <cell r="J11400" t="str">
            <v>09PDPP_124004P002</v>
          </cell>
          <cell r="P11400" t="str">
            <v>3000</v>
          </cell>
          <cell r="R11400">
            <v>1</v>
          </cell>
        </row>
        <row r="11401">
          <cell r="G11401">
            <v>24354736</v>
          </cell>
          <cell r="J11401" t="str">
            <v>09PDPP_152104M001</v>
          </cell>
          <cell r="P11401" t="str">
            <v>1000</v>
          </cell>
          <cell r="R11401">
            <v>1</v>
          </cell>
        </row>
        <row r="11402">
          <cell r="G11402">
            <v>3500500</v>
          </cell>
          <cell r="J11402" t="str">
            <v>09PDPP_152104M001</v>
          </cell>
          <cell r="P11402" t="str">
            <v>1000</v>
          </cell>
          <cell r="R11402">
            <v>1</v>
          </cell>
        </row>
        <row r="11403">
          <cell r="G11403">
            <v>3428496</v>
          </cell>
          <cell r="J11403" t="str">
            <v>09PDPP_152104M001</v>
          </cell>
          <cell r="P11403" t="str">
            <v>1000</v>
          </cell>
          <cell r="R11403">
            <v>1</v>
          </cell>
        </row>
        <row r="11404">
          <cell r="G11404">
            <v>192000</v>
          </cell>
          <cell r="J11404" t="str">
            <v>09PDPP_152104M001</v>
          </cell>
          <cell r="P11404" t="str">
            <v>1000</v>
          </cell>
          <cell r="R11404">
            <v>1</v>
          </cell>
        </row>
        <row r="11405">
          <cell r="G11405">
            <v>164429</v>
          </cell>
          <cell r="J11405" t="str">
            <v>09PDPP_152104M001</v>
          </cell>
          <cell r="P11405" t="str">
            <v>1000</v>
          </cell>
          <cell r="R11405">
            <v>1</v>
          </cell>
        </row>
        <row r="11406">
          <cell r="G11406">
            <v>1625916</v>
          </cell>
          <cell r="J11406" t="str">
            <v>09PDPP_152104M001</v>
          </cell>
          <cell r="P11406" t="str">
            <v>1000</v>
          </cell>
          <cell r="R11406">
            <v>1</v>
          </cell>
        </row>
        <row r="11407">
          <cell r="G11407">
            <v>4183566</v>
          </cell>
          <cell r="J11407" t="str">
            <v>09PDPP_152104M001</v>
          </cell>
          <cell r="P11407" t="str">
            <v>1000</v>
          </cell>
          <cell r="R11407">
            <v>1</v>
          </cell>
        </row>
        <row r="11408">
          <cell r="G11408">
            <v>323816</v>
          </cell>
          <cell r="J11408" t="str">
            <v>09PDPP_152104M001</v>
          </cell>
          <cell r="P11408" t="str">
            <v>1000</v>
          </cell>
          <cell r="R11408">
            <v>1</v>
          </cell>
        </row>
        <row r="11409">
          <cell r="G11409">
            <v>495304</v>
          </cell>
          <cell r="J11409" t="str">
            <v>09PDPP_152104M001</v>
          </cell>
          <cell r="P11409" t="str">
            <v>1000</v>
          </cell>
          <cell r="R11409">
            <v>1</v>
          </cell>
        </row>
        <row r="11410">
          <cell r="G11410">
            <v>28668</v>
          </cell>
          <cell r="J11410" t="str">
            <v>09PDPP_152104M001</v>
          </cell>
          <cell r="P11410" t="str">
            <v>1000</v>
          </cell>
          <cell r="R11410">
            <v>1</v>
          </cell>
        </row>
        <row r="11411">
          <cell r="G11411">
            <v>3303530</v>
          </cell>
          <cell r="J11411" t="str">
            <v>09PDPP_152104M001</v>
          </cell>
          <cell r="P11411" t="str">
            <v>1000</v>
          </cell>
          <cell r="R11411">
            <v>1</v>
          </cell>
        </row>
        <row r="11412">
          <cell r="G11412">
            <v>272200</v>
          </cell>
          <cell r="J11412" t="str">
            <v>09PDPP_152104M001</v>
          </cell>
          <cell r="P11412" t="str">
            <v>1000</v>
          </cell>
          <cell r="R11412">
            <v>1</v>
          </cell>
        </row>
        <row r="11413">
          <cell r="G11413">
            <v>168230</v>
          </cell>
          <cell r="J11413" t="str">
            <v>09PDPP_152104M001</v>
          </cell>
          <cell r="P11413" t="str">
            <v>1000</v>
          </cell>
          <cell r="R11413">
            <v>1</v>
          </cell>
        </row>
        <row r="11414">
          <cell r="G11414">
            <v>1295004</v>
          </cell>
          <cell r="J11414" t="str">
            <v>09PDPP_152104M001</v>
          </cell>
          <cell r="P11414" t="str">
            <v>1000</v>
          </cell>
          <cell r="R11414">
            <v>1</v>
          </cell>
        </row>
        <row r="11415">
          <cell r="G11415">
            <v>121262</v>
          </cell>
          <cell r="J11415" t="str">
            <v>09PDPP_152104M001</v>
          </cell>
          <cell r="P11415" t="str">
            <v>1000</v>
          </cell>
          <cell r="R11415">
            <v>1</v>
          </cell>
        </row>
        <row r="11416">
          <cell r="G11416">
            <v>1175168</v>
          </cell>
          <cell r="J11416" t="str">
            <v>09PDPP_152104M001</v>
          </cell>
          <cell r="P11416" t="str">
            <v>1000</v>
          </cell>
          <cell r="R11416">
            <v>1</v>
          </cell>
        </row>
        <row r="11417">
          <cell r="G11417">
            <v>48505</v>
          </cell>
          <cell r="J11417" t="str">
            <v>09PDPP_152104M001</v>
          </cell>
          <cell r="P11417" t="str">
            <v>1000</v>
          </cell>
          <cell r="R11417">
            <v>1</v>
          </cell>
        </row>
        <row r="11418">
          <cell r="G11418">
            <v>1089282</v>
          </cell>
          <cell r="J11418" t="str">
            <v>09PDPP_152104M001</v>
          </cell>
          <cell r="P11418" t="str">
            <v>1000</v>
          </cell>
          <cell r="R11418">
            <v>1</v>
          </cell>
        </row>
        <row r="11419">
          <cell r="G11419">
            <v>1789590</v>
          </cell>
          <cell r="J11419" t="str">
            <v>09PDPP_152104M001</v>
          </cell>
          <cell r="P11419" t="str">
            <v>1000</v>
          </cell>
          <cell r="R11419">
            <v>1</v>
          </cell>
        </row>
        <row r="11420">
          <cell r="G11420">
            <v>4000000</v>
          </cell>
          <cell r="J11420" t="str">
            <v>09PDPP_152104M001</v>
          </cell>
          <cell r="P11420" t="str">
            <v>1000</v>
          </cell>
          <cell r="R11420">
            <v>1</v>
          </cell>
        </row>
        <row r="11421">
          <cell r="G11421">
            <v>252450</v>
          </cell>
          <cell r="J11421" t="str">
            <v>09PDPP_152104M001</v>
          </cell>
          <cell r="P11421" t="str">
            <v>1000</v>
          </cell>
          <cell r="R11421">
            <v>1</v>
          </cell>
        </row>
        <row r="11422">
          <cell r="G11422">
            <v>2403800</v>
          </cell>
          <cell r="J11422" t="str">
            <v>09PDPP_152104M001</v>
          </cell>
          <cell r="P11422" t="str">
            <v>1000</v>
          </cell>
          <cell r="R11422">
            <v>1</v>
          </cell>
        </row>
        <row r="11423">
          <cell r="G11423">
            <v>42000</v>
          </cell>
          <cell r="J11423" t="str">
            <v>09PDPP_152104M001</v>
          </cell>
          <cell r="P11423" t="str">
            <v>1000</v>
          </cell>
          <cell r="R11423">
            <v>1</v>
          </cell>
        </row>
        <row r="11424">
          <cell r="G11424">
            <v>330000</v>
          </cell>
          <cell r="J11424" t="str">
            <v>09PDPP_152104M001</v>
          </cell>
          <cell r="P11424" t="str">
            <v>1000</v>
          </cell>
          <cell r="R11424">
            <v>1</v>
          </cell>
        </row>
        <row r="11425">
          <cell r="G11425">
            <v>3616582</v>
          </cell>
          <cell r="J11425" t="str">
            <v>09PDPP_152104M001</v>
          </cell>
          <cell r="P11425" t="str">
            <v>1000</v>
          </cell>
          <cell r="R11425">
            <v>1</v>
          </cell>
        </row>
        <row r="11426">
          <cell r="G11426">
            <v>1323405</v>
          </cell>
          <cell r="J11426" t="str">
            <v>09PDPP_152104M001</v>
          </cell>
          <cell r="P11426" t="str">
            <v>1000</v>
          </cell>
          <cell r="R11426">
            <v>1</v>
          </cell>
        </row>
        <row r="11427">
          <cell r="G11427">
            <v>163800</v>
          </cell>
          <cell r="J11427" t="str">
            <v>09PDPP_152104M001</v>
          </cell>
          <cell r="P11427" t="str">
            <v>1000</v>
          </cell>
          <cell r="R11427">
            <v>1</v>
          </cell>
        </row>
        <row r="11428">
          <cell r="G11428">
            <v>6000</v>
          </cell>
          <cell r="J11428" t="str">
            <v>09PDPP_152104M001</v>
          </cell>
          <cell r="P11428" t="str">
            <v>1000</v>
          </cell>
          <cell r="R11428">
            <v>1</v>
          </cell>
        </row>
        <row r="11429">
          <cell r="G11429">
            <v>10866811</v>
          </cell>
          <cell r="J11429" t="str">
            <v>09PDPP_152104M001</v>
          </cell>
          <cell r="P11429" t="str">
            <v>1000</v>
          </cell>
          <cell r="R11429">
            <v>1</v>
          </cell>
        </row>
        <row r="11430">
          <cell r="G11430">
            <v>10000</v>
          </cell>
          <cell r="J11430" t="str">
            <v>09PDPP_152104M001</v>
          </cell>
          <cell r="P11430" t="str">
            <v>1000</v>
          </cell>
          <cell r="R11430">
            <v>1</v>
          </cell>
        </row>
        <row r="11431">
          <cell r="G11431">
            <v>157901</v>
          </cell>
          <cell r="J11431" t="str">
            <v>09PDPP_152104M001</v>
          </cell>
          <cell r="P11431" t="str">
            <v>1000</v>
          </cell>
          <cell r="R11431">
            <v>1</v>
          </cell>
        </row>
        <row r="11432">
          <cell r="G11432">
            <v>1879930</v>
          </cell>
          <cell r="J11432" t="str">
            <v>09PDPP_152104M001</v>
          </cell>
          <cell r="P11432" t="str">
            <v>1000</v>
          </cell>
          <cell r="R11432">
            <v>1</v>
          </cell>
        </row>
        <row r="11433">
          <cell r="G11433">
            <v>80000</v>
          </cell>
          <cell r="J11433" t="str">
            <v>09PDPP_152104M001</v>
          </cell>
          <cell r="P11433" t="str">
            <v>1000</v>
          </cell>
          <cell r="R11433">
            <v>1</v>
          </cell>
        </row>
        <row r="11434">
          <cell r="G11434">
            <v>7500</v>
          </cell>
          <cell r="J11434" t="str">
            <v>09PDPP_152104M001</v>
          </cell>
          <cell r="P11434" t="str">
            <v>1000</v>
          </cell>
          <cell r="R11434">
            <v>1</v>
          </cell>
        </row>
        <row r="11435">
          <cell r="G11435">
            <v>1567056</v>
          </cell>
          <cell r="J11435" t="str">
            <v>09PDPP_152104M001</v>
          </cell>
          <cell r="P11435" t="str">
            <v>1000</v>
          </cell>
          <cell r="R11435">
            <v>1</v>
          </cell>
        </row>
        <row r="11436">
          <cell r="G11436">
            <v>115230</v>
          </cell>
          <cell r="J11436" t="str">
            <v>09PDPP_152104M001</v>
          </cell>
          <cell r="P11436" t="str">
            <v>1000</v>
          </cell>
          <cell r="R11436">
            <v>1</v>
          </cell>
        </row>
        <row r="11437">
          <cell r="G11437">
            <v>4415709</v>
          </cell>
          <cell r="J11437" t="str">
            <v>09PDPP_152104M001</v>
          </cell>
          <cell r="P11437" t="str">
            <v>1000</v>
          </cell>
          <cell r="R11437">
            <v>1</v>
          </cell>
        </row>
        <row r="11438">
          <cell r="G11438">
            <v>71281</v>
          </cell>
          <cell r="J11438" t="str">
            <v>09PDPP_152104M001</v>
          </cell>
          <cell r="P11438" t="str">
            <v>1000</v>
          </cell>
          <cell r="R11438">
            <v>1</v>
          </cell>
        </row>
        <row r="11439">
          <cell r="G11439">
            <v>15000</v>
          </cell>
          <cell r="J11439" t="str">
            <v>09PDPP_172002N001</v>
          </cell>
          <cell r="P11439" t="str">
            <v>2000</v>
          </cell>
          <cell r="R11439">
            <v>1</v>
          </cell>
        </row>
        <row r="11440">
          <cell r="G11440">
            <v>4000</v>
          </cell>
          <cell r="J11440" t="str">
            <v>09PDPP_172002N001</v>
          </cell>
          <cell r="P11440" t="str">
            <v>2000</v>
          </cell>
          <cell r="R11440">
            <v>1</v>
          </cell>
        </row>
        <row r="11441">
          <cell r="G11441">
            <v>150000</v>
          </cell>
          <cell r="J11441" t="str">
            <v>09PDPP_172002N001</v>
          </cell>
          <cell r="P11441" t="str">
            <v>3000</v>
          </cell>
          <cell r="R11441">
            <v>1</v>
          </cell>
        </row>
        <row r="11442">
          <cell r="G11442">
            <v>585000</v>
          </cell>
          <cell r="J11442" t="str">
            <v>09PDPP_269039E044</v>
          </cell>
          <cell r="P11442" t="str">
            <v>3000</v>
          </cell>
          <cell r="R11442">
            <v>1</v>
          </cell>
        </row>
        <row r="11443">
          <cell r="G11443">
            <v>802922000</v>
          </cell>
          <cell r="J11443" t="str">
            <v>09PDPP_269039E044</v>
          </cell>
          <cell r="P11443" t="str">
            <v>4000</v>
          </cell>
          <cell r="R11443">
            <v>1</v>
          </cell>
        </row>
        <row r="11444">
          <cell r="G11444">
            <v>142344000</v>
          </cell>
          <cell r="J11444" t="str">
            <v>09PDPP_269039E044</v>
          </cell>
          <cell r="P11444" t="str">
            <v>7000</v>
          </cell>
          <cell r="R11444">
            <v>1</v>
          </cell>
        </row>
        <row r="11445">
          <cell r="G11445">
            <v>730000</v>
          </cell>
          <cell r="J11445" t="str">
            <v>09PDPP_269169E076</v>
          </cell>
          <cell r="P11445" t="str">
            <v>3000</v>
          </cell>
          <cell r="R11445">
            <v>1</v>
          </cell>
        </row>
        <row r="11446">
          <cell r="G11446">
            <v>15085525</v>
          </cell>
          <cell r="J11446" t="str">
            <v>09PDPP_269169E076</v>
          </cell>
          <cell r="P11446" t="str">
            <v>4000</v>
          </cell>
          <cell r="R11446">
            <v>1</v>
          </cell>
        </row>
        <row r="11447">
          <cell r="G11447">
            <v>311526115</v>
          </cell>
          <cell r="J11447" t="str">
            <v>09PDPP_269170J001</v>
          </cell>
          <cell r="P11447" t="str">
            <v>4000</v>
          </cell>
          <cell r="R11447">
            <v>1</v>
          </cell>
        </row>
        <row r="11448">
          <cell r="G11448">
            <v>550000</v>
          </cell>
          <cell r="J11448" t="str">
            <v>09PDPP_269170J001</v>
          </cell>
          <cell r="P11448" t="str">
            <v>2000</v>
          </cell>
          <cell r="R11448">
            <v>1</v>
          </cell>
        </row>
        <row r="11449">
          <cell r="G11449">
            <v>810000</v>
          </cell>
          <cell r="J11449" t="str">
            <v>09PDPP_269170J001</v>
          </cell>
          <cell r="P11449" t="str">
            <v>2000</v>
          </cell>
          <cell r="R11449">
            <v>1</v>
          </cell>
        </row>
        <row r="11450">
          <cell r="G11450">
            <v>400000</v>
          </cell>
          <cell r="J11450" t="str">
            <v>09PDPP_269170J001</v>
          </cell>
          <cell r="P11450" t="str">
            <v>2000</v>
          </cell>
          <cell r="R11450">
            <v>1</v>
          </cell>
        </row>
        <row r="11451">
          <cell r="G11451">
            <v>75000</v>
          </cell>
          <cell r="J11451" t="str">
            <v>09PDPP_269170J001</v>
          </cell>
          <cell r="P11451" t="str">
            <v>2000</v>
          </cell>
          <cell r="R11451">
            <v>1</v>
          </cell>
        </row>
        <row r="11452">
          <cell r="G11452">
            <v>2000</v>
          </cell>
          <cell r="J11452" t="str">
            <v>09PDPP_269170J001</v>
          </cell>
          <cell r="P11452" t="str">
            <v>2000</v>
          </cell>
          <cell r="R11452">
            <v>1</v>
          </cell>
        </row>
        <row r="11453">
          <cell r="G11453">
            <v>9000</v>
          </cell>
          <cell r="J11453" t="str">
            <v>09PDPP_269170J001</v>
          </cell>
          <cell r="P11453" t="str">
            <v>2000</v>
          </cell>
          <cell r="R11453">
            <v>1</v>
          </cell>
        </row>
        <row r="11454">
          <cell r="G11454">
            <v>10000</v>
          </cell>
          <cell r="J11454" t="str">
            <v>09PDPP_269170J001</v>
          </cell>
          <cell r="P11454" t="str">
            <v>2000</v>
          </cell>
          <cell r="R11454">
            <v>1</v>
          </cell>
        </row>
        <row r="11455">
          <cell r="G11455">
            <v>25000</v>
          </cell>
          <cell r="J11455" t="str">
            <v>09PDPP_269170J001</v>
          </cell>
          <cell r="P11455" t="str">
            <v>2000</v>
          </cell>
          <cell r="R11455">
            <v>1</v>
          </cell>
        </row>
        <row r="11456">
          <cell r="G11456">
            <v>10000</v>
          </cell>
          <cell r="J11456" t="str">
            <v>09PDPP_269170J001</v>
          </cell>
          <cell r="P11456" t="str">
            <v>2000</v>
          </cell>
          <cell r="R11456">
            <v>1</v>
          </cell>
        </row>
        <row r="11457">
          <cell r="G11457">
            <v>5000</v>
          </cell>
          <cell r="J11457" t="str">
            <v>09PDPP_269170J001</v>
          </cell>
          <cell r="P11457" t="str">
            <v>2000</v>
          </cell>
          <cell r="R11457">
            <v>1</v>
          </cell>
        </row>
        <row r="11458">
          <cell r="G11458">
            <v>230000</v>
          </cell>
          <cell r="J11458" t="str">
            <v>09PDPP_269170J001</v>
          </cell>
          <cell r="P11458" t="str">
            <v>2000</v>
          </cell>
          <cell r="R11458">
            <v>1</v>
          </cell>
        </row>
        <row r="11459">
          <cell r="G11459">
            <v>25000</v>
          </cell>
          <cell r="J11459" t="str">
            <v>09PDPP_269170J001</v>
          </cell>
          <cell r="P11459" t="str">
            <v>2000</v>
          </cell>
          <cell r="R11459">
            <v>1</v>
          </cell>
        </row>
        <row r="11460">
          <cell r="G11460">
            <v>80000</v>
          </cell>
          <cell r="J11460" t="str">
            <v>09PDPP_269170J001</v>
          </cell>
          <cell r="P11460" t="str">
            <v>2000</v>
          </cell>
          <cell r="R11460">
            <v>1</v>
          </cell>
        </row>
        <row r="11461">
          <cell r="G11461">
            <v>310000</v>
          </cell>
          <cell r="J11461" t="str">
            <v>09PDPP_269170J001</v>
          </cell>
          <cell r="P11461" t="str">
            <v>2000</v>
          </cell>
          <cell r="R11461">
            <v>1</v>
          </cell>
        </row>
        <row r="11462">
          <cell r="G11462">
            <v>500000</v>
          </cell>
          <cell r="J11462" t="str">
            <v>09PDPP_269170J001</v>
          </cell>
          <cell r="P11462" t="str">
            <v>2000</v>
          </cell>
          <cell r="R11462">
            <v>1</v>
          </cell>
        </row>
        <row r="11463">
          <cell r="G11463">
            <v>200000</v>
          </cell>
          <cell r="J11463" t="str">
            <v>09PDPP_269170J001</v>
          </cell>
          <cell r="P11463" t="str">
            <v>2000</v>
          </cell>
          <cell r="R11463">
            <v>1</v>
          </cell>
        </row>
        <row r="11464">
          <cell r="G11464">
            <v>10000</v>
          </cell>
          <cell r="J11464" t="str">
            <v>09PDPP_269170J001</v>
          </cell>
          <cell r="P11464" t="str">
            <v>2000</v>
          </cell>
          <cell r="R11464">
            <v>1</v>
          </cell>
        </row>
        <row r="11465">
          <cell r="G11465">
            <v>596400</v>
          </cell>
          <cell r="J11465" t="str">
            <v>09PDPP_269170J001</v>
          </cell>
          <cell r="P11465" t="str">
            <v>2000</v>
          </cell>
          <cell r="R11465">
            <v>1</v>
          </cell>
        </row>
        <row r="11466">
          <cell r="G11466">
            <v>1169300</v>
          </cell>
          <cell r="J11466" t="str">
            <v>09PDPP_269170J001</v>
          </cell>
          <cell r="P11466" t="str">
            <v>2000</v>
          </cell>
          <cell r="R11466">
            <v>1</v>
          </cell>
        </row>
        <row r="11467">
          <cell r="G11467">
            <v>30112</v>
          </cell>
          <cell r="J11467" t="str">
            <v>09PDPP_269170J001</v>
          </cell>
          <cell r="P11467" t="str">
            <v>2000</v>
          </cell>
          <cell r="R11467">
            <v>1</v>
          </cell>
        </row>
        <row r="11468">
          <cell r="G11468">
            <v>5000</v>
          </cell>
          <cell r="J11468" t="str">
            <v>09PDPP_269170J001</v>
          </cell>
          <cell r="P11468" t="str">
            <v>2000</v>
          </cell>
          <cell r="R11468">
            <v>1</v>
          </cell>
        </row>
        <row r="11469">
          <cell r="G11469">
            <v>5500</v>
          </cell>
          <cell r="J11469" t="str">
            <v>09PDPP_269170J001</v>
          </cell>
          <cell r="P11469" t="str">
            <v>2000</v>
          </cell>
          <cell r="R11469">
            <v>1</v>
          </cell>
        </row>
        <row r="11470">
          <cell r="G11470">
            <v>3000</v>
          </cell>
          <cell r="J11470" t="str">
            <v>09PDPP_269170J001</v>
          </cell>
          <cell r="P11470" t="str">
            <v>2000</v>
          </cell>
          <cell r="R11470">
            <v>1</v>
          </cell>
        </row>
        <row r="11471">
          <cell r="G11471">
            <v>30000</v>
          </cell>
          <cell r="J11471" t="str">
            <v>09PDPP_269170J001</v>
          </cell>
          <cell r="P11471" t="str">
            <v>2000</v>
          </cell>
          <cell r="R11471">
            <v>1</v>
          </cell>
        </row>
        <row r="11472">
          <cell r="G11472">
            <v>10000</v>
          </cell>
          <cell r="J11472" t="str">
            <v>09PDPP_269170J001</v>
          </cell>
          <cell r="P11472" t="str">
            <v>2000</v>
          </cell>
          <cell r="R11472">
            <v>1</v>
          </cell>
        </row>
        <row r="11473">
          <cell r="G11473">
            <v>60000</v>
          </cell>
          <cell r="J11473" t="str">
            <v>09PDPP_269170J001</v>
          </cell>
          <cell r="P11473" t="str">
            <v>2000</v>
          </cell>
          <cell r="R11473">
            <v>1</v>
          </cell>
        </row>
        <row r="11474">
          <cell r="G11474">
            <v>200000</v>
          </cell>
          <cell r="J11474" t="str">
            <v>09PDPP_269170J001</v>
          </cell>
          <cell r="P11474" t="str">
            <v>2000</v>
          </cell>
          <cell r="R11474">
            <v>1</v>
          </cell>
        </row>
        <row r="11475">
          <cell r="G11475">
            <v>5000</v>
          </cell>
          <cell r="J11475" t="str">
            <v>09PDPP_269170J001</v>
          </cell>
          <cell r="P11475" t="str">
            <v>2000</v>
          </cell>
          <cell r="R11475">
            <v>1</v>
          </cell>
        </row>
        <row r="11476">
          <cell r="G11476">
            <v>5000</v>
          </cell>
          <cell r="J11476" t="str">
            <v>09PDPP_269170J001</v>
          </cell>
          <cell r="P11476" t="str">
            <v>2000</v>
          </cell>
          <cell r="R11476">
            <v>1</v>
          </cell>
        </row>
        <row r="11477">
          <cell r="G11477">
            <v>1205998</v>
          </cell>
          <cell r="J11477" t="str">
            <v>09PDPP_269170J001</v>
          </cell>
          <cell r="P11477" t="str">
            <v>3000</v>
          </cell>
          <cell r="R11477">
            <v>1</v>
          </cell>
        </row>
        <row r="11478">
          <cell r="G11478">
            <v>309996</v>
          </cell>
          <cell r="J11478" t="str">
            <v>09PDPP_269170J001</v>
          </cell>
          <cell r="P11478" t="str">
            <v>3000</v>
          </cell>
          <cell r="R11478">
            <v>1</v>
          </cell>
        </row>
        <row r="11479">
          <cell r="G11479">
            <v>499992</v>
          </cell>
          <cell r="J11479" t="str">
            <v>09PDPP_269170J001</v>
          </cell>
          <cell r="P11479" t="str">
            <v>3000</v>
          </cell>
          <cell r="R11479">
            <v>1</v>
          </cell>
        </row>
        <row r="11480">
          <cell r="G11480">
            <v>499992</v>
          </cell>
          <cell r="J11480" t="str">
            <v>09PDPP_269170J001</v>
          </cell>
          <cell r="P11480" t="str">
            <v>3000</v>
          </cell>
          <cell r="R11480">
            <v>1</v>
          </cell>
        </row>
        <row r="11481">
          <cell r="G11481">
            <v>539000</v>
          </cell>
          <cell r="J11481" t="str">
            <v>09PDPP_269170J001</v>
          </cell>
          <cell r="P11481" t="str">
            <v>3000</v>
          </cell>
          <cell r="R11481">
            <v>1</v>
          </cell>
        </row>
        <row r="11482">
          <cell r="G11482">
            <v>48000</v>
          </cell>
          <cell r="J11482" t="str">
            <v>09PDPP_269170J001</v>
          </cell>
          <cell r="P11482" t="str">
            <v>3000</v>
          </cell>
          <cell r="R11482">
            <v>1</v>
          </cell>
        </row>
        <row r="11483">
          <cell r="G11483">
            <v>30000</v>
          </cell>
          <cell r="J11483" t="str">
            <v>09PDPP_269170J001</v>
          </cell>
          <cell r="P11483" t="str">
            <v>3000</v>
          </cell>
          <cell r="R11483">
            <v>1</v>
          </cell>
        </row>
        <row r="11484">
          <cell r="G11484">
            <v>93000</v>
          </cell>
          <cell r="J11484" t="str">
            <v>09PDPP_269170J001</v>
          </cell>
          <cell r="P11484" t="str">
            <v>3000</v>
          </cell>
          <cell r="R11484">
            <v>1</v>
          </cell>
        </row>
        <row r="11485">
          <cell r="G11485">
            <v>555600</v>
          </cell>
          <cell r="J11485" t="str">
            <v>09PDPP_269170J001</v>
          </cell>
          <cell r="P11485" t="str">
            <v>3000</v>
          </cell>
          <cell r="R11485">
            <v>1</v>
          </cell>
        </row>
        <row r="11486">
          <cell r="G11486">
            <v>500000</v>
          </cell>
          <cell r="J11486" t="str">
            <v>09PDPP_269170J001</v>
          </cell>
          <cell r="P11486" t="str">
            <v>3000</v>
          </cell>
          <cell r="R11486">
            <v>1</v>
          </cell>
        </row>
        <row r="11487">
          <cell r="G11487">
            <v>4200000</v>
          </cell>
          <cell r="J11487" t="str">
            <v>09PDPP_269170J001</v>
          </cell>
          <cell r="P11487" t="str">
            <v>3000</v>
          </cell>
          <cell r="R11487">
            <v>1</v>
          </cell>
        </row>
        <row r="11488">
          <cell r="G11488">
            <v>694590</v>
          </cell>
          <cell r="J11488" t="str">
            <v>09PDPP_269170J001</v>
          </cell>
          <cell r="P11488" t="str">
            <v>3000</v>
          </cell>
          <cell r="R11488">
            <v>1</v>
          </cell>
        </row>
        <row r="11489">
          <cell r="G11489">
            <v>398400</v>
          </cell>
          <cell r="J11489" t="str">
            <v>09PDPP_269170J001</v>
          </cell>
          <cell r="P11489" t="str">
            <v>3000</v>
          </cell>
          <cell r="R11489">
            <v>1</v>
          </cell>
        </row>
        <row r="11490">
          <cell r="G11490">
            <v>500000</v>
          </cell>
          <cell r="J11490" t="str">
            <v>09PDPP_269170J001</v>
          </cell>
          <cell r="P11490" t="str">
            <v>3000</v>
          </cell>
          <cell r="R11490">
            <v>1</v>
          </cell>
        </row>
        <row r="11491">
          <cell r="G11491">
            <v>105000</v>
          </cell>
          <cell r="J11491" t="str">
            <v>09PDPP_269170J001</v>
          </cell>
          <cell r="P11491" t="str">
            <v>3000</v>
          </cell>
          <cell r="R11491">
            <v>1</v>
          </cell>
        </row>
        <row r="11492">
          <cell r="G11492">
            <v>295000</v>
          </cell>
          <cell r="J11492" t="str">
            <v>09PDPP_269170J001</v>
          </cell>
          <cell r="P11492" t="str">
            <v>3000</v>
          </cell>
          <cell r="R11492">
            <v>1</v>
          </cell>
        </row>
        <row r="11493">
          <cell r="G11493">
            <v>964000</v>
          </cell>
          <cell r="J11493" t="str">
            <v>09PDPP_269170J001</v>
          </cell>
          <cell r="P11493" t="str">
            <v>3000</v>
          </cell>
          <cell r="R11493">
            <v>1</v>
          </cell>
        </row>
        <row r="11494">
          <cell r="G11494">
            <v>4000000</v>
          </cell>
          <cell r="J11494" t="str">
            <v>09PDPP_269170J001</v>
          </cell>
          <cell r="P11494" t="str">
            <v>3000</v>
          </cell>
          <cell r="R11494">
            <v>1</v>
          </cell>
        </row>
        <row r="11495">
          <cell r="G11495">
            <v>360000</v>
          </cell>
          <cell r="J11495" t="str">
            <v>09PDPP_269170J001</v>
          </cell>
          <cell r="P11495" t="str">
            <v>3000</v>
          </cell>
          <cell r="R11495">
            <v>1</v>
          </cell>
        </row>
        <row r="11496">
          <cell r="G11496">
            <v>25000</v>
          </cell>
          <cell r="J11496" t="str">
            <v>09PDPP_269170J001</v>
          </cell>
          <cell r="P11496" t="str">
            <v>3000</v>
          </cell>
          <cell r="R11496">
            <v>1</v>
          </cell>
        </row>
        <row r="11497">
          <cell r="G11497">
            <v>12000</v>
          </cell>
          <cell r="J11497" t="str">
            <v>09PDPP_269170J001</v>
          </cell>
          <cell r="P11497" t="str">
            <v>3000</v>
          </cell>
          <cell r="R11497">
            <v>1</v>
          </cell>
        </row>
        <row r="11498">
          <cell r="G11498">
            <v>52000</v>
          </cell>
          <cell r="J11498" t="str">
            <v>09PDPP_269170J001</v>
          </cell>
          <cell r="P11498" t="str">
            <v>3000</v>
          </cell>
          <cell r="R11498">
            <v>1</v>
          </cell>
        </row>
        <row r="11499">
          <cell r="G11499">
            <v>24000</v>
          </cell>
          <cell r="J11499" t="str">
            <v>09PDPP_269170J001</v>
          </cell>
          <cell r="P11499" t="str">
            <v>3000</v>
          </cell>
          <cell r="R11499">
            <v>1</v>
          </cell>
        </row>
        <row r="11500">
          <cell r="G11500">
            <v>18000</v>
          </cell>
          <cell r="J11500" t="str">
            <v>09PDPP_269170J001</v>
          </cell>
          <cell r="P11500" t="str">
            <v>3000</v>
          </cell>
          <cell r="R11500">
            <v>1</v>
          </cell>
        </row>
        <row r="11501">
          <cell r="G11501">
            <v>1200000</v>
          </cell>
          <cell r="J11501" t="str">
            <v>09PDPP_269170J001</v>
          </cell>
          <cell r="P11501" t="str">
            <v>3000</v>
          </cell>
          <cell r="R11501">
            <v>1</v>
          </cell>
        </row>
        <row r="11502">
          <cell r="G11502">
            <v>1330000</v>
          </cell>
          <cell r="J11502" t="str">
            <v>09PDPP_269170J001</v>
          </cell>
          <cell r="P11502" t="str">
            <v>3000</v>
          </cell>
          <cell r="R11502">
            <v>1</v>
          </cell>
        </row>
        <row r="11503">
          <cell r="G11503">
            <v>100000</v>
          </cell>
          <cell r="J11503" t="str">
            <v>09PDPP_269170J001</v>
          </cell>
          <cell r="P11503" t="str">
            <v>3000</v>
          </cell>
          <cell r="R11503">
            <v>1</v>
          </cell>
        </row>
        <row r="11504">
          <cell r="G11504">
            <v>383827642</v>
          </cell>
          <cell r="J11504" t="str">
            <v>09PDPP_269170J001</v>
          </cell>
          <cell r="P11504" t="str">
            <v>4000</v>
          </cell>
          <cell r="R11504">
            <v>1</v>
          </cell>
        </row>
        <row r="11505">
          <cell r="G11505">
            <v>846151993</v>
          </cell>
          <cell r="J11505" t="str">
            <v>09PDPP_269170J001</v>
          </cell>
          <cell r="P11505" t="str">
            <v>4000</v>
          </cell>
          <cell r="R11505">
            <v>1</v>
          </cell>
        </row>
        <row r="11506">
          <cell r="G11506">
            <v>1000000</v>
          </cell>
          <cell r="J11506" t="str">
            <v>09PDPP_271001O001</v>
          </cell>
          <cell r="P11506" t="str">
            <v>3000</v>
          </cell>
          <cell r="R11506">
            <v>1</v>
          </cell>
        </row>
        <row r="11507">
          <cell r="G11507">
            <v>600000</v>
          </cell>
          <cell r="J11507" t="str">
            <v>09PDPP_271001O001</v>
          </cell>
          <cell r="P11507" t="str">
            <v>3000</v>
          </cell>
          <cell r="R11507">
            <v>1</v>
          </cell>
        </row>
        <row r="11508">
          <cell r="G11508">
            <v>311526115</v>
          </cell>
          <cell r="J11508" t="str">
            <v>09PDPP_4232360000</v>
          </cell>
          <cell r="P11508" t="str">
            <v>4000</v>
          </cell>
          <cell r="R11508">
            <v>2</v>
          </cell>
        </row>
        <row r="11509">
          <cell r="G11509">
            <v>2500</v>
          </cell>
          <cell r="J11509" t="str">
            <v>09PECM_124003P001</v>
          </cell>
          <cell r="P11509" t="str">
            <v>2000</v>
          </cell>
          <cell r="R11509">
            <v>1</v>
          </cell>
        </row>
        <row r="11510">
          <cell r="G11510">
            <v>6500</v>
          </cell>
          <cell r="J11510" t="str">
            <v>09PECM_124003P001</v>
          </cell>
          <cell r="P11510" t="str">
            <v>3000</v>
          </cell>
          <cell r="R11510">
            <v>1</v>
          </cell>
        </row>
        <row r="11511">
          <cell r="G11511">
            <v>2500</v>
          </cell>
          <cell r="J11511" t="str">
            <v>09PECM_124004P002</v>
          </cell>
          <cell r="P11511" t="str">
            <v>2000</v>
          </cell>
          <cell r="R11511">
            <v>1</v>
          </cell>
        </row>
        <row r="11512">
          <cell r="G11512">
            <v>6500</v>
          </cell>
          <cell r="J11512" t="str">
            <v>09PECM_124004P002</v>
          </cell>
          <cell r="P11512" t="str">
            <v>3000</v>
          </cell>
          <cell r="R11512">
            <v>1</v>
          </cell>
        </row>
        <row r="11513">
          <cell r="G11513">
            <v>300000</v>
          </cell>
          <cell r="J11513" t="str">
            <v>09PECM_152001O001</v>
          </cell>
          <cell r="P11513" t="str">
            <v>3000</v>
          </cell>
          <cell r="R11513">
            <v>1</v>
          </cell>
        </row>
        <row r="11514">
          <cell r="G11514">
            <v>1000000</v>
          </cell>
          <cell r="J11514" t="str">
            <v>09PECM_152001O001</v>
          </cell>
          <cell r="P11514" t="str">
            <v>3000</v>
          </cell>
          <cell r="R11514">
            <v>1</v>
          </cell>
        </row>
        <row r="11515">
          <cell r="G11515">
            <v>31957358</v>
          </cell>
          <cell r="J11515" t="str">
            <v>09PECM_152104M001</v>
          </cell>
          <cell r="P11515" t="str">
            <v>1000</v>
          </cell>
          <cell r="R11515">
            <v>1</v>
          </cell>
        </row>
        <row r="11516">
          <cell r="G11516">
            <v>13435627</v>
          </cell>
          <cell r="J11516" t="str">
            <v>09PECM_152104M001</v>
          </cell>
          <cell r="P11516" t="str">
            <v>1000</v>
          </cell>
          <cell r="R11516">
            <v>1</v>
          </cell>
        </row>
        <row r="11517">
          <cell r="G11517">
            <v>1499745</v>
          </cell>
          <cell r="J11517" t="str">
            <v>09PECM_152104M001</v>
          </cell>
          <cell r="P11517" t="str">
            <v>1000</v>
          </cell>
          <cell r="R11517">
            <v>1</v>
          </cell>
        </row>
        <row r="11518">
          <cell r="G11518">
            <v>21980</v>
          </cell>
          <cell r="J11518" t="str">
            <v>09PECM_152104M001</v>
          </cell>
          <cell r="P11518" t="str">
            <v>1000</v>
          </cell>
          <cell r="R11518">
            <v>1</v>
          </cell>
        </row>
        <row r="11519">
          <cell r="G11519">
            <v>7076585</v>
          </cell>
          <cell r="J11519" t="str">
            <v>09PECM_152104M001</v>
          </cell>
          <cell r="P11519" t="str">
            <v>1000</v>
          </cell>
          <cell r="R11519">
            <v>1</v>
          </cell>
        </row>
        <row r="11520">
          <cell r="G11520">
            <v>799994</v>
          </cell>
          <cell r="J11520" t="str">
            <v>09PECM_152104M001</v>
          </cell>
          <cell r="P11520" t="str">
            <v>1000</v>
          </cell>
          <cell r="R11520">
            <v>1</v>
          </cell>
        </row>
        <row r="11521">
          <cell r="G11521">
            <v>80860</v>
          </cell>
          <cell r="J11521" t="str">
            <v>09PECM_152104M001</v>
          </cell>
          <cell r="P11521" t="str">
            <v>1000</v>
          </cell>
          <cell r="R11521">
            <v>1</v>
          </cell>
        </row>
        <row r="11522">
          <cell r="G11522">
            <v>5906476</v>
          </cell>
          <cell r="J11522" t="str">
            <v>09PECM_152104M001</v>
          </cell>
          <cell r="P11522" t="str">
            <v>1000</v>
          </cell>
          <cell r="R11522">
            <v>1</v>
          </cell>
        </row>
        <row r="11523">
          <cell r="G11523">
            <v>4571086</v>
          </cell>
          <cell r="J11523" t="str">
            <v>09PECM_152104M001</v>
          </cell>
          <cell r="P11523" t="str">
            <v>1000</v>
          </cell>
          <cell r="R11523">
            <v>1</v>
          </cell>
        </row>
        <row r="11524">
          <cell r="G11524">
            <v>4239250</v>
          </cell>
          <cell r="J11524" t="str">
            <v>09PECM_152104M001</v>
          </cell>
          <cell r="P11524" t="str">
            <v>1000</v>
          </cell>
          <cell r="R11524">
            <v>1</v>
          </cell>
        </row>
        <row r="11525">
          <cell r="G11525">
            <v>1368326</v>
          </cell>
          <cell r="J11525" t="str">
            <v>09PECM_152104M001</v>
          </cell>
          <cell r="P11525" t="str">
            <v>1000</v>
          </cell>
          <cell r="R11525">
            <v>1</v>
          </cell>
        </row>
        <row r="11526">
          <cell r="G11526">
            <v>4600000</v>
          </cell>
          <cell r="J11526" t="str">
            <v>09PECM_152104M001</v>
          </cell>
          <cell r="P11526" t="str">
            <v>1000</v>
          </cell>
          <cell r="R11526">
            <v>1</v>
          </cell>
        </row>
        <row r="11527">
          <cell r="G11527">
            <v>3000000</v>
          </cell>
          <cell r="J11527" t="str">
            <v>09PECM_152104M001</v>
          </cell>
          <cell r="P11527" t="str">
            <v>1000</v>
          </cell>
          <cell r="R11527">
            <v>1</v>
          </cell>
        </row>
        <row r="11528">
          <cell r="G11528">
            <v>7260000</v>
          </cell>
          <cell r="J11528" t="str">
            <v>09PECM_152104M001</v>
          </cell>
          <cell r="P11528" t="str">
            <v>1000</v>
          </cell>
          <cell r="R11528">
            <v>1</v>
          </cell>
        </row>
        <row r="11529">
          <cell r="G11529">
            <v>90564</v>
          </cell>
          <cell r="J11529" t="str">
            <v>09PECM_152104M001</v>
          </cell>
          <cell r="P11529" t="str">
            <v>1000</v>
          </cell>
          <cell r="R11529">
            <v>1</v>
          </cell>
        </row>
        <row r="11530">
          <cell r="G11530">
            <v>1833735</v>
          </cell>
          <cell r="J11530" t="str">
            <v>09PECM_152104M001</v>
          </cell>
          <cell r="P11530" t="str">
            <v>1000</v>
          </cell>
          <cell r="R11530">
            <v>1</v>
          </cell>
        </row>
        <row r="11531">
          <cell r="G11531">
            <v>55125</v>
          </cell>
          <cell r="J11531" t="str">
            <v>09PECM_152104M001</v>
          </cell>
          <cell r="P11531" t="str">
            <v>1000</v>
          </cell>
          <cell r="R11531">
            <v>1</v>
          </cell>
        </row>
        <row r="11532">
          <cell r="G11532">
            <v>189279</v>
          </cell>
          <cell r="J11532" t="str">
            <v>09PECM_152104M001</v>
          </cell>
          <cell r="P11532" t="str">
            <v>1000</v>
          </cell>
          <cell r="R11532">
            <v>1</v>
          </cell>
        </row>
        <row r="11533">
          <cell r="G11533">
            <v>396900</v>
          </cell>
          <cell r="J11533" t="str">
            <v>09PECM_152104M001</v>
          </cell>
          <cell r="P11533" t="str">
            <v>1000</v>
          </cell>
          <cell r="R11533">
            <v>1</v>
          </cell>
        </row>
        <row r="11534">
          <cell r="G11534">
            <v>725487</v>
          </cell>
          <cell r="J11534" t="str">
            <v>09PECM_152104M001</v>
          </cell>
          <cell r="P11534" t="str">
            <v>1000</v>
          </cell>
          <cell r="R11534">
            <v>1</v>
          </cell>
        </row>
        <row r="11535">
          <cell r="G11535">
            <v>450000</v>
          </cell>
          <cell r="J11535" t="str">
            <v>09PECM_152104M001</v>
          </cell>
          <cell r="P11535" t="str">
            <v>1000</v>
          </cell>
          <cell r="R11535">
            <v>1</v>
          </cell>
        </row>
        <row r="11536">
          <cell r="G11536">
            <v>400000</v>
          </cell>
          <cell r="J11536" t="str">
            <v>09PECM_152104M001</v>
          </cell>
          <cell r="P11536" t="str">
            <v>1000</v>
          </cell>
          <cell r="R11536">
            <v>1</v>
          </cell>
        </row>
        <row r="11537">
          <cell r="G11537">
            <v>1477355</v>
          </cell>
          <cell r="J11537" t="str">
            <v>09PECM_152104M001</v>
          </cell>
          <cell r="P11537" t="str">
            <v>1000</v>
          </cell>
          <cell r="R11537">
            <v>1</v>
          </cell>
        </row>
        <row r="11538">
          <cell r="G11538">
            <v>1219697</v>
          </cell>
          <cell r="J11538" t="str">
            <v>09PECM_152104M001</v>
          </cell>
          <cell r="P11538" t="str">
            <v>1000</v>
          </cell>
          <cell r="R11538">
            <v>1</v>
          </cell>
        </row>
        <row r="11539">
          <cell r="G11539">
            <v>15000</v>
          </cell>
          <cell r="J11539" t="str">
            <v>09PECM_172002N001</v>
          </cell>
          <cell r="P11539" t="str">
            <v>2000</v>
          </cell>
          <cell r="R11539">
            <v>1</v>
          </cell>
        </row>
        <row r="11540">
          <cell r="G11540">
            <v>2000</v>
          </cell>
          <cell r="J11540" t="str">
            <v>09PECM_172002N001</v>
          </cell>
          <cell r="P11540" t="str">
            <v>2000</v>
          </cell>
          <cell r="R11540">
            <v>1</v>
          </cell>
        </row>
        <row r="11541">
          <cell r="G11541">
            <v>7500</v>
          </cell>
          <cell r="J11541" t="str">
            <v>09PECM_172002N001</v>
          </cell>
          <cell r="P11541" t="str">
            <v>2000</v>
          </cell>
          <cell r="R11541">
            <v>1</v>
          </cell>
        </row>
        <row r="11542">
          <cell r="G11542">
            <v>50000</v>
          </cell>
          <cell r="J11542" t="str">
            <v>09PECM_172002N001</v>
          </cell>
          <cell r="P11542" t="str">
            <v>2000</v>
          </cell>
          <cell r="R11542">
            <v>1</v>
          </cell>
        </row>
        <row r="11543">
          <cell r="G11543">
            <v>696900</v>
          </cell>
          <cell r="J11543" t="str">
            <v>09PECM_172002N001</v>
          </cell>
          <cell r="P11543" t="str">
            <v>3000</v>
          </cell>
          <cell r="R11543">
            <v>1</v>
          </cell>
        </row>
        <row r="11544">
          <cell r="G11544">
            <v>161400</v>
          </cell>
          <cell r="J11544" t="str">
            <v>09PECM_172002N001</v>
          </cell>
          <cell r="P11544" t="str">
            <v>3000</v>
          </cell>
          <cell r="R11544">
            <v>1</v>
          </cell>
        </row>
        <row r="11545">
          <cell r="G11545">
            <v>475000</v>
          </cell>
          <cell r="J11545" t="str">
            <v>09PECM_172002N001</v>
          </cell>
          <cell r="P11545" t="str">
            <v>3000</v>
          </cell>
          <cell r="R11545">
            <v>1</v>
          </cell>
        </row>
        <row r="11546">
          <cell r="G11546">
            <v>500000000</v>
          </cell>
          <cell r="J11546" t="str">
            <v>09PECM_392111E077</v>
          </cell>
          <cell r="P11546" t="str">
            <v>2000</v>
          </cell>
          <cell r="R11546">
            <v>1</v>
          </cell>
        </row>
        <row r="11547">
          <cell r="G11547">
            <v>600000</v>
          </cell>
          <cell r="J11547" t="str">
            <v>09PECM_393111E077</v>
          </cell>
          <cell r="P11547" t="str">
            <v>2000</v>
          </cell>
          <cell r="R11547">
            <v>1</v>
          </cell>
        </row>
        <row r="11548">
          <cell r="G11548">
            <v>422158</v>
          </cell>
          <cell r="J11548" t="str">
            <v>09PECM_393111E077</v>
          </cell>
          <cell r="P11548" t="str">
            <v>2000</v>
          </cell>
          <cell r="R11548">
            <v>1</v>
          </cell>
        </row>
        <row r="11549">
          <cell r="G11549">
            <v>340000</v>
          </cell>
          <cell r="J11549" t="str">
            <v>09PECM_393111E077</v>
          </cell>
          <cell r="P11549" t="str">
            <v>2000</v>
          </cell>
          <cell r="R11549">
            <v>1</v>
          </cell>
        </row>
        <row r="11550">
          <cell r="G11550">
            <v>6814</v>
          </cell>
          <cell r="J11550" t="str">
            <v>09PECM_393111E077</v>
          </cell>
          <cell r="P11550" t="str">
            <v>2000</v>
          </cell>
          <cell r="R11550">
            <v>1</v>
          </cell>
        </row>
        <row r="11551">
          <cell r="G11551">
            <v>14600</v>
          </cell>
          <cell r="J11551" t="str">
            <v>09PECM_393111E077</v>
          </cell>
          <cell r="P11551" t="str">
            <v>2000</v>
          </cell>
          <cell r="R11551">
            <v>1</v>
          </cell>
        </row>
        <row r="11552">
          <cell r="G11552">
            <v>248000</v>
          </cell>
          <cell r="J11552" t="str">
            <v>09PECM_393111E077</v>
          </cell>
          <cell r="P11552" t="str">
            <v>2000</v>
          </cell>
          <cell r="R11552">
            <v>1</v>
          </cell>
        </row>
        <row r="11553">
          <cell r="G11553">
            <v>50000000</v>
          </cell>
          <cell r="J11553" t="str">
            <v>09PECM_393111E077</v>
          </cell>
          <cell r="P11553" t="str">
            <v>2000</v>
          </cell>
          <cell r="R11553">
            <v>1</v>
          </cell>
        </row>
        <row r="11554">
          <cell r="G11554">
            <v>620350</v>
          </cell>
          <cell r="J11554" t="str">
            <v>09PECM_393111E077</v>
          </cell>
          <cell r="P11554" t="str">
            <v>2000</v>
          </cell>
          <cell r="R11554">
            <v>1</v>
          </cell>
        </row>
        <row r="11555">
          <cell r="G11555">
            <v>109880</v>
          </cell>
          <cell r="J11555" t="str">
            <v>09PECM_393111E077</v>
          </cell>
          <cell r="P11555" t="str">
            <v>2000</v>
          </cell>
          <cell r="R11555">
            <v>1</v>
          </cell>
        </row>
        <row r="11556">
          <cell r="G11556">
            <v>6870936</v>
          </cell>
          <cell r="J11556" t="str">
            <v>09PECM_393111E077</v>
          </cell>
          <cell r="P11556" t="str">
            <v>2000</v>
          </cell>
          <cell r="R11556">
            <v>1</v>
          </cell>
        </row>
        <row r="11557">
          <cell r="G11557">
            <v>80000</v>
          </cell>
          <cell r="J11557" t="str">
            <v>09PECM_393111E077</v>
          </cell>
          <cell r="P11557" t="str">
            <v>2000</v>
          </cell>
          <cell r="R11557">
            <v>1</v>
          </cell>
        </row>
        <row r="11558">
          <cell r="G11558">
            <v>30000</v>
          </cell>
          <cell r="J11558" t="str">
            <v>09PECM_393111E077</v>
          </cell>
          <cell r="P11558" t="str">
            <v>2000</v>
          </cell>
          <cell r="R11558">
            <v>1</v>
          </cell>
        </row>
        <row r="11559">
          <cell r="G11559">
            <v>30000</v>
          </cell>
          <cell r="J11559" t="str">
            <v>09PECM_393111E077</v>
          </cell>
          <cell r="P11559" t="str">
            <v>2000</v>
          </cell>
          <cell r="R11559">
            <v>1</v>
          </cell>
        </row>
        <row r="11560">
          <cell r="G11560">
            <v>15000</v>
          </cell>
          <cell r="J11560" t="str">
            <v>09PECM_393111E077</v>
          </cell>
          <cell r="P11560" t="str">
            <v>2000</v>
          </cell>
          <cell r="R11560">
            <v>1</v>
          </cell>
        </row>
        <row r="11561">
          <cell r="G11561">
            <v>15000</v>
          </cell>
          <cell r="J11561" t="str">
            <v>09PECM_393111E077</v>
          </cell>
          <cell r="P11561" t="str">
            <v>2000</v>
          </cell>
          <cell r="R11561">
            <v>1</v>
          </cell>
        </row>
        <row r="11562">
          <cell r="G11562">
            <v>1500000</v>
          </cell>
          <cell r="J11562" t="str">
            <v>09PECM_393111E077</v>
          </cell>
          <cell r="P11562" t="str">
            <v>2000</v>
          </cell>
          <cell r="R11562">
            <v>1</v>
          </cell>
        </row>
        <row r="11563">
          <cell r="G11563">
            <v>47744</v>
          </cell>
          <cell r="J11563" t="str">
            <v>09PECM_393111E077</v>
          </cell>
          <cell r="P11563" t="str">
            <v>2000</v>
          </cell>
          <cell r="R11563">
            <v>1</v>
          </cell>
        </row>
        <row r="11564">
          <cell r="G11564">
            <v>100000</v>
          </cell>
          <cell r="J11564" t="str">
            <v>09PECM_393111E077</v>
          </cell>
          <cell r="P11564" t="str">
            <v>2000</v>
          </cell>
          <cell r="R11564">
            <v>1</v>
          </cell>
        </row>
        <row r="11565">
          <cell r="G11565">
            <v>812484</v>
          </cell>
          <cell r="J11565" t="str">
            <v>09PECM_393111E077</v>
          </cell>
          <cell r="P11565" t="str">
            <v>2000</v>
          </cell>
          <cell r="R11565">
            <v>1</v>
          </cell>
        </row>
        <row r="11566">
          <cell r="G11566">
            <v>200000</v>
          </cell>
          <cell r="J11566" t="str">
            <v>09PECM_393111E077</v>
          </cell>
          <cell r="P11566" t="str">
            <v>2000</v>
          </cell>
          <cell r="R11566">
            <v>1</v>
          </cell>
        </row>
        <row r="11567">
          <cell r="G11567">
            <v>30000</v>
          </cell>
          <cell r="J11567" t="str">
            <v>09PECM_393111E077</v>
          </cell>
          <cell r="P11567" t="str">
            <v>2000</v>
          </cell>
          <cell r="R11567">
            <v>1</v>
          </cell>
        </row>
        <row r="11568">
          <cell r="G11568">
            <v>1500000</v>
          </cell>
          <cell r="J11568" t="str">
            <v>09PECM_393111E077</v>
          </cell>
          <cell r="P11568" t="str">
            <v>2000</v>
          </cell>
          <cell r="R11568">
            <v>1</v>
          </cell>
        </row>
        <row r="11569">
          <cell r="G11569">
            <v>605639</v>
          </cell>
          <cell r="J11569" t="str">
            <v>09PECM_393111E077</v>
          </cell>
          <cell r="P11569" t="str">
            <v>2000</v>
          </cell>
          <cell r="R11569">
            <v>1</v>
          </cell>
        </row>
        <row r="11570">
          <cell r="G11570">
            <v>500000</v>
          </cell>
          <cell r="J11570" t="str">
            <v>09PECM_393111E077</v>
          </cell>
          <cell r="P11570" t="str">
            <v>2000</v>
          </cell>
          <cell r="R11570">
            <v>1</v>
          </cell>
        </row>
        <row r="11571">
          <cell r="G11571">
            <v>281377</v>
          </cell>
          <cell r="J11571" t="str">
            <v>09PECM_393111E077</v>
          </cell>
          <cell r="P11571" t="str">
            <v>2000</v>
          </cell>
          <cell r="R11571">
            <v>1</v>
          </cell>
        </row>
        <row r="11572">
          <cell r="G11572">
            <v>15000</v>
          </cell>
          <cell r="J11572" t="str">
            <v>09PECM_393111E077</v>
          </cell>
          <cell r="P11572" t="str">
            <v>2000</v>
          </cell>
          <cell r="R11572">
            <v>1</v>
          </cell>
        </row>
        <row r="11573">
          <cell r="G11573">
            <v>10000</v>
          </cell>
          <cell r="J11573" t="str">
            <v>09PECM_393111E077</v>
          </cell>
          <cell r="P11573" t="str">
            <v>2000</v>
          </cell>
          <cell r="R11573">
            <v>1</v>
          </cell>
        </row>
        <row r="11574">
          <cell r="G11574">
            <v>19280</v>
          </cell>
          <cell r="J11574" t="str">
            <v>09PECM_393111E077</v>
          </cell>
          <cell r="P11574" t="str">
            <v>2000</v>
          </cell>
          <cell r="R11574">
            <v>1</v>
          </cell>
        </row>
        <row r="11575">
          <cell r="G11575">
            <v>1465972</v>
          </cell>
          <cell r="J11575" t="str">
            <v>09PECM_393111E077</v>
          </cell>
          <cell r="P11575" t="str">
            <v>2000</v>
          </cell>
          <cell r="R11575">
            <v>1</v>
          </cell>
        </row>
        <row r="11576">
          <cell r="G11576">
            <v>8799</v>
          </cell>
          <cell r="J11576" t="str">
            <v>09PECM_393111E077</v>
          </cell>
          <cell r="P11576" t="str">
            <v>2000</v>
          </cell>
          <cell r="R11576">
            <v>1</v>
          </cell>
        </row>
        <row r="11577">
          <cell r="G11577">
            <v>1300000</v>
          </cell>
          <cell r="J11577" t="str">
            <v>09PECM_393111E077</v>
          </cell>
          <cell r="P11577" t="str">
            <v>3000</v>
          </cell>
          <cell r="R11577">
            <v>1</v>
          </cell>
        </row>
        <row r="11578">
          <cell r="G11578">
            <v>20000</v>
          </cell>
          <cell r="J11578" t="str">
            <v>09PECM_393111E077</v>
          </cell>
          <cell r="P11578" t="str">
            <v>3000</v>
          </cell>
          <cell r="R11578">
            <v>1</v>
          </cell>
        </row>
        <row r="11579">
          <cell r="G11579">
            <v>300000</v>
          </cell>
          <cell r="J11579" t="str">
            <v>09PECM_393111E077</v>
          </cell>
          <cell r="P11579" t="str">
            <v>3000</v>
          </cell>
          <cell r="R11579">
            <v>1</v>
          </cell>
        </row>
        <row r="11580">
          <cell r="G11580">
            <v>250000</v>
          </cell>
          <cell r="J11580" t="str">
            <v>09PECM_393111E077</v>
          </cell>
          <cell r="P11580" t="str">
            <v>3000</v>
          </cell>
          <cell r="R11580">
            <v>1</v>
          </cell>
        </row>
        <row r="11581">
          <cell r="G11581">
            <v>20000</v>
          </cell>
          <cell r="J11581" t="str">
            <v>09PECM_393111E077</v>
          </cell>
          <cell r="P11581" t="str">
            <v>3000</v>
          </cell>
          <cell r="R11581">
            <v>1</v>
          </cell>
        </row>
        <row r="11582">
          <cell r="G11582">
            <v>400000</v>
          </cell>
          <cell r="J11582" t="str">
            <v>09PECM_393111E077</v>
          </cell>
          <cell r="P11582" t="str">
            <v>3000</v>
          </cell>
          <cell r="R11582">
            <v>1</v>
          </cell>
        </row>
        <row r="11583">
          <cell r="G11583">
            <v>75000</v>
          </cell>
          <cell r="J11583" t="str">
            <v>09PECM_393111E077</v>
          </cell>
          <cell r="P11583" t="str">
            <v>3000</v>
          </cell>
          <cell r="R11583">
            <v>1</v>
          </cell>
        </row>
        <row r="11584">
          <cell r="G11584">
            <v>3500000</v>
          </cell>
          <cell r="J11584" t="str">
            <v>09PECM_393111E077</v>
          </cell>
          <cell r="P11584" t="str">
            <v>3000</v>
          </cell>
          <cell r="R11584">
            <v>1</v>
          </cell>
        </row>
        <row r="11585">
          <cell r="G11585">
            <v>40483</v>
          </cell>
          <cell r="J11585" t="str">
            <v>09PECM_393111E077</v>
          </cell>
          <cell r="P11585" t="str">
            <v>3000</v>
          </cell>
          <cell r="R11585">
            <v>1</v>
          </cell>
        </row>
        <row r="11586">
          <cell r="G11586">
            <v>1500000</v>
          </cell>
          <cell r="J11586" t="str">
            <v>09PECM_393111E077</v>
          </cell>
          <cell r="P11586" t="str">
            <v>3000</v>
          </cell>
          <cell r="R11586">
            <v>1</v>
          </cell>
        </row>
        <row r="11587">
          <cell r="G11587">
            <v>800000</v>
          </cell>
          <cell r="J11587" t="str">
            <v>09PECM_393111E077</v>
          </cell>
          <cell r="P11587" t="str">
            <v>3000</v>
          </cell>
          <cell r="R11587">
            <v>1</v>
          </cell>
        </row>
        <row r="11588">
          <cell r="G11588">
            <v>860048</v>
          </cell>
          <cell r="J11588" t="str">
            <v>09PECM_393111E077</v>
          </cell>
          <cell r="P11588" t="str">
            <v>3000</v>
          </cell>
          <cell r="R11588">
            <v>1</v>
          </cell>
        </row>
        <row r="11589">
          <cell r="G11589">
            <v>700000</v>
          </cell>
          <cell r="J11589" t="str">
            <v>09PECM_393111E077</v>
          </cell>
          <cell r="P11589" t="str">
            <v>3000</v>
          </cell>
          <cell r="R11589">
            <v>1</v>
          </cell>
        </row>
        <row r="11590">
          <cell r="G11590">
            <v>350000</v>
          </cell>
          <cell r="J11590" t="str">
            <v>09PECM_393111E077</v>
          </cell>
          <cell r="P11590" t="str">
            <v>3000</v>
          </cell>
          <cell r="R11590">
            <v>1</v>
          </cell>
        </row>
        <row r="11591">
          <cell r="G11591">
            <v>3000000</v>
          </cell>
          <cell r="J11591" t="str">
            <v>09PECM_393111E077</v>
          </cell>
          <cell r="P11591" t="str">
            <v>3000</v>
          </cell>
          <cell r="R11591">
            <v>1</v>
          </cell>
        </row>
        <row r="11592">
          <cell r="G11592">
            <v>150000</v>
          </cell>
          <cell r="J11592" t="str">
            <v>09PECM_393111E077</v>
          </cell>
          <cell r="P11592" t="str">
            <v>3000</v>
          </cell>
          <cell r="R11592">
            <v>1</v>
          </cell>
        </row>
        <row r="11593">
          <cell r="G11593">
            <v>480000</v>
          </cell>
          <cell r="J11593" t="str">
            <v>09PECM_393111E077</v>
          </cell>
          <cell r="P11593" t="str">
            <v>3000</v>
          </cell>
          <cell r="R11593">
            <v>1</v>
          </cell>
        </row>
        <row r="11594">
          <cell r="G11594">
            <v>1320000</v>
          </cell>
          <cell r="J11594" t="str">
            <v>09PECM_393111E077</v>
          </cell>
          <cell r="P11594" t="str">
            <v>3000</v>
          </cell>
          <cell r="R11594">
            <v>1</v>
          </cell>
        </row>
        <row r="11595">
          <cell r="G11595">
            <v>50000</v>
          </cell>
          <cell r="J11595" t="str">
            <v>09PECM_393111E077</v>
          </cell>
          <cell r="P11595" t="str">
            <v>3000</v>
          </cell>
          <cell r="R11595">
            <v>1</v>
          </cell>
        </row>
        <row r="11596">
          <cell r="G11596">
            <v>365000</v>
          </cell>
          <cell r="J11596" t="str">
            <v>09PECM_393111E077</v>
          </cell>
          <cell r="P11596" t="str">
            <v>3000</v>
          </cell>
          <cell r="R11596">
            <v>1</v>
          </cell>
        </row>
        <row r="11597">
          <cell r="G11597">
            <v>3894400</v>
          </cell>
          <cell r="J11597" t="str">
            <v>09PECM_393111E077</v>
          </cell>
          <cell r="P11597" t="str">
            <v>3000</v>
          </cell>
          <cell r="R11597">
            <v>1</v>
          </cell>
        </row>
        <row r="11598">
          <cell r="G11598">
            <v>2500000</v>
          </cell>
          <cell r="J11598" t="str">
            <v>09PECM_393111E077</v>
          </cell>
          <cell r="P11598" t="str">
            <v>3000</v>
          </cell>
          <cell r="R11598">
            <v>1</v>
          </cell>
        </row>
        <row r="11599">
          <cell r="G11599">
            <v>200000</v>
          </cell>
          <cell r="J11599" t="str">
            <v>09PECM_393111E077</v>
          </cell>
          <cell r="P11599" t="str">
            <v>3000</v>
          </cell>
          <cell r="R11599">
            <v>1</v>
          </cell>
        </row>
        <row r="11600">
          <cell r="G11600">
            <v>50000</v>
          </cell>
          <cell r="J11600" t="str">
            <v>09PECM_393111E077</v>
          </cell>
          <cell r="P11600" t="str">
            <v>3000</v>
          </cell>
          <cell r="R11600">
            <v>1</v>
          </cell>
        </row>
        <row r="11601">
          <cell r="G11601">
            <v>50000</v>
          </cell>
          <cell r="J11601" t="str">
            <v>09PECM_393111E077</v>
          </cell>
          <cell r="P11601" t="str">
            <v>3000</v>
          </cell>
          <cell r="R11601">
            <v>1</v>
          </cell>
        </row>
        <row r="11602">
          <cell r="G11602">
            <v>200000</v>
          </cell>
          <cell r="J11602" t="str">
            <v>09PECM_393111E077</v>
          </cell>
          <cell r="P11602" t="str">
            <v>3000</v>
          </cell>
          <cell r="R11602">
            <v>1</v>
          </cell>
        </row>
        <row r="11603">
          <cell r="G11603">
            <v>50000</v>
          </cell>
          <cell r="J11603" t="str">
            <v>09PECM_393111E077</v>
          </cell>
          <cell r="P11603" t="str">
            <v>3000</v>
          </cell>
          <cell r="R11603">
            <v>1</v>
          </cell>
        </row>
        <row r="11604">
          <cell r="G11604">
            <v>18580000</v>
          </cell>
          <cell r="J11604" t="str">
            <v>09PECM_393111E077</v>
          </cell>
          <cell r="P11604" t="str">
            <v>3000</v>
          </cell>
          <cell r="R11604">
            <v>1</v>
          </cell>
        </row>
        <row r="11605">
          <cell r="G11605">
            <v>8950000</v>
          </cell>
          <cell r="J11605" t="str">
            <v>09PECM_393111E077</v>
          </cell>
          <cell r="P11605" t="str">
            <v>3000</v>
          </cell>
          <cell r="R11605">
            <v>1</v>
          </cell>
        </row>
        <row r="11606">
          <cell r="G11606">
            <v>428400</v>
          </cell>
          <cell r="J11606" t="str">
            <v>09PECM_393111E077</v>
          </cell>
          <cell r="P11606" t="str">
            <v>3000</v>
          </cell>
          <cell r="R11606">
            <v>1</v>
          </cell>
        </row>
        <row r="11607">
          <cell r="G11607">
            <v>800000</v>
          </cell>
          <cell r="J11607" t="str">
            <v>09PECM_393111E077</v>
          </cell>
          <cell r="P11607" t="str">
            <v>3000</v>
          </cell>
          <cell r="R11607">
            <v>1</v>
          </cell>
        </row>
        <row r="11608">
          <cell r="G11608">
            <v>16936407</v>
          </cell>
          <cell r="J11608" t="str">
            <v>09PECM_393111E077</v>
          </cell>
          <cell r="P11608" t="str">
            <v>3000</v>
          </cell>
          <cell r="R11608">
            <v>1</v>
          </cell>
        </row>
        <row r="11609">
          <cell r="G11609">
            <v>15000</v>
          </cell>
          <cell r="J11609" t="str">
            <v>09PECV_124003P001</v>
          </cell>
          <cell r="P11609" t="str">
            <v>2000</v>
          </cell>
          <cell r="R11609">
            <v>1</v>
          </cell>
        </row>
        <row r="11610">
          <cell r="G11610">
            <v>15500</v>
          </cell>
          <cell r="J11610" t="str">
            <v>09PECV_124003P001</v>
          </cell>
          <cell r="P11610" t="str">
            <v>2000</v>
          </cell>
          <cell r="R11610">
            <v>1</v>
          </cell>
        </row>
        <row r="11611">
          <cell r="G11611">
            <v>15000</v>
          </cell>
          <cell r="J11611" t="str">
            <v>09PECV_124003P001</v>
          </cell>
          <cell r="P11611" t="str">
            <v>2000</v>
          </cell>
          <cell r="R11611">
            <v>1</v>
          </cell>
        </row>
        <row r="11612">
          <cell r="G11612">
            <v>3500</v>
          </cell>
          <cell r="J11612" t="str">
            <v>09PECV_124004P002</v>
          </cell>
          <cell r="P11612" t="str">
            <v>2000</v>
          </cell>
          <cell r="R11612">
            <v>1</v>
          </cell>
        </row>
        <row r="11613">
          <cell r="G11613">
            <v>10000</v>
          </cell>
          <cell r="J11613" t="str">
            <v>09PECV_124004P002</v>
          </cell>
          <cell r="P11613" t="str">
            <v>2000</v>
          </cell>
          <cell r="R11613">
            <v>1</v>
          </cell>
        </row>
        <row r="11614">
          <cell r="G11614">
            <v>2500</v>
          </cell>
          <cell r="J11614" t="str">
            <v>09PECV_124004P002</v>
          </cell>
          <cell r="P11614" t="str">
            <v>3000</v>
          </cell>
          <cell r="R11614">
            <v>1</v>
          </cell>
        </row>
        <row r="11615">
          <cell r="G11615">
            <v>3500</v>
          </cell>
          <cell r="J11615" t="str">
            <v>09PECV_124004P002</v>
          </cell>
          <cell r="P11615" t="str">
            <v>2000</v>
          </cell>
          <cell r="R11615">
            <v>1</v>
          </cell>
        </row>
        <row r="11616">
          <cell r="G11616">
            <v>1500</v>
          </cell>
          <cell r="J11616" t="str">
            <v>09PECV_152001O001</v>
          </cell>
          <cell r="P11616" t="str">
            <v>2000</v>
          </cell>
          <cell r="R11616">
            <v>1</v>
          </cell>
        </row>
        <row r="11617">
          <cell r="G11617">
            <v>1137</v>
          </cell>
          <cell r="J11617" t="str">
            <v>09PECV_152001O001</v>
          </cell>
          <cell r="P11617" t="str">
            <v>3000</v>
          </cell>
          <cell r="R11617">
            <v>1</v>
          </cell>
        </row>
        <row r="11618">
          <cell r="G11618">
            <v>15000</v>
          </cell>
          <cell r="J11618" t="str">
            <v>09PECV_152001O001</v>
          </cell>
          <cell r="P11618" t="str">
            <v>3000</v>
          </cell>
          <cell r="R11618">
            <v>1</v>
          </cell>
        </row>
        <row r="11619">
          <cell r="G11619">
            <v>3411</v>
          </cell>
          <cell r="J11619" t="str">
            <v>09PECV_152001O001</v>
          </cell>
          <cell r="P11619" t="str">
            <v>3000</v>
          </cell>
          <cell r="R11619">
            <v>1</v>
          </cell>
        </row>
        <row r="11620">
          <cell r="G11620">
            <v>1827144</v>
          </cell>
          <cell r="J11620" t="str">
            <v>09PECV_152104M001</v>
          </cell>
          <cell r="P11620" t="str">
            <v>1000</v>
          </cell>
          <cell r="R11620">
            <v>1</v>
          </cell>
        </row>
        <row r="11621">
          <cell r="G11621">
            <v>1500000</v>
          </cell>
          <cell r="J11621" t="str">
            <v>09PECV_152104M001</v>
          </cell>
          <cell r="P11621" t="str">
            <v>1000</v>
          </cell>
          <cell r="R11621">
            <v>1</v>
          </cell>
        </row>
        <row r="11622">
          <cell r="G11622">
            <v>52693</v>
          </cell>
          <cell r="J11622" t="str">
            <v>09PECV_152104M001</v>
          </cell>
          <cell r="P11622" t="str">
            <v>1000</v>
          </cell>
          <cell r="R11622">
            <v>1</v>
          </cell>
        </row>
        <row r="11623">
          <cell r="G11623">
            <v>1321000</v>
          </cell>
          <cell r="J11623" t="str">
            <v>09PECV_152104M001</v>
          </cell>
          <cell r="P11623" t="str">
            <v>1000</v>
          </cell>
          <cell r="R11623">
            <v>1</v>
          </cell>
        </row>
        <row r="11624">
          <cell r="G11624">
            <v>534300</v>
          </cell>
          <cell r="J11624" t="str">
            <v>09PECV_152104M001</v>
          </cell>
          <cell r="P11624" t="str">
            <v>1000</v>
          </cell>
          <cell r="R11624">
            <v>1</v>
          </cell>
        </row>
        <row r="11625">
          <cell r="G11625">
            <v>312996</v>
          </cell>
          <cell r="J11625" t="str">
            <v>09PECV_152104M001</v>
          </cell>
          <cell r="P11625" t="str">
            <v>1000</v>
          </cell>
          <cell r="R11625">
            <v>1</v>
          </cell>
        </row>
        <row r="11626">
          <cell r="G11626">
            <v>9009</v>
          </cell>
          <cell r="J11626" t="str">
            <v>09PECV_152104M001</v>
          </cell>
          <cell r="P11626" t="str">
            <v>1000</v>
          </cell>
          <cell r="R11626">
            <v>1</v>
          </cell>
        </row>
        <row r="11627">
          <cell r="G11627">
            <v>7538062</v>
          </cell>
          <cell r="J11627" t="str">
            <v>09PECV_152104M001</v>
          </cell>
          <cell r="P11627" t="str">
            <v>1000</v>
          </cell>
          <cell r="R11627">
            <v>1</v>
          </cell>
        </row>
        <row r="11628">
          <cell r="G11628">
            <v>276000</v>
          </cell>
          <cell r="J11628" t="str">
            <v>09PECV_152104M001</v>
          </cell>
          <cell r="P11628" t="str">
            <v>1000</v>
          </cell>
          <cell r="R11628">
            <v>1</v>
          </cell>
        </row>
        <row r="11629">
          <cell r="G11629">
            <v>1039192</v>
          </cell>
          <cell r="J11629" t="str">
            <v>09PECV_152104M001</v>
          </cell>
          <cell r="P11629" t="str">
            <v>1000</v>
          </cell>
          <cell r="R11629">
            <v>1</v>
          </cell>
        </row>
        <row r="11630">
          <cell r="G11630">
            <v>477846</v>
          </cell>
          <cell r="J11630" t="str">
            <v>09PECV_152104M001</v>
          </cell>
          <cell r="P11630" t="str">
            <v>1000</v>
          </cell>
          <cell r="R11630">
            <v>1</v>
          </cell>
        </row>
        <row r="11631">
          <cell r="G11631">
            <v>311758</v>
          </cell>
          <cell r="J11631" t="str">
            <v>09PECV_152104M001</v>
          </cell>
          <cell r="P11631" t="str">
            <v>1000</v>
          </cell>
          <cell r="R11631">
            <v>1</v>
          </cell>
        </row>
        <row r="11632">
          <cell r="G11632">
            <v>1000</v>
          </cell>
          <cell r="J11632" t="str">
            <v>09PECV_172002N001</v>
          </cell>
          <cell r="P11632" t="str">
            <v>2000</v>
          </cell>
          <cell r="R11632">
            <v>1</v>
          </cell>
        </row>
        <row r="11633">
          <cell r="G11633">
            <v>700</v>
          </cell>
          <cell r="J11633" t="str">
            <v>09PECV_172002N001</v>
          </cell>
          <cell r="P11633" t="str">
            <v>2000</v>
          </cell>
          <cell r="R11633">
            <v>1</v>
          </cell>
        </row>
        <row r="11634">
          <cell r="G11634">
            <v>2500</v>
          </cell>
          <cell r="J11634" t="str">
            <v>09PECV_172002N001</v>
          </cell>
          <cell r="P11634" t="str">
            <v>3000</v>
          </cell>
          <cell r="R11634">
            <v>1</v>
          </cell>
        </row>
        <row r="11635">
          <cell r="G11635">
            <v>15000</v>
          </cell>
          <cell r="J11635" t="str">
            <v>09PECV_172002N001</v>
          </cell>
          <cell r="P11635" t="str">
            <v>3000</v>
          </cell>
          <cell r="R11635">
            <v>1</v>
          </cell>
        </row>
        <row r="11636">
          <cell r="G11636">
            <v>2300</v>
          </cell>
          <cell r="J11636" t="str">
            <v>09PECV_172002N001</v>
          </cell>
          <cell r="P11636" t="str">
            <v>2000</v>
          </cell>
          <cell r="R11636">
            <v>1</v>
          </cell>
        </row>
        <row r="11637">
          <cell r="G11637">
            <v>2000</v>
          </cell>
          <cell r="J11637" t="str">
            <v>09PECV_172002N001</v>
          </cell>
          <cell r="P11637" t="str">
            <v>2000</v>
          </cell>
          <cell r="R11637">
            <v>1</v>
          </cell>
        </row>
        <row r="11638">
          <cell r="G11638">
            <v>17377</v>
          </cell>
          <cell r="J11638" t="str">
            <v>09PECV_221028P034</v>
          </cell>
          <cell r="P11638" t="str">
            <v>2000</v>
          </cell>
          <cell r="R11638">
            <v>1</v>
          </cell>
        </row>
        <row r="11639">
          <cell r="G11639">
            <v>19679</v>
          </cell>
          <cell r="J11639" t="str">
            <v>09PECV_221028P034</v>
          </cell>
          <cell r="P11639" t="str">
            <v>2000</v>
          </cell>
          <cell r="R11639">
            <v>1</v>
          </cell>
        </row>
        <row r="11640">
          <cell r="G11640">
            <v>9000</v>
          </cell>
          <cell r="J11640" t="str">
            <v>09PECV_221028P034</v>
          </cell>
          <cell r="P11640" t="str">
            <v>2000</v>
          </cell>
          <cell r="R11640">
            <v>1</v>
          </cell>
        </row>
        <row r="11641">
          <cell r="G11641">
            <v>6500</v>
          </cell>
          <cell r="J11641" t="str">
            <v>09PECV_221028P034</v>
          </cell>
          <cell r="P11641" t="str">
            <v>2000</v>
          </cell>
          <cell r="R11641">
            <v>1</v>
          </cell>
        </row>
        <row r="11642">
          <cell r="G11642">
            <v>32524</v>
          </cell>
          <cell r="J11642" t="str">
            <v>09PECV_221028P034</v>
          </cell>
          <cell r="P11642" t="str">
            <v>3000</v>
          </cell>
          <cell r="R11642">
            <v>1</v>
          </cell>
        </row>
        <row r="11643">
          <cell r="G11643">
            <v>3453</v>
          </cell>
          <cell r="J11643" t="str">
            <v>09PECV_221028P034</v>
          </cell>
          <cell r="P11643" t="str">
            <v>3000</v>
          </cell>
          <cell r="R11643">
            <v>1</v>
          </cell>
        </row>
        <row r="11644">
          <cell r="G11644">
            <v>36957</v>
          </cell>
          <cell r="J11644" t="str">
            <v>09PECV_221028P034</v>
          </cell>
          <cell r="P11644" t="str">
            <v>3000</v>
          </cell>
          <cell r="R11644">
            <v>1</v>
          </cell>
        </row>
        <row r="11645">
          <cell r="G11645">
            <v>6661</v>
          </cell>
          <cell r="J11645" t="str">
            <v>09PECV_221028P034</v>
          </cell>
          <cell r="P11645" t="str">
            <v>3000</v>
          </cell>
          <cell r="R11645">
            <v>1</v>
          </cell>
        </row>
        <row r="11646">
          <cell r="G11646">
            <v>10750</v>
          </cell>
          <cell r="J11646" t="str">
            <v>09PECV_221028P034</v>
          </cell>
          <cell r="P11646" t="str">
            <v>3000</v>
          </cell>
          <cell r="R11646">
            <v>1</v>
          </cell>
        </row>
        <row r="11647">
          <cell r="G11647">
            <v>7260</v>
          </cell>
          <cell r="J11647" t="str">
            <v>09PECV_221028P034</v>
          </cell>
          <cell r="P11647" t="str">
            <v>3000</v>
          </cell>
          <cell r="R11647">
            <v>1</v>
          </cell>
        </row>
        <row r="11648">
          <cell r="G11648">
            <v>184049</v>
          </cell>
          <cell r="J11648" t="str">
            <v>09PECV_221028P034</v>
          </cell>
          <cell r="P11648" t="str">
            <v>3000</v>
          </cell>
          <cell r="R11648">
            <v>1</v>
          </cell>
        </row>
        <row r="11649">
          <cell r="G11649">
            <v>78021</v>
          </cell>
          <cell r="J11649" t="str">
            <v>09PECV_221028P034</v>
          </cell>
          <cell r="P11649" t="str">
            <v>2000</v>
          </cell>
          <cell r="R11649">
            <v>1</v>
          </cell>
        </row>
        <row r="11650">
          <cell r="G11650">
            <v>5000</v>
          </cell>
          <cell r="J11650" t="str">
            <v>09PECV_221028P034</v>
          </cell>
          <cell r="P11650" t="str">
            <v>2000</v>
          </cell>
          <cell r="R11650">
            <v>1</v>
          </cell>
        </row>
        <row r="11651">
          <cell r="G11651">
            <v>15000</v>
          </cell>
          <cell r="J11651" t="str">
            <v>09PECV_221028P034</v>
          </cell>
          <cell r="P11651" t="str">
            <v>2000</v>
          </cell>
          <cell r="R11651">
            <v>1</v>
          </cell>
        </row>
        <row r="11652">
          <cell r="G11652">
            <v>18000</v>
          </cell>
          <cell r="J11652" t="str">
            <v>09PECV_221028P034</v>
          </cell>
          <cell r="P11652" t="str">
            <v>2000</v>
          </cell>
          <cell r="R11652">
            <v>1</v>
          </cell>
        </row>
        <row r="11653">
          <cell r="G11653">
            <v>97570</v>
          </cell>
          <cell r="J11653" t="str">
            <v>09PECV_221028P034</v>
          </cell>
          <cell r="P11653" t="str">
            <v>3000</v>
          </cell>
          <cell r="R11653">
            <v>1</v>
          </cell>
        </row>
        <row r="11654">
          <cell r="G11654">
            <v>10355</v>
          </cell>
          <cell r="J11654" t="str">
            <v>09PECV_221028P034</v>
          </cell>
          <cell r="P11654" t="str">
            <v>3000</v>
          </cell>
          <cell r="R11654">
            <v>1</v>
          </cell>
        </row>
        <row r="11655">
          <cell r="G11655">
            <v>110874</v>
          </cell>
          <cell r="J11655" t="str">
            <v>09PECV_221028P034</v>
          </cell>
          <cell r="P11655" t="str">
            <v>3000</v>
          </cell>
          <cell r="R11655">
            <v>1</v>
          </cell>
        </row>
        <row r="11656">
          <cell r="G11656">
            <v>12632</v>
          </cell>
          <cell r="J11656" t="str">
            <v>09PECV_221028P034</v>
          </cell>
          <cell r="P11656" t="str">
            <v>3000</v>
          </cell>
          <cell r="R11656">
            <v>1</v>
          </cell>
        </row>
        <row r="11657">
          <cell r="G11657">
            <v>27250</v>
          </cell>
          <cell r="J11657" t="str">
            <v>09PECV_221028P034</v>
          </cell>
          <cell r="P11657" t="str">
            <v>3000</v>
          </cell>
          <cell r="R11657">
            <v>1</v>
          </cell>
        </row>
        <row r="11658">
          <cell r="G11658">
            <v>11780</v>
          </cell>
          <cell r="J11658" t="str">
            <v>09PECV_221028P034</v>
          </cell>
          <cell r="P11658" t="str">
            <v>3000</v>
          </cell>
          <cell r="R11658">
            <v>1</v>
          </cell>
        </row>
        <row r="11659">
          <cell r="G11659">
            <v>919760</v>
          </cell>
          <cell r="J11659" t="str">
            <v>09PECV_221028P034</v>
          </cell>
          <cell r="P11659" t="str">
            <v>3000</v>
          </cell>
          <cell r="R11659">
            <v>1</v>
          </cell>
        </row>
        <row r="11660">
          <cell r="G11660">
            <v>13788751</v>
          </cell>
          <cell r="J11660" t="str">
            <v>09PECV_4232360000</v>
          </cell>
          <cell r="P11660" t="str">
            <v>4000</v>
          </cell>
          <cell r="R11660">
            <v>2</v>
          </cell>
        </row>
        <row r="11661">
          <cell r="G11661">
            <v>50000</v>
          </cell>
          <cell r="J11661" t="str">
            <v>09PESM_124003P001</v>
          </cell>
          <cell r="P11661" t="str">
            <v>2000</v>
          </cell>
          <cell r="R11661">
            <v>1</v>
          </cell>
        </row>
        <row r="11662">
          <cell r="G11662">
            <v>100000</v>
          </cell>
          <cell r="J11662" t="str">
            <v>09PESM_124003P001</v>
          </cell>
          <cell r="P11662" t="str">
            <v>3000</v>
          </cell>
          <cell r="R11662">
            <v>1</v>
          </cell>
        </row>
        <row r="11663">
          <cell r="G11663">
            <v>36000</v>
          </cell>
          <cell r="J11663" t="str">
            <v>09PESM_124004P002</v>
          </cell>
          <cell r="P11663" t="str">
            <v>3000</v>
          </cell>
          <cell r="R11663">
            <v>1</v>
          </cell>
        </row>
        <row r="11664">
          <cell r="G11664">
            <v>90000</v>
          </cell>
          <cell r="J11664" t="str">
            <v>09PESM_152001M001</v>
          </cell>
          <cell r="P11664" t="str">
            <v>2000</v>
          </cell>
          <cell r="R11664">
            <v>1</v>
          </cell>
        </row>
        <row r="11665">
          <cell r="G11665">
            <v>100000</v>
          </cell>
          <cell r="J11665" t="str">
            <v>09PESM_152001M001</v>
          </cell>
          <cell r="P11665" t="str">
            <v>2000</v>
          </cell>
          <cell r="R11665">
            <v>1</v>
          </cell>
        </row>
        <row r="11666">
          <cell r="G11666">
            <v>60000</v>
          </cell>
          <cell r="J11666" t="str">
            <v>09PESM_152001M001</v>
          </cell>
          <cell r="P11666" t="str">
            <v>2000</v>
          </cell>
          <cell r="R11666">
            <v>1</v>
          </cell>
        </row>
        <row r="11667">
          <cell r="G11667">
            <v>10000</v>
          </cell>
          <cell r="J11667" t="str">
            <v>09PESM_152001M001</v>
          </cell>
          <cell r="P11667" t="str">
            <v>2000</v>
          </cell>
          <cell r="R11667">
            <v>1</v>
          </cell>
        </row>
        <row r="11668">
          <cell r="G11668">
            <v>40000</v>
          </cell>
          <cell r="J11668" t="str">
            <v>09PESM_152001M001</v>
          </cell>
          <cell r="P11668" t="str">
            <v>2000</v>
          </cell>
          <cell r="R11668">
            <v>1</v>
          </cell>
        </row>
        <row r="11669">
          <cell r="G11669">
            <v>8000</v>
          </cell>
          <cell r="J11669" t="str">
            <v>09PESM_152001M001</v>
          </cell>
          <cell r="P11669" t="str">
            <v>2000</v>
          </cell>
          <cell r="R11669">
            <v>1</v>
          </cell>
        </row>
        <row r="11670">
          <cell r="G11670">
            <v>20000</v>
          </cell>
          <cell r="J11670" t="str">
            <v>09PESM_152001M001</v>
          </cell>
          <cell r="P11670" t="str">
            <v>2000</v>
          </cell>
          <cell r="R11670">
            <v>1</v>
          </cell>
        </row>
        <row r="11671">
          <cell r="G11671">
            <v>30000</v>
          </cell>
          <cell r="J11671" t="str">
            <v>09PESM_152001M001</v>
          </cell>
          <cell r="P11671" t="str">
            <v>2000</v>
          </cell>
          <cell r="R11671">
            <v>1</v>
          </cell>
        </row>
        <row r="11672">
          <cell r="G11672">
            <v>5000</v>
          </cell>
          <cell r="J11672" t="str">
            <v>09PESM_152001M001</v>
          </cell>
          <cell r="P11672" t="str">
            <v>2000</v>
          </cell>
          <cell r="R11672">
            <v>1</v>
          </cell>
        </row>
        <row r="11673">
          <cell r="G11673">
            <v>5000</v>
          </cell>
          <cell r="J11673" t="str">
            <v>09PESM_152001M001</v>
          </cell>
          <cell r="P11673" t="str">
            <v>2000</v>
          </cell>
          <cell r="R11673">
            <v>1</v>
          </cell>
        </row>
        <row r="11674">
          <cell r="G11674">
            <v>5000</v>
          </cell>
          <cell r="J11674" t="str">
            <v>09PESM_152001M001</v>
          </cell>
          <cell r="P11674" t="str">
            <v>2000</v>
          </cell>
          <cell r="R11674">
            <v>1</v>
          </cell>
        </row>
        <row r="11675">
          <cell r="G11675">
            <v>358000</v>
          </cell>
          <cell r="J11675" t="str">
            <v>09PESM_152001M001</v>
          </cell>
          <cell r="P11675" t="str">
            <v>2000</v>
          </cell>
          <cell r="R11675">
            <v>1</v>
          </cell>
        </row>
        <row r="11676">
          <cell r="G11676">
            <v>10000</v>
          </cell>
          <cell r="J11676" t="str">
            <v>09PESM_152001M001</v>
          </cell>
          <cell r="P11676" t="str">
            <v>2000</v>
          </cell>
          <cell r="R11676">
            <v>1</v>
          </cell>
        </row>
        <row r="11677">
          <cell r="G11677">
            <v>5000</v>
          </cell>
          <cell r="J11677" t="str">
            <v>09PESM_152001M001</v>
          </cell>
          <cell r="P11677" t="str">
            <v>2000</v>
          </cell>
          <cell r="R11677">
            <v>1</v>
          </cell>
        </row>
        <row r="11678">
          <cell r="G11678">
            <v>5000</v>
          </cell>
          <cell r="J11678" t="str">
            <v>09PESM_152001M001</v>
          </cell>
          <cell r="P11678" t="str">
            <v>2000</v>
          </cell>
          <cell r="R11678">
            <v>1</v>
          </cell>
        </row>
        <row r="11679">
          <cell r="G11679">
            <v>45000</v>
          </cell>
          <cell r="J11679" t="str">
            <v>09PESM_152001M001</v>
          </cell>
          <cell r="P11679" t="str">
            <v>2000</v>
          </cell>
          <cell r="R11679">
            <v>1</v>
          </cell>
        </row>
        <row r="11680">
          <cell r="G11680">
            <v>126000</v>
          </cell>
          <cell r="J11680" t="str">
            <v>09PESM_152001M001</v>
          </cell>
          <cell r="P11680" t="str">
            <v>3000</v>
          </cell>
          <cell r="R11680">
            <v>1</v>
          </cell>
        </row>
        <row r="11681">
          <cell r="G11681">
            <v>75000</v>
          </cell>
          <cell r="J11681" t="str">
            <v>09PESM_152001M001</v>
          </cell>
          <cell r="P11681" t="str">
            <v>3000</v>
          </cell>
          <cell r="R11681">
            <v>1</v>
          </cell>
        </row>
        <row r="11682">
          <cell r="G11682">
            <v>10000</v>
          </cell>
          <cell r="J11682" t="str">
            <v>09PESM_152001M001</v>
          </cell>
          <cell r="P11682" t="str">
            <v>3000</v>
          </cell>
          <cell r="R11682">
            <v>1</v>
          </cell>
        </row>
        <row r="11683">
          <cell r="G11683">
            <v>3550000</v>
          </cell>
          <cell r="J11683" t="str">
            <v>09PESM_152001M001</v>
          </cell>
          <cell r="P11683" t="str">
            <v>3000</v>
          </cell>
          <cell r="R11683">
            <v>1</v>
          </cell>
        </row>
        <row r="11684">
          <cell r="G11684">
            <v>6000000</v>
          </cell>
          <cell r="J11684" t="str">
            <v>09PESM_152001M001</v>
          </cell>
          <cell r="P11684" t="str">
            <v>3000</v>
          </cell>
          <cell r="R11684">
            <v>1</v>
          </cell>
        </row>
        <row r="11685">
          <cell r="G11685">
            <v>200000</v>
          </cell>
          <cell r="J11685" t="str">
            <v>09PESM_152001M001</v>
          </cell>
          <cell r="P11685" t="str">
            <v>3000</v>
          </cell>
          <cell r="R11685">
            <v>1</v>
          </cell>
        </row>
        <row r="11686">
          <cell r="G11686">
            <v>300000</v>
          </cell>
          <cell r="J11686" t="str">
            <v>09PESM_152001M001</v>
          </cell>
          <cell r="P11686" t="str">
            <v>3000</v>
          </cell>
          <cell r="R11686">
            <v>1</v>
          </cell>
        </row>
        <row r="11687">
          <cell r="G11687">
            <v>100000</v>
          </cell>
          <cell r="J11687" t="str">
            <v>09PESM_152001M001</v>
          </cell>
          <cell r="P11687" t="str">
            <v>3000</v>
          </cell>
          <cell r="R11687">
            <v>1</v>
          </cell>
        </row>
        <row r="11688">
          <cell r="G11688">
            <v>81600</v>
          </cell>
          <cell r="J11688" t="str">
            <v>09PESM_152001M001</v>
          </cell>
          <cell r="P11688" t="str">
            <v>3000</v>
          </cell>
          <cell r="R11688">
            <v>1</v>
          </cell>
        </row>
        <row r="11689">
          <cell r="G11689">
            <v>308000</v>
          </cell>
          <cell r="J11689" t="str">
            <v>09PESM_152001M001</v>
          </cell>
          <cell r="P11689" t="str">
            <v>3000</v>
          </cell>
          <cell r="R11689">
            <v>1</v>
          </cell>
        </row>
        <row r="11690">
          <cell r="G11690">
            <v>60000</v>
          </cell>
          <cell r="J11690" t="str">
            <v>09PESM_152001M001</v>
          </cell>
          <cell r="P11690" t="str">
            <v>3000</v>
          </cell>
          <cell r="R11690">
            <v>1</v>
          </cell>
        </row>
        <row r="11691">
          <cell r="G11691">
            <v>40000</v>
          </cell>
          <cell r="J11691" t="str">
            <v>09PESM_152001M001</v>
          </cell>
          <cell r="P11691" t="str">
            <v>3000</v>
          </cell>
          <cell r="R11691">
            <v>1</v>
          </cell>
        </row>
        <row r="11692">
          <cell r="G11692">
            <v>150000</v>
          </cell>
          <cell r="J11692" t="str">
            <v>09PESM_152001M001</v>
          </cell>
          <cell r="P11692" t="str">
            <v>3000</v>
          </cell>
          <cell r="R11692">
            <v>1</v>
          </cell>
        </row>
        <row r="11693">
          <cell r="G11693">
            <v>780000</v>
          </cell>
          <cell r="J11693" t="str">
            <v>09PESM_152001M001</v>
          </cell>
          <cell r="P11693" t="str">
            <v>3000</v>
          </cell>
          <cell r="R11693">
            <v>1</v>
          </cell>
        </row>
        <row r="11694">
          <cell r="G11694">
            <v>50000</v>
          </cell>
          <cell r="J11694" t="str">
            <v>09PESM_152001M001</v>
          </cell>
          <cell r="P11694" t="str">
            <v>3000</v>
          </cell>
          <cell r="R11694">
            <v>1</v>
          </cell>
        </row>
        <row r="11695">
          <cell r="G11695">
            <v>70000</v>
          </cell>
          <cell r="J11695" t="str">
            <v>09PESM_152001M001</v>
          </cell>
          <cell r="P11695" t="str">
            <v>3000</v>
          </cell>
          <cell r="R11695">
            <v>1</v>
          </cell>
        </row>
        <row r="11696">
          <cell r="G11696">
            <v>30000</v>
          </cell>
          <cell r="J11696" t="str">
            <v>09PESM_152001M001</v>
          </cell>
          <cell r="P11696" t="str">
            <v>3000</v>
          </cell>
          <cell r="R11696">
            <v>1</v>
          </cell>
        </row>
        <row r="11697">
          <cell r="G11697">
            <v>50000</v>
          </cell>
          <cell r="J11697" t="str">
            <v>09PESM_152001M001</v>
          </cell>
          <cell r="P11697" t="str">
            <v>3000</v>
          </cell>
          <cell r="R11697">
            <v>1</v>
          </cell>
        </row>
        <row r="11698">
          <cell r="G11698">
            <v>100000</v>
          </cell>
          <cell r="J11698" t="str">
            <v>09PESM_152001M001</v>
          </cell>
          <cell r="P11698" t="str">
            <v>3000</v>
          </cell>
          <cell r="R11698">
            <v>1</v>
          </cell>
        </row>
        <row r="11699">
          <cell r="G11699">
            <v>14066000</v>
          </cell>
          <cell r="J11699" t="str">
            <v>09PESM_152001M001</v>
          </cell>
          <cell r="P11699" t="str">
            <v>3000</v>
          </cell>
          <cell r="R11699">
            <v>1</v>
          </cell>
        </row>
        <row r="11700">
          <cell r="G11700">
            <v>75000</v>
          </cell>
          <cell r="J11700" t="str">
            <v>09PESM_152001M001</v>
          </cell>
          <cell r="P11700" t="str">
            <v>3000</v>
          </cell>
          <cell r="R11700">
            <v>1</v>
          </cell>
        </row>
        <row r="11701">
          <cell r="G11701">
            <v>1500000</v>
          </cell>
          <cell r="J11701" t="str">
            <v>09PESM_152001M001</v>
          </cell>
          <cell r="P11701" t="str">
            <v>3000</v>
          </cell>
          <cell r="R11701">
            <v>1</v>
          </cell>
        </row>
        <row r="11702">
          <cell r="G11702">
            <v>2045000</v>
          </cell>
          <cell r="J11702" t="str">
            <v>09PESM_152001M001</v>
          </cell>
          <cell r="P11702" t="str">
            <v>3000</v>
          </cell>
          <cell r="R11702">
            <v>1</v>
          </cell>
        </row>
        <row r="11703">
          <cell r="G11703">
            <v>50000</v>
          </cell>
          <cell r="J11703" t="str">
            <v>09PESM_152001O001</v>
          </cell>
          <cell r="P11703" t="str">
            <v>2000</v>
          </cell>
          <cell r="R11703">
            <v>1</v>
          </cell>
        </row>
        <row r="11704">
          <cell r="G11704">
            <v>100000</v>
          </cell>
          <cell r="J11704" t="str">
            <v>09PESM_152001O001</v>
          </cell>
          <cell r="P11704" t="str">
            <v>3000</v>
          </cell>
          <cell r="R11704">
            <v>1</v>
          </cell>
        </row>
        <row r="11705">
          <cell r="G11705">
            <v>1420002</v>
          </cell>
          <cell r="J11705" t="str">
            <v>09PESM_152104M001</v>
          </cell>
          <cell r="P11705" t="str">
            <v>1000</v>
          </cell>
          <cell r="R11705">
            <v>1</v>
          </cell>
        </row>
        <row r="11706">
          <cell r="G11706">
            <v>12151148</v>
          </cell>
          <cell r="J11706" t="str">
            <v>09PESM_152104M001</v>
          </cell>
          <cell r="P11706" t="str">
            <v>1000</v>
          </cell>
          <cell r="R11706">
            <v>1</v>
          </cell>
        </row>
        <row r="11707">
          <cell r="G11707">
            <v>44000</v>
          </cell>
          <cell r="J11707" t="str">
            <v>09PESM_152104M001</v>
          </cell>
          <cell r="P11707" t="str">
            <v>1000</v>
          </cell>
          <cell r="R11707">
            <v>1</v>
          </cell>
        </row>
        <row r="11708">
          <cell r="G11708">
            <v>110850</v>
          </cell>
          <cell r="J11708" t="str">
            <v>09PESM_152104M001</v>
          </cell>
          <cell r="P11708" t="str">
            <v>1000</v>
          </cell>
          <cell r="R11708">
            <v>1</v>
          </cell>
        </row>
        <row r="11709">
          <cell r="G11709">
            <v>777291</v>
          </cell>
          <cell r="J11709" t="str">
            <v>09PESM_152104M001</v>
          </cell>
          <cell r="P11709" t="str">
            <v>1000</v>
          </cell>
          <cell r="R11709">
            <v>1</v>
          </cell>
        </row>
        <row r="11710">
          <cell r="G11710">
            <v>528000</v>
          </cell>
          <cell r="J11710" t="str">
            <v>09PESM_152104M001</v>
          </cell>
          <cell r="P11710" t="str">
            <v>1000</v>
          </cell>
          <cell r="R11710">
            <v>1</v>
          </cell>
        </row>
        <row r="11711">
          <cell r="G11711">
            <v>355291</v>
          </cell>
          <cell r="J11711" t="str">
            <v>09PESM_152104M001</v>
          </cell>
          <cell r="P11711" t="str">
            <v>1000</v>
          </cell>
          <cell r="R11711">
            <v>1</v>
          </cell>
        </row>
        <row r="11712">
          <cell r="G11712">
            <v>330000</v>
          </cell>
          <cell r="J11712" t="str">
            <v>09PESM_152104M001</v>
          </cell>
          <cell r="P11712" t="str">
            <v>1000</v>
          </cell>
          <cell r="R11712">
            <v>1</v>
          </cell>
        </row>
        <row r="11713">
          <cell r="G11713">
            <v>210444</v>
          </cell>
          <cell r="J11713" t="str">
            <v>09PESM_152104M001</v>
          </cell>
          <cell r="P11713" t="str">
            <v>1000</v>
          </cell>
          <cell r="R11713">
            <v>1</v>
          </cell>
        </row>
        <row r="11714">
          <cell r="G11714">
            <v>224355</v>
          </cell>
          <cell r="J11714" t="str">
            <v>09PESM_152104M001</v>
          </cell>
          <cell r="P11714" t="str">
            <v>1000</v>
          </cell>
          <cell r="R11714">
            <v>1</v>
          </cell>
        </row>
        <row r="11715">
          <cell r="G11715">
            <v>5575620</v>
          </cell>
          <cell r="J11715" t="str">
            <v>09PESM_152104M001</v>
          </cell>
          <cell r="P11715" t="str">
            <v>1000</v>
          </cell>
          <cell r="R11715">
            <v>1</v>
          </cell>
        </row>
        <row r="11716">
          <cell r="G11716">
            <v>288000</v>
          </cell>
          <cell r="J11716" t="str">
            <v>09PESM_152104M001</v>
          </cell>
          <cell r="P11716" t="str">
            <v>1000</v>
          </cell>
          <cell r="R11716">
            <v>1</v>
          </cell>
        </row>
        <row r="11717">
          <cell r="G11717">
            <v>160577</v>
          </cell>
          <cell r="J11717" t="str">
            <v>09PESM_152104M001</v>
          </cell>
          <cell r="P11717" t="str">
            <v>1000</v>
          </cell>
          <cell r="R11717">
            <v>1</v>
          </cell>
        </row>
        <row r="11718">
          <cell r="G11718">
            <v>2280</v>
          </cell>
          <cell r="J11718" t="str">
            <v>09PESM_152172E084</v>
          </cell>
          <cell r="P11718" t="str">
            <v>3000</v>
          </cell>
          <cell r="R11718">
            <v>1</v>
          </cell>
        </row>
        <row r="11719">
          <cell r="G11719">
            <v>76700000</v>
          </cell>
          <cell r="J11719" t="str">
            <v>09PESM_152172E084</v>
          </cell>
          <cell r="P11719" t="str">
            <v>3000</v>
          </cell>
          <cell r="R11719">
            <v>1</v>
          </cell>
        </row>
        <row r="11720">
          <cell r="G11720">
            <v>56000</v>
          </cell>
          <cell r="J11720" t="str">
            <v>09PESM_172002N001</v>
          </cell>
          <cell r="P11720" t="str">
            <v>2000</v>
          </cell>
          <cell r="R11720">
            <v>1</v>
          </cell>
        </row>
        <row r="11721">
          <cell r="G11721">
            <v>80000</v>
          </cell>
          <cell r="J11721" t="str">
            <v>09PESM_172002N001</v>
          </cell>
          <cell r="P11721" t="str">
            <v>3000</v>
          </cell>
          <cell r="R11721">
            <v>1</v>
          </cell>
        </row>
        <row r="11722">
          <cell r="G11722">
            <v>1600400</v>
          </cell>
          <cell r="J11722" t="str">
            <v>09PESM_221059E084</v>
          </cell>
          <cell r="P11722" t="str">
            <v>3000</v>
          </cell>
          <cell r="R11722">
            <v>1</v>
          </cell>
        </row>
        <row r="11723">
          <cell r="G11723">
            <v>90000</v>
          </cell>
          <cell r="J11723" t="str">
            <v>09PESM_221059E084</v>
          </cell>
          <cell r="P11723" t="str">
            <v>3000</v>
          </cell>
          <cell r="R11723">
            <v>1</v>
          </cell>
        </row>
        <row r="11724">
          <cell r="G11724">
            <v>12124548</v>
          </cell>
          <cell r="J11724" t="str">
            <v>09PESM_221059E084</v>
          </cell>
          <cell r="P11724" t="str">
            <v>3000</v>
          </cell>
          <cell r="R11724">
            <v>1</v>
          </cell>
        </row>
        <row r="11725">
          <cell r="G11725">
            <v>6400</v>
          </cell>
          <cell r="J11725" t="str">
            <v>09PESM_311030E084</v>
          </cell>
          <cell r="P11725" t="str">
            <v>3000</v>
          </cell>
          <cell r="R11725">
            <v>1</v>
          </cell>
        </row>
        <row r="11726">
          <cell r="G11726">
            <v>182000</v>
          </cell>
          <cell r="J11726" t="str">
            <v>09PESM_311030E084</v>
          </cell>
          <cell r="P11726" t="str">
            <v>3000</v>
          </cell>
          <cell r="R11726">
            <v>1</v>
          </cell>
        </row>
        <row r="11727">
          <cell r="G11727">
            <v>21480000</v>
          </cell>
          <cell r="J11727" t="str">
            <v>09PESM_311030E084</v>
          </cell>
          <cell r="P11727" t="str">
            <v>3000</v>
          </cell>
          <cell r="R11727">
            <v>1</v>
          </cell>
        </row>
        <row r="11728">
          <cell r="G11728">
            <v>1500000</v>
          </cell>
          <cell r="J11728" t="str">
            <v>09PESM_311030E084</v>
          </cell>
          <cell r="P11728" t="str">
            <v>3000</v>
          </cell>
          <cell r="R11728">
            <v>1</v>
          </cell>
        </row>
        <row r="11729">
          <cell r="G11729">
            <v>10042000</v>
          </cell>
          <cell r="J11729" t="str">
            <v>09PESM_311030E084</v>
          </cell>
          <cell r="P11729" t="str">
            <v>3000</v>
          </cell>
          <cell r="R11729">
            <v>1</v>
          </cell>
        </row>
        <row r="11730">
          <cell r="G11730">
            <v>3320016</v>
          </cell>
          <cell r="J11730" t="str">
            <v>09PESM_311030E084</v>
          </cell>
          <cell r="P11730" t="str">
            <v>3000</v>
          </cell>
          <cell r="R11730">
            <v>1</v>
          </cell>
        </row>
        <row r="11731">
          <cell r="G11731">
            <v>730000</v>
          </cell>
          <cell r="J11731" t="str">
            <v>09PESM_311030E084</v>
          </cell>
          <cell r="P11731" t="str">
            <v>3000</v>
          </cell>
          <cell r="R11731">
            <v>1</v>
          </cell>
        </row>
        <row r="11732">
          <cell r="G11732">
            <v>1000000</v>
          </cell>
          <cell r="J11732" t="str">
            <v>09PFCH_124003P001</v>
          </cell>
          <cell r="P11732" t="str">
            <v>3000</v>
          </cell>
          <cell r="R11732">
            <v>1</v>
          </cell>
        </row>
        <row r="11733">
          <cell r="G11733">
            <v>1000000</v>
          </cell>
          <cell r="J11733" t="str">
            <v>09PFCH_124004P002</v>
          </cell>
          <cell r="P11733" t="str">
            <v>3000</v>
          </cell>
          <cell r="R11733">
            <v>1</v>
          </cell>
        </row>
        <row r="11734">
          <cell r="G11734">
            <v>680000</v>
          </cell>
          <cell r="J11734" t="str">
            <v>09PFCH_152001O001</v>
          </cell>
          <cell r="P11734" t="str">
            <v>3000</v>
          </cell>
          <cell r="R11734">
            <v>1</v>
          </cell>
        </row>
        <row r="11735">
          <cell r="G11735">
            <v>4577354</v>
          </cell>
          <cell r="J11735" t="str">
            <v>09PFCH_152104M001</v>
          </cell>
          <cell r="P11735" t="str">
            <v>1000</v>
          </cell>
          <cell r="R11735">
            <v>1</v>
          </cell>
        </row>
        <row r="11736">
          <cell r="G11736">
            <v>72000</v>
          </cell>
          <cell r="J11736" t="str">
            <v>09PFCH_152104M001</v>
          </cell>
          <cell r="P11736" t="str">
            <v>1000</v>
          </cell>
          <cell r="R11736">
            <v>1</v>
          </cell>
        </row>
        <row r="11737">
          <cell r="G11737">
            <v>130000</v>
          </cell>
          <cell r="J11737" t="str">
            <v>09PFCH_152104M001</v>
          </cell>
          <cell r="P11737" t="str">
            <v>1000</v>
          </cell>
          <cell r="R11737">
            <v>1</v>
          </cell>
        </row>
        <row r="11738">
          <cell r="G11738">
            <v>1500000</v>
          </cell>
          <cell r="J11738" t="str">
            <v>09PFCH_152104M001</v>
          </cell>
          <cell r="P11738" t="str">
            <v>1000</v>
          </cell>
          <cell r="R11738">
            <v>1</v>
          </cell>
        </row>
        <row r="11739">
          <cell r="G11739">
            <v>700000</v>
          </cell>
          <cell r="J11739" t="str">
            <v>09PFCH_152104M001</v>
          </cell>
          <cell r="P11739" t="str">
            <v>1000</v>
          </cell>
          <cell r="R11739">
            <v>1</v>
          </cell>
        </row>
        <row r="11740">
          <cell r="G11740">
            <v>300000</v>
          </cell>
          <cell r="J11740" t="str">
            <v>09PFCH_152104M001</v>
          </cell>
          <cell r="P11740" t="str">
            <v>1000</v>
          </cell>
          <cell r="R11740">
            <v>1</v>
          </cell>
        </row>
        <row r="11741">
          <cell r="G11741">
            <v>390000</v>
          </cell>
          <cell r="J11741" t="str">
            <v>09PFCH_152104M001</v>
          </cell>
          <cell r="P11741" t="str">
            <v>1000</v>
          </cell>
          <cell r="R11741">
            <v>1</v>
          </cell>
        </row>
        <row r="11742">
          <cell r="G11742">
            <v>3303171</v>
          </cell>
          <cell r="J11742" t="str">
            <v>09PFCH_152104M001</v>
          </cell>
          <cell r="P11742" t="str">
            <v>1000</v>
          </cell>
          <cell r="R11742">
            <v>1</v>
          </cell>
        </row>
        <row r="11743">
          <cell r="G11743">
            <v>90000</v>
          </cell>
          <cell r="J11743" t="str">
            <v>09PFCH_152104M001</v>
          </cell>
          <cell r="P11743" t="str">
            <v>1000</v>
          </cell>
          <cell r="R11743">
            <v>1</v>
          </cell>
        </row>
        <row r="11744">
          <cell r="G11744">
            <v>500000</v>
          </cell>
          <cell r="J11744" t="str">
            <v>09PFCH_152104M001</v>
          </cell>
          <cell r="P11744" t="str">
            <v>1000</v>
          </cell>
          <cell r="R11744">
            <v>1</v>
          </cell>
        </row>
        <row r="11745">
          <cell r="G11745">
            <v>7500000</v>
          </cell>
          <cell r="J11745" t="str">
            <v>09PFCH_152104M001</v>
          </cell>
          <cell r="P11745" t="str">
            <v>1000</v>
          </cell>
          <cell r="R11745">
            <v>1</v>
          </cell>
        </row>
        <row r="11746">
          <cell r="G11746">
            <v>1353494</v>
          </cell>
          <cell r="J11746" t="str">
            <v>09PFCH_152104M001</v>
          </cell>
          <cell r="P11746" t="str">
            <v>1000</v>
          </cell>
          <cell r="R11746">
            <v>1</v>
          </cell>
        </row>
        <row r="11747">
          <cell r="G11747">
            <v>900000</v>
          </cell>
          <cell r="J11747" t="str">
            <v>09PFCH_152104M001</v>
          </cell>
          <cell r="P11747" t="str">
            <v>1000</v>
          </cell>
          <cell r="R11747">
            <v>1</v>
          </cell>
        </row>
        <row r="11748">
          <cell r="G11748">
            <v>300000</v>
          </cell>
          <cell r="J11748" t="str">
            <v>09PFCH_152104M001</v>
          </cell>
          <cell r="P11748" t="str">
            <v>1000</v>
          </cell>
          <cell r="R11748">
            <v>1</v>
          </cell>
        </row>
        <row r="11749">
          <cell r="G11749">
            <v>8000</v>
          </cell>
          <cell r="J11749" t="str">
            <v>09PFCH_172002N001</v>
          </cell>
          <cell r="P11749" t="str">
            <v>2000</v>
          </cell>
          <cell r="R11749">
            <v>1</v>
          </cell>
        </row>
        <row r="11750">
          <cell r="G11750">
            <v>14000</v>
          </cell>
          <cell r="J11750" t="str">
            <v>09PFCH_172002N001</v>
          </cell>
          <cell r="P11750" t="str">
            <v>2000</v>
          </cell>
          <cell r="R11750">
            <v>1</v>
          </cell>
        </row>
        <row r="11751">
          <cell r="G11751">
            <v>17000</v>
          </cell>
          <cell r="J11751" t="str">
            <v>09PFCH_172002N001</v>
          </cell>
          <cell r="P11751" t="str">
            <v>2000</v>
          </cell>
          <cell r="R11751">
            <v>1</v>
          </cell>
        </row>
        <row r="11752">
          <cell r="G11752">
            <v>12000</v>
          </cell>
          <cell r="J11752" t="str">
            <v>09PFCH_172002N001</v>
          </cell>
          <cell r="P11752" t="str">
            <v>2000</v>
          </cell>
          <cell r="R11752">
            <v>1</v>
          </cell>
        </row>
        <row r="11753">
          <cell r="G11753">
            <v>39000</v>
          </cell>
          <cell r="J11753" t="str">
            <v>09PFCH_172002N001</v>
          </cell>
          <cell r="P11753" t="str">
            <v>2000</v>
          </cell>
          <cell r="R11753">
            <v>1</v>
          </cell>
        </row>
        <row r="11754">
          <cell r="G11754">
            <v>160000</v>
          </cell>
          <cell r="J11754" t="str">
            <v>09PFCH_172002N001</v>
          </cell>
          <cell r="P11754" t="str">
            <v>3000</v>
          </cell>
          <cell r="R11754">
            <v>1</v>
          </cell>
        </row>
        <row r="11755">
          <cell r="G11755">
            <v>200000</v>
          </cell>
          <cell r="J11755" t="str">
            <v>09PFCH_172002N001</v>
          </cell>
          <cell r="P11755" t="str">
            <v>3000</v>
          </cell>
          <cell r="R11755">
            <v>1</v>
          </cell>
        </row>
        <row r="11756">
          <cell r="G11756">
            <v>360000</v>
          </cell>
          <cell r="J11756" t="str">
            <v>09PFCH_184073E003</v>
          </cell>
          <cell r="P11756" t="str">
            <v>3000</v>
          </cell>
          <cell r="R11756">
            <v>1</v>
          </cell>
        </row>
        <row r="11757">
          <cell r="G11757">
            <v>250000</v>
          </cell>
          <cell r="J11757" t="str">
            <v>09PFCH_184073E003</v>
          </cell>
          <cell r="P11757" t="str">
            <v>2000</v>
          </cell>
          <cell r="R11757">
            <v>1</v>
          </cell>
        </row>
        <row r="11758">
          <cell r="G11758">
            <v>100000</v>
          </cell>
          <cell r="J11758" t="str">
            <v>09PFCH_184073E003</v>
          </cell>
          <cell r="P11758" t="str">
            <v>2000</v>
          </cell>
          <cell r="R11758">
            <v>1</v>
          </cell>
        </row>
        <row r="11759">
          <cell r="G11759">
            <v>40000</v>
          </cell>
          <cell r="J11759" t="str">
            <v>09PFCH_184073E003</v>
          </cell>
          <cell r="P11759" t="str">
            <v>2000</v>
          </cell>
          <cell r="R11759">
            <v>1</v>
          </cell>
        </row>
        <row r="11760">
          <cell r="G11760">
            <v>100000</v>
          </cell>
          <cell r="J11760" t="str">
            <v>09PFCH_184073E003</v>
          </cell>
          <cell r="P11760" t="str">
            <v>2000</v>
          </cell>
          <cell r="R11760">
            <v>1</v>
          </cell>
        </row>
        <row r="11761">
          <cell r="G11761">
            <v>200000</v>
          </cell>
          <cell r="J11761" t="str">
            <v>09PFCH_184073E003</v>
          </cell>
          <cell r="P11761" t="str">
            <v>2000</v>
          </cell>
          <cell r="R11761">
            <v>1</v>
          </cell>
        </row>
        <row r="11762">
          <cell r="G11762">
            <v>20000</v>
          </cell>
          <cell r="J11762" t="str">
            <v>09PFCH_184073E003</v>
          </cell>
          <cell r="P11762" t="str">
            <v>2000</v>
          </cell>
          <cell r="R11762">
            <v>1</v>
          </cell>
        </row>
        <row r="11763">
          <cell r="G11763">
            <v>60000</v>
          </cell>
          <cell r="J11763" t="str">
            <v>09PFCH_184073E003</v>
          </cell>
          <cell r="P11763" t="str">
            <v>2000</v>
          </cell>
          <cell r="R11763">
            <v>1</v>
          </cell>
        </row>
        <row r="11764">
          <cell r="G11764">
            <v>60000</v>
          </cell>
          <cell r="J11764" t="str">
            <v>09PFCH_184073E003</v>
          </cell>
          <cell r="P11764" t="str">
            <v>2000</v>
          </cell>
          <cell r="R11764">
            <v>1</v>
          </cell>
        </row>
        <row r="11765">
          <cell r="G11765">
            <v>60000</v>
          </cell>
          <cell r="J11765" t="str">
            <v>09PFCH_184073E003</v>
          </cell>
          <cell r="P11765" t="str">
            <v>2000</v>
          </cell>
          <cell r="R11765">
            <v>1</v>
          </cell>
        </row>
        <row r="11766">
          <cell r="G11766">
            <v>20000</v>
          </cell>
          <cell r="J11766" t="str">
            <v>09PFCH_184073E003</v>
          </cell>
          <cell r="P11766" t="str">
            <v>2000</v>
          </cell>
          <cell r="R11766">
            <v>1</v>
          </cell>
        </row>
        <row r="11767">
          <cell r="G11767">
            <v>10000</v>
          </cell>
          <cell r="J11767" t="str">
            <v>09PFCH_184073E003</v>
          </cell>
          <cell r="P11767" t="str">
            <v>2000</v>
          </cell>
          <cell r="R11767">
            <v>1</v>
          </cell>
        </row>
        <row r="11768">
          <cell r="G11768">
            <v>150000</v>
          </cell>
          <cell r="J11768" t="str">
            <v>09PFCH_184073E003</v>
          </cell>
          <cell r="P11768" t="str">
            <v>2000</v>
          </cell>
          <cell r="R11768">
            <v>1</v>
          </cell>
        </row>
        <row r="11769">
          <cell r="G11769">
            <v>15000</v>
          </cell>
          <cell r="J11769" t="str">
            <v>09PFCH_184073E003</v>
          </cell>
          <cell r="P11769" t="str">
            <v>2000</v>
          </cell>
          <cell r="R11769">
            <v>1</v>
          </cell>
        </row>
        <row r="11770">
          <cell r="G11770">
            <v>10000</v>
          </cell>
          <cell r="J11770" t="str">
            <v>09PFCH_184073E003</v>
          </cell>
          <cell r="P11770" t="str">
            <v>2000</v>
          </cell>
          <cell r="R11770">
            <v>1</v>
          </cell>
        </row>
        <row r="11771">
          <cell r="G11771">
            <v>10000</v>
          </cell>
          <cell r="J11771" t="str">
            <v>09PFCH_184073E003</v>
          </cell>
          <cell r="P11771" t="str">
            <v>2000</v>
          </cell>
          <cell r="R11771">
            <v>1</v>
          </cell>
        </row>
        <row r="11772">
          <cell r="G11772">
            <v>40000</v>
          </cell>
          <cell r="J11772" t="str">
            <v>09PFCH_184073E003</v>
          </cell>
          <cell r="P11772" t="str">
            <v>2000</v>
          </cell>
          <cell r="R11772">
            <v>1</v>
          </cell>
        </row>
        <row r="11773">
          <cell r="G11773">
            <v>40000</v>
          </cell>
          <cell r="J11773" t="str">
            <v>09PFCH_184073E003</v>
          </cell>
          <cell r="P11773" t="str">
            <v>2000</v>
          </cell>
          <cell r="R11773">
            <v>1</v>
          </cell>
        </row>
        <row r="11774">
          <cell r="G11774">
            <v>500000</v>
          </cell>
          <cell r="J11774" t="str">
            <v>09PFCH_184073E003</v>
          </cell>
          <cell r="P11774" t="str">
            <v>3000</v>
          </cell>
          <cell r="R11774">
            <v>1</v>
          </cell>
        </row>
        <row r="11775">
          <cell r="G11775">
            <v>160000</v>
          </cell>
          <cell r="J11775" t="str">
            <v>09PFCH_184073E003</v>
          </cell>
          <cell r="P11775" t="str">
            <v>3000</v>
          </cell>
          <cell r="R11775">
            <v>1</v>
          </cell>
        </row>
        <row r="11776">
          <cell r="G11776">
            <v>80000</v>
          </cell>
          <cell r="J11776" t="str">
            <v>09PFCH_184073E003</v>
          </cell>
          <cell r="P11776" t="str">
            <v>3000</v>
          </cell>
          <cell r="R11776">
            <v>1</v>
          </cell>
        </row>
        <row r="11777">
          <cell r="G11777">
            <v>80000</v>
          </cell>
          <cell r="J11777" t="str">
            <v>09PFCH_184073E003</v>
          </cell>
          <cell r="P11777" t="str">
            <v>3000</v>
          </cell>
          <cell r="R11777">
            <v>1</v>
          </cell>
        </row>
        <row r="11778">
          <cell r="G11778">
            <v>150000</v>
          </cell>
          <cell r="J11778" t="str">
            <v>09PFCH_184073E003</v>
          </cell>
          <cell r="P11778" t="str">
            <v>3000</v>
          </cell>
          <cell r="R11778">
            <v>1</v>
          </cell>
        </row>
        <row r="11779">
          <cell r="G11779">
            <v>1000000</v>
          </cell>
          <cell r="J11779" t="str">
            <v>09PFCH_184073E003</v>
          </cell>
          <cell r="P11779" t="str">
            <v>3000</v>
          </cell>
          <cell r="R11779">
            <v>1</v>
          </cell>
        </row>
        <row r="11780">
          <cell r="G11780">
            <v>800000</v>
          </cell>
          <cell r="J11780" t="str">
            <v>09PFCH_184073E003</v>
          </cell>
          <cell r="P11780" t="str">
            <v>3000</v>
          </cell>
          <cell r="R11780">
            <v>1</v>
          </cell>
        </row>
        <row r="11781">
          <cell r="G11781">
            <v>750000</v>
          </cell>
          <cell r="J11781" t="str">
            <v>09PFCH_184073E003</v>
          </cell>
          <cell r="P11781" t="str">
            <v>3000</v>
          </cell>
          <cell r="R11781">
            <v>1</v>
          </cell>
        </row>
        <row r="11782">
          <cell r="G11782">
            <v>3700000</v>
          </cell>
          <cell r="J11782" t="str">
            <v>09PFCH_184073E003</v>
          </cell>
          <cell r="P11782" t="str">
            <v>3000</v>
          </cell>
          <cell r="R11782">
            <v>1</v>
          </cell>
        </row>
        <row r="11783">
          <cell r="G11783">
            <v>1493658</v>
          </cell>
          <cell r="J11783" t="str">
            <v>09PFCH_184073E003</v>
          </cell>
          <cell r="P11783" t="str">
            <v>3000</v>
          </cell>
          <cell r="R11783">
            <v>1</v>
          </cell>
        </row>
        <row r="11784">
          <cell r="G11784">
            <v>100000</v>
          </cell>
          <cell r="J11784" t="str">
            <v>09PFCH_184073E003</v>
          </cell>
          <cell r="P11784" t="str">
            <v>3000</v>
          </cell>
          <cell r="R11784">
            <v>1</v>
          </cell>
        </row>
        <row r="11785">
          <cell r="G11785">
            <v>2000000</v>
          </cell>
          <cell r="J11785" t="str">
            <v>09PFCH_184073E003</v>
          </cell>
          <cell r="P11785" t="str">
            <v>3000</v>
          </cell>
          <cell r="R11785">
            <v>1</v>
          </cell>
        </row>
        <row r="11786">
          <cell r="G11786">
            <v>2550000</v>
          </cell>
          <cell r="J11786" t="str">
            <v>09PFCH_184073E003</v>
          </cell>
          <cell r="P11786" t="str">
            <v>3000</v>
          </cell>
          <cell r="R11786">
            <v>1</v>
          </cell>
        </row>
        <row r="11787">
          <cell r="G11787">
            <v>3500000</v>
          </cell>
          <cell r="J11787" t="str">
            <v>09PFCH_184073E003</v>
          </cell>
          <cell r="P11787" t="str">
            <v>3000</v>
          </cell>
          <cell r="R11787">
            <v>1</v>
          </cell>
        </row>
        <row r="11788">
          <cell r="G11788">
            <v>2850000</v>
          </cell>
          <cell r="J11788" t="str">
            <v>09PFCH_184073E003</v>
          </cell>
          <cell r="P11788" t="str">
            <v>3000</v>
          </cell>
          <cell r="R11788">
            <v>1</v>
          </cell>
        </row>
        <row r="11789">
          <cell r="G11789">
            <v>70000</v>
          </cell>
          <cell r="J11789" t="str">
            <v>09PFCH_184073E003</v>
          </cell>
          <cell r="P11789" t="str">
            <v>3000</v>
          </cell>
          <cell r="R11789">
            <v>1</v>
          </cell>
        </row>
        <row r="11790">
          <cell r="G11790">
            <v>1000000</v>
          </cell>
          <cell r="J11790" t="str">
            <v>09PFCH_184073E003</v>
          </cell>
          <cell r="P11790" t="str">
            <v>3000</v>
          </cell>
          <cell r="R11790">
            <v>1</v>
          </cell>
        </row>
        <row r="11791">
          <cell r="G11791">
            <v>1809636</v>
          </cell>
          <cell r="J11791" t="str">
            <v>09PFCH_184073E003</v>
          </cell>
          <cell r="P11791" t="str">
            <v>3000</v>
          </cell>
          <cell r="R11791">
            <v>1</v>
          </cell>
        </row>
        <row r="11792">
          <cell r="G11792">
            <v>20000</v>
          </cell>
          <cell r="J11792" t="str">
            <v>09PFCH_184073E003</v>
          </cell>
          <cell r="P11792" t="str">
            <v>3000</v>
          </cell>
          <cell r="R11792">
            <v>1</v>
          </cell>
        </row>
        <row r="11793">
          <cell r="G11793">
            <v>500000</v>
          </cell>
          <cell r="J11793" t="str">
            <v>09PFCH_184073E003</v>
          </cell>
          <cell r="P11793" t="str">
            <v>3000</v>
          </cell>
          <cell r="R11793">
            <v>1</v>
          </cell>
        </row>
        <row r="11794">
          <cell r="G11794">
            <v>300000</v>
          </cell>
          <cell r="J11794" t="str">
            <v>09PFCH_184073E003</v>
          </cell>
          <cell r="P11794" t="str">
            <v>3000</v>
          </cell>
          <cell r="R11794">
            <v>1</v>
          </cell>
        </row>
        <row r="11795">
          <cell r="G11795">
            <v>800000</v>
          </cell>
          <cell r="J11795" t="str">
            <v>09PFCH_184073E003</v>
          </cell>
          <cell r="P11795" t="str">
            <v>3000</v>
          </cell>
          <cell r="R11795">
            <v>1</v>
          </cell>
        </row>
        <row r="11796">
          <cell r="G11796">
            <v>40000</v>
          </cell>
          <cell r="J11796" t="str">
            <v>09PFCH_184073E003</v>
          </cell>
          <cell r="P11796" t="str">
            <v>3000</v>
          </cell>
          <cell r="R11796">
            <v>1</v>
          </cell>
        </row>
        <row r="11797">
          <cell r="G11797">
            <v>40000</v>
          </cell>
          <cell r="J11797" t="str">
            <v>09PFCH_184073E003</v>
          </cell>
          <cell r="P11797" t="str">
            <v>3000</v>
          </cell>
          <cell r="R11797">
            <v>1</v>
          </cell>
        </row>
        <row r="11798">
          <cell r="G11798">
            <v>30000</v>
          </cell>
          <cell r="J11798" t="str">
            <v>09PFCH_184073E003</v>
          </cell>
          <cell r="P11798" t="str">
            <v>3000</v>
          </cell>
          <cell r="R11798">
            <v>1</v>
          </cell>
        </row>
        <row r="11799">
          <cell r="G11799">
            <v>150000</v>
          </cell>
          <cell r="J11799" t="str">
            <v>09PFCH_184073E003</v>
          </cell>
          <cell r="P11799" t="str">
            <v>3000</v>
          </cell>
          <cell r="R11799">
            <v>1</v>
          </cell>
        </row>
        <row r="11800">
          <cell r="G11800">
            <v>35000</v>
          </cell>
          <cell r="J11800" t="str">
            <v>09PFCH_184073E003</v>
          </cell>
          <cell r="P11800" t="str">
            <v>3000</v>
          </cell>
          <cell r="R11800">
            <v>1</v>
          </cell>
        </row>
        <row r="11801">
          <cell r="G11801">
            <v>55000</v>
          </cell>
          <cell r="J11801" t="str">
            <v>09PFCH_184073E003</v>
          </cell>
          <cell r="P11801" t="str">
            <v>3000</v>
          </cell>
          <cell r="R11801">
            <v>1</v>
          </cell>
        </row>
        <row r="11802">
          <cell r="G11802">
            <v>4400000</v>
          </cell>
          <cell r="J11802" t="str">
            <v>09PFCH_184073E003</v>
          </cell>
          <cell r="P11802" t="str">
            <v>3000</v>
          </cell>
          <cell r="R11802">
            <v>1</v>
          </cell>
        </row>
        <row r="11803">
          <cell r="G11803">
            <v>100000</v>
          </cell>
          <cell r="J11803" t="str">
            <v>09PFCH_184073E003</v>
          </cell>
          <cell r="P11803" t="str">
            <v>3000</v>
          </cell>
          <cell r="R11803">
            <v>1</v>
          </cell>
        </row>
        <row r="11804">
          <cell r="G11804">
            <v>5000</v>
          </cell>
          <cell r="J11804" t="str">
            <v>09PFCH_184073E003</v>
          </cell>
          <cell r="P11804" t="str">
            <v>3000</v>
          </cell>
          <cell r="R11804">
            <v>1</v>
          </cell>
        </row>
        <row r="11805">
          <cell r="G11805">
            <v>5000</v>
          </cell>
          <cell r="J11805" t="str">
            <v>09PFCH_184073E003</v>
          </cell>
          <cell r="P11805" t="str">
            <v>3000</v>
          </cell>
          <cell r="R11805">
            <v>1</v>
          </cell>
        </row>
        <row r="11806">
          <cell r="G11806">
            <v>4000000</v>
          </cell>
          <cell r="J11806" t="str">
            <v>09PFCH_184073E003</v>
          </cell>
          <cell r="P11806" t="str">
            <v>4000</v>
          </cell>
          <cell r="R11806">
            <v>1</v>
          </cell>
        </row>
        <row r="11807">
          <cell r="G11807">
            <v>1000000</v>
          </cell>
          <cell r="J11807" t="str">
            <v>09PFCH_184073E003</v>
          </cell>
          <cell r="P11807" t="str">
            <v>4000</v>
          </cell>
          <cell r="R11807">
            <v>1</v>
          </cell>
        </row>
        <row r="11808">
          <cell r="G11808">
            <v>19062525</v>
          </cell>
          <cell r="J11808" t="str">
            <v>09PFCH_4232360000</v>
          </cell>
          <cell r="P11808" t="str">
            <v>4000</v>
          </cell>
          <cell r="R11808">
            <v>2</v>
          </cell>
        </row>
        <row r="11809">
          <cell r="G11809">
            <v>40941788</v>
          </cell>
          <cell r="J11809" t="str">
            <v>09PFCH_4232360000</v>
          </cell>
          <cell r="P11809" t="str">
            <v>4000</v>
          </cell>
          <cell r="R11809">
            <v>2</v>
          </cell>
        </row>
        <row r="11810">
          <cell r="G11810">
            <v>35000</v>
          </cell>
          <cell r="J11810" t="str">
            <v>09PFRC_124003P001</v>
          </cell>
          <cell r="P11810" t="str">
            <v>3000</v>
          </cell>
          <cell r="R11810">
            <v>1</v>
          </cell>
        </row>
        <row r="11811">
          <cell r="G11811">
            <v>35000</v>
          </cell>
          <cell r="J11811" t="str">
            <v>09PFRC_124004P002</v>
          </cell>
          <cell r="P11811" t="str">
            <v>3000</v>
          </cell>
          <cell r="R11811">
            <v>1</v>
          </cell>
        </row>
        <row r="11812">
          <cell r="G11812">
            <v>332559</v>
          </cell>
          <cell r="J11812" t="str">
            <v>09PFRC_152001O001</v>
          </cell>
          <cell r="P11812" t="str">
            <v>3000</v>
          </cell>
          <cell r="R11812">
            <v>1</v>
          </cell>
        </row>
        <row r="11813">
          <cell r="G11813">
            <v>12000000</v>
          </cell>
          <cell r="J11813" t="str">
            <v>09PFRC_152104M001</v>
          </cell>
          <cell r="P11813" t="str">
            <v>1000</v>
          </cell>
          <cell r="R11813">
            <v>1</v>
          </cell>
        </row>
        <row r="11814">
          <cell r="G11814">
            <v>3501904</v>
          </cell>
          <cell r="J11814" t="str">
            <v>09PFRC_152104M001</v>
          </cell>
          <cell r="P11814" t="str">
            <v>1000</v>
          </cell>
          <cell r="R11814">
            <v>1</v>
          </cell>
        </row>
        <row r="11815">
          <cell r="G11815">
            <v>11638187</v>
          </cell>
          <cell r="J11815" t="str">
            <v>09PFRC_152104M001</v>
          </cell>
          <cell r="P11815" t="str">
            <v>1000</v>
          </cell>
          <cell r="R11815">
            <v>1</v>
          </cell>
        </row>
        <row r="11816">
          <cell r="G11816">
            <v>3312043</v>
          </cell>
          <cell r="J11816" t="str">
            <v>09PFRC_152104M001</v>
          </cell>
          <cell r="P11816" t="str">
            <v>1000</v>
          </cell>
          <cell r="R11816">
            <v>1</v>
          </cell>
        </row>
        <row r="11817">
          <cell r="G11817">
            <v>80000</v>
          </cell>
          <cell r="J11817" t="str">
            <v>09PFRC_152104M001</v>
          </cell>
          <cell r="P11817" t="str">
            <v>1000</v>
          </cell>
          <cell r="R11817">
            <v>1</v>
          </cell>
        </row>
        <row r="11818">
          <cell r="G11818">
            <v>815056</v>
          </cell>
          <cell r="J11818" t="str">
            <v>09PFRC_152104M001</v>
          </cell>
          <cell r="P11818" t="str">
            <v>1000</v>
          </cell>
          <cell r="R11818">
            <v>1</v>
          </cell>
        </row>
        <row r="11819">
          <cell r="G11819">
            <v>4049318</v>
          </cell>
          <cell r="J11819" t="str">
            <v>09PFRC_152104M001</v>
          </cell>
          <cell r="P11819" t="str">
            <v>1000</v>
          </cell>
          <cell r="R11819">
            <v>1</v>
          </cell>
        </row>
        <row r="11820">
          <cell r="G11820">
            <v>828011</v>
          </cell>
          <cell r="J11820" t="str">
            <v>09PFRC_152104M001</v>
          </cell>
          <cell r="P11820" t="str">
            <v>1000</v>
          </cell>
          <cell r="R11820">
            <v>1</v>
          </cell>
        </row>
        <row r="11821">
          <cell r="G11821">
            <v>3221867</v>
          </cell>
          <cell r="J11821" t="str">
            <v>09PFRC_152104M001</v>
          </cell>
          <cell r="P11821" t="str">
            <v>1000</v>
          </cell>
          <cell r="R11821">
            <v>1</v>
          </cell>
        </row>
        <row r="11822">
          <cell r="G11822">
            <v>646796</v>
          </cell>
          <cell r="J11822" t="str">
            <v>09PFRC_152104M001</v>
          </cell>
          <cell r="P11822" t="str">
            <v>1000</v>
          </cell>
          <cell r="R11822">
            <v>1</v>
          </cell>
        </row>
        <row r="11823">
          <cell r="G11823">
            <v>1856443</v>
          </cell>
          <cell r="J11823" t="str">
            <v>09PFRC_152104M001</v>
          </cell>
          <cell r="P11823" t="str">
            <v>1000</v>
          </cell>
          <cell r="R11823">
            <v>1</v>
          </cell>
        </row>
        <row r="11824">
          <cell r="G11824">
            <v>2329836</v>
          </cell>
          <cell r="J11824" t="str">
            <v>09PFRC_152104M001</v>
          </cell>
          <cell r="P11824" t="str">
            <v>1000</v>
          </cell>
          <cell r="R11824">
            <v>1</v>
          </cell>
        </row>
        <row r="11825">
          <cell r="G11825">
            <v>909081</v>
          </cell>
          <cell r="J11825" t="str">
            <v>09PFRC_152104M001</v>
          </cell>
          <cell r="P11825" t="str">
            <v>1000</v>
          </cell>
          <cell r="R11825">
            <v>1</v>
          </cell>
        </row>
        <row r="11826">
          <cell r="G11826">
            <v>865791</v>
          </cell>
          <cell r="J11826" t="str">
            <v>09PFRC_152104M001</v>
          </cell>
          <cell r="P11826" t="str">
            <v>1000</v>
          </cell>
          <cell r="R11826">
            <v>1</v>
          </cell>
        </row>
        <row r="11827">
          <cell r="G11827">
            <v>650736</v>
          </cell>
          <cell r="J11827" t="str">
            <v>09PFRC_152104M001</v>
          </cell>
          <cell r="P11827" t="str">
            <v>1000</v>
          </cell>
          <cell r="R11827">
            <v>1</v>
          </cell>
        </row>
        <row r="11828">
          <cell r="G11828">
            <v>1081932</v>
          </cell>
          <cell r="J11828" t="str">
            <v>09PFRC_152104M001</v>
          </cell>
          <cell r="P11828" t="str">
            <v>1000</v>
          </cell>
          <cell r="R11828">
            <v>1</v>
          </cell>
        </row>
        <row r="11829">
          <cell r="G11829">
            <v>10400</v>
          </cell>
          <cell r="J11829" t="str">
            <v>09PFRC_152104M001</v>
          </cell>
          <cell r="P11829" t="str">
            <v>1000</v>
          </cell>
          <cell r="R11829">
            <v>1</v>
          </cell>
        </row>
        <row r="11830">
          <cell r="G11830">
            <v>83200</v>
          </cell>
          <cell r="J11830" t="str">
            <v>09PFRC_152104M001</v>
          </cell>
          <cell r="P11830" t="str">
            <v>1000</v>
          </cell>
          <cell r="R11830">
            <v>1</v>
          </cell>
        </row>
        <row r="11831">
          <cell r="G11831">
            <v>104000</v>
          </cell>
          <cell r="J11831" t="str">
            <v>09PFRC_152104M001</v>
          </cell>
          <cell r="P11831" t="str">
            <v>1000</v>
          </cell>
          <cell r="R11831">
            <v>1</v>
          </cell>
        </row>
        <row r="11832">
          <cell r="G11832">
            <v>200000</v>
          </cell>
          <cell r="J11832" t="str">
            <v>09PFRC_152104M001</v>
          </cell>
          <cell r="P11832" t="str">
            <v>1000</v>
          </cell>
          <cell r="R11832">
            <v>1</v>
          </cell>
        </row>
        <row r="11833">
          <cell r="G11833">
            <v>4331715</v>
          </cell>
          <cell r="J11833" t="str">
            <v>09PFRC_152104M001</v>
          </cell>
          <cell r="P11833" t="str">
            <v>1000</v>
          </cell>
          <cell r="R11833">
            <v>1</v>
          </cell>
        </row>
        <row r="11834">
          <cell r="G11834">
            <v>1080261</v>
          </cell>
          <cell r="J11834" t="str">
            <v>09PFRC_152104M001</v>
          </cell>
          <cell r="P11834" t="str">
            <v>1000</v>
          </cell>
          <cell r="R11834">
            <v>1</v>
          </cell>
        </row>
        <row r="11835">
          <cell r="G11835">
            <v>144537</v>
          </cell>
          <cell r="J11835" t="str">
            <v>09PFRC_152104M001</v>
          </cell>
          <cell r="P11835" t="str">
            <v>1000</v>
          </cell>
          <cell r="R11835">
            <v>1</v>
          </cell>
        </row>
        <row r="11836">
          <cell r="G11836">
            <v>1049680</v>
          </cell>
          <cell r="J11836" t="str">
            <v>09PFRC_152104M001</v>
          </cell>
          <cell r="P11836" t="str">
            <v>1000</v>
          </cell>
          <cell r="R11836">
            <v>1</v>
          </cell>
        </row>
        <row r="11837">
          <cell r="G11837">
            <v>621339</v>
          </cell>
          <cell r="J11837" t="str">
            <v>09PFRC_152233G010</v>
          </cell>
          <cell r="P11837" t="str">
            <v>2000</v>
          </cell>
          <cell r="R11837">
            <v>1</v>
          </cell>
        </row>
        <row r="11838">
          <cell r="G11838">
            <v>2000</v>
          </cell>
          <cell r="J11838" t="str">
            <v>09PFRC_152233G010</v>
          </cell>
          <cell r="P11838" t="str">
            <v>2000</v>
          </cell>
          <cell r="R11838">
            <v>1</v>
          </cell>
        </row>
        <row r="11839">
          <cell r="G11839">
            <v>217206</v>
          </cell>
          <cell r="J11839" t="str">
            <v>09PFRC_152233G010</v>
          </cell>
          <cell r="P11839" t="str">
            <v>2000</v>
          </cell>
          <cell r="R11839">
            <v>1</v>
          </cell>
        </row>
        <row r="11840">
          <cell r="G11840">
            <v>80000</v>
          </cell>
          <cell r="J11840" t="str">
            <v>09PFRC_152233G010</v>
          </cell>
          <cell r="P11840" t="str">
            <v>2000</v>
          </cell>
          <cell r="R11840">
            <v>1</v>
          </cell>
        </row>
        <row r="11841">
          <cell r="G11841">
            <v>26370</v>
          </cell>
          <cell r="J11841" t="str">
            <v>09PFRC_152233G010</v>
          </cell>
          <cell r="P11841" t="str">
            <v>2000</v>
          </cell>
          <cell r="R11841">
            <v>1</v>
          </cell>
        </row>
        <row r="11842">
          <cell r="G11842">
            <v>72000</v>
          </cell>
          <cell r="J11842" t="str">
            <v>09PFRC_152233G010</v>
          </cell>
          <cell r="P11842" t="str">
            <v>2000</v>
          </cell>
          <cell r="R11842">
            <v>1</v>
          </cell>
        </row>
        <row r="11843">
          <cell r="G11843">
            <v>5454</v>
          </cell>
          <cell r="J11843" t="str">
            <v>09PFRC_152233G010</v>
          </cell>
          <cell r="P11843" t="str">
            <v>2000</v>
          </cell>
          <cell r="R11843">
            <v>1</v>
          </cell>
        </row>
        <row r="11844">
          <cell r="G11844">
            <v>4043</v>
          </cell>
          <cell r="J11844" t="str">
            <v>09PFRC_152233G010</v>
          </cell>
          <cell r="P11844" t="str">
            <v>2000</v>
          </cell>
          <cell r="R11844">
            <v>1</v>
          </cell>
        </row>
        <row r="11845">
          <cell r="G11845">
            <v>13194</v>
          </cell>
          <cell r="J11845" t="str">
            <v>09PFRC_152233G010</v>
          </cell>
          <cell r="P11845" t="str">
            <v>2000</v>
          </cell>
          <cell r="R11845">
            <v>1</v>
          </cell>
        </row>
        <row r="11846">
          <cell r="G11846">
            <v>2197</v>
          </cell>
          <cell r="J11846" t="str">
            <v>09PFRC_152233G010</v>
          </cell>
          <cell r="P11846" t="str">
            <v>2000</v>
          </cell>
          <cell r="R11846">
            <v>1</v>
          </cell>
        </row>
        <row r="11847">
          <cell r="G11847">
            <v>3448</v>
          </cell>
          <cell r="J11847" t="str">
            <v>09PFRC_152233G010</v>
          </cell>
          <cell r="P11847" t="str">
            <v>2000</v>
          </cell>
          <cell r="R11847">
            <v>1</v>
          </cell>
        </row>
        <row r="11848">
          <cell r="G11848">
            <v>515575</v>
          </cell>
          <cell r="J11848" t="str">
            <v>09PFRC_152233G010</v>
          </cell>
          <cell r="P11848" t="str">
            <v>2000</v>
          </cell>
          <cell r="R11848">
            <v>1</v>
          </cell>
        </row>
        <row r="11849">
          <cell r="G11849">
            <v>16555</v>
          </cell>
          <cell r="J11849" t="str">
            <v>09PFRC_152233G010</v>
          </cell>
          <cell r="P11849" t="str">
            <v>2000</v>
          </cell>
          <cell r="R11849">
            <v>1</v>
          </cell>
        </row>
        <row r="11850">
          <cell r="G11850">
            <v>2400</v>
          </cell>
          <cell r="J11850" t="str">
            <v>09PFRC_152233G010</v>
          </cell>
          <cell r="P11850" t="str">
            <v>2000</v>
          </cell>
          <cell r="R11850">
            <v>1</v>
          </cell>
        </row>
        <row r="11851">
          <cell r="G11851">
            <v>74987</v>
          </cell>
          <cell r="J11851" t="str">
            <v>09PFRC_152233G010</v>
          </cell>
          <cell r="P11851" t="str">
            <v>2000</v>
          </cell>
          <cell r="R11851">
            <v>1</v>
          </cell>
        </row>
        <row r="11852">
          <cell r="G11852">
            <v>3011</v>
          </cell>
          <cell r="J11852" t="str">
            <v>09PFRC_152233G010</v>
          </cell>
          <cell r="P11852" t="str">
            <v>2000</v>
          </cell>
          <cell r="R11852">
            <v>1</v>
          </cell>
        </row>
        <row r="11853">
          <cell r="G11853">
            <v>312</v>
          </cell>
          <cell r="J11853" t="str">
            <v>09PFRC_152233G010</v>
          </cell>
          <cell r="P11853" t="str">
            <v>3000</v>
          </cell>
          <cell r="R11853">
            <v>1</v>
          </cell>
        </row>
        <row r="11854">
          <cell r="G11854">
            <v>1200</v>
          </cell>
          <cell r="J11854" t="str">
            <v>09PFRC_152233G010</v>
          </cell>
          <cell r="P11854" t="str">
            <v>3000</v>
          </cell>
          <cell r="R11854">
            <v>1</v>
          </cell>
        </row>
        <row r="11855">
          <cell r="G11855">
            <v>395794</v>
          </cell>
          <cell r="J11855" t="str">
            <v>09PFRC_152233G010</v>
          </cell>
          <cell r="P11855" t="str">
            <v>3000</v>
          </cell>
          <cell r="R11855">
            <v>1</v>
          </cell>
        </row>
        <row r="11856">
          <cell r="G11856">
            <v>1134694</v>
          </cell>
          <cell r="J11856" t="str">
            <v>09PFRC_152233G010</v>
          </cell>
          <cell r="P11856" t="str">
            <v>3000</v>
          </cell>
          <cell r="R11856">
            <v>1</v>
          </cell>
        </row>
        <row r="11857">
          <cell r="G11857">
            <v>1889582</v>
          </cell>
          <cell r="J11857" t="str">
            <v>09PFRC_152233G010</v>
          </cell>
          <cell r="P11857" t="str">
            <v>3000</v>
          </cell>
          <cell r="R11857">
            <v>1</v>
          </cell>
        </row>
        <row r="11858">
          <cell r="G11858">
            <v>25979</v>
          </cell>
          <cell r="J11858" t="str">
            <v>09PFRC_152233G010</v>
          </cell>
          <cell r="P11858" t="str">
            <v>3000</v>
          </cell>
          <cell r="R11858">
            <v>1</v>
          </cell>
        </row>
        <row r="11859">
          <cell r="G11859">
            <v>516000</v>
          </cell>
          <cell r="J11859" t="str">
            <v>09PFRC_152233G010</v>
          </cell>
          <cell r="P11859" t="str">
            <v>3000</v>
          </cell>
          <cell r="R11859">
            <v>1</v>
          </cell>
        </row>
        <row r="11860">
          <cell r="G11860">
            <v>636185</v>
          </cell>
          <cell r="J11860" t="str">
            <v>09PFRC_152233G010</v>
          </cell>
          <cell r="P11860" t="str">
            <v>3000</v>
          </cell>
          <cell r="R11860">
            <v>1</v>
          </cell>
        </row>
        <row r="11861">
          <cell r="G11861">
            <v>328600</v>
          </cell>
          <cell r="J11861" t="str">
            <v>09PFRC_152233G010</v>
          </cell>
          <cell r="P11861" t="str">
            <v>3000</v>
          </cell>
          <cell r="R11861">
            <v>1</v>
          </cell>
        </row>
        <row r="11862">
          <cell r="G11862">
            <v>0</v>
          </cell>
          <cell r="J11862" t="str">
            <v>09PFRC_152233G010</v>
          </cell>
          <cell r="P11862" t="str">
            <v>3000</v>
          </cell>
          <cell r="R11862">
            <v>1</v>
          </cell>
        </row>
        <row r="11863">
          <cell r="G11863">
            <v>510484</v>
          </cell>
          <cell r="J11863" t="str">
            <v>09PFRC_152233G010</v>
          </cell>
          <cell r="P11863" t="str">
            <v>3000</v>
          </cell>
          <cell r="R11863">
            <v>1</v>
          </cell>
        </row>
        <row r="11864">
          <cell r="G11864">
            <v>3772598</v>
          </cell>
          <cell r="J11864" t="str">
            <v>09PFRC_152233G010</v>
          </cell>
          <cell r="P11864" t="str">
            <v>3000</v>
          </cell>
          <cell r="R11864">
            <v>1</v>
          </cell>
        </row>
        <row r="11865">
          <cell r="G11865">
            <v>250000</v>
          </cell>
          <cell r="J11865" t="str">
            <v>09PFRC_152233G010</v>
          </cell>
          <cell r="P11865" t="str">
            <v>3000</v>
          </cell>
          <cell r="R11865">
            <v>1</v>
          </cell>
        </row>
        <row r="11866">
          <cell r="G11866">
            <v>352593</v>
          </cell>
          <cell r="J11866" t="str">
            <v>09PFRC_152233G010</v>
          </cell>
          <cell r="P11866" t="str">
            <v>3000</v>
          </cell>
          <cell r="R11866">
            <v>1</v>
          </cell>
        </row>
        <row r="11867">
          <cell r="G11867">
            <v>254584</v>
          </cell>
          <cell r="J11867" t="str">
            <v>09PFRC_152233G010</v>
          </cell>
          <cell r="P11867" t="str">
            <v>3000</v>
          </cell>
          <cell r="R11867">
            <v>1</v>
          </cell>
        </row>
        <row r="11868">
          <cell r="G11868">
            <v>175150</v>
          </cell>
          <cell r="J11868" t="str">
            <v>09PFRC_152233G010</v>
          </cell>
          <cell r="P11868" t="str">
            <v>3000</v>
          </cell>
          <cell r="R11868">
            <v>1</v>
          </cell>
        </row>
        <row r="11869">
          <cell r="G11869">
            <v>226000</v>
          </cell>
          <cell r="J11869" t="str">
            <v>09PFRC_152233G010</v>
          </cell>
          <cell r="P11869" t="str">
            <v>3000</v>
          </cell>
          <cell r="R11869">
            <v>1</v>
          </cell>
        </row>
        <row r="11870">
          <cell r="G11870">
            <v>181115</v>
          </cell>
          <cell r="J11870" t="str">
            <v>09PFRC_152233G010</v>
          </cell>
          <cell r="P11870" t="str">
            <v>3000</v>
          </cell>
          <cell r="R11870">
            <v>1</v>
          </cell>
        </row>
        <row r="11871">
          <cell r="G11871">
            <v>111000</v>
          </cell>
          <cell r="J11871" t="str">
            <v>09PFRC_152233G010</v>
          </cell>
          <cell r="P11871" t="str">
            <v>3000</v>
          </cell>
          <cell r="R11871">
            <v>1</v>
          </cell>
        </row>
        <row r="11872">
          <cell r="G11872">
            <v>485993</v>
          </cell>
          <cell r="J11872" t="str">
            <v>09PFRC_152233G010</v>
          </cell>
          <cell r="P11872" t="str">
            <v>3000</v>
          </cell>
          <cell r="R11872">
            <v>1</v>
          </cell>
        </row>
        <row r="11873">
          <cell r="G11873">
            <v>5000</v>
          </cell>
          <cell r="J11873" t="str">
            <v>09PFRC_152233G010</v>
          </cell>
          <cell r="P11873" t="str">
            <v>3000</v>
          </cell>
          <cell r="R11873">
            <v>1</v>
          </cell>
        </row>
        <row r="11874">
          <cell r="G11874">
            <v>40000</v>
          </cell>
          <cell r="J11874" t="str">
            <v>09PFRC_152233G010</v>
          </cell>
          <cell r="P11874" t="str">
            <v>3000</v>
          </cell>
          <cell r="R11874">
            <v>1</v>
          </cell>
        </row>
        <row r="11875">
          <cell r="G11875">
            <v>60000</v>
          </cell>
          <cell r="J11875" t="str">
            <v>09PFRC_172002N001</v>
          </cell>
          <cell r="P11875" t="str">
            <v>3000</v>
          </cell>
          <cell r="R11875">
            <v>1</v>
          </cell>
        </row>
        <row r="11876">
          <cell r="G11876">
            <v>15501904</v>
          </cell>
          <cell r="J11876" t="str">
            <v>09PFRC_4232360000</v>
          </cell>
          <cell r="P11876" t="str">
            <v>4000</v>
          </cell>
          <cell r="R11876">
            <v>2</v>
          </cell>
        </row>
        <row r="11877">
          <cell r="G11877">
            <v>1500000</v>
          </cell>
          <cell r="J11877" t="str">
            <v>10C001_124003P001</v>
          </cell>
          <cell r="P11877" t="str">
            <v>3000</v>
          </cell>
          <cell r="R11877">
            <v>1</v>
          </cell>
        </row>
        <row r="11878">
          <cell r="G11878">
            <v>20666667</v>
          </cell>
          <cell r="J11878" t="str">
            <v>10C001_124004P002</v>
          </cell>
          <cell r="P11878" t="str">
            <v>3000</v>
          </cell>
          <cell r="R11878">
            <v>1</v>
          </cell>
        </row>
        <row r="11879">
          <cell r="G11879">
            <v>2000000</v>
          </cell>
          <cell r="J11879" t="str">
            <v>10C001_172002N001</v>
          </cell>
          <cell r="P11879" t="str">
            <v>3000</v>
          </cell>
          <cell r="R11879">
            <v>1</v>
          </cell>
        </row>
        <row r="11880">
          <cell r="G11880">
            <v>26500000</v>
          </cell>
          <cell r="J11880" t="str">
            <v>10C001_183104M001</v>
          </cell>
          <cell r="P11880" t="str">
            <v>1000</v>
          </cell>
          <cell r="R11880">
            <v>1</v>
          </cell>
        </row>
        <row r="11881">
          <cell r="G11881">
            <v>111489871</v>
          </cell>
          <cell r="J11881" t="str">
            <v>10C001_312104M001</v>
          </cell>
          <cell r="P11881" t="str">
            <v>1000</v>
          </cell>
          <cell r="R11881">
            <v>1</v>
          </cell>
        </row>
        <row r="11882">
          <cell r="G11882">
            <v>41152179</v>
          </cell>
          <cell r="J11882" t="str">
            <v>10C001_312104M001</v>
          </cell>
          <cell r="P11882" t="str">
            <v>1000</v>
          </cell>
          <cell r="R11882">
            <v>1</v>
          </cell>
        </row>
        <row r="11883">
          <cell r="G11883">
            <v>45334269</v>
          </cell>
          <cell r="J11883" t="str">
            <v>10C001_312104M001</v>
          </cell>
          <cell r="P11883" t="str">
            <v>1000</v>
          </cell>
          <cell r="R11883">
            <v>1</v>
          </cell>
        </row>
        <row r="11884">
          <cell r="G11884">
            <v>13981732</v>
          </cell>
          <cell r="J11884" t="str">
            <v>10C001_312104M001</v>
          </cell>
          <cell r="P11884" t="str">
            <v>1000</v>
          </cell>
          <cell r="R11884">
            <v>1</v>
          </cell>
        </row>
        <row r="11885">
          <cell r="G11885">
            <v>160000</v>
          </cell>
          <cell r="J11885" t="str">
            <v>10C001_312104M001</v>
          </cell>
          <cell r="P11885" t="str">
            <v>1000</v>
          </cell>
          <cell r="R11885">
            <v>1</v>
          </cell>
        </row>
        <row r="11886">
          <cell r="G11886">
            <v>1283395</v>
          </cell>
          <cell r="J11886" t="str">
            <v>10C001_312104M001</v>
          </cell>
          <cell r="P11886" t="str">
            <v>1000</v>
          </cell>
          <cell r="R11886">
            <v>1</v>
          </cell>
        </row>
        <row r="11887">
          <cell r="G11887">
            <v>3812443</v>
          </cell>
          <cell r="J11887" t="str">
            <v>10C001_312104M001</v>
          </cell>
          <cell r="P11887" t="str">
            <v>1000</v>
          </cell>
          <cell r="R11887">
            <v>1</v>
          </cell>
        </row>
        <row r="11888">
          <cell r="G11888">
            <v>20527746</v>
          </cell>
          <cell r="J11888" t="str">
            <v>10C001_312104M001</v>
          </cell>
          <cell r="P11888" t="str">
            <v>1000</v>
          </cell>
          <cell r="R11888">
            <v>1</v>
          </cell>
        </row>
        <row r="11889">
          <cell r="G11889">
            <v>2236661</v>
          </cell>
          <cell r="J11889" t="str">
            <v>10C001_312104M001</v>
          </cell>
          <cell r="P11889" t="str">
            <v>1000</v>
          </cell>
          <cell r="R11889">
            <v>1</v>
          </cell>
        </row>
        <row r="11890">
          <cell r="G11890">
            <v>4384707</v>
          </cell>
          <cell r="J11890" t="str">
            <v>10C001_312104M001</v>
          </cell>
          <cell r="P11890" t="str">
            <v>1000</v>
          </cell>
          <cell r="R11890">
            <v>1</v>
          </cell>
        </row>
        <row r="11891">
          <cell r="G11891">
            <v>1010168</v>
          </cell>
          <cell r="J11891" t="str">
            <v>10C001_312104M001</v>
          </cell>
          <cell r="P11891" t="str">
            <v>1000</v>
          </cell>
          <cell r="R11891">
            <v>1</v>
          </cell>
        </row>
        <row r="11892">
          <cell r="G11892">
            <v>1789562</v>
          </cell>
          <cell r="J11892" t="str">
            <v>10C001_312104M001</v>
          </cell>
          <cell r="P11892" t="str">
            <v>1000</v>
          </cell>
          <cell r="R11892">
            <v>1</v>
          </cell>
        </row>
        <row r="11893">
          <cell r="G11893">
            <v>4656869</v>
          </cell>
          <cell r="J11893" t="str">
            <v>10C001_312104M001</v>
          </cell>
          <cell r="P11893" t="str">
            <v>1000</v>
          </cell>
          <cell r="R11893">
            <v>1</v>
          </cell>
        </row>
        <row r="11894">
          <cell r="G11894">
            <v>5173970</v>
          </cell>
          <cell r="J11894" t="str">
            <v>10C001_312104M001</v>
          </cell>
          <cell r="P11894" t="str">
            <v>1000</v>
          </cell>
          <cell r="R11894">
            <v>1</v>
          </cell>
        </row>
        <row r="11895">
          <cell r="G11895">
            <v>14088161</v>
          </cell>
          <cell r="J11895" t="str">
            <v>10C001_312104M001</v>
          </cell>
          <cell r="P11895" t="str">
            <v>1000</v>
          </cell>
          <cell r="R11895">
            <v>1</v>
          </cell>
        </row>
        <row r="11896">
          <cell r="G11896">
            <v>2630993</v>
          </cell>
          <cell r="J11896" t="str">
            <v>10C001_312104M001</v>
          </cell>
          <cell r="P11896" t="str">
            <v>1000</v>
          </cell>
          <cell r="R11896">
            <v>1</v>
          </cell>
        </row>
        <row r="11897">
          <cell r="G11897">
            <v>1904220</v>
          </cell>
          <cell r="J11897" t="str">
            <v>10C001_312104M001</v>
          </cell>
          <cell r="P11897" t="str">
            <v>1000</v>
          </cell>
          <cell r="R11897">
            <v>1</v>
          </cell>
        </row>
        <row r="11898">
          <cell r="G11898">
            <v>6707184</v>
          </cell>
          <cell r="J11898" t="str">
            <v>10C001_312104M001</v>
          </cell>
          <cell r="P11898" t="str">
            <v>1000</v>
          </cell>
          <cell r="R11898">
            <v>1</v>
          </cell>
        </row>
        <row r="11899">
          <cell r="G11899">
            <v>2445808</v>
          </cell>
          <cell r="J11899" t="str">
            <v>10C001_312104M001</v>
          </cell>
          <cell r="P11899" t="str">
            <v>1000</v>
          </cell>
          <cell r="R11899">
            <v>1</v>
          </cell>
        </row>
        <row r="11900">
          <cell r="G11900">
            <v>6882199</v>
          </cell>
          <cell r="J11900" t="str">
            <v>10C001_312104M001</v>
          </cell>
          <cell r="P11900" t="str">
            <v>1000</v>
          </cell>
          <cell r="R11900">
            <v>1</v>
          </cell>
        </row>
        <row r="11901">
          <cell r="G11901">
            <v>8002773</v>
          </cell>
          <cell r="J11901" t="str">
            <v>10C001_312104M001</v>
          </cell>
          <cell r="P11901" t="str">
            <v>1000</v>
          </cell>
          <cell r="R11901">
            <v>1</v>
          </cell>
        </row>
        <row r="11902">
          <cell r="G11902">
            <v>1080725</v>
          </cell>
          <cell r="J11902" t="str">
            <v>10C001_312104M001</v>
          </cell>
          <cell r="P11902" t="str">
            <v>1000</v>
          </cell>
          <cell r="R11902">
            <v>1</v>
          </cell>
        </row>
        <row r="11903">
          <cell r="G11903">
            <v>11914627</v>
          </cell>
          <cell r="J11903" t="str">
            <v>10C001_312104M001</v>
          </cell>
          <cell r="P11903" t="str">
            <v>1000</v>
          </cell>
          <cell r="R11903">
            <v>1</v>
          </cell>
        </row>
        <row r="11904">
          <cell r="G11904">
            <v>3226048</v>
          </cell>
          <cell r="J11904" t="str">
            <v>10C001_312104M001</v>
          </cell>
          <cell r="P11904" t="str">
            <v>1000</v>
          </cell>
          <cell r="R11904">
            <v>1</v>
          </cell>
        </row>
        <row r="11905">
          <cell r="G11905">
            <v>2299974</v>
          </cell>
          <cell r="J11905" t="str">
            <v>10C001_312104M001</v>
          </cell>
          <cell r="P11905" t="str">
            <v>1000</v>
          </cell>
          <cell r="R11905">
            <v>1</v>
          </cell>
        </row>
        <row r="11906">
          <cell r="G11906">
            <v>16281090</v>
          </cell>
          <cell r="J11906" t="str">
            <v>10C001_312104M001</v>
          </cell>
          <cell r="P11906" t="str">
            <v>1000</v>
          </cell>
          <cell r="R11906">
            <v>1</v>
          </cell>
        </row>
        <row r="11907">
          <cell r="G11907">
            <v>110368</v>
          </cell>
          <cell r="J11907" t="str">
            <v>10C001_312104M001</v>
          </cell>
          <cell r="P11907" t="str">
            <v>1000</v>
          </cell>
          <cell r="R11907">
            <v>1</v>
          </cell>
        </row>
        <row r="11908">
          <cell r="G11908">
            <v>150060</v>
          </cell>
          <cell r="J11908" t="str">
            <v>10C001_312104M001</v>
          </cell>
          <cell r="P11908" t="str">
            <v>1000</v>
          </cell>
          <cell r="R11908">
            <v>1</v>
          </cell>
        </row>
        <row r="11909">
          <cell r="G11909">
            <v>48876793</v>
          </cell>
          <cell r="J11909" t="str">
            <v>10C001_312104M001</v>
          </cell>
          <cell r="P11909" t="str">
            <v>1000</v>
          </cell>
          <cell r="R11909">
            <v>1</v>
          </cell>
        </row>
        <row r="11910">
          <cell r="G11910">
            <v>635742</v>
          </cell>
          <cell r="J11910" t="str">
            <v>10C001_312104M001</v>
          </cell>
          <cell r="P11910" t="str">
            <v>1000</v>
          </cell>
          <cell r="R11910">
            <v>1</v>
          </cell>
        </row>
        <row r="11911">
          <cell r="G11911">
            <v>143783</v>
          </cell>
          <cell r="J11911" t="str">
            <v>10C001_312104M001</v>
          </cell>
          <cell r="P11911" t="str">
            <v>1000</v>
          </cell>
          <cell r="R11911">
            <v>1</v>
          </cell>
        </row>
        <row r="11912">
          <cell r="G11912">
            <v>6387429</v>
          </cell>
          <cell r="J11912" t="str">
            <v>10C001_312104M001</v>
          </cell>
          <cell r="P11912" t="str">
            <v>1000</v>
          </cell>
          <cell r="R11912">
            <v>1</v>
          </cell>
        </row>
        <row r="11913">
          <cell r="G11913">
            <v>2091336</v>
          </cell>
          <cell r="J11913" t="str">
            <v>10C001_312104M001</v>
          </cell>
          <cell r="P11913" t="str">
            <v>1000</v>
          </cell>
          <cell r="R11913">
            <v>1</v>
          </cell>
        </row>
        <row r="11914">
          <cell r="G11914">
            <v>1344674</v>
          </cell>
          <cell r="J11914" t="str">
            <v>10C001_312104M001</v>
          </cell>
          <cell r="P11914" t="str">
            <v>1000</v>
          </cell>
          <cell r="R11914">
            <v>1</v>
          </cell>
        </row>
        <row r="11915">
          <cell r="G11915">
            <v>40000</v>
          </cell>
          <cell r="J11915" t="str">
            <v>10C001_312104M001</v>
          </cell>
          <cell r="P11915" t="str">
            <v>1000</v>
          </cell>
          <cell r="R11915">
            <v>1</v>
          </cell>
        </row>
        <row r="11916">
          <cell r="G11916">
            <v>9835200</v>
          </cell>
          <cell r="J11916" t="str">
            <v>10C001_312104M001</v>
          </cell>
          <cell r="P11916" t="str">
            <v>1000</v>
          </cell>
          <cell r="R11916">
            <v>1</v>
          </cell>
        </row>
        <row r="11917">
          <cell r="G11917">
            <v>482438</v>
          </cell>
          <cell r="J11917" t="str">
            <v>10C001_312104M001</v>
          </cell>
          <cell r="P11917" t="str">
            <v>1000</v>
          </cell>
          <cell r="R11917">
            <v>1</v>
          </cell>
        </row>
        <row r="11918">
          <cell r="G11918">
            <v>19040</v>
          </cell>
          <cell r="J11918" t="str">
            <v>10C001_312104M001</v>
          </cell>
          <cell r="P11918" t="str">
            <v>1000</v>
          </cell>
          <cell r="R11918">
            <v>1</v>
          </cell>
        </row>
        <row r="11919">
          <cell r="G11919">
            <v>10454079</v>
          </cell>
          <cell r="J11919" t="str">
            <v>10C001_312104M001</v>
          </cell>
          <cell r="P11919" t="str">
            <v>1000</v>
          </cell>
          <cell r="R11919">
            <v>1</v>
          </cell>
        </row>
        <row r="11920">
          <cell r="G11920">
            <v>57268</v>
          </cell>
          <cell r="J11920" t="str">
            <v>10C001_312104M001</v>
          </cell>
          <cell r="P11920" t="str">
            <v>1000</v>
          </cell>
          <cell r="R11920">
            <v>1</v>
          </cell>
        </row>
        <row r="11921">
          <cell r="G11921">
            <v>633714</v>
          </cell>
          <cell r="J11921" t="str">
            <v>10C001_312104M001</v>
          </cell>
          <cell r="P11921" t="str">
            <v>1000</v>
          </cell>
          <cell r="R11921">
            <v>1</v>
          </cell>
        </row>
        <row r="11922">
          <cell r="G11922">
            <v>59532804</v>
          </cell>
          <cell r="J11922" t="str">
            <v>10C001_312104M001</v>
          </cell>
          <cell r="P11922" t="str">
            <v>1000</v>
          </cell>
          <cell r="R11922">
            <v>1</v>
          </cell>
        </row>
        <row r="11923">
          <cell r="G11923">
            <v>434508</v>
          </cell>
          <cell r="J11923" t="str">
            <v>10C001_312104M001</v>
          </cell>
          <cell r="P11923" t="str">
            <v>1000</v>
          </cell>
          <cell r="R11923">
            <v>1</v>
          </cell>
        </row>
        <row r="11924">
          <cell r="G11924">
            <v>182767</v>
          </cell>
          <cell r="J11924" t="str">
            <v>10C001_312104M001</v>
          </cell>
          <cell r="P11924" t="str">
            <v>1000</v>
          </cell>
          <cell r="R11924">
            <v>1</v>
          </cell>
        </row>
        <row r="11925">
          <cell r="G11925">
            <v>433976</v>
          </cell>
          <cell r="J11925" t="str">
            <v>10C001_312104M001</v>
          </cell>
          <cell r="P11925" t="str">
            <v>1000</v>
          </cell>
          <cell r="R11925">
            <v>1</v>
          </cell>
        </row>
        <row r="11926">
          <cell r="G11926">
            <v>3683664</v>
          </cell>
          <cell r="J11926" t="str">
            <v>10C001_312104M001</v>
          </cell>
          <cell r="P11926" t="str">
            <v>1000</v>
          </cell>
          <cell r="R11926">
            <v>1</v>
          </cell>
        </row>
        <row r="11927">
          <cell r="G11927">
            <v>15000</v>
          </cell>
          <cell r="J11927" t="str">
            <v>10C001_312104M001</v>
          </cell>
          <cell r="P11927" t="str">
            <v>1000</v>
          </cell>
          <cell r="R11927">
            <v>1</v>
          </cell>
        </row>
        <row r="11928">
          <cell r="G11928">
            <v>11423448</v>
          </cell>
          <cell r="J11928" t="str">
            <v>10C001_312104M001</v>
          </cell>
          <cell r="P11928" t="str">
            <v>1000</v>
          </cell>
          <cell r="R11928">
            <v>1</v>
          </cell>
        </row>
        <row r="11929">
          <cell r="G11929">
            <v>730187</v>
          </cell>
          <cell r="J11929" t="str">
            <v>10C001_312104M001</v>
          </cell>
          <cell r="P11929" t="str">
            <v>1000</v>
          </cell>
          <cell r="R11929">
            <v>1</v>
          </cell>
        </row>
        <row r="11930">
          <cell r="G11930">
            <v>5638828</v>
          </cell>
          <cell r="J11930" t="str">
            <v>10C001_312104M001</v>
          </cell>
          <cell r="P11930" t="str">
            <v>1000</v>
          </cell>
          <cell r="R11930">
            <v>1</v>
          </cell>
        </row>
        <row r="11931">
          <cell r="G11931">
            <v>199825</v>
          </cell>
          <cell r="J11931" t="str">
            <v>10C001_312104M001</v>
          </cell>
          <cell r="P11931" t="str">
            <v>1000</v>
          </cell>
          <cell r="R11931">
            <v>1</v>
          </cell>
        </row>
        <row r="11932">
          <cell r="G11932">
            <v>379865</v>
          </cell>
          <cell r="J11932" t="str">
            <v>10C001_356001O001</v>
          </cell>
          <cell r="P11932" t="str">
            <v>2000</v>
          </cell>
          <cell r="R11932">
            <v>1</v>
          </cell>
        </row>
        <row r="11933">
          <cell r="G11933">
            <v>257200</v>
          </cell>
          <cell r="J11933" t="str">
            <v>10C001_356001O001</v>
          </cell>
          <cell r="P11933" t="str">
            <v>2000</v>
          </cell>
          <cell r="R11933">
            <v>1</v>
          </cell>
        </row>
        <row r="11934">
          <cell r="G11934">
            <v>132280</v>
          </cell>
          <cell r="J11934" t="str">
            <v>10C001_356001O001</v>
          </cell>
          <cell r="P11934" t="str">
            <v>2000</v>
          </cell>
          <cell r="R11934">
            <v>1</v>
          </cell>
        </row>
        <row r="11935">
          <cell r="G11935">
            <v>71500</v>
          </cell>
          <cell r="J11935" t="str">
            <v>10C001_356001O001</v>
          </cell>
          <cell r="P11935" t="str">
            <v>2000</v>
          </cell>
          <cell r="R11935">
            <v>1</v>
          </cell>
        </row>
        <row r="11936">
          <cell r="G11936">
            <v>114342</v>
          </cell>
          <cell r="J11936" t="str">
            <v>10C001_356001O001</v>
          </cell>
          <cell r="P11936" t="str">
            <v>2000</v>
          </cell>
          <cell r="R11936">
            <v>1</v>
          </cell>
        </row>
        <row r="11937">
          <cell r="G11937">
            <v>57693</v>
          </cell>
          <cell r="J11937" t="str">
            <v>10C001_356001O001</v>
          </cell>
          <cell r="P11937" t="str">
            <v>2000</v>
          </cell>
          <cell r="R11937">
            <v>1</v>
          </cell>
        </row>
        <row r="11938">
          <cell r="G11938">
            <v>1142</v>
          </cell>
          <cell r="J11938" t="str">
            <v>10C001_356001O001</v>
          </cell>
          <cell r="P11938" t="str">
            <v>2000</v>
          </cell>
          <cell r="R11938">
            <v>1</v>
          </cell>
        </row>
        <row r="11939">
          <cell r="G11939">
            <v>21150</v>
          </cell>
          <cell r="J11939" t="str">
            <v>10C001_356001O001</v>
          </cell>
          <cell r="P11939" t="str">
            <v>2000</v>
          </cell>
          <cell r="R11939">
            <v>1</v>
          </cell>
        </row>
        <row r="11940">
          <cell r="G11940">
            <v>1273</v>
          </cell>
          <cell r="J11940" t="str">
            <v>10C001_356001O001</v>
          </cell>
          <cell r="P11940" t="str">
            <v>2000</v>
          </cell>
          <cell r="R11940">
            <v>1</v>
          </cell>
        </row>
        <row r="11941">
          <cell r="G11941">
            <v>12710</v>
          </cell>
          <cell r="J11941" t="str">
            <v>10C001_356001O001</v>
          </cell>
          <cell r="P11941" t="str">
            <v>2000</v>
          </cell>
          <cell r="R11941">
            <v>1</v>
          </cell>
        </row>
        <row r="11942">
          <cell r="G11942">
            <v>62685</v>
          </cell>
          <cell r="J11942" t="str">
            <v>10C001_356001O001</v>
          </cell>
          <cell r="P11942" t="str">
            <v>2000</v>
          </cell>
          <cell r="R11942">
            <v>1</v>
          </cell>
        </row>
        <row r="11943">
          <cell r="G11943">
            <v>196630</v>
          </cell>
          <cell r="J11943" t="str">
            <v>10C001_356001O001</v>
          </cell>
          <cell r="P11943" t="str">
            <v>2000</v>
          </cell>
          <cell r="R11943">
            <v>1</v>
          </cell>
        </row>
        <row r="11944">
          <cell r="G11944">
            <v>28996</v>
          </cell>
          <cell r="J11944" t="str">
            <v>10C001_356001O001</v>
          </cell>
          <cell r="P11944" t="str">
            <v>2000</v>
          </cell>
          <cell r="R11944">
            <v>1</v>
          </cell>
        </row>
        <row r="11945">
          <cell r="G11945">
            <v>8138</v>
          </cell>
          <cell r="J11945" t="str">
            <v>10C001_356001O001</v>
          </cell>
          <cell r="P11945" t="str">
            <v>2000</v>
          </cell>
          <cell r="R11945">
            <v>1</v>
          </cell>
        </row>
        <row r="11946">
          <cell r="G11946">
            <v>72721</v>
          </cell>
          <cell r="J11946" t="str">
            <v>10C001_356001O001</v>
          </cell>
          <cell r="P11946" t="str">
            <v>2000</v>
          </cell>
          <cell r="R11946">
            <v>1</v>
          </cell>
        </row>
        <row r="11947">
          <cell r="G11947">
            <v>4544</v>
          </cell>
          <cell r="J11947" t="str">
            <v>10C001_356001O001</v>
          </cell>
          <cell r="P11947" t="str">
            <v>2000</v>
          </cell>
          <cell r="R11947">
            <v>1</v>
          </cell>
        </row>
        <row r="11948">
          <cell r="G11948">
            <v>286390</v>
          </cell>
          <cell r="J11948" t="str">
            <v>10C001_356001O001</v>
          </cell>
          <cell r="P11948" t="str">
            <v>2000</v>
          </cell>
          <cell r="R11948">
            <v>1</v>
          </cell>
        </row>
        <row r="11949">
          <cell r="G11949">
            <v>69003</v>
          </cell>
          <cell r="J11949" t="str">
            <v>10C001_356001O001</v>
          </cell>
          <cell r="P11949" t="str">
            <v>2000</v>
          </cell>
          <cell r="R11949">
            <v>1</v>
          </cell>
        </row>
        <row r="11950">
          <cell r="G11950">
            <v>60515</v>
          </cell>
          <cell r="J11950" t="str">
            <v>10C001_356001O001</v>
          </cell>
          <cell r="P11950" t="str">
            <v>2000</v>
          </cell>
          <cell r="R11950">
            <v>1</v>
          </cell>
        </row>
        <row r="11951">
          <cell r="G11951">
            <v>1241</v>
          </cell>
          <cell r="J11951" t="str">
            <v>10C001_356001O001</v>
          </cell>
          <cell r="P11951" t="str">
            <v>2000</v>
          </cell>
          <cell r="R11951">
            <v>1</v>
          </cell>
        </row>
        <row r="11952">
          <cell r="G11952">
            <v>43436</v>
          </cell>
          <cell r="J11952" t="str">
            <v>10C001_356001O001</v>
          </cell>
          <cell r="P11952" t="str">
            <v>2000</v>
          </cell>
          <cell r="R11952">
            <v>1</v>
          </cell>
        </row>
        <row r="11953">
          <cell r="G11953">
            <v>73491</v>
          </cell>
          <cell r="J11953" t="str">
            <v>10C001_356001O001</v>
          </cell>
          <cell r="P11953" t="str">
            <v>2000</v>
          </cell>
          <cell r="R11953">
            <v>1</v>
          </cell>
        </row>
        <row r="11954">
          <cell r="G11954">
            <v>45999</v>
          </cell>
          <cell r="J11954" t="str">
            <v>10C001_356001O001</v>
          </cell>
          <cell r="P11954" t="str">
            <v>2000</v>
          </cell>
          <cell r="R11954">
            <v>1</v>
          </cell>
        </row>
        <row r="11955">
          <cell r="G11955">
            <v>187643</v>
          </cell>
          <cell r="J11955" t="str">
            <v>10C001_356001O001</v>
          </cell>
          <cell r="P11955" t="str">
            <v>2000</v>
          </cell>
          <cell r="R11955">
            <v>1</v>
          </cell>
        </row>
        <row r="11956">
          <cell r="G11956">
            <v>116554</v>
          </cell>
          <cell r="J11956" t="str">
            <v>10C001_356001O001</v>
          </cell>
          <cell r="P11956" t="str">
            <v>2000</v>
          </cell>
          <cell r="R11956">
            <v>1</v>
          </cell>
        </row>
        <row r="11957">
          <cell r="G11957">
            <v>670713</v>
          </cell>
          <cell r="J11957" t="str">
            <v>10C001_356001O001</v>
          </cell>
          <cell r="P11957" t="str">
            <v>3000</v>
          </cell>
          <cell r="R11957">
            <v>1</v>
          </cell>
        </row>
        <row r="11958">
          <cell r="G11958">
            <v>151420</v>
          </cell>
          <cell r="J11958" t="str">
            <v>10C001_356001O001</v>
          </cell>
          <cell r="P11958" t="str">
            <v>3000</v>
          </cell>
          <cell r="R11958">
            <v>1</v>
          </cell>
        </row>
        <row r="11959">
          <cell r="G11959">
            <v>113061</v>
          </cell>
          <cell r="J11959" t="str">
            <v>10C001_356001O001</v>
          </cell>
          <cell r="P11959" t="str">
            <v>3000</v>
          </cell>
          <cell r="R11959">
            <v>1</v>
          </cell>
        </row>
        <row r="11960">
          <cell r="G11960">
            <v>180317</v>
          </cell>
          <cell r="J11960" t="str">
            <v>10C001_356001O001</v>
          </cell>
          <cell r="P11960" t="str">
            <v>3000</v>
          </cell>
          <cell r="R11960">
            <v>1</v>
          </cell>
        </row>
        <row r="11961">
          <cell r="G11961">
            <v>464112</v>
          </cell>
          <cell r="J11961" t="str">
            <v>10C001_356001O001</v>
          </cell>
          <cell r="P11961" t="str">
            <v>3000</v>
          </cell>
          <cell r="R11961">
            <v>1</v>
          </cell>
        </row>
        <row r="11962">
          <cell r="G11962">
            <v>37978</v>
          </cell>
          <cell r="J11962" t="str">
            <v>10C001_356001O001</v>
          </cell>
          <cell r="P11962" t="str">
            <v>3000</v>
          </cell>
          <cell r="R11962">
            <v>1</v>
          </cell>
        </row>
        <row r="11963">
          <cell r="G11963">
            <v>61190</v>
          </cell>
          <cell r="J11963" t="str">
            <v>10C001_356001O001</v>
          </cell>
          <cell r="P11963" t="str">
            <v>3000</v>
          </cell>
          <cell r="R11963">
            <v>1</v>
          </cell>
        </row>
        <row r="11964">
          <cell r="G11964">
            <v>5000000</v>
          </cell>
          <cell r="J11964" t="str">
            <v>10C001_356001O001</v>
          </cell>
          <cell r="P11964" t="str">
            <v>3000</v>
          </cell>
          <cell r="R11964">
            <v>1</v>
          </cell>
        </row>
        <row r="11965">
          <cell r="G11965">
            <v>67611</v>
          </cell>
          <cell r="J11965" t="str">
            <v>10C001_356001O001</v>
          </cell>
          <cell r="P11965" t="str">
            <v>3000</v>
          </cell>
          <cell r="R11965">
            <v>1</v>
          </cell>
        </row>
        <row r="11966">
          <cell r="G11966">
            <v>315062</v>
          </cell>
          <cell r="J11966" t="str">
            <v>10C001_356001O001</v>
          </cell>
          <cell r="P11966" t="str">
            <v>3000</v>
          </cell>
          <cell r="R11966">
            <v>1</v>
          </cell>
        </row>
        <row r="11967">
          <cell r="G11967">
            <v>538026</v>
          </cell>
          <cell r="J11967" t="str">
            <v>10C001_356001O001</v>
          </cell>
          <cell r="P11967" t="str">
            <v>3000</v>
          </cell>
          <cell r="R11967">
            <v>1</v>
          </cell>
        </row>
        <row r="11968">
          <cell r="G11968">
            <v>226858</v>
          </cell>
          <cell r="J11968" t="str">
            <v>10C001_356001O001</v>
          </cell>
          <cell r="P11968" t="str">
            <v>3000</v>
          </cell>
          <cell r="R11968">
            <v>1</v>
          </cell>
        </row>
        <row r="11969">
          <cell r="G11969">
            <v>685239</v>
          </cell>
          <cell r="J11969" t="str">
            <v>10C001_356001O001</v>
          </cell>
          <cell r="P11969" t="str">
            <v>3000</v>
          </cell>
          <cell r="R11969">
            <v>1</v>
          </cell>
        </row>
        <row r="11970">
          <cell r="G11970">
            <v>162990674</v>
          </cell>
          <cell r="J11970" t="str">
            <v>10C001_356001O001</v>
          </cell>
          <cell r="P11970" t="str">
            <v>3000</v>
          </cell>
          <cell r="R11970">
            <v>1</v>
          </cell>
        </row>
        <row r="11971">
          <cell r="G11971">
            <v>98173753</v>
          </cell>
          <cell r="J11971" t="str">
            <v>10C001_356001O001</v>
          </cell>
          <cell r="P11971" t="str">
            <v>3000</v>
          </cell>
          <cell r="R11971">
            <v>1</v>
          </cell>
        </row>
        <row r="11972">
          <cell r="G11972">
            <v>1185572</v>
          </cell>
          <cell r="J11972" t="str">
            <v>10C001_356001O001</v>
          </cell>
          <cell r="P11972" t="str">
            <v>3000</v>
          </cell>
          <cell r="R11972">
            <v>1</v>
          </cell>
        </row>
        <row r="11973">
          <cell r="G11973">
            <v>37088</v>
          </cell>
          <cell r="J11973" t="str">
            <v>10C001_356001O001</v>
          </cell>
          <cell r="P11973" t="str">
            <v>3000</v>
          </cell>
          <cell r="R11973">
            <v>1</v>
          </cell>
        </row>
        <row r="11974">
          <cell r="G11974">
            <v>20257</v>
          </cell>
          <cell r="J11974" t="str">
            <v>10C001_356001O001</v>
          </cell>
          <cell r="P11974" t="str">
            <v>3000</v>
          </cell>
          <cell r="R11974">
            <v>1</v>
          </cell>
        </row>
        <row r="11975">
          <cell r="G11975">
            <v>397645</v>
          </cell>
          <cell r="J11975" t="str">
            <v>10C001_356001O001</v>
          </cell>
          <cell r="P11975" t="str">
            <v>3000</v>
          </cell>
          <cell r="R11975">
            <v>1</v>
          </cell>
        </row>
        <row r="11976">
          <cell r="G11976">
            <v>142000</v>
          </cell>
          <cell r="J11976" t="str">
            <v>10C001_356001O001</v>
          </cell>
          <cell r="P11976" t="str">
            <v>3000</v>
          </cell>
          <cell r="R11976">
            <v>1</v>
          </cell>
        </row>
        <row r="11977">
          <cell r="G11977">
            <v>35038</v>
          </cell>
          <cell r="J11977" t="str">
            <v>10C001_356001O001</v>
          </cell>
          <cell r="P11977" t="str">
            <v>3000</v>
          </cell>
          <cell r="R11977">
            <v>1</v>
          </cell>
        </row>
        <row r="11978">
          <cell r="G11978">
            <v>1134850</v>
          </cell>
          <cell r="J11978" t="str">
            <v>10C001_356001O001</v>
          </cell>
          <cell r="P11978" t="str">
            <v>3000</v>
          </cell>
          <cell r="R11978">
            <v>1</v>
          </cell>
        </row>
        <row r="11979">
          <cell r="G11979">
            <v>485936</v>
          </cell>
          <cell r="J11979" t="str">
            <v>10C001_356001O001</v>
          </cell>
          <cell r="P11979" t="str">
            <v>3000</v>
          </cell>
          <cell r="R11979">
            <v>1</v>
          </cell>
        </row>
        <row r="11980">
          <cell r="G11980">
            <v>877012</v>
          </cell>
          <cell r="J11980" t="str">
            <v>10C001_356001O001</v>
          </cell>
          <cell r="P11980" t="str">
            <v>3000</v>
          </cell>
          <cell r="R11980">
            <v>1</v>
          </cell>
        </row>
        <row r="11981">
          <cell r="G11981">
            <v>1864208</v>
          </cell>
          <cell r="J11981" t="str">
            <v>10C001_356001O001</v>
          </cell>
          <cell r="P11981" t="str">
            <v>3000</v>
          </cell>
          <cell r="R11981">
            <v>1</v>
          </cell>
        </row>
        <row r="11982">
          <cell r="G11982">
            <v>1220000</v>
          </cell>
          <cell r="J11982" t="str">
            <v>10C001_356001O001</v>
          </cell>
          <cell r="P11982" t="str">
            <v>3000</v>
          </cell>
          <cell r="R11982">
            <v>1</v>
          </cell>
        </row>
        <row r="11983">
          <cell r="G11983">
            <v>432888</v>
          </cell>
          <cell r="J11983" t="str">
            <v>10C001_356001O001</v>
          </cell>
          <cell r="P11983" t="str">
            <v>3000</v>
          </cell>
          <cell r="R11983">
            <v>1</v>
          </cell>
        </row>
        <row r="11984">
          <cell r="G11984">
            <v>1429</v>
          </cell>
          <cell r="J11984" t="str">
            <v>10C001_356001O001</v>
          </cell>
          <cell r="P11984" t="str">
            <v>3000</v>
          </cell>
          <cell r="R11984">
            <v>1</v>
          </cell>
        </row>
        <row r="11985">
          <cell r="G11985">
            <v>2000</v>
          </cell>
          <cell r="J11985" t="str">
            <v>10C001_356001O001</v>
          </cell>
          <cell r="P11985" t="str">
            <v>3000</v>
          </cell>
          <cell r="R11985">
            <v>1</v>
          </cell>
        </row>
        <row r="11986">
          <cell r="G11986">
            <v>85800</v>
          </cell>
          <cell r="J11986" t="str">
            <v>10C001_356001O001</v>
          </cell>
          <cell r="P11986" t="str">
            <v>3000</v>
          </cell>
          <cell r="R11986">
            <v>1</v>
          </cell>
        </row>
        <row r="11987">
          <cell r="G11987">
            <v>4571</v>
          </cell>
          <cell r="J11987" t="str">
            <v>10C001_356001O001</v>
          </cell>
          <cell r="P11987" t="str">
            <v>3000</v>
          </cell>
          <cell r="R11987">
            <v>1</v>
          </cell>
        </row>
        <row r="11988">
          <cell r="G11988">
            <v>714</v>
          </cell>
          <cell r="J11988" t="str">
            <v>10C001_356001O001</v>
          </cell>
          <cell r="P11988" t="str">
            <v>3000</v>
          </cell>
          <cell r="R11988">
            <v>1</v>
          </cell>
        </row>
        <row r="11989">
          <cell r="G11989">
            <v>1427</v>
          </cell>
          <cell r="J11989" t="str">
            <v>10C001_356001O001</v>
          </cell>
          <cell r="P11989" t="str">
            <v>3000</v>
          </cell>
          <cell r="R11989">
            <v>1</v>
          </cell>
        </row>
        <row r="11990">
          <cell r="G11990">
            <v>135715</v>
          </cell>
          <cell r="J11990" t="str">
            <v>10C001_356001O001</v>
          </cell>
          <cell r="P11990" t="str">
            <v>3000</v>
          </cell>
          <cell r="R11990">
            <v>1</v>
          </cell>
        </row>
        <row r="11991">
          <cell r="G11991">
            <v>54988</v>
          </cell>
          <cell r="J11991" t="str">
            <v>10C001_356001O001</v>
          </cell>
          <cell r="P11991" t="str">
            <v>3000</v>
          </cell>
          <cell r="R11991">
            <v>1</v>
          </cell>
        </row>
        <row r="11992">
          <cell r="G11992">
            <v>85700</v>
          </cell>
          <cell r="J11992" t="str">
            <v>10C001_356001O001</v>
          </cell>
          <cell r="P11992" t="str">
            <v>3000</v>
          </cell>
          <cell r="R11992">
            <v>1</v>
          </cell>
        </row>
        <row r="11993">
          <cell r="G11993">
            <v>193000</v>
          </cell>
          <cell r="J11993" t="str">
            <v>10C001_356001O001</v>
          </cell>
          <cell r="P11993" t="str">
            <v>3000</v>
          </cell>
          <cell r="R11993">
            <v>1</v>
          </cell>
        </row>
        <row r="11994">
          <cell r="G11994">
            <v>80175</v>
          </cell>
          <cell r="J11994" t="str">
            <v>10C001_356001O001</v>
          </cell>
          <cell r="P11994" t="str">
            <v>3000</v>
          </cell>
          <cell r="R11994">
            <v>1</v>
          </cell>
        </row>
        <row r="11995">
          <cell r="G11995">
            <v>100000</v>
          </cell>
          <cell r="J11995" t="str">
            <v>10C001_356001O001</v>
          </cell>
          <cell r="P11995" t="str">
            <v>3000</v>
          </cell>
          <cell r="R11995">
            <v>1</v>
          </cell>
        </row>
        <row r="11996">
          <cell r="G11996">
            <v>477760806</v>
          </cell>
          <cell r="J11996" t="str">
            <v>10C001_356001O001</v>
          </cell>
          <cell r="P11996" t="str">
            <v>3000</v>
          </cell>
          <cell r="R11996">
            <v>1</v>
          </cell>
        </row>
        <row r="11997">
          <cell r="G11997">
            <v>104065441</v>
          </cell>
          <cell r="J11997" t="str">
            <v>10C001_356001O001</v>
          </cell>
          <cell r="P11997" t="str">
            <v>3000</v>
          </cell>
          <cell r="R11997">
            <v>1</v>
          </cell>
        </row>
        <row r="11998">
          <cell r="G11998">
            <v>379865</v>
          </cell>
          <cell r="J11998" t="str">
            <v>10C001_356264P044</v>
          </cell>
          <cell r="P11998" t="str">
            <v>2000</v>
          </cell>
          <cell r="R11998">
            <v>1</v>
          </cell>
        </row>
        <row r="11999">
          <cell r="G11999">
            <v>257200</v>
          </cell>
          <cell r="J11999" t="str">
            <v>10C001_356264P044</v>
          </cell>
          <cell r="P11999" t="str">
            <v>2000</v>
          </cell>
          <cell r="R11999">
            <v>1</v>
          </cell>
        </row>
        <row r="12000">
          <cell r="G12000">
            <v>132280</v>
          </cell>
          <cell r="J12000" t="str">
            <v>10C001_356264P044</v>
          </cell>
          <cell r="P12000" t="str">
            <v>2000</v>
          </cell>
          <cell r="R12000">
            <v>1</v>
          </cell>
        </row>
        <row r="12001">
          <cell r="G12001">
            <v>71500</v>
          </cell>
          <cell r="J12001" t="str">
            <v>10C001_356264P044</v>
          </cell>
          <cell r="P12001" t="str">
            <v>2000</v>
          </cell>
          <cell r="R12001">
            <v>1</v>
          </cell>
        </row>
        <row r="12002">
          <cell r="G12002">
            <v>114342</v>
          </cell>
          <cell r="J12002" t="str">
            <v>10C001_356264P044</v>
          </cell>
          <cell r="P12002" t="str">
            <v>2000</v>
          </cell>
          <cell r="R12002">
            <v>1</v>
          </cell>
        </row>
        <row r="12003">
          <cell r="G12003">
            <v>57693</v>
          </cell>
          <cell r="J12003" t="str">
            <v>10C001_356264P044</v>
          </cell>
          <cell r="P12003" t="str">
            <v>2000</v>
          </cell>
          <cell r="R12003">
            <v>1</v>
          </cell>
        </row>
        <row r="12004">
          <cell r="G12004">
            <v>1146</v>
          </cell>
          <cell r="J12004" t="str">
            <v>10C001_356264P044</v>
          </cell>
          <cell r="P12004" t="str">
            <v>2000</v>
          </cell>
          <cell r="R12004">
            <v>1</v>
          </cell>
        </row>
        <row r="12005">
          <cell r="G12005">
            <v>21150</v>
          </cell>
          <cell r="J12005" t="str">
            <v>10C001_356264P044</v>
          </cell>
          <cell r="P12005" t="str">
            <v>2000</v>
          </cell>
          <cell r="R12005">
            <v>1</v>
          </cell>
        </row>
        <row r="12006">
          <cell r="G12006">
            <v>1273</v>
          </cell>
          <cell r="J12006" t="str">
            <v>10C001_356264P044</v>
          </cell>
          <cell r="P12006" t="str">
            <v>2000</v>
          </cell>
          <cell r="R12006">
            <v>1</v>
          </cell>
        </row>
        <row r="12007">
          <cell r="G12007">
            <v>12710</v>
          </cell>
          <cell r="J12007" t="str">
            <v>10C001_356264P044</v>
          </cell>
          <cell r="P12007" t="str">
            <v>2000</v>
          </cell>
          <cell r="R12007">
            <v>1</v>
          </cell>
        </row>
        <row r="12008">
          <cell r="G12008">
            <v>62685</v>
          </cell>
          <cell r="J12008" t="str">
            <v>10C001_356264P044</v>
          </cell>
          <cell r="P12008" t="str">
            <v>2000</v>
          </cell>
          <cell r="R12008">
            <v>1</v>
          </cell>
        </row>
        <row r="12009">
          <cell r="G12009">
            <v>196630</v>
          </cell>
          <cell r="J12009" t="str">
            <v>10C001_356264P044</v>
          </cell>
          <cell r="P12009" t="str">
            <v>2000</v>
          </cell>
          <cell r="R12009">
            <v>1</v>
          </cell>
        </row>
        <row r="12010">
          <cell r="G12010">
            <v>28996</v>
          </cell>
          <cell r="J12010" t="str">
            <v>10C001_356264P044</v>
          </cell>
          <cell r="P12010" t="str">
            <v>2000</v>
          </cell>
          <cell r="R12010">
            <v>1</v>
          </cell>
        </row>
        <row r="12011">
          <cell r="G12011">
            <v>8138</v>
          </cell>
          <cell r="J12011" t="str">
            <v>10C001_356264P044</v>
          </cell>
          <cell r="P12011" t="str">
            <v>2000</v>
          </cell>
          <cell r="R12011">
            <v>1</v>
          </cell>
        </row>
        <row r="12012">
          <cell r="G12012">
            <v>72721</v>
          </cell>
          <cell r="J12012" t="str">
            <v>10C001_356264P044</v>
          </cell>
          <cell r="P12012" t="str">
            <v>2000</v>
          </cell>
          <cell r="R12012">
            <v>1</v>
          </cell>
        </row>
        <row r="12013">
          <cell r="G12013">
            <v>4544</v>
          </cell>
          <cell r="J12013" t="str">
            <v>10C001_356264P044</v>
          </cell>
          <cell r="P12013" t="str">
            <v>2000</v>
          </cell>
          <cell r="R12013">
            <v>1</v>
          </cell>
        </row>
        <row r="12014">
          <cell r="G12014">
            <v>286390</v>
          </cell>
          <cell r="J12014" t="str">
            <v>10C001_356264P044</v>
          </cell>
          <cell r="P12014" t="str">
            <v>2000</v>
          </cell>
          <cell r="R12014">
            <v>1</v>
          </cell>
        </row>
        <row r="12015">
          <cell r="G12015">
            <v>69003</v>
          </cell>
          <cell r="J12015" t="str">
            <v>10C001_356264P044</v>
          </cell>
          <cell r="P12015" t="str">
            <v>2000</v>
          </cell>
          <cell r="R12015">
            <v>1</v>
          </cell>
        </row>
        <row r="12016">
          <cell r="G12016">
            <v>60515</v>
          </cell>
          <cell r="J12016" t="str">
            <v>10C001_356264P044</v>
          </cell>
          <cell r="P12016" t="str">
            <v>2000</v>
          </cell>
          <cell r="R12016">
            <v>1</v>
          </cell>
        </row>
        <row r="12017">
          <cell r="G12017">
            <v>1241</v>
          </cell>
          <cell r="J12017" t="str">
            <v>10C001_356264P044</v>
          </cell>
          <cell r="P12017" t="str">
            <v>2000</v>
          </cell>
          <cell r="R12017">
            <v>1</v>
          </cell>
        </row>
        <row r="12018">
          <cell r="G12018">
            <v>43436</v>
          </cell>
          <cell r="J12018" t="str">
            <v>10C001_356264P044</v>
          </cell>
          <cell r="P12018" t="str">
            <v>2000</v>
          </cell>
          <cell r="R12018">
            <v>1</v>
          </cell>
        </row>
        <row r="12019">
          <cell r="G12019">
            <v>73491</v>
          </cell>
          <cell r="J12019" t="str">
            <v>10C001_356264P044</v>
          </cell>
          <cell r="P12019" t="str">
            <v>2000</v>
          </cell>
          <cell r="R12019">
            <v>1</v>
          </cell>
        </row>
        <row r="12020">
          <cell r="G12020">
            <v>45999</v>
          </cell>
          <cell r="J12020" t="str">
            <v>10C001_356264P044</v>
          </cell>
          <cell r="P12020" t="str">
            <v>2000</v>
          </cell>
          <cell r="R12020">
            <v>1</v>
          </cell>
        </row>
        <row r="12021">
          <cell r="G12021">
            <v>187643</v>
          </cell>
          <cell r="J12021" t="str">
            <v>10C001_356264P044</v>
          </cell>
          <cell r="P12021" t="str">
            <v>2000</v>
          </cell>
          <cell r="R12021">
            <v>1</v>
          </cell>
        </row>
        <row r="12022">
          <cell r="G12022">
            <v>116554</v>
          </cell>
          <cell r="J12022" t="str">
            <v>10C001_356264P044</v>
          </cell>
          <cell r="P12022" t="str">
            <v>2000</v>
          </cell>
          <cell r="R12022">
            <v>1</v>
          </cell>
        </row>
        <row r="12023">
          <cell r="G12023">
            <v>670713</v>
          </cell>
          <cell r="J12023" t="str">
            <v>10C001_356264P044</v>
          </cell>
          <cell r="P12023" t="str">
            <v>3000</v>
          </cell>
          <cell r="R12023">
            <v>1</v>
          </cell>
        </row>
        <row r="12024">
          <cell r="G12024">
            <v>151420</v>
          </cell>
          <cell r="J12024" t="str">
            <v>10C001_356264P044</v>
          </cell>
          <cell r="P12024" t="str">
            <v>3000</v>
          </cell>
          <cell r="R12024">
            <v>1</v>
          </cell>
        </row>
        <row r="12025">
          <cell r="G12025">
            <v>113061</v>
          </cell>
          <cell r="J12025" t="str">
            <v>10C001_356264P044</v>
          </cell>
          <cell r="P12025" t="str">
            <v>3000</v>
          </cell>
          <cell r="R12025">
            <v>1</v>
          </cell>
        </row>
        <row r="12026">
          <cell r="G12026">
            <v>180318</v>
          </cell>
          <cell r="J12026" t="str">
            <v>10C001_356264P044</v>
          </cell>
          <cell r="P12026" t="str">
            <v>3000</v>
          </cell>
          <cell r="R12026">
            <v>1</v>
          </cell>
        </row>
        <row r="12027">
          <cell r="G12027">
            <v>464112</v>
          </cell>
          <cell r="J12027" t="str">
            <v>10C001_356264P044</v>
          </cell>
          <cell r="P12027" t="str">
            <v>3000</v>
          </cell>
          <cell r="R12027">
            <v>1</v>
          </cell>
        </row>
        <row r="12028">
          <cell r="G12028">
            <v>37978</v>
          </cell>
          <cell r="J12028" t="str">
            <v>10C001_356264P044</v>
          </cell>
          <cell r="P12028" t="str">
            <v>3000</v>
          </cell>
          <cell r="R12028">
            <v>1</v>
          </cell>
        </row>
        <row r="12029">
          <cell r="G12029">
            <v>61190</v>
          </cell>
          <cell r="J12029" t="str">
            <v>10C001_356264P044</v>
          </cell>
          <cell r="P12029" t="str">
            <v>3000</v>
          </cell>
          <cell r="R12029">
            <v>1</v>
          </cell>
        </row>
        <row r="12030">
          <cell r="G12030">
            <v>5000000</v>
          </cell>
          <cell r="J12030" t="str">
            <v>10C001_356264P044</v>
          </cell>
          <cell r="P12030" t="str">
            <v>3000</v>
          </cell>
          <cell r="R12030">
            <v>1</v>
          </cell>
        </row>
        <row r="12031">
          <cell r="G12031">
            <v>67611</v>
          </cell>
          <cell r="J12031" t="str">
            <v>10C001_356264P044</v>
          </cell>
          <cell r="P12031" t="str">
            <v>3000</v>
          </cell>
          <cell r="R12031">
            <v>1</v>
          </cell>
        </row>
        <row r="12032">
          <cell r="G12032">
            <v>315062</v>
          </cell>
          <cell r="J12032" t="str">
            <v>10C001_356264P044</v>
          </cell>
          <cell r="P12032" t="str">
            <v>3000</v>
          </cell>
          <cell r="R12032">
            <v>1</v>
          </cell>
        </row>
        <row r="12033">
          <cell r="G12033">
            <v>538026</v>
          </cell>
          <cell r="J12033" t="str">
            <v>10C001_356264P044</v>
          </cell>
          <cell r="P12033" t="str">
            <v>3000</v>
          </cell>
          <cell r="R12033">
            <v>1</v>
          </cell>
        </row>
        <row r="12034">
          <cell r="G12034">
            <v>226858</v>
          </cell>
          <cell r="J12034" t="str">
            <v>10C001_356264P044</v>
          </cell>
          <cell r="P12034" t="str">
            <v>3000</v>
          </cell>
          <cell r="R12034">
            <v>1</v>
          </cell>
        </row>
        <row r="12035">
          <cell r="G12035">
            <v>685239</v>
          </cell>
          <cell r="J12035" t="str">
            <v>10C001_356264P044</v>
          </cell>
          <cell r="P12035" t="str">
            <v>3000</v>
          </cell>
          <cell r="R12035">
            <v>1</v>
          </cell>
        </row>
        <row r="12036">
          <cell r="G12036">
            <v>453751</v>
          </cell>
          <cell r="J12036" t="str">
            <v>10C001_356264P044</v>
          </cell>
          <cell r="P12036" t="str">
            <v>3000</v>
          </cell>
          <cell r="R12036">
            <v>1</v>
          </cell>
        </row>
        <row r="12037">
          <cell r="G12037">
            <v>37088</v>
          </cell>
          <cell r="J12037" t="str">
            <v>10C001_356264P044</v>
          </cell>
          <cell r="P12037" t="str">
            <v>3000</v>
          </cell>
          <cell r="R12037">
            <v>1</v>
          </cell>
        </row>
        <row r="12038">
          <cell r="G12038">
            <v>20257</v>
          </cell>
          <cell r="J12038" t="str">
            <v>10C001_356264P044</v>
          </cell>
          <cell r="P12038" t="str">
            <v>3000</v>
          </cell>
          <cell r="R12038">
            <v>1</v>
          </cell>
        </row>
        <row r="12039">
          <cell r="G12039">
            <v>397645</v>
          </cell>
          <cell r="J12039" t="str">
            <v>10C001_356264P044</v>
          </cell>
          <cell r="P12039" t="str">
            <v>3000</v>
          </cell>
          <cell r="R12039">
            <v>1</v>
          </cell>
        </row>
        <row r="12040">
          <cell r="G12040">
            <v>143000</v>
          </cell>
          <cell r="J12040" t="str">
            <v>10C001_356264P044</v>
          </cell>
          <cell r="P12040" t="str">
            <v>3000</v>
          </cell>
          <cell r="R12040">
            <v>1</v>
          </cell>
        </row>
        <row r="12041">
          <cell r="G12041">
            <v>35038</v>
          </cell>
          <cell r="J12041" t="str">
            <v>10C001_356264P044</v>
          </cell>
          <cell r="P12041" t="str">
            <v>3000</v>
          </cell>
          <cell r="R12041">
            <v>1</v>
          </cell>
        </row>
        <row r="12042">
          <cell r="G12042">
            <v>403029</v>
          </cell>
          <cell r="J12042" t="str">
            <v>10C001_356264P044</v>
          </cell>
          <cell r="P12042" t="str">
            <v>3000</v>
          </cell>
          <cell r="R12042">
            <v>1</v>
          </cell>
        </row>
        <row r="12043">
          <cell r="G12043">
            <v>485936</v>
          </cell>
          <cell r="J12043" t="str">
            <v>10C001_356264P044</v>
          </cell>
          <cell r="P12043" t="str">
            <v>3000</v>
          </cell>
          <cell r="R12043">
            <v>1</v>
          </cell>
        </row>
        <row r="12044">
          <cell r="G12044">
            <v>877012</v>
          </cell>
          <cell r="J12044" t="str">
            <v>10C001_356264P044</v>
          </cell>
          <cell r="P12044" t="str">
            <v>3000</v>
          </cell>
          <cell r="R12044">
            <v>1</v>
          </cell>
        </row>
        <row r="12045">
          <cell r="G12045">
            <v>1132387</v>
          </cell>
          <cell r="J12045" t="str">
            <v>10C001_356264P044</v>
          </cell>
          <cell r="P12045" t="str">
            <v>3000</v>
          </cell>
          <cell r="R12045">
            <v>1</v>
          </cell>
        </row>
        <row r="12046">
          <cell r="G12046">
            <v>1220000</v>
          </cell>
          <cell r="J12046" t="str">
            <v>10C001_356264P044</v>
          </cell>
          <cell r="P12046" t="str">
            <v>3000</v>
          </cell>
          <cell r="R12046">
            <v>1</v>
          </cell>
        </row>
        <row r="12047">
          <cell r="G12047">
            <v>432888</v>
          </cell>
          <cell r="J12047" t="str">
            <v>10C001_356264P044</v>
          </cell>
          <cell r="P12047" t="str">
            <v>3000</v>
          </cell>
          <cell r="R12047">
            <v>1</v>
          </cell>
        </row>
        <row r="12048">
          <cell r="G12048">
            <v>1429</v>
          </cell>
          <cell r="J12048" t="str">
            <v>10C001_356264P044</v>
          </cell>
          <cell r="P12048" t="str">
            <v>3000</v>
          </cell>
          <cell r="R12048">
            <v>1</v>
          </cell>
        </row>
        <row r="12049">
          <cell r="G12049">
            <v>2000</v>
          </cell>
          <cell r="J12049" t="str">
            <v>10C001_356264P044</v>
          </cell>
          <cell r="P12049" t="str">
            <v>3000</v>
          </cell>
          <cell r="R12049">
            <v>1</v>
          </cell>
        </row>
        <row r="12050">
          <cell r="G12050">
            <v>85700</v>
          </cell>
          <cell r="J12050" t="str">
            <v>10C001_356264P044</v>
          </cell>
          <cell r="P12050" t="str">
            <v>3000</v>
          </cell>
          <cell r="R12050">
            <v>1</v>
          </cell>
        </row>
        <row r="12051">
          <cell r="G12051">
            <v>4571</v>
          </cell>
          <cell r="J12051" t="str">
            <v>10C001_356264P044</v>
          </cell>
          <cell r="P12051" t="str">
            <v>3000</v>
          </cell>
          <cell r="R12051">
            <v>1</v>
          </cell>
        </row>
        <row r="12052">
          <cell r="G12052">
            <v>714</v>
          </cell>
          <cell r="J12052" t="str">
            <v>10C001_356264P044</v>
          </cell>
          <cell r="P12052" t="str">
            <v>3000</v>
          </cell>
          <cell r="R12052">
            <v>1</v>
          </cell>
        </row>
        <row r="12053">
          <cell r="G12053">
            <v>1427</v>
          </cell>
          <cell r="J12053" t="str">
            <v>10C001_356264P044</v>
          </cell>
          <cell r="P12053" t="str">
            <v>3000</v>
          </cell>
          <cell r="R12053">
            <v>1</v>
          </cell>
        </row>
        <row r="12054">
          <cell r="G12054">
            <v>135715</v>
          </cell>
          <cell r="J12054" t="str">
            <v>10C001_356264P044</v>
          </cell>
          <cell r="P12054" t="str">
            <v>3000</v>
          </cell>
          <cell r="R12054">
            <v>1</v>
          </cell>
        </row>
        <row r="12055">
          <cell r="G12055">
            <v>54988</v>
          </cell>
          <cell r="J12055" t="str">
            <v>10C001_356264P044</v>
          </cell>
          <cell r="P12055" t="str">
            <v>3000</v>
          </cell>
          <cell r="R12055">
            <v>1</v>
          </cell>
        </row>
        <row r="12056">
          <cell r="G12056">
            <v>85700</v>
          </cell>
          <cell r="J12056" t="str">
            <v>10C001_356264P044</v>
          </cell>
          <cell r="P12056" t="str">
            <v>3000</v>
          </cell>
          <cell r="R12056">
            <v>1</v>
          </cell>
        </row>
        <row r="12057">
          <cell r="G12057">
            <v>193000</v>
          </cell>
          <cell r="J12057" t="str">
            <v>10C001_356264P044</v>
          </cell>
          <cell r="P12057" t="str">
            <v>3000</v>
          </cell>
          <cell r="R12057">
            <v>1</v>
          </cell>
        </row>
        <row r="12058">
          <cell r="G12058">
            <v>80175</v>
          </cell>
          <cell r="J12058" t="str">
            <v>10C001_356264P044</v>
          </cell>
          <cell r="P12058" t="str">
            <v>3000</v>
          </cell>
          <cell r="R12058">
            <v>1</v>
          </cell>
        </row>
        <row r="12059">
          <cell r="G12059">
            <v>379865</v>
          </cell>
          <cell r="J12059" t="str">
            <v>10C001_356265E112</v>
          </cell>
          <cell r="P12059" t="str">
            <v>2000</v>
          </cell>
          <cell r="R12059">
            <v>1</v>
          </cell>
        </row>
        <row r="12060">
          <cell r="G12060">
            <v>257200</v>
          </cell>
          <cell r="J12060" t="str">
            <v>10C001_356265E112</v>
          </cell>
          <cell r="P12060" t="str">
            <v>2000</v>
          </cell>
          <cell r="R12060">
            <v>1</v>
          </cell>
        </row>
        <row r="12061">
          <cell r="G12061">
            <v>132280</v>
          </cell>
          <cell r="J12061" t="str">
            <v>10C001_356265E112</v>
          </cell>
          <cell r="P12061" t="str">
            <v>2000</v>
          </cell>
          <cell r="R12061">
            <v>1</v>
          </cell>
        </row>
        <row r="12062">
          <cell r="G12062">
            <v>71500</v>
          </cell>
          <cell r="J12062" t="str">
            <v>10C001_356265E112</v>
          </cell>
          <cell r="P12062" t="str">
            <v>2000</v>
          </cell>
          <cell r="R12062">
            <v>1</v>
          </cell>
        </row>
        <row r="12063">
          <cell r="G12063">
            <v>114342</v>
          </cell>
          <cell r="J12063" t="str">
            <v>10C001_356265E112</v>
          </cell>
          <cell r="P12063" t="str">
            <v>2000</v>
          </cell>
          <cell r="R12063">
            <v>1</v>
          </cell>
        </row>
        <row r="12064">
          <cell r="G12064">
            <v>57693</v>
          </cell>
          <cell r="J12064" t="str">
            <v>10C001_356265E112</v>
          </cell>
          <cell r="P12064" t="str">
            <v>2000</v>
          </cell>
          <cell r="R12064">
            <v>1</v>
          </cell>
        </row>
        <row r="12065">
          <cell r="G12065">
            <v>1142</v>
          </cell>
          <cell r="J12065" t="str">
            <v>10C001_356265E112</v>
          </cell>
          <cell r="P12065" t="str">
            <v>2000</v>
          </cell>
          <cell r="R12065">
            <v>1</v>
          </cell>
        </row>
        <row r="12066">
          <cell r="G12066">
            <v>21150</v>
          </cell>
          <cell r="J12066" t="str">
            <v>10C001_356265E112</v>
          </cell>
          <cell r="P12066" t="str">
            <v>2000</v>
          </cell>
          <cell r="R12066">
            <v>1</v>
          </cell>
        </row>
        <row r="12067">
          <cell r="G12067">
            <v>1273</v>
          </cell>
          <cell r="J12067" t="str">
            <v>10C001_356265E112</v>
          </cell>
          <cell r="P12067" t="str">
            <v>2000</v>
          </cell>
          <cell r="R12067">
            <v>1</v>
          </cell>
        </row>
        <row r="12068">
          <cell r="G12068">
            <v>12710</v>
          </cell>
          <cell r="J12068" t="str">
            <v>10C001_356265E112</v>
          </cell>
          <cell r="P12068" t="str">
            <v>2000</v>
          </cell>
          <cell r="R12068">
            <v>1</v>
          </cell>
        </row>
        <row r="12069">
          <cell r="G12069">
            <v>62685</v>
          </cell>
          <cell r="J12069" t="str">
            <v>10C001_356265E112</v>
          </cell>
          <cell r="P12069" t="str">
            <v>2000</v>
          </cell>
          <cell r="R12069">
            <v>1</v>
          </cell>
        </row>
        <row r="12070">
          <cell r="G12070">
            <v>196630</v>
          </cell>
          <cell r="J12070" t="str">
            <v>10C001_356265E112</v>
          </cell>
          <cell r="P12070" t="str">
            <v>2000</v>
          </cell>
          <cell r="R12070">
            <v>1</v>
          </cell>
        </row>
        <row r="12071">
          <cell r="G12071">
            <v>28996</v>
          </cell>
          <cell r="J12071" t="str">
            <v>10C001_356265E112</v>
          </cell>
          <cell r="P12071" t="str">
            <v>2000</v>
          </cell>
          <cell r="R12071">
            <v>1</v>
          </cell>
        </row>
        <row r="12072">
          <cell r="G12072">
            <v>8138</v>
          </cell>
          <cell r="J12072" t="str">
            <v>10C001_356265E112</v>
          </cell>
          <cell r="P12072" t="str">
            <v>2000</v>
          </cell>
          <cell r="R12072">
            <v>1</v>
          </cell>
        </row>
        <row r="12073">
          <cell r="G12073">
            <v>72721</v>
          </cell>
          <cell r="J12073" t="str">
            <v>10C001_356265E112</v>
          </cell>
          <cell r="P12073" t="str">
            <v>2000</v>
          </cell>
          <cell r="R12073">
            <v>1</v>
          </cell>
        </row>
        <row r="12074">
          <cell r="G12074">
            <v>4544</v>
          </cell>
          <cell r="J12074" t="str">
            <v>10C001_356265E112</v>
          </cell>
          <cell r="P12074" t="str">
            <v>2000</v>
          </cell>
          <cell r="R12074">
            <v>1</v>
          </cell>
        </row>
        <row r="12075">
          <cell r="G12075">
            <v>286390</v>
          </cell>
          <cell r="J12075" t="str">
            <v>10C001_356265E112</v>
          </cell>
          <cell r="P12075" t="str">
            <v>2000</v>
          </cell>
          <cell r="R12075">
            <v>1</v>
          </cell>
        </row>
        <row r="12076">
          <cell r="G12076">
            <v>69003</v>
          </cell>
          <cell r="J12076" t="str">
            <v>10C001_356265E112</v>
          </cell>
          <cell r="P12076" t="str">
            <v>2000</v>
          </cell>
          <cell r="R12076">
            <v>1</v>
          </cell>
        </row>
        <row r="12077">
          <cell r="G12077">
            <v>60515</v>
          </cell>
          <cell r="J12077" t="str">
            <v>10C001_356265E112</v>
          </cell>
          <cell r="P12077" t="str">
            <v>2000</v>
          </cell>
          <cell r="R12077">
            <v>1</v>
          </cell>
        </row>
        <row r="12078">
          <cell r="G12078">
            <v>1241</v>
          </cell>
          <cell r="J12078" t="str">
            <v>10C001_356265E112</v>
          </cell>
          <cell r="P12078" t="str">
            <v>2000</v>
          </cell>
          <cell r="R12078">
            <v>1</v>
          </cell>
        </row>
        <row r="12079">
          <cell r="G12079">
            <v>43436</v>
          </cell>
          <cell r="J12079" t="str">
            <v>10C001_356265E112</v>
          </cell>
          <cell r="P12079" t="str">
            <v>2000</v>
          </cell>
          <cell r="R12079">
            <v>1</v>
          </cell>
        </row>
        <row r="12080">
          <cell r="G12080">
            <v>73491</v>
          </cell>
          <cell r="J12080" t="str">
            <v>10C001_356265E112</v>
          </cell>
          <cell r="P12080" t="str">
            <v>2000</v>
          </cell>
          <cell r="R12080">
            <v>1</v>
          </cell>
        </row>
        <row r="12081">
          <cell r="G12081">
            <v>45999</v>
          </cell>
          <cell r="J12081" t="str">
            <v>10C001_356265E112</v>
          </cell>
          <cell r="P12081" t="str">
            <v>2000</v>
          </cell>
          <cell r="R12081">
            <v>1</v>
          </cell>
        </row>
        <row r="12082">
          <cell r="G12082">
            <v>187643</v>
          </cell>
          <cell r="J12082" t="str">
            <v>10C001_356265E112</v>
          </cell>
          <cell r="P12082" t="str">
            <v>2000</v>
          </cell>
          <cell r="R12082">
            <v>1</v>
          </cell>
        </row>
        <row r="12083">
          <cell r="G12083">
            <v>10000</v>
          </cell>
          <cell r="J12083" t="str">
            <v>10C001_356265E112</v>
          </cell>
          <cell r="P12083" t="str">
            <v>2000</v>
          </cell>
          <cell r="R12083">
            <v>1</v>
          </cell>
        </row>
        <row r="12084">
          <cell r="G12084">
            <v>106554</v>
          </cell>
          <cell r="J12084" t="str">
            <v>10C001_356265E112</v>
          </cell>
          <cell r="P12084" t="str">
            <v>2000</v>
          </cell>
          <cell r="R12084">
            <v>1</v>
          </cell>
        </row>
        <row r="12085">
          <cell r="G12085">
            <v>670713</v>
          </cell>
          <cell r="J12085" t="str">
            <v>10C001_356265E112</v>
          </cell>
          <cell r="P12085" t="str">
            <v>3000</v>
          </cell>
          <cell r="R12085">
            <v>1</v>
          </cell>
        </row>
        <row r="12086">
          <cell r="G12086">
            <v>151420</v>
          </cell>
          <cell r="J12086" t="str">
            <v>10C001_356265E112</v>
          </cell>
          <cell r="P12086" t="str">
            <v>3000</v>
          </cell>
          <cell r="R12086">
            <v>1</v>
          </cell>
        </row>
        <row r="12087">
          <cell r="G12087">
            <v>113061</v>
          </cell>
          <cell r="J12087" t="str">
            <v>10C001_356265E112</v>
          </cell>
          <cell r="P12087" t="str">
            <v>3000</v>
          </cell>
          <cell r="R12087">
            <v>1</v>
          </cell>
        </row>
        <row r="12088">
          <cell r="G12088">
            <v>168500</v>
          </cell>
          <cell r="J12088" t="str">
            <v>10C001_356265E112</v>
          </cell>
          <cell r="P12088" t="str">
            <v>3000</v>
          </cell>
          <cell r="R12088">
            <v>1</v>
          </cell>
        </row>
        <row r="12089">
          <cell r="G12089">
            <v>464112</v>
          </cell>
          <cell r="J12089" t="str">
            <v>10C001_356265E112</v>
          </cell>
          <cell r="P12089" t="str">
            <v>3000</v>
          </cell>
          <cell r="R12089">
            <v>1</v>
          </cell>
        </row>
        <row r="12090">
          <cell r="G12090">
            <v>37978</v>
          </cell>
          <cell r="J12090" t="str">
            <v>10C001_356265E112</v>
          </cell>
          <cell r="P12090" t="str">
            <v>3000</v>
          </cell>
          <cell r="R12090">
            <v>1</v>
          </cell>
        </row>
        <row r="12091">
          <cell r="G12091">
            <v>61190</v>
          </cell>
          <cell r="J12091" t="str">
            <v>10C001_356265E112</v>
          </cell>
          <cell r="P12091" t="str">
            <v>3000</v>
          </cell>
          <cell r="R12091">
            <v>1</v>
          </cell>
        </row>
        <row r="12092">
          <cell r="G12092">
            <v>5000000</v>
          </cell>
          <cell r="J12092" t="str">
            <v>10C001_356265E112</v>
          </cell>
          <cell r="P12092" t="str">
            <v>3000</v>
          </cell>
          <cell r="R12092">
            <v>1</v>
          </cell>
        </row>
        <row r="12093">
          <cell r="G12093">
            <v>67611</v>
          </cell>
          <cell r="J12093" t="str">
            <v>10C001_356265E112</v>
          </cell>
          <cell r="P12093" t="str">
            <v>3000</v>
          </cell>
          <cell r="R12093">
            <v>1</v>
          </cell>
        </row>
        <row r="12094">
          <cell r="G12094">
            <v>315062</v>
          </cell>
          <cell r="J12094" t="str">
            <v>10C001_356265E112</v>
          </cell>
          <cell r="P12094" t="str">
            <v>3000</v>
          </cell>
          <cell r="R12094">
            <v>1</v>
          </cell>
        </row>
        <row r="12095">
          <cell r="G12095">
            <v>538026</v>
          </cell>
          <cell r="J12095" t="str">
            <v>10C001_356265E112</v>
          </cell>
          <cell r="P12095" t="str">
            <v>3000</v>
          </cell>
          <cell r="R12095">
            <v>1</v>
          </cell>
        </row>
        <row r="12096">
          <cell r="G12096">
            <v>226858</v>
          </cell>
          <cell r="J12096" t="str">
            <v>10C001_356265E112</v>
          </cell>
          <cell r="P12096" t="str">
            <v>3000</v>
          </cell>
          <cell r="R12096">
            <v>1</v>
          </cell>
        </row>
        <row r="12097">
          <cell r="G12097">
            <v>685239</v>
          </cell>
          <cell r="J12097" t="str">
            <v>10C001_356265E112</v>
          </cell>
          <cell r="P12097" t="str">
            <v>3000</v>
          </cell>
          <cell r="R12097">
            <v>1</v>
          </cell>
        </row>
        <row r="12098">
          <cell r="G12098">
            <v>1635572</v>
          </cell>
          <cell r="J12098" t="str">
            <v>10C001_356265E112</v>
          </cell>
          <cell r="P12098" t="str">
            <v>3000</v>
          </cell>
          <cell r="R12098">
            <v>1</v>
          </cell>
        </row>
        <row r="12099">
          <cell r="G12099">
            <v>37088</v>
          </cell>
          <cell r="J12099" t="str">
            <v>10C001_356265E112</v>
          </cell>
          <cell r="P12099" t="str">
            <v>3000</v>
          </cell>
          <cell r="R12099">
            <v>1</v>
          </cell>
        </row>
        <row r="12100">
          <cell r="G12100">
            <v>20257</v>
          </cell>
          <cell r="J12100" t="str">
            <v>10C001_356265E112</v>
          </cell>
          <cell r="P12100" t="str">
            <v>3000</v>
          </cell>
          <cell r="R12100">
            <v>1</v>
          </cell>
        </row>
        <row r="12101">
          <cell r="G12101">
            <v>397645</v>
          </cell>
          <cell r="J12101" t="str">
            <v>10C001_356265E112</v>
          </cell>
          <cell r="P12101" t="str">
            <v>3000</v>
          </cell>
          <cell r="R12101">
            <v>1</v>
          </cell>
        </row>
        <row r="12102">
          <cell r="G12102">
            <v>143000</v>
          </cell>
          <cell r="J12102" t="str">
            <v>10C001_356265E112</v>
          </cell>
          <cell r="P12102" t="str">
            <v>3000</v>
          </cell>
          <cell r="R12102">
            <v>1</v>
          </cell>
        </row>
        <row r="12103">
          <cell r="G12103">
            <v>35038</v>
          </cell>
          <cell r="J12103" t="str">
            <v>10C001_356265E112</v>
          </cell>
          <cell r="P12103" t="str">
            <v>3000</v>
          </cell>
          <cell r="R12103">
            <v>1</v>
          </cell>
        </row>
        <row r="12104">
          <cell r="G12104">
            <v>1374850</v>
          </cell>
          <cell r="J12104" t="str">
            <v>10C001_356265E112</v>
          </cell>
          <cell r="P12104" t="str">
            <v>3000</v>
          </cell>
          <cell r="R12104">
            <v>1</v>
          </cell>
        </row>
        <row r="12105">
          <cell r="G12105">
            <v>485936</v>
          </cell>
          <cell r="J12105" t="str">
            <v>10C001_356265E112</v>
          </cell>
          <cell r="P12105" t="str">
            <v>3000</v>
          </cell>
          <cell r="R12105">
            <v>1</v>
          </cell>
        </row>
        <row r="12106">
          <cell r="G12106">
            <v>877012</v>
          </cell>
          <cell r="J12106" t="str">
            <v>10C001_356265E112</v>
          </cell>
          <cell r="P12106" t="str">
            <v>3000</v>
          </cell>
          <cell r="R12106">
            <v>1</v>
          </cell>
        </row>
        <row r="12107">
          <cell r="G12107">
            <v>1864208</v>
          </cell>
          <cell r="J12107" t="str">
            <v>10C001_356265E112</v>
          </cell>
          <cell r="P12107" t="str">
            <v>3000</v>
          </cell>
          <cell r="R12107">
            <v>1</v>
          </cell>
        </row>
        <row r="12108">
          <cell r="G12108">
            <v>1220000</v>
          </cell>
          <cell r="J12108" t="str">
            <v>10C001_356265E112</v>
          </cell>
          <cell r="P12108" t="str">
            <v>3000</v>
          </cell>
          <cell r="R12108">
            <v>1</v>
          </cell>
        </row>
        <row r="12109">
          <cell r="G12109">
            <v>432888</v>
          </cell>
          <cell r="J12109" t="str">
            <v>10C001_356265E112</v>
          </cell>
          <cell r="P12109" t="str">
            <v>3000</v>
          </cell>
          <cell r="R12109">
            <v>1</v>
          </cell>
        </row>
        <row r="12110">
          <cell r="G12110">
            <v>1429</v>
          </cell>
          <cell r="J12110" t="str">
            <v>10C001_356265E112</v>
          </cell>
          <cell r="P12110" t="str">
            <v>3000</v>
          </cell>
          <cell r="R12110">
            <v>1</v>
          </cell>
        </row>
        <row r="12111">
          <cell r="G12111">
            <v>2000</v>
          </cell>
          <cell r="J12111" t="str">
            <v>10C001_356265E112</v>
          </cell>
          <cell r="P12111" t="str">
            <v>3000</v>
          </cell>
          <cell r="R12111">
            <v>1</v>
          </cell>
        </row>
        <row r="12112">
          <cell r="G12112">
            <v>85700</v>
          </cell>
          <cell r="J12112" t="str">
            <v>10C001_356265E112</v>
          </cell>
          <cell r="P12112" t="str">
            <v>3000</v>
          </cell>
          <cell r="R12112">
            <v>1</v>
          </cell>
        </row>
        <row r="12113">
          <cell r="G12113">
            <v>4571</v>
          </cell>
          <cell r="J12113" t="str">
            <v>10C001_356265E112</v>
          </cell>
          <cell r="P12113" t="str">
            <v>3000</v>
          </cell>
          <cell r="R12113">
            <v>1</v>
          </cell>
        </row>
        <row r="12114">
          <cell r="G12114">
            <v>714</v>
          </cell>
          <cell r="J12114" t="str">
            <v>10C001_356265E112</v>
          </cell>
          <cell r="P12114" t="str">
            <v>3000</v>
          </cell>
          <cell r="R12114">
            <v>1</v>
          </cell>
        </row>
        <row r="12115">
          <cell r="G12115">
            <v>1427</v>
          </cell>
          <cell r="J12115" t="str">
            <v>10C001_356265E112</v>
          </cell>
          <cell r="P12115" t="str">
            <v>3000</v>
          </cell>
          <cell r="R12115">
            <v>1</v>
          </cell>
        </row>
        <row r="12116">
          <cell r="G12116">
            <v>635716</v>
          </cell>
          <cell r="J12116" t="str">
            <v>10C001_356265E112</v>
          </cell>
          <cell r="P12116" t="str">
            <v>3000</v>
          </cell>
          <cell r="R12116">
            <v>1</v>
          </cell>
        </row>
        <row r="12117">
          <cell r="G12117">
            <v>54988</v>
          </cell>
          <cell r="J12117" t="str">
            <v>10C001_356265E112</v>
          </cell>
          <cell r="P12117" t="str">
            <v>3000</v>
          </cell>
          <cell r="R12117">
            <v>1</v>
          </cell>
        </row>
        <row r="12118">
          <cell r="G12118">
            <v>85700</v>
          </cell>
          <cell r="J12118" t="str">
            <v>10C001_356265E112</v>
          </cell>
          <cell r="P12118" t="str">
            <v>3000</v>
          </cell>
          <cell r="R12118">
            <v>1</v>
          </cell>
        </row>
        <row r="12119">
          <cell r="G12119">
            <v>193000</v>
          </cell>
          <cell r="J12119" t="str">
            <v>10C001_356265E112</v>
          </cell>
          <cell r="P12119" t="str">
            <v>3000</v>
          </cell>
          <cell r="R12119">
            <v>1</v>
          </cell>
        </row>
        <row r="12120">
          <cell r="G12120">
            <v>80175</v>
          </cell>
          <cell r="J12120" t="str">
            <v>10C001_356265E112</v>
          </cell>
          <cell r="P12120" t="str">
            <v>3000</v>
          </cell>
          <cell r="R12120">
            <v>1</v>
          </cell>
        </row>
        <row r="12121">
          <cell r="G12121">
            <v>500000</v>
          </cell>
          <cell r="J12121" t="str">
            <v>10C001_356265E112</v>
          </cell>
          <cell r="P12121" t="str">
            <v>3000</v>
          </cell>
          <cell r="R12121">
            <v>1</v>
          </cell>
        </row>
        <row r="12122">
          <cell r="G12122">
            <v>205500000</v>
          </cell>
          <cell r="J12122" t="str">
            <v>10C001_356265E112</v>
          </cell>
          <cell r="P12122" t="str">
            <v>3000</v>
          </cell>
          <cell r="R12122">
            <v>1</v>
          </cell>
        </row>
        <row r="12123">
          <cell r="G12123">
            <v>23696071</v>
          </cell>
          <cell r="J12123" t="str">
            <v>10C001_356265E112</v>
          </cell>
          <cell r="P12123" t="str">
            <v>3000</v>
          </cell>
          <cell r="R12123">
            <v>1</v>
          </cell>
        </row>
        <row r="12124">
          <cell r="G12124">
            <v>379865</v>
          </cell>
          <cell r="J12124" t="str">
            <v>10C001_356266G018</v>
          </cell>
          <cell r="P12124" t="str">
            <v>2000</v>
          </cell>
          <cell r="R12124">
            <v>1</v>
          </cell>
        </row>
        <row r="12125">
          <cell r="G12125">
            <v>257200</v>
          </cell>
          <cell r="J12125" t="str">
            <v>10C001_356266G018</v>
          </cell>
          <cell r="P12125" t="str">
            <v>2000</v>
          </cell>
          <cell r="R12125">
            <v>1</v>
          </cell>
        </row>
        <row r="12126">
          <cell r="G12126">
            <v>132280</v>
          </cell>
          <cell r="J12126" t="str">
            <v>10C001_356266G018</v>
          </cell>
          <cell r="P12126" t="str">
            <v>2000</v>
          </cell>
          <cell r="R12126">
            <v>1</v>
          </cell>
        </row>
        <row r="12127">
          <cell r="G12127">
            <v>71500</v>
          </cell>
          <cell r="J12127" t="str">
            <v>10C001_356266G018</v>
          </cell>
          <cell r="P12127" t="str">
            <v>2000</v>
          </cell>
          <cell r="R12127">
            <v>1</v>
          </cell>
        </row>
        <row r="12128">
          <cell r="G12128">
            <v>114342</v>
          </cell>
          <cell r="J12128" t="str">
            <v>10C001_356266G018</v>
          </cell>
          <cell r="P12128" t="str">
            <v>2000</v>
          </cell>
          <cell r="R12128">
            <v>1</v>
          </cell>
        </row>
        <row r="12129">
          <cell r="G12129">
            <v>57693</v>
          </cell>
          <cell r="J12129" t="str">
            <v>10C001_356266G018</v>
          </cell>
          <cell r="P12129" t="str">
            <v>2000</v>
          </cell>
          <cell r="R12129">
            <v>1</v>
          </cell>
        </row>
        <row r="12130">
          <cell r="G12130">
            <v>1142</v>
          </cell>
          <cell r="J12130" t="str">
            <v>10C001_356266G018</v>
          </cell>
          <cell r="P12130" t="str">
            <v>2000</v>
          </cell>
          <cell r="R12130">
            <v>1</v>
          </cell>
        </row>
        <row r="12131">
          <cell r="G12131">
            <v>21150</v>
          </cell>
          <cell r="J12131" t="str">
            <v>10C001_356266G018</v>
          </cell>
          <cell r="P12131" t="str">
            <v>2000</v>
          </cell>
          <cell r="R12131">
            <v>1</v>
          </cell>
        </row>
        <row r="12132">
          <cell r="G12132">
            <v>1273</v>
          </cell>
          <cell r="J12132" t="str">
            <v>10C001_356266G018</v>
          </cell>
          <cell r="P12132" t="str">
            <v>2000</v>
          </cell>
          <cell r="R12132">
            <v>1</v>
          </cell>
        </row>
        <row r="12133">
          <cell r="G12133">
            <v>12710</v>
          </cell>
          <cell r="J12133" t="str">
            <v>10C001_356266G018</v>
          </cell>
          <cell r="P12133" t="str">
            <v>2000</v>
          </cell>
          <cell r="R12133">
            <v>1</v>
          </cell>
        </row>
        <row r="12134">
          <cell r="G12134">
            <v>62685</v>
          </cell>
          <cell r="J12134" t="str">
            <v>10C001_356266G018</v>
          </cell>
          <cell r="P12134" t="str">
            <v>2000</v>
          </cell>
          <cell r="R12134">
            <v>1</v>
          </cell>
        </row>
        <row r="12135">
          <cell r="G12135">
            <v>196630</v>
          </cell>
          <cell r="J12135" t="str">
            <v>10C001_356266G018</v>
          </cell>
          <cell r="P12135" t="str">
            <v>2000</v>
          </cell>
          <cell r="R12135">
            <v>1</v>
          </cell>
        </row>
        <row r="12136">
          <cell r="G12136">
            <v>28996</v>
          </cell>
          <cell r="J12136" t="str">
            <v>10C001_356266G018</v>
          </cell>
          <cell r="P12136" t="str">
            <v>2000</v>
          </cell>
          <cell r="R12136">
            <v>1</v>
          </cell>
        </row>
        <row r="12137">
          <cell r="G12137">
            <v>8138</v>
          </cell>
          <cell r="J12137" t="str">
            <v>10C001_356266G018</v>
          </cell>
          <cell r="P12137" t="str">
            <v>2000</v>
          </cell>
          <cell r="R12137">
            <v>1</v>
          </cell>
        </row>
        <row r="12138">
          <cell r="G12138">
            <v>72721</v>
          </cell>
          <cell r="J12138" t="str">
            <v>10C001_356266G018</v>
          </cell>
          <cell r="P12138" t="str">
            <v>2000</v>
          </cell>
          <cell r="R12138">
            <v>1</v>
          </cell>
        </row>
        <row r="12139">
          <cell r="G12139">
            <v>4544</v>
          </cell>
          <cell r="J12139" t="str">
            <v>10C001_356266G018</v>
          </cell>
          <cell r="P12139" t="str">
            <v>2000</v>
          </cell>
          <cell r="R12139">
            <v>1</v>
          </cell>
        </row>
        <row r="12140">
          <cell r="G12140">
            <v>286390</v>
          </cell>
          <cell r="J12140" t="str">
            <v>10C001_356266G018</v>
          </cell>
          <cell r="P12140" t="str">
            <v>2000</v>
          </cell>
          <cell r="R12140">
            <v>1</v>
          </cell>
        </row>
        <row r="12141">
          <cell r="G12141">
            <v>69003</v>
          </cell>
          <cell r="J12141" t="str">
            <v>10C001_356266G018</v>
          </cell>
          <cell r="P12141" t="str">
            <v>2000</v>
          </cell>
          <cell r="R12141">
            <v>1</v>
          </cell>
        </row>
        <row r="12142">
          <cell r="G12142">
            <v>60515</v>
          </cell>
          <cell r="J12142" t="str">
            <v>10C001_356266G018</v>
          </cell>
          <cell r="P12142" t="str">
            <v>2000</v>
          </cell>
          <cell r="R12142">
            <v>1</v>
          </cell>
        </row>
        <row r="12143">
          <cell r="G12143">
            <v>1241</v>
          </cell>
          <cell r="J12143" t="str">
            <v>10C001_356266G018</v>
          </cell>
          <cell r="P12143" t="str">
            <v>2000</v>
          </cell>
          <cell r="R12143">
            <v>1</v>
          </cell>
        </row>
        <row r="12144">
          <cell r="G12144">
            <v>43436</v>
          </cell>
          <cell r="J12144" t="str">
            <v>10C001_356266G018</v>
          </cell>
          <cell r="P12144" t="str">
            <v>2000</v>
          </cell>
          <cell r="R12144">
            <v>1</v>
          </cell>
        </row>
        <row r="12145">
          <cell r="G12145">
            <v>73491</v>
          </cell>
          <cell r="J12145" t="str">
            <v>10C001_356266G018</v>
          </cell>
          <cell r="P12145" t="str">
            <v>2000</v>
          </cell>
          <cell r="R12145">
            <v>1</v>
          </cell>
        </row>
        <row r="12146">
          <cell r="G12146">
            <v>45999</v>
          </cell>
          <cell r="J12146" t="str">
            <v>10C001_356266G018</v>
          </cell>
          <cell r="P12146" t="str">
            <v>2000</v>
          </cell>
          <cell r="R12146">
            <v>1</v>
          </cell>
        </row>
        <row r="12147">
          <cell r="G12147">
            <v>187643</v>
          </cell>
          <cell r="J12147" t="str">
            <v>10C001_356266G018</v>
          </cell>
          <cell r="P12147" t="str">
            <v>2000</v>
          </cell>
          <cell r="R12147">
            <v>1</v>
          </cell>
        </row>
        <row r="12148">
          <cell r="G12148">
            <v>116554</v>
          </cell>
          <cell r="J12148" t="str">
            <v>10C001_356266G018</v>
          </cell>
          <cell r="P12148" t="str">
            <v>2000</v>
          </cell>
          <cell r="R12148">
            <v>1</v>
          </cell>
        </row>
        <row r="12149">
          <cell r="G12149">
            <v>670713</v>
          </cell>
          <cell r="J12149" t="str">
            <v>10C001_356266G018</v>
          </cell>
          <cell r="P12149" t="str">
            <v>3000</v>
          </cell>
          <cell r="R12149">
            <v>1</v>
          </cell>
        </row>
        <row r="12150">
          <cell r="G12150">
            <v>151420</v>
          </cell>
          <cell r="J12150" t="str">
            <v>10C001_356266G018</v>
          </cell>
          <cell r="P12150" t="str">
            <v>3000</v>
          </cell>
          <cell r="R12150">
            <v>1</v>
          </cell>
        </row>
        <row r="12151">
          <cell r="G12151">
            <v>113061</v>
          </cell>
          <cell r="J12151" t="str">
            <v>10C001_356266G018</v>
          </cell>
          <cell r="P12151" t="str">
            <v>3000</v>
          </cell>
          <cell r="R12151">
            <v>1</v>
          </cell>
        </row>
        <row r="12152">
          <cell r="G12152">
            <v>168500</v>
          </cell>
          <cell r="J12152" t="str">
            <v>10C001_356266G018</v>
          </cell>
          <cell r="P12152" t="str">
            <v>3000</v>
          </cell>
          <cell r="R12152">
            <v>1</v>
          </cell>
        </row>
        <row r="12153">
          <cell r="G12153">
            <v>464112</v>
          </cell>
          <cell r="J12153" t="str">
            <v>10C001_356266G018</v>
          </cell>
          <cell r="P12153" t="str">
            <v>3000</v>
          </cell>
          <cell r="R12153">
            <v>1</v>
          </cell>
        </row>
        <row r="12154">
          <cell r="G12154">
            <v>37978</v>
          </cell>
          <cell r="J12154" t="str">
            <v>10C001_356266G018</v>
          </cell>
          <cell r="P12154" t="str">
            <v>3000</v>
          </cell>
          <cell r="R12154">
            <v>1</v>
          </cell>
        </row>
        <row r="12155">
          <cell r="G12155">
            <v>61190</v>
          </cell>
          <cell r="J12155" t="str">
            <v>10C001_356266G018</v>
          </cell>
          <cell r="P12155" t="str">
            <v>3000</v>
          </cell>
          <cell r="R12155">
            <v>1</v>
          </cell>
        </row>
        <row r="12156">
          <cell r="G12156">
            <v>5000000</v>
          </cell>
          <cell r="J12156" t="str">
            <v>10C001_356266G018</v>
          </cell>
          <cell r="P12156" t="str">
            <v>3000</v>
          </cell>
          <cell r="R12156">
            <v>1</v>
          </cell>
        </row>
        <row r="12157">
          <cell r="G12157">
            <v>67611</v>
          </cell>
          <cell r="J12157" t="str">
            <v>10C001_356266G018</v>
          </cell>
          <cell r="P12157" t="str">
            <v>3000</v>
          </cell>
          <cell r="R12157">
            <v>1</v>
          </cell>
        </row>
        <row r="12158">
          <cell r="G12158">
            <v>315062</v>
          </cell>
          <cell r="J12158" t="str">
            <v>10C001_356266G018</v>
          </cell>
          <cell r="P12158" t="str">
            <v>3000</v>
          </cell>
          <cell r="R12158">
            <v>1</v>
          </cell>
        </row>
        <row r="12159">
          <cell r="G12159">
            <v>538026</v>
          </cell>
          <cell r="J12159" t="str">
            <v>10C001_356266G018</v>
          </cell>
          <cell r="P12159" t="str">
            <v>3000</v>
          </cell>
          <cell r="R12159">
            <v>1</v>
          </cell>
        </row>
        <row r="12160">
          <cell r="G12160">
            <v>226858</v>
          </cell>
          <cell r="J12160" t="str">
            <v>10C001_356266G018</v>
          </cell>
          <cell r="P12160" t="str">
            <v>3000</v>
          </cell>
          <cell r="R12160">
            <v>1</v>
          </cell>
        </row>
        <row r="12161">
          <cell r="G12161">
            <v>685239</v>
          </cell>
          <cell r="J12161" t="str">
            <v>10C001_356266G018</v>
          </cell>
          <cell r="P12161" t="str">
            <v>3000</v>
          </cell>
          <cell r="R12161">
            <v>1</v>
          </cell>
        </row>
        <row r="12162">
          <cell r="G12162">
            <v>1185572</v>
          </cell>
          <cell r="J12162" t="str">
            <v>10C001_356266G018</v>
          </cell>
          <cell r="P12162" t="str">
            <v>3000</v>
          </cell>
          <cell r="R12162">
            <v>1</v>
          </cell>
        </row>
        <row r="12163">
          <cell r="G12163">
            <v>37088</v>
          </cell>
          <cell r="J12163" t="str">
            <v>10C001_356266G018</v>
          </cell>
          <cell r="P12163" t="str">
            <v>3000</v>
          </cell>
          <cell r="R12163">
            <v>1</v>
          </cell>
        </row>
        <row r="12164">
          <cell r="G12164">
            <v>20257</v>
          </cell>
          <cell r="J12164" t="str">
            <v>10C001_356266G018</v>
          </cell>
          <cell r="P12164" t="str">
            <v>3000</v>
          </cell>
          <cell r="R12164">
            <v>1</v>
          </cell>
        </row>
        <row r="12165">
          <cell r="G12165">
            <v>397645</v>
          </cell>
          <cell r="J12165" t="str">
            <v>10C001_356266G018</v>
          </cell>
          <cell r="P12165" t="str">
            <v>3000</v>
          </cell>
          <cell r="R12165">
            <v>1</v>
          </cell>
        </row>
        <row r="12166">
          <cell r="G12166">
            <v>143000</v>
          </cell>
          <cell r="J12166" t="str">
            <v>10C001_356266G018</v>
          </cell>
          <cell r="P12166" t="str">
            <v>3000</v>
          </cell>
          <cell r="R12166">
            <v>1</v>
          </cell>
        </row>
        <row r="12167">
          <cell r="G12167">
            <v>35038</v>
          </cell>
          <cell r="J12167" t="str">
            <v>10C001_356266G018</v>
          </cell>
          <cell r="P12167" t="str">
            <v>3000</v>
          </cell>
          <cell r="R12167">
            <v>1</v>
          </cell>
        </row>
        <row r="12168">
          <cell r="G12168">
            <v>1134850</v>
          </cell>
          <cell r="J12168" t="str">
            <v>10C001_356266G018</v>
          </cell>
          <cell r="P12168" t="str">
            <v>3000</v>
          </cell>
          <cell r="R12168">
            <v>1</v>
          </cell>
        </row>
        <row r="12169">
          <cell r="G12169">
            <v>485936</v>
          </cell>
          <cell r="J12169" t="str">
            <v>10C001_356266G018</v>
          </cell>
          <cell r="P12169" t="str">
            <v>3000</v>
          </cell>
          <cell r="R12169">
            <v>1</v>
          </cell>
        </row>
        <row r="12170">
          <cell r="G12170">
            <v>877012</v>
          </cell>
          <cell r="J12170" t="str">
            <v>10C001_356266G018</v>
          </cell>
          <cell r="P12170" t="str">
            <v>3000</v>
          </cell>
          <cell r="R12170">
            <v>1</v>
          </cell>
        </row>
        <row r="12171">
          <cell r="G12171">
            <v>1864208</v>
          </cell>
          <cell r="J12171" t="str">
            <v>10C001_356266G018</v>
          </cell>
          <cell r="P12171" t="str">
            <v>3000</v>
          </cell>
          <cell r="R12171">
            <v>1</v>
          </cell>
        </row>
        <row r="12172">
          <cell r="G12172">
            <v>1220000</v>
          </cell>
          <cell r="J12172" t="str">
            <v>10C001_356266G018</v>
          </cell>
          <cell r="P12172" t="str">
            <v>3000</v>
          </cell>
          <cell r="R12172">
            <v>1</v>
          </cell>
        </row>
        <row r="12173">
          <cell r="G12173">
            <v>432888</v>
          </cell>
          <cell r="J12173" t="str">
            <v>10C001_356266G018</v>
          </cell>
          <cell r="P12173" t="str">
            <v>3000</v>
          </cell>
          <cell r="R12173">
            <v>1</v>
          </cell>
        </row>
        <row r="12174">
          <cell r="G12174">
            <v>1429</v>
          </cell>
          <cell r="J12174" t="str">
            <v>10C001_356266G018</v>
          </cell>
          <cell r="P12174" t="str">
            <v>3000</v>
          </cell>
          <cell r="R12174">
            <v>1</v>
          </cell>
        </row>
        <row r="12175">
          <cell r="G12175">
            <v>2000</v>
          </cell>
          <cell r="J12175" t="str">
            <v>10C001_356266G018</v>
          </cell>
          <cell r="P12175" t="str">
            <v>3000</v>
          </cell>
          <cell r="R12175">
            <v>1</v>
          </cell>
        </row>
        <row r="12176">
          <cell r="G12176">
            <v>85700</v>
          </cell>
          <cell r="J12176" t="str">
            <v>10C001_356266G018</v>
          </cell>
          <cell r="P12176" t="str">
            <v>3000</v>
          </cell>
          <cell r="R12176">
            <v>1</v>
          </cell>
        </row>
        <row r="12177">
          <cell r="G12177">
            <v>4571</v>
          </cell>
          <cell r="J12177" t="str">
            <v>10C001_356266G018</v>
          </cell>
          <cell r="P12177" t="str">
            <v>3000</v>
          </cell>
          <cell r="R12177">
            <v>1</v>
          </cell>
        </row>
        <row r="12178">
          <cell r="G12178">
            <v>714</v>
          </cell>
          <cell r="J12178" t="str">
            <v>10C001_356266G018</v>
          </cell>
          <cell r="P12178" t="str">
            <v>3000</v>
          </cell>
          <cell r="R12178">
            <v>1</v>
          </cell>
        </row>
        <row r="12179">
          <cell r="G12179">
            <v>1427</v>
          </cell>
          <cell r="J12179" t="str">
            <v>10C001_356266G018</v>
          </cell>
          <cell r="P12179" t="str">
            <v>3000</v>
          </cell>
          <cell r="R12179">
            <v>1</v>
          </cell>
        </row>
        <row r="12180">
          <cell r="G12180">
            <v>135715</v>
          </cell>
          <cell r="J12180" t="str">
            <v>10C001_356266G018</v>
          </cell>
          <cell r="P12180" t="str">
            <v>3000</v>
          </cell>
          <cell r="R12180">
            <v>1</v>
          </cell>
        </row>
        <row r="12181">
          <cell r="G12181">
            <v>54988</v>
          </cell>
          <cell r="J12181" t="str">
            <v>10C001_356266G018</v>
          </cell>
          <cell r="P12181" t="str">
            <v>3000</v>
          </cell>
          <cell r="R12181">
            <v>1</v>
          </cell>
        </row>
        <row r="12182">
          <cell r="G12182">
            <v>85700</v>
          </cell>
          <cell r="J12182" t="str">
            <v>10C001_356266G018</v>
          </cell>
          <cell r="P12182" t="str">
            <v>3000</v>
          </cell>
          <cell r="R12182">
            <v>1</v>
          </cell>
        </row>
        <row r="12183">
          <cell r="G12183">
            <v>193000</v>
          </cell>
          <cell r="J12183" t="str">
            <v>10C001_356266G018</v>
          </cell>
          <cell r="P12183" t="str">
            <v>3000</v>
          </cell>
          <cell r="R12183">
            <v>1</v>
          </cell>
        </row>
        <row r="12184">
          <cell r="G12184">
            <v>80175</v>
          </cell>
          <cell r="J12184" t="str">
            <v>10C001_356266G018</v>
          </cell>
          <cell r="P12184" t="str">
            <v>3000</v>
          </cell>
          <cell r="R12184">
            <v>1</v>
          </cell>
        </row>
        <row r="12185">
          <cell r="G12185">
            <v>379865</v>
          </cell>
          <cell r="J12185" t="str">
            <v>10C001_356267F024</v>
          </cell>
          <cell r="P12185" t="str">
            <v>2000</v>
          </cell>
          <cell r="R12185">
            <v>1</v>
          </cell>
        </row>
        <row r="12186">
          <cell r="G12186">
            <v>257200</v>
          </cell>
          <cell r="J12186" t="str">
            <v>10C001_356267F024</v>
          </cell>
          <cell r="P12186" t="str">
            <v>2000</v>
          </cell>
          <cell r="R12186">
            <v>1</v>
          </cell>
        </row>
        <row r="12187">
          <cell r="G12187">
            <v>132280</v>
          </cell>
          <cell r="J12187" t="str">
            <v>10C001_356267F024</v>
          </cell>
          <cell r="P12187" t="str">
            <v>2000</v>
          </cell>
          <cell r="R12187">
            <v>1</v>
          </cell>
        </row>
        <row r="12188">
          <cell r="G12188">
            <v>71500</v>
          </cell>
          <cell r="J12188" t="str">
            <v>10C001_356267F024</v>
          </cell>
          <cell r="P12188" t="str">
            <v>2000</v>
          </cell>
          <cell r="R12188">
            <v>1</v>
          </cell>
        </row>
        <row r="12189">
          <cell r="G12189">
            <v>114342</v>
          </cell>
          <cell r="J12189" t="str">
            <v>10C001_356267F024</v>
          </cell>
          <cell r="P12189" t="str">
            <v>2000</v>
          </cell>
          <cell r="R12189">
            <v>1</v>
          </cell>
        </row>
        <row r="12190">
          <cell r="G12190">
            <v>57693</v>
          </cell>
          <cell r="J12190" t="str">
            <v>10C001_356267F024</v>
          </cell>
          <cell r="P12190" t="str">
            <v>2000</v>
          </cell>
          <cell r="R12190">
            <v>1</v>
          </cell>
        </row>
        <row r="12191">
          <cell r="G12191">
            <v>1142</v>
          </cell>
          <cell r="J12191" t="str">
            <v>10C001_356267F024</v>
          </cell>
          <cell r="P12191" t="str">
            <v>2000</v>
          </cell>
          <cell r="R12191">
            <v>1</v>
          </cell>
        </row>
        <row r="12192">
          <cell r="G12192">
            <v>21150</v>
          </cell>
          <cell r="J12192" t="str">
            <v>10C001_356267F024</v>
          </cell>
          <cell r="P12192" t="str">
            <v>2000</v>
          </cell>
          <cell r="R12192">
            <v>1</v>
          </cell>
        </row>
        <row r="12193">
          <cell r="G12193">
            <v>1273</v>
          </cell>
          <cell r="J12193" t="str">
            <v>10C001_356267F024</v>
          </cell>
          <cell r="P12193" t="str">
            <v>2000</v>
          </cell>
          <cell r="R12193">
            <v>1</v>
          </cell>
        </row>
        <row r="12194">
          <cell r="G12194">
            <v>12710</v>
          </cell>
          <cell r="J12194" t="str">
            <v>10C001_356267F024</v>
          </cell>
          <cell r="P12194" t="str">
            <v>2000</v>
          </cell>
          <cell r="R12194">
            <v>1</v>
          </cell>
        </row>
        <row r="12195">
          <cell r="G12195">
            <v>62685</v>
          </cell>
          <cell r="J12195" t="str">
            <v>10C001_356267F024</v>
          </cell>
          <cell r="P12195" t="str">
            <v>2000</v>
          </cell>
          <cell r="R12195">
            <v>1</v>
          </cell>
        </row>
        <row r="12196">
          <cell r="G12196">
            <v>196630</v>
          </cell>
          <cell r="J12196" t="str">
            <v>10C001_356267F024</v>
          </cell>
          <cell r="P12196" t="str">
            <v>2000</v>
          </cell>
          <cell r="R12196">
            <v>1</v>
          </cell>
        </row>
        <row r="12197">
          <cell r="G12197">
            <v>28996</v>
          </cell>
          <cell r="J12197" t="str">
            <v>10C001_356267F024</v>
          </cell>
          <cell r="P12197" t="str">
            <v>2000</v>
          </cell>
          <cell r="R12197">
            <v>1</v>
          </cell>
        </row>
        <row r="12198">
          <cell r="G12198">
            <v>8138</v>
          </cell>
          <cell r="J12198" t="str">
            <v>10C001_356267F024</v>
          </cell>
          <cell r="P12198" t="str">
            <v>2000</v>
          </cell>
          <cell r="R12198">
            <v>1</v>
          </cell>
        </row>
        <row r="12199">
          <cell r="G12199">
            <v>72721</v>
          </cell>
          <cell r="J12199" t="str">
            <v>10C001_356267F024</v>
          </cell>
          <cell r="P12199" t="str">
            <v>2000</v>
          </cell>
          <cell r="R12199">
            <v>1</v>
          </cell>
        </row>
        <row r="12200">
          <cell r="G12200">
            <v>4544</v>
          </cell>
          <cell r="J12200" t="str">
            <v>10C001_356267F024</v>
          </cell>
          <cell r="P12200" t="str">
            <v>2000</v>
          </cell>
          <cell r="R12200">
            <v>1</v>
          </cell>
        </row>
        <row r="12201">
          <cell r="G12201">
            <v>286390</v>
          </cell>
          <cell r="J12201" t="str">
            <v>10C001_356267F024</v>
          </cell>
          <cell r="P12201" t="str">
            <v>2000</v>
          </cell>
          <cell r="R12201">
            <v>1</v>
          </cell>
        </row>
        <row r="12202">
          <cell r="G12202">
            <v>69003</v>
          </cell>
          <cell r="J12202" t="str">
            <v>10C001_356267F024</v>
          </cell>
          <cell r="P12202" t="str">
            <v>2000</v>
          </cell>
          <cell r="R12202">
            <v>1</v>
          </cell>
        </row>
        <row r="12203">
          <cell r="G12203">
            <v>60515</v>
          </cell>
          <cell r="J12203" t="str">
            <v>10C001_356267F024</v>
          </cell>
          <cell r="P12203" t="str">
            <v>2000</v>
          </cell>
          <cell r="R12203">
            <v>1</v>
          </cell>
        </row>
        <row r="12204">
          <cell r="G12204">
            <v>1241</v>
          </cell>
          <cell r="J12204" t="str">
            <v>10C001_356267F024</v>
          </cell>
          <cell r="P12204" t="str">
            <v>2000</v>
          </cell>
          <cell r="R12204">
            <v>1</v>
          </cell>
        </row>
        <row r="12205">
          <cell r="G12205">
            <v>43436</v>
          </cell>
          <cell r="J12205" t="str">
            <v>10C001_356267F024</v>
          </cell>
          <cell r="P12205" t="str">
            <v>2000</v>
          </cell>
          <cell r="R12205">
            <v>1</v>
          </cell>
        </row>
        <row r="12206">
          <cell r="G12206">
            <v>73491</v>
          </cell>
          <cell r="J12206" t="str">
            <v>10C001_356267F024</v>
          </cell>
          <cell r="P12206" t="str">
            <v>2000</v>
          </cell>
          <cell r="R12206">
            <v>1</v>
          </cell>
        </row>
        <row r="12207">
          <cell r="G12207">
            <v>45999</v>
          </cell>
          <cell r="J12207" t="str">
            <v>10C001_356267F024</v>
          </cell>
          <cell r="P12207" t="str">
            <v>2000</v>
          </cell>
          <cell r="R12207">
            <v>1</v>
          </cell>
        </row>
        <row r="12208">
          <cell r="G12208">
            <v>187643</v>
          </cell>
          <cell r="J12208" t="str">
            <v>10C001_356267F024</v>
          </cell>
          <cell r="P12208" t="str">
            <v>2000</v>
          </cell>
          <cell r="R12208">
            <v>1</v>
          </cell>
        </row>
        <row r="12209">
          <cell r="G12209">
            <v>116554</v>
          </cell>
          <cell r="J12209" t="str">
            <v>10C001_356267F024</v>
          </cell>
          <cell r="P12209" t="str">
            <v>2000</v>
          </cell>
          <cell r="R12209">
            <v>1</v>
          </cell>
        </row>
        <row r="12210">
          <cell r="G12210">
            <v>670713</v>
          </cell>
          <cell r="J12210" t="str">
            <v>10C001_356267F024</v>
          </cell>
          <cell r="P12210" t="str">
            <v>3000</v>
          </cell>
          <cell r="R12210">
            <v>1</v>
          </cell>
        </row>
        <row r="12211">
          <cell r="G12211">
            <v>151420</v>
          </cell>
          <cell r="J12211" t="str">
            <v>10C001_356267F024</v>
          </cell>
          <cell r="P12211" t="str">
            <v>3000</v>
          </cell>
          <cell r="R12211">
            <v>1</v>
          </cell>
        </row>
        <row r="12212">
          <cell r="G12212">
            <v>113061</v>
          </cell>
          <cell r="J12212" t="str">
            <v>10C001_356267F024</v>
          </cell>
          <cell r="P12212" t="str">
            <v>3000</v>
          </cell>
          <cell r="R12212">
            <v>1</v>
          </cell>
        </row>
        <row r="12213">
          <cell r="G12213">
            <v>157454</v>
          </cell>
          <cell r="J12213" t="str">
            <v>10C001_356267F024</v>
          </cell>
          <cell r="P12213" t="str">
            <v>3000</v>
          </cell>
          <cell r="R12213">
            <v>1</v>
          </cell>
        </row>
        <row r="12214">
          <cell r="G12214">
            <v>464112</v>
          </cell>
          <cell r="J12214" t="str">
            <v>10C001_356267F024</v>
          </cell>
          <cell r="P12214" t="str">
            <v>3000</v>
          </cell>
          <cell r="R12214">
            <v>1</v>
          </cell>
        </row>
        <row r="12215">
          <cell r="G12215">
            <v>37978</v>
          </cell>
          <cell r="J12215" t="str">
            <v>10C001_356267F024</v>
          </cell>
          <cell r="P12215" t="str">
            <v>3000</v>
          </cell>
          <cell r="R12215">
            <v>1</v>
          </cell>
        </row>
        <row r="12216">
          <cell r="G12216">
            <v>61190</v>
          </cell>
          <cell r="J12216" t="str">
            <v>10C001_356267F024</v>
          </cell>
          <cell r="P12216" t="str">
            <v>3000</v>
          </cell>
          <cell r="R12216">
            <v>1</v>
          </cell>
        </row>
        <row r="12217">
          <cell r="G12217">
            <v>5000000</v>
          </cell>
          <cell r="J12217" t="str">
            <v>10C001_356267F024</v>
          </cell>
          <cell r="P12217" t="str">
            <v>3000</v>
          </cell>
          <cell r="R12217">
            <v>1</v>
          </cell>
        </row>
        <row r="12218">
          <cell r="G12218">
            <v>67611</v>
          </cell>
          <cell r="J12218" t="str">
            <v>10C001_356267F024</v>
          </cell>
          <cell r="P12218" t="str">
            <v>3000</v>
          </cell>
          <cell r="R12218">
            <v>1</v>
          </cell>
        </row>
        <row r="12219">
          <cell r="G12219">
            <v>315062</v>
          </cell>
          <cell r="J12219" t="str">
            <v>10C001_356267F024</v>
          </cell>
          <cell r="P12219" t="str">
            <v>3000</v>
          </cell>
          <cell r="R12219">
            <v>1</v>
          </cell>
        </row>
        <row r="12220">
          <cell r="G12220">
            <v>538026</v>
          </cell>
          <cell r="J12220" t="str">
            <v>10C001_356267F024</v>
          </cell>
          <cell r="P12220" t="str">
            <v>3000</v>
          </cell>
          <cell r="R12220">
            <v>1</v>
          </cell>
        </row>
        <row r="12221">
          <cell r="G12221">
            <v>226858</v>
          </cell>
          <cell r="J12221" t="str">
            <v>10C001_356267F024</v>
          </cell>
          <cell r="P12221" t="str">
            <v>3000</v>
          </cell>
          <cell r="R12221">
            <v>1</v>
          </cell>
        </row>
        <row r="12222">
          <cell r="G12222">
            <v>685239</v>
          </cell>
          <cell r="J12222" t="str">
            <v>10C001_356267F024</v>
          </cell>
          <cell r="P12222" t="str">
            <v>3000</v>
          </cell>
          <cell r="R12222">
            <v>1</v>
          </cell>
        </row>
        <row r="12223">
          <cell r="G12223">
            <v>1185572</v>
          </cell>
          <cell r="J12223" t="str">
            <v>10C001_356267F024</v>
          </cell>
          <cell r="P12223" t="str">
            <v>3000</v>
          </cell>
          <cell r="R12223">
            <v>1</v>
          </cell>
        </row>
        <row r="12224">
          <cell r="G12224">
            <v>37088</v>
          </cell>
          <cell r="J12224" t="str">
            <v>10C001_356267F024</v>
          </cell>
          <cell r="P12224" t="str">
            <v>3000</v>
          </cell>
          <cell r="R12224">
            <v>1</v>
          </cell>
        </row>
        <row r="12225">
          <cell r="G12225">
            <v>20257</v>
          </cell>
          <cell r="J12225" t="str">
            <v>10C001_356267F024</v>
          </cell>
          <cell r="P12225" t="str">
            <v>3000</v>
          </cell>
          <cell r="R12225">
            <v>1</v>
          </cell>
        </row>
        <row r="12226">
          <cell r="G12226">
            <v>397645</v>
          </cell>
          <cell r="J12226" t="str">
            <v>10C001_356267F024</v>
          </cell>
          <cell r="P12226" t="str">
            <v>3000</v>
          </cell>
          <cell r="R12226">
            <v>1</v>
          </cell>
        </row>
        <row r="12227">
          <cell r="G12227">
            <v>143000</v>
          </cell>
          <cell r="J12227" t="str">
            <v>10C001_356267F024</v>
          </cell>
          <cell r="P12227" t="str">
            <v>3000</v>
          </cell>
          <cell r="R12227">
            <v>1</v>
          </cell>
        </row>
        <row r="12228">
          <cell r="G12228">
            <v>35038</v>
          </cell>
          <cell r="J12228" t="str">
            <v>10C001_356267F024</v>
          </cell>
          <cell r="P12228" t="str">
            <v>3000</v>
          </cell>
          <cell r="R12228">
            <v>1</v>
          </cell>
        </row>
        <row r="12229">
          <cell r="G12229">
            <v>1134850</v>
          </cell>
          <cell r="J12229" t="str">
            <v>10C001_356267F024</v>
          </cell>
          <cell r="P12229" t="str">
            <v>3000</v>
          </cell>
          <cell r="R12229">
            <v>1</v>
          </cell>
        </row>
        <row r="12230">
          <cell r="G12230">
            <v>485936</v>
          </cell>
          <cell r="J12230" t="str">
            <v>10C001_356267F024</v>
          </cell>
          <cell r="P12230" t="str">
            <v>3000</v>
          </cell>
          <cell r="R12230">
            <v>1</v>
          </cell>
        </row>
        <row r="12231">
          <cell r="G12231">
            <v>877012</v>
          </cell>
          <cell r="J12231" t="str">
            <v>10C001_356267F024</v>
          </cell>
          <cell r="P12231" t="str">
            <v>3000</v>
          </cell>
          <cell r="R12231">
            <v>1</v>
          </cell>
        </row>
        <row r="12232">
          <cell r="G12232">
            <v>1864208</v>
          </cell>
          <cell r="J12232" t="str">
            <v>10C001_356267F024</v>
          </cell>
          <cell r="P12232" t="str">
            <v>3000</v>
          </cell>
          <cell r="R12232">
            <v>1</v>
          </cell>
        </row>
        <row r="12233">
          <cell r="G12233">
            <v>1220000</v>
          </cell>
          <cell r="J12233" t="str">
            <v>10C001_356267F024</v>
          </cell>
          <cell r="P12233" t="str">
            <v>3000</v>
          </cell>
          <cell r="R12233">
            <v>1</v>
          </cell>
        </row>
        <row r="12234">
          <cell r="G12234">
            <v>432888</v>
          </cell>
          <cell r="J12234" t="str">
            <v>10C001_356267F024</v>
          </cell>
          <cell r="P12234" t="str">
            <v>3000</v>
          </cell>
          <cell r="R12234">
            <v>1</v>
          </cell>
        </row>
        <row r="12235">
          <cell r="G12235">
            <v>1429</v>
          </cell>
          <cell r="J12235" t="str">
            <v>10C001_356267F024</v>
          </cell>
          <cell r="P12235" t="str">
            <v>3000</v>
          </cell>
          <cell r="R12235">
            <v>1</v>
          </cell>
        </row>
        <row r="12236">
          <cell r="G12236">
            <v>2000</v>
          </cell>
          <cell r="J12236" t="str">
            <v>10C001_356267F024</v>
          </cell>
          <cell r="P12236" t="str">
            <v>3000</v>
          </cell>
          <cell r="R12236">
            <v>1</v>
          </cell>
        </row>
        <row r="12237">
          <cell r="G12237">
            <v>85700</v>
          </cell>
          <cell r="J12237" t="str">
            <v>10C001_356267F024</v>
          </cell>
          <cell r="P12237" t="str">
            <v>3000</v>
          </cell>
          <cell r="R12237">
            <v>1</v>
          </cell>
        </row>
        <row r="12238">
          <cell r="G12238">
            <v>4571</v>
          </cell>
          <cell r="J12238" t="str">
            <v>10C001_356267F024</v>
          </cell>
          <cell r="P12238" t="str">
            <v>3000</v>
          </cell>
          <cell r="R12238">
            <v>1</v>
          </cell>
        </row>
        <row r="12239">
          <cell r="G12239">
            <v>714</v>
          </cell>
          <cell r="J12239" t="str">
            <v>10C001_356267F024</v>
          </cell>
          <cell r="P12239" t="str">
            <v>3000</v>
          </cell>
          <cell r="R12239">
            <v>1</v>
          </cell>
        </row>
        <row r="12240">
          <cell r="G12240">
            <v>1427</v>
          </cell>
          <cell r="J12240" t="str">
            <v>10C001_356267F024</v>
          </cell>
          <cell r="P12240" t="str">
            <v>3000</v>
          </cell>
          <cell r="R12240">
            <v>1</v>
          </cell>
        </row>
        <row r="12241">
          <cell r="G12241">
            <v>135715</v>
          </cell>
          <cell r="J12241" t="str">
            <v>10C001_356267F024</v>
          </cell>
          <cell r="P12241" t="str">
            <v>3000</v>
          </cell>
          <cell r="R12241">
            <v>1</v>
          </cell>
        </row>
        <row r="12242">
          <cell r="G12242">
            <v>54988</v>
          </cell>
          <cell r="J12242" t="str">
            <v>10C001_356267F024</v>
          </cell>
          <cell r="P12242" t="str">
            <v>3000</v>
          </cell>
          <cell r="R12242">
            <v>1</v>
          </cell>
        </row>
        <row r="12243">
          <cell r="G12243">
            <v>85700</v>
          </cell>
          <cell r="J12243" t="str">
            <v>10C001_356267F024</v>
          </cell>
          <cell r="P12243" t="str">
            <v>3000</v>
          </cell>
          <cell r="R12243">
            <v>1</v>
          </cell>
        </row>
        <row r="12244">
          <cell r="G12244">
            <v>193000</v>
          </cell>
          <cell r="J12244" t="str">
            <v>10C001_356267F024</v>
          </cell>
          <cell r="P12244" t="str">
            <v>3000</v>
          </cell>
          <cell r="R12244">
            <v>1</v>
          </cell>
        </row>
        <row r="12245">
          <cell r="G12245">
            <v>80175</v>
          </cell>
          <cell r="J12245" t="str">
            <v>10C001_356267F024</v>
          </cell>
          <cell r="P12245" t="str">
            <v>3000</v>
          </cell>
          <cell r="R12245">
            <v>1</v>
          </cell>
        </row>
        <row r="12246">
          <cell r="G12246">
            <v>1720810</v>
          </cell>
          <cell r="J12246" t="str">
            <v>10C001_356268G019</v>
          </cell>
          <cell r="P12246" t="str">
            <v>2000</v>
          </cell>
          <cell r="R12246">
            <v>1</v>
          </cell>
        </row>
        <row r="12247">
          <cell r="G12247">
            <v>257200</v>
          </cell>
          <cell r="J12247" t="str">
            <v>10C001_356268G019</v>
          </cell>
          <cell r="P12247" t="str">
            <v>2000</v>
          </cell>
          <cell r="R12247">
            <v>1</v>
          </cell>
        </row>
        <row r="12248">
          <cell r="G12248">
            <v>132280</v>
          </cell>
          <cell r="J12248" t="str">
            <v>10C001_356268G019</v>
          </cell>
          <cell r="P12248" t="str">
            <v>2000</v>
          </cell>
          <cell r="R12248">
            <v>1</v>
          </cell>
        </row>
        <row r="12249">
          <cell r="G12249">
            <v>571000</v>
          </cell>
          <cell r="J12249" t="str">
            <v>10C001_356268G019</v>
          </cell>
          <cell r="P12249" t="str">
            <v>2000</v>
          </cell>
          <cell r="R12249">
            <v>1</v>
          </cell>
        </row>
        <row r="12250">
          <cell r="G12250">
            <v>114342</v>
          </cell>
          <cell r="J12250" t="str">
            <v>10C001_356268G019</v>
          </cell>
          <cell r="P12250" t="str">
            <v>2000</v>
          </cell>
          <cell r="R12250">
            <v>1</v>
          </cell>
        </row>
        <row r="12251">
          <cell r="G12251">
            <v>57693</v>
          </cell>
          <cell r="J12251" t="str">
            <v>10C001_356268G019</v>
          </cell>
          <cell r="P12251" t="str">
            <v>2000</v>
          </cell>
          <cell r="R12251">
            <v>1</v>
          </cell>
        </row>
        <row r="12252">
          <cell r="G12252">
            <v>1142</v>
          </cell>
          <cell r="J12252" t="str">
            <v>10C001_356268G019</v>
          </cell>
          <cell r="P12252" t="str">
            <v>2000</v>
          </cell>
          <cell r="R12252">
            <v>1</v>
          </cell>
        </row>
        <row r="12253">
          <cell r="G12253">
            <v>21150</v>
          </cell>
          <cell r="J12253" t="str">
            <v>10C001_356268G019</v>
          </cell>
          <cell r="P12253" t="str">
            <v>2000</v>
          </cell>
          <cell r="R12253">
            <v>1</v>
          </cell>
        </row>
        <row r="12254">
          <cell r="G12254">
            <v>1273</v>
          </cell>
          <cell r="J12254" t="str">
            <v>10C001_356268G019</v>
          </cell>
          <cell r="P12254" t="str">
            <v>2000</v>
          </cell>
          <cell r="R12254">
            <v>1</v>
          </cell>
        </row>
        <row r="12255">
          <cell r="G12255">
            <v>123738</v>
          </cell>
          <cell r="J12255" t="str">
            <v>10C001_356268G019</v>
          </cell>
          <cell r="P12255" t="str">
            <v>2000</v>
          </cell>
          <cell r="R12255">
            <v>1</v>
          </cell>
        </row>
        <row r="12256">
          <cell r="G12256">
            <v>323946</v>
          </cell>
          <cell r="J12256" t="str">
            <v>10C001_356268G019</v>
          </cell>
          <cell r="P12256" t="str">
            <v>2000</v>
          </cell>
          <cell r="R12256">
            <v>1</v>
          </cell>
        </row>
        <row r="12257">
          <cell r="G12257">
            <v>820220</v>
          </cell>
          <cell r="J12257" t="str">
            <v>10C001_356268G019</v>
          </cell>
          <cell r="P12257" t="str">
            <v>2000</v>
          </cell>
          <cell r="R12257">
            <v>1</v>
          </cell>
        </row>
        <row r="12258">
          <cell r="G12258">
            <v>226024</v>
          </cell>
          <cell r="J12258" t="str">
            <v>10C001_356268G019</v>
          </cell>
          <cell r="P12258" t="str">
            <v>2000</v>
          </cell>
          <cell r="R12258">
            <v>1</v>
          </cell>
        </row>
        <row r="12259">
          <cell r="G12259">
            <v>8138</v>
          </cell>
          <cell r="J12259" t="str">
            <v>10C001_356268G019</v>
          </cell>
          <cell r="P12259" t="str">
            <v>2000</v>
          </cell>
          <cell r="R12259">
            <v>1</v>
          </cell>
        </row>
        <row r="12260">
          <cell r="G12260">
            <v>563674</v>
          </cell>
          <cell r="J12260" t="str">
            <v>10C001_356268G019</v>
          </cell>
          <cell r="P12260" t="str">
            <v>2000</v>
          </cell>
          <cell r="R12260">
            <v>1</v>
          </cell>
        </row>
        <row r="12261">
          <cell r="G12261">
            <v>4544</v>
          </cell>
          <cell r="J12261" t="str">
            <v>10C001_356268G019</v>
          </cell>
          <cell r="P12261" t="str">
            <v>2000</v>
          </cell>
          <cell r="R12261">
            <v>1</v>
          </cell>
        </row>
        <row r="12262">
          <cell r="G12262">
            <v>286390</v>
          </cell>
          <cell r="J12262" t="str">
            <v>10C001_356268G019</v>
          </cell>
          <cell r="P12262" t="str">
            <v>2000</v>
          </cell>
          <cell r="R12262">
            <v>1</v>
          </cell>
        </row>
        <row r="12263">
          <cell r="G12263">
            <v>69003</v>
          </cell>
          <cell r="J12263" t="str">
            <v>10C001_356268G019</v>
          </cell>
          <cell r="P12263" t="str">
            <v>2000</v>
          </cell>
          <cell r="R12263">
            <v>1</v>
          </cell>
        </row>
        <row r="12264">
          <cell r="G12264">
            <v>60515</v>
          </cell>
          <cell r="J12264" t="str">
            <v>10C001_356268G019</v>
          </cell>
          <cell r="P12264" t="str">
            <v>2000</v>
          </cell>
          <cell r="R12264">
            <v>1</v>
          </cell>
        </row>
        <row r="12265">
          <cell r="G12265">
            <v>1241</v>
          </cell>
          <cell r="J12265" t="str">
            <v>10C001_356268G019</v>
          </cell>
          <cell r="P12265" t="str">
            <v>2000</v>
          </cell>
          <cell r="R12265">
            <v>1</v>
          </cell>
        </row>
        <row r="12266">
          <cell r="G12266">
            <v>43436</v>
          </cell>
          <cell r="J12266" t="str">
            <v>10C001_356268G019</v>
          </cell>
          <cell r="P12266" t="str">
            <v>2000</v>
          </cell>
          <cell r="R12266">
            <v>1</v>
          </cell>
        </row>
        <row r="12267">
          <cell r="G12267">
            <v>73491</v>
          </cell>
          <cell r="J12267" t="str">
            <v>10C001_356268G019</v>
          </cell>
          <cell r="P12267" t="str">
            <v>2000</v>
          </cell>
          <cell r="R12267">
            <v>1</v>
          </cell>
        </row>
        <row r="12268">
          <cell r="G12268">
            <v>45999</v>
          </cell>
          <cell r="J12268" t="str">
            <v>10C001_356268G019</v>
          </cell>
          <cell r="P12268" t="str">
            <v>2000</v>
          </cell>
          <cell r="R12268">
            <v>1</v>
          </cell>
        </row>
        <row r="12269">
          <cell r="G12269">
            <v>374142</v>
          </cell>
          <cell r="J12269" t="str">
            <v>10C001_356268G019</v>
          </cell>
          <cell r="P12269" t="str">
            <v>2000</v>
          </cell>
          <cell r="R12269">
            <v>1</v>
          </cell>
        </row>
        <row r="12270">
          <cell r="G12270">
            <v>116554</v>
          </cell>
          <cell r="J12270" t="str">
            <v>10C001_356268G019</v>
          </cell>
          <cell r="P12270" t="str">
            <v>2000</v>
          </cell>
          <cell r="R12270">
            <v>1</v>
          </cell>
        </row>
        <row r="12271">
          <cell r="G12271">
            <v>670713</v>
          </cell>
          <cell r="J12271" t="str">
            <v>10C001_356268G019</v>
          </cell>
          <cell r="P12271" t="str">
            <v>3000</v>
          </cell>
          <cell r="R12271">
            <v>1</v>
          </cell>
        </row>
        <row r="12272">
          <cell r="G12272">
            <v>151420</v>
          </cell>
          <cell r="J12272" t="str">
            <v>10C001_356268G019</v>
          </cell>
          <cell r="P12272" t="str">
            <v>3000</v>
          </cell>
          <cell r="R12272">
            <v>1</v>
          </cell>
        </row>
        <row r="12273">
          <cell r="G12273">
            <v>113061</v>
          </cell>
          <cell r="J12273" t="str">
            <v>10C001_356268G019</v>
          </cell>
          <cell r="P12273" t="str">
            <v>3000</v>
          </cell>
          <cell r="R12273">
            <v>1</v>
          </cell>
        </row>
        <row r="12274">
          <cell r="G12274">
            <v>157454</v>
          </cell>
          <cell r="J12274" t="str">
            <v>10C001_356268G019</v>
          </cell>
          <cell r="P12274" t="str">
            <v>3000</v>
          </cell>
          <cell r="R12274">
            <v>1</v>
          </cell>
        </row>
        <row r="12275">
          <cell r="G12275">
            <v>464112</v>
          </cell>
          <cell r="J12275" t="str">
            <v>10C001_356268G019</v>
          </cell>
          <cell r="P12275" t="str">
            <v>3000</v>
          </cell>
          <cell r="R12275">
            <v>1</v>
          </cell>
        </row>
        <row r="12276">
          <cell r="G12276">
            <v>37978</v>
          </cell>
          <cell r="J12276" t="str">
            <v>10C001_356268G019</v>
          </cell>
          <cell r="P12276" t="str">
            <v>3000</v>
          </cell>
          <cell r="R12276">
            <v>1</v>
          </cell>
        </row>
        <row r="12277">
          <cell r="G12277">
            <v>61190</v>
          </cell>
          <cell r="J12277" t="str">
            <v>10C001_356268G019</v>
          </cell>
          <cell r="P12277" t="str">
            <v>3000</v>
          </cell>
          <cell r="R12277">
            <v>1</v>
          </cell>
        </row>
        <row r="12278">
          <cell r="G12278">
            <v>5000000</v>
          </cell>
          <cell r="J12278" t="str">
            <v>10C001_356268G019</v>
          </cell>
          <cell r="P12278" t="str">
            <v>3000</v>
          </cell>
          <cell r="R12278">
            <v>1</v>
          </cell>
        </row>
        <row r="12279">
          <cell r="G12279">
            <v>67611</v>
          </cell>
          <cell r="J12279" t="str">
            <v>10C001_356268G019</v>
          </cell>
          <cell r="P12279" t="str">
            <v>3000</v>
          </cell>
          <cell r="R12279">
            <v>1</v>
          </cell>
        </row>
        <row r="12280">
          <cell r="G12280">
            <v>315062</v>
          </cell>
          <cell r="J12280" t="str">
            <v>10C001_356268G019</v>
          </cell>
          <cell r="P12280" t="str">
            <v>3000</v>
          </cell>
          <cell r="R12280">
            <v>1</v>
          </cell>
        </row>
        <row r="12281">
          <cell r="G12281">
            <v>538026</v>
          </cell>
          <cell r="J12281" t="str">
            <v>10C001_356268G019</v>
          </cell>
          <cell r="P12281" t="str">
            <v>3000</v>
          </cell>
          <cell r="R12281">
            <v>1</v>
          </cell>
        </row>
        <row r="12282">
          <cell r="G12282">
            <v>226858</v>
          </cell>
          <cell r="J12282" t="str">
            <v>10C001_356268G019</v>
          </cell>
          <cell r="P12282" t="str">
            <v>3000</v>
          </cell>
          <cell r="R12282">
            <v>1</v>
          </cell>
        </row>
        <row r="12283">
          <cell r="G12283">
            <v>685239</v>
          </cell>
          <cell r="J12283" t="str">
            <v>10C001_356268G019</v>
          </cell>
          <cell r="P12283" t="str">
            <v>3000</v>
          </cell>
          <cell r="R12283">
            <v>1</v>
          </cell>
        </row>
        <row r="12284">
          <cell r="G12284">
            <v>209068441</v>
          </cell>
          <cell r="J12284" t="str">
            <v>10C001_356268G019</v>
          </cell>
          <cell r="P12284" t="str">
            <v>3000</v>
          </cell>
          <cell r="R12284">
            <v>1</v>
          </cell>
        </row>
        <row r="12285">
          <cell r="G12285">
            <v>1185572</v>
          </cell>
          <cell r="J12285" t="str">
            <v>10C001_356268G019</v>
          </cell>
          <cell r="P12285" t="str">
            <v>3000</v>
          </cell>
          <cell r="R12285">
            <v>1</v>
          </cell>
        </row>
        <row r="12286">
          <cell r="G12286">
            <v>37088</v>
          </cell>
          <cell r="J12286" t="str">
            <v>10C001_356268G019</v>
          </cell>
          <cell r="P12286" t="str">
            <v>3000</v>
          </cell>
          <cell r="R12286">
            <v>1</v>
          </cell>
        </row>
        <row r="12287">
          <cell r="G12287">
            <v>20257</v>
          </cell>
          <cell r="J12287" t="str">
            <v>10C001_356268G019</v>
          </cell>
          <cell r="P12287" t="str">
            <v>3000</v>
          </cell>
          <cell r="R12287">
            <v>1</v>
          </cell>
        </row>
        <row r="12288">
          <cell r="G12288">
            <v>397645</v>
          </cell>
          <cell r="J12288" t="str">
            <v>10C001_356268G019</v>
          </cell>
          <cell r="P12288" t="str">
            <v>3000</v>
          </cell>
          <cell r="R12288">
            <v>1</v>
          </cell>
        </row>
        <row r="12289">
          <cell r="G12289">
            <v>1143000</v>
          </cell>
          <cell r="J12289" t="str">
            <v>10C001_356268G019</v>
          </cell>
          <cell r="P12289" t="str">
            <v>3000</v>
          </cell>
          <cell r="R12289">
            <v>1</v>
          </cell>
        </row>
        <row r="12290">
          <cell r="G12290">
            <v>139772</v>
          </cell>
          <cell r="J12290" t="str">
            <v>10C001_356268G019</v>
          </cell>
          <cell r="P12290" t="str">
            <v>3000</v>
          </cell>
          <cell r="R12290">
            <v>1</v>
          </cell>
        </row>
        <row r="12291">
          <cell r="G12291">
            <v>1134850</v>
          </cell>
          <cell r="J12291" t="str">
            <v>10C001_356268G019</v>
          </cell>
          <cell r="P12291" t="str">
            <v>3000</v>
          </cell>
          <cell r="R12291">
            <v>1</v>
          </cell>
        </row>
        <row r="12292">
          <cell r="G12292">
            <v>485936</v>
          </cell>
          <cell r="J12292" t="str">
            <v>10C001_356268G019</v>
          </cell>
          <cell r="P12292" t="str">
            <v>3000</v>
          </cell>
          <cell r="R12292">
            <v>1</v>
          </cell>
        </row>
        <row r="12293">
          <cell r="G12293">
            <v>877012</v>
          </cell>
          <cell r="J12293" t="str">
            <v>10C001_356268G019</v>
          </cell>
          <cell r="P12293" t="str">
            <v>3000</v>
          </cell>
          <cell r="R12293">
            <v>1</v>
          </cell>
        </row>
        <row r="12294">
          <cell r="G12294">
            <v>1864208</v>
          </cell>
          <cell r="J12294" t="str">
            <v>10C001_356268G019</v>
          </cell>
          <cell r="P12294" t="str">
            <v>3000</v>
          </cell>
          <cell r="R12294">
            <v>1</v>
          </cell>
        </row>
        <row r="12295">
          <cell r="G12295">
            <v>6700000</v>
          </cell>
          <cell r="J12295" t="str">
            <v>10C001_356268G019</v>
          </cell>
          <cell r="P12295" t="str">
            <v>3000</v>
          </cell>
          <cell r="R12295">
            <v>1</v>
          </cell>
        </row>
        <row r="12296">
          <cell r="G12296">
            <v>432888</v>
          </cell>
          <cell r="J12296" t="str">
            <v>10C001_356268G019</v>
          </cell>
          <cell r="P12296" t="str">
            <v>3000</v>
          </cell>
          <cell r="R12296">
            <v>1</v>
          </cell>
        </row>
        <row r="12297">
          <cell r="G12297">
            <v>1429</v>
          </cell>
          <cell r="J12297" t="str">
            <v>10C001_356268G019</v>
          </cell>
          <cell r="P12297" t="str">
            <v>3000</v>
          </cell>
          <cell r="R12297">
            <v>1</v>
          </cell>
        </row>
        <row r="12298">
          <cell r="G12298">
            <v>2000</v>
          </cell>
          <cell r="J12298" t="str">
            <v>10C001_356268G019</v>
          </cell>
          <cell r="P12298" t="str">
            <v>3000</v>
          </cell>
          <cell r="R12298">
            <v>1</v>
          </cell>
        </row>
        <row r="12299">
          <cell r="G12299">
            <v>85700</v>
          </cell>
          <cell r="J12299" t="str">
            <v>10C001_356268G019</v>
          </cell>
          <cell r="P12299" t="str">
            <v>3000</v>
          </cell>
          <cell r="R12299">
            <v>1</v>
          </cell>
        </row>
        <row r="12300">
          <cell r="G12300">
            <v>4571</v>
          </cell>
          <cell r="J12300" t="str">
            <v>10C001_356268G019</v>
          </cell>
          <cell r="P12300" t="str">
            <v>3000</v>
          </cell>
          <cell r="R12300">
            <v>1</v>
          </cell>
        </row>
        <row r="12301">
          <cell r="G12301">
            <v>714</v>
          </cell>
          <cell r="J12301" t="str">
            <v>10C001_356268G019</v>
          </cell>
          <cell r="P12301" t="str">
            <v>3000</v>
          </cell>
          <cell r="R12301">
            <v>1</v>
          </cell>
        </row>
        <row r="12302">
          <cell r="G12302">
            <v>1427</v>
          </cell>
          <cell r="J12302" t="str">
            <v>10C001_356268G019</v>
          </cell>
          <cell r="P12302" t="str">
            <v>3000</v>
          </cell>
          <cell r="R12302">
            <v>1</v>
          </cell>
        </row>
        <row r="12303">
          <cell r="G12303">
            <v>135715</v>
          </cell>
          <cell r="J12303" t="str">
            <v>10C001_356268G019</v>
          </cell>
          <cell r="P12303" t="str">
            <v>3000</v>
          </cell>
          <cell r="R12303">
            <v>1</v>
          </cell>
        </row>
        <row r="12304">
          <cell r="G12304">
            <v>54988</v>
          </cell>
          <cell r="J12304" t="str">
            <v>10C001_356268G019</v>
          </cell>
          <cell r="P12304" t="str">
            <v>3000</v>
          </cell>
          <cell r="R12304">
            <v>1</v>
          </cell>
        </row>
        <row r="12305">
          <cell r="G12305">
            <v>85700</v>
          </cell>
          <cell r="J12305" t="str">
            <v>10C001_356268G019</v>
          </cell>
          <cell r="P12305" t="str">
            <v>3000</v>
          </cell>
          <cell r="R12305">
            <v>1</v>
          </cell>
        </row>
        <row r="12306">
          <cell r="G12306">
            <v>193000</v>
          </cell>
          <cell r="J12306" t="str">
            <v>10C001_356268G019</v>
          </cell>
          <cell r="P12306" t="str">
            <v>3000</v>
          </cell>
          <cell r="R12306">
            <v>1</v>
          </cell>
        </row>
        <row r="12307">
          <cell r="G12307">
            <v>80175</v>
          </cell>
          <cell r="J12307" t="str">
            <v>10C001_356268G019</v>
          </cell>
          <cell r="P12307" t="str">
            <v>3000</v>
          </cell>
          <cell r="R12307">
            <v>1</v>
          </cell>
        </row>
        <row r="12308">
          <cell r="G12308">
            <v>99201943</v>
          </cell>
          <cell r="J12308" t="str">
            <v>10C001_356268G019</v>
          </cell>
          <cell r="P12308" t="str">
            <v>3000</v>
          </cell>
          <cell r="R12308">
            <v>1</v>
          </cell>
        </row>
        <row r="12309">
          <cell r="G12309">
            <v>379865</v>
          </cell>
          <cell r="J12309" t="str">
            <v>10C001_356270P045</v>
          </cell>
          <cell r="P12309" t="str">
            <v>2000</v>
          </cell>
          <cell r="R12309">
            <v>1</v>
          </cell>
        </row>
        <row r="12310">
          <cell r="G12310">
            <v>256796</v>
          </cell>
          <cell r="J12310" t="str">
            <v>10C001_356270P045</v>
          </cell>
          <cell r="P12310" t="str">
            <v>2000</v>
          </cell>
          <cell r="R12310">
            <v>1</v>
          </cell>
        </row>
        <row r="12311">
          <cell r="G12311">
            <v>132282</v>
          </cell>
          <cell r="J12311" t="str">
            <v>10C001_356270P045</v>
          </cell>
          <cell r="P12311" t="str">
            <v>2000</v>
          </cell>
          <cell r="R12311">
            <v>1</v>
          </cell>
        </row>
        <row r="12312">
          <cell r="G12312">
            <v>71500</v>
          </cell>
          <cell r="J12312" t="str">
            <v>10C001_356270P045</v>
          </cell>
          <cell r="P12312" t="str">
            <v>2000</v>
          </cell>
          <cell r="R12312">
            <v>1</v>
          </cell>
        </row>
        <row r="12313">
          <cell r="G12313">
            <v>114348</v>
          </cell>
          <cell r="J12313" t="str">
            <v>10C001_356270P045</v>
          </cell>
          <cell r="P12313" t="str">
            <v>2000</v>
          </cell>
          <cell r="R12313">
            <v>1</v>
          </cell>
        </row>
        <row r="12314">
          <cell r="G12314">
            <v>57699</v>
          </cell>
          <cell r="J12314" t="str">
            <v>10C001_356270P045</v>
          </cell>
          <cell r="P12314" t="str">
            <v>2000</v>
          </cell>
          <cell r="R12314">
            <v>1</v>
          </cell>
        </row>
        <row r="12315">
          <cell r="G12315">
            <v>1142</v>
          </cell>
          <cell r="J12315" t="str">
            <v>10C001_356270P045</v>
          </cell>
          <cell r="P12315" t="str">
            <v>2000</v>
          </cell>
          <cell r="R12315">
            <v>1</v>
          </cell>
        </row>
        <row r="12316">
          <cell r="G12316">
            <v>21150</v>
          </cell>
          <cell r="J12316" t="str">
            <v>10C001_356270P045</v>
          </cell>
          <cell r="P12316" t="str">
            <v>2000</v>
          </cell>
          <cell r="R12316">
            <v>1</v>
          </cell>
        </row>
        <row r="12317">
          <cell r="G12317">
            <v>1276</v>
          </cell>
          <cell r="J12317" t="str">
            <v>10C001_356270P045</v>
          </cell>
          <cell r="P12317" t="str">
            <v>2000</v>
          </cell>
          <cell r="R12317">
            <v>1</v>
          </cell>
        </row>
        <row r="12318">
          <cell r="G12318">
            <v>12712</v>
          </cell>
          <cell r="J12318" t="str">
            <v>10C001_356270P045</v>
          </cell>
          <cell r="P12318" t="str">
            <v>2000</v>
          </cell>
          <cell r="R12318">
            <v>1</v>
          </cell>
        </row>
        <row r="12319">
          <cell r="G12319">
            <v>62689</v>
          </cell>
          <cell r="J12319" t="str">
            <v>10C001_356270P045</v>
          </cell>
          <cell r="P12319" t="str">
            <v>2000</v>
          </cell>
          <cell r="R12319">
            <v>1</v>
          </cell>
        </row>
        <row r="12320">
          <cell r="G12320">
            <v>196630</v>
          </cell>
          <cell r="J12320" t="str">
            <v>10C001_356270P045</v>
          </cell>
          <cell r="P12320" t="str">
            <v>2000</v>
          </cell>
          <cell r="R12320">
            <v>1</v>
          </cell>
        </row>
        <row r="12321">
          <cell r="G12321">
            <v>28996</v>
          </cell>
          <cell r="J12321" t="str">
            <v>10C001_356270P045</v>
          </cell>
          <cell r="P12321" t="str">
            <v>2000</v>
          </cell>
          <cell r="R12321">
            <v>1</v>
          </cell>
        </row>
        <row r="12322">
          <cell r="G12322">
            <v>8138</v>
          </cell>
          <cell r="J12322" t="str">
            <v>10C001_356270P045</v>
          </cell>
          <cell r="P12322" t="str">
            <v>2000</v>
          </cell>
          <cell r="R12322">
            <v>1</v>
          </cell>
        </row>
        <row r="12323">
          <cell r="G12323">
            <v>72721</v>
          </cell>
          <cell r="J12323" t="str">
            <v>10C001_356270P045</v>
          </cell>
          <cell r="P12323" t="str">
            <v>2000</v>
          </cell>
          <cell r="R12323">
            <v>1</v>
          </cell>
        </row>
        <row r="12324">
          <cell r="G12324">
            <v>4544</v>
          </cell>
          <cell r="J12324" t="str">
            <v>10C001_356270P045</v>
          </cell>
          <cell r="P12324" t="str">
            <v>2000</v>
          </cell>
          <cell r="R12324">
            <v>1</v>
          </cell>
        </row>
        <row r="12325">
          <cell r="G12325">
            <v>286392</v>
          </cell>
          <cell r="J12325" t="str">
            <v>10C001_356270P045</v>
          </cell>
          <cell r="P12325" t="str">
            <v>2000</v>
          </cell>
          <cell r="R12325">
            <v>1</v>
          </cell>
        </row>
        <row r="12326">
          <cell r="G12326">
            <v>69007</v>
          </cell>
          <cell r="J12326" t="str">
            <v>10C001_356270P045</v>
          </cell>
          <cell r="P12326" t="str">
            <v>2000</v>
          </cell>
          <cell r="R12326">
            <v>1</v>
          </cell>
        </row>
        <row r="12327">
          <cell r="G12327">
            <v>60516</v>
          </cell>
          <cell r="J12327" t="str">
            <v>10C001_356270P045</v>
          </cell>
          <cell r="P12327" t="str">
            <v>2000</v>
          </cell>
          <cell r="R12327">
            <v>1</v>
          </cell>
        </row>
        <row r="12328">
          <cell r="G12328">
            <v>1241</v>
          </cell>
          <cell r="J12328" t="str">
            <v>10C001_356270P045</v>
          </cell>
          <cell r="P12328" t="str">
            <v>2000</v>
          </cell>
          <cell r="R12328">
            <v>1</v>
          </cell>
        </row>
        <row r="12329">
          <cell r="G12329">
            <v>43436</v>
          </cell>
          <cell r="J12329" t="str">
            <v>10C001_356270P045</v>
          </cell>
          <cell r="P12329" t="str">
            <v>2000</v>
          </cell>
          <cell r="R12329">
            <v>1</v>
          </cell>
        </row>
        <row r="12330">
          <cell r="G12330">
            <v>73491</v>
          </cell>
          <cell r="J12330" t="str">
            <v>10C001_356270P045</v>
          </cell>
          <cell r="P12330" t="str">
            <v>2000</v>
          </cell>
          <cell r="R12330">
            <v>1</v>
          </cell>
        </row>
        <row r="12331">
          <cell r="G12331">
            <v>45999</v>
          </cell>
          <cell r="J12331" t="str">
            <v>10C001_356270P045</v>
          </cell>
          <cell r="P12331" t="str">
            <v>2000</v>
          </cell>
          <cell r="R12331">
            <v>1</v>
          </cell>
        </row>
        <row r="12332">
          <cell r="G12332">
            <v>187643</v>
          </cell>
          <cell r="J12332" t="str">
            <v>10C001_356270P045</v>
          </cell>
          <cell r="P12332" t="str">
            <v>2000</v>
          </cell>
          <cell r="R12332">
            <v>1</v>
          </cell>
        </row>
        <row r="12333">
          <cell r="G12333">
            <v>116554</v>
          </cell>
          <cell r="J12333" t="str">
            <v>10C001_356270P045</v>
          </cell>
          <cell r="P12333" t="str">
            <v>2000</v>
          </cell>
          <cell r="R12333">
            <v>1</v>
          </cell>
        </row>
        <row r="12334">
          <cell r="G12334">
            <v>670717</v>
          </cell>
          <cell r="J12334" t="str">
            <v>10C001_356270P045</v>
          </cell>
          <cell r="P12334" t="str">
            <v>3000</v>
          </cell>
          <cell r="R12334">
            <v>1</v>
          </cell>
        </row>
        <row r="12335">
          <cell r="G12335">
            <v>151424</v>
          </cell>
          <cell r="J12335" t="str">
            <v>10C001_356270P045</v>
          </cell>
          <cell r="P12335" t="str">
            <v>3000</v>
          </cell>
          <cell r="R12335">
            <v>1</v>
          </cell>
        </row>
        <row r="12336">
          <cell r="G12336">
            <v>113066</v>
          </cell>
          <cell r="J12336" t="str">
            <v>10C001_356270P045</v>
          </cell>
          <cell r="P12336" t="str">
            <v>3000</v>
          </cell>
          <cell r="R12336">
            <v>1</v>
          </cell>
        </row>
        <row r="12337">
          <cell r="G12337">
            <v>218394</v>
          </cell>
          <cell r="J12337" t="str">
            <v>10C001_356270P045</v>
          </cell>
          <cell r="P12337" t="str">
            <v>3000</v>
          </cell>
          <cell r="R12337">
            <v>1</v>
          </cell>
        </row>
        <row r="12338">
          <cell r="G12338">
            <v>464112</v>
          </cell>
          <cell r="J12338" t="str">
            <v>10C001_356270P045</v>
          </cell>
          <cell r="P12338" t="str">
            <v>3000</v>
          </cell>
          <cell r="R12338">
            <v>1</v>
          </cell>
        </row>
        <row r="12339">
          <cell r="G12339">
            <v>37978</v>
          </cell>
          <cell r="J12339" t="str">
            <v>10C001_356270P045</v>
          </cell>
          <cell r="P12339" t="str">
            <v>3000</v>
          </cell>
          <cell r="R12339">
            <v>1</v>
          </cell>
        </row>
        <row r="12340">
          <cell r="G12340">
            <v>61196</v>
          </cell>
          <cell r="J12340" t="str">
            <v>10C001_356270P045</v>
          </cell>
          <cell r="P12340" t="str">
            <v>3000</v>
          </cell>
          <cell r="R12340">
            <v>1</v>
          </cell>
        </row>
        <row r="12341">
          <cell r="G12341">
            <v>5000000</v>
          </cell>
          <cell r="J12341" t="str">
            <v>10C001_356270P045</v>
          </cell>
          <cell r="P12341" t="str">
            <v>3000</v>
          </cell>
          <cell r="R12341">
            <v>1</v>
          </cell>
        </row>
        <row r="12342">
          <cell r="G12342">
            <v>67614</v>
          </cell>
          <cell r="J12342" t="str">
            <v>10C001_356270P045</v>
          </cell>
          <cell r="P12342" t="str">
            <v>3000</v>
          </cell>
          <cell r="R12342">
            <v>1</v>
          </cell>
        </row>
        <row r="12343">
          <cell r="G12343">
            <v>315062</v>
          </cell>
          <cell r="J12343" t="str">
            <v>10C001_356270P045</v>
          </cell>
          <cell r="P12343" t="str">
            <v>3000</v>
          </cell>
          <cell r="R12343">
            <v>1</v>
          </cell>
        </row>
        <row r="12344">
          <cell r="G12344">
            <v>538026</v>
          </cell>
          <cell r="J12344" t="str">
            <v>10C001_356270P045</v>
          </cell>
          <cell r="P12344" t="str">
            <v>3000</v>
          </cell>
          <cell r="R12344">
            <v>1</v>
          </cell>
        </row>
        <row r="12345">
          <cell r="G12345">
            <v>226858</v>
          </cell>
          <cell r="J12345" t="str">
            <v>10C001_356270P045</v>
          </cell>
          <cell r="P12345" t="str">
            <v>3000</v>
          </cell>
          <cell r="R12345">
            <v>1</v>
          </cell>
        </row>
        <row r="12346">
          <cell r="G12346">
            <v>685240</v>
          </cell>
          <cell r="J12346" t="str">
            <v>10C001_356270P045</v>
          </cell>
          <cell r="P12346" t="str">
            <v>3000</v>
          </cell>
          <cell r="R12346">
            <v>1</v>
          </cell>
        </row>
        <row r="12347">
          <cell r="G12347">
            <v>1185572</v>
          </cell>
          <cell r="J12347" t="str">
            <v>10C001_356270P045</v>
          </cell>
          <cell r="P12347" t="str">
            <v>3000</v>
          </cell>
          <cell r="R12347">
            <v>1</v>
          </cell>
        </row>
        <row r="12348">
          <cell r="G12348">
            <v>37088</v>
          </cell>
          <cell r="J12348" t="str">
            <v>10C001_356270P045</v>
          </cell>
          <cell r="P12348" t="str">
            <v>3000</v>
          </cell>
          <cell r="R12348">
            <v>1</v>
          </cell>
        </row>
        <row r="12349">
          <cell r="G12349">
            <v>20263</v>
          </cell>
          <cell r="J12349" t="str">
            <v>10C001_356270P045</v>
          </cell>
          <cell r="P12349" t="str">
            <v>3000</v>
          </cell>
          <cell r="R12349">
            <v>1</v>
          </cell>
        </row>
        <row r="12350">
          <cell r="G12350">
            <v>397647</v>
          </cell>
          <cell r="J12350" t="str">
            <v>10C001_356270P045</v>
          </cell>
          <cell r="P12350" t="str">
            <v>3000</v>
          </cell>
          <cell r="R12350">
            <v>1</v>
          </cell>
        </row>
        <row r="12351">
          <cell r="G12351">
            <v>143000</v>
          </cell>
          <cell r="J12351" t="str">
            <v>10C001_356270P045</v>
          </cell>
          <cell r="P12351" t="str">
            <v>3000</v>
          </cell>
          <cell r="R12351">
            <v>1</v>
          </cell>
        </row>
        <row r="12352">
          <cell r="G12352">
            <v>35038</v>
          </cell>
          <cell r="J12352" t="str">
            <v>10C001_356270P045</v>
          </cell>
          <cell r="P12352" t="str">
            <v>3000</v>
          </cell>
          <cell r="R12352">
            <v>1</v>
          </cell>
        </row>
        <row r="12353">
          <cell r="G12353">
            <v>1134850</v>
          </cell>
          <cell r="J12353" t="str">
            <v>10C001_356270P045</v>
          </cell>
          <cell r="P12353" t="str">
            <v>3000</v>
          </cell>
          <cell r="R12353">
            <v>1</v>
          </cell>
        </row>
        <row r="12354">
          <cell r="G12354">
            <v>485936</v>
          </cell>
          <cell r="J12354" t="str">
            <v>10C001_356270P045</v>
          </cell>
          <cell r="P12354" t="str">
            <v>3000</v>
          </cell>
          <cell r="R12354">
            <v>1</v>
          </cell>
        </row>
        <row r="12355">
          <cell r="G12355">
            <v>877012</v>
          </cell>
          <cell r="J12355" t="str">
            <v>10C001_356270P045</v>
          </cell>
          <cell r="P12355" t="str">
            <v>3000</v>
          </cell>
          <cell r="R12355">
            <v>1</v>
          </cell>
        </row>
        <row r="12356">
          <cell r="G12356">
            <v>1864208</v>
          </cell>
          <cell r="J12356" t="str">
            <v>10C001_356270P045</v>
          </cell>
          <cell r="P12356" t="str">
            <v>3000</v>
          </cell>
          <cell r="R12356">
            <v>1</v>
          </cell>
        </row>
        <row r="12357">
          <cell r="G12357">
            <v>1200000</v>
          </cell>
          <cell r="J12357" t="str">
            <v>10C001_356270P045</v>
          </cell>
          <cell r="P12357" t="str">
            <v>3000</v>
          </cell>
          <cell r="R12357">
            <v>1</v>
          </cell>
        </row>
        <row r="12358">
          <cell r="G12358">
            <v>432888</v>
          </cell>
          <cell r="J12358" t="str">
            <v>10C001_356270P045</v>
          </cell>
          <cell r="P12358" t="str">
            <v>3000</v>
          </cell>
          <cell r="R12358">
            <v>1</v>
          </cell>
        </row>
        <row r="12359">
          <cell r="G12359">
            <v>1429</v>
          </cell>
          <cell r="J12359" t="str">
            <v>10C001_356270P045</v>
          </cell>
          <cell r="P12359" t="str">
            <v>3000</v>
          </cell>
          <cell r="R12359">
            <v>1</v>
          </cell>
        </row>
        <row r="12360">
          <cell r="G12360">
            <v>2000</v>
          </cell>
          <cell r="J12360" t="str">
            <v>10C001_356270P045</v>
          </cell>
          <cell r="P12360" t="str">
            <v>3000</v>
          </cell>
          <cell r="R12360">
            <v>1</v>
          </cell>
        </row>
        <row r="12361">
          <cell r="G12361">
            <v>85700</v>
          </cell>
          <cell r="J12361" t="str">
            <v>10C001_356270P045</v>
          </cell>
          <cell r="P12361" t="str">
            <v>3000</v>
          </cell>
          <cell r="R12361">
            <v>1</v>
          </cell>
        </row>
        <row r="12362">
          <cell r="G12362">
            <v>4574</v>
          </cell>
          <cell r="J12362" t="str">
            <v>10C001_356270P045</v>
          </cell>
          <cell r="P12362" t="str">
            <v>3000</v>
          </cell>
          <cell r="R12362">
            <v>1</v>
          </cell>
        </row>
        <row r="12363">
          <cell r="G12363">
            <v>716</v>
          </cell>
          <cell r="J12363" t="str">
            <v>10C001_356270P045</v>
          </cell>
          <cell r="P12363" t="str">
            <v>3000</v>
          </cell>
          <cell r="R12363">
            <v>1</v>
          </cell>
        </row>
        <row r="12364">
          <cell r="G12364">
            <v>1427</v>
          </cell>
          <cell r="J12364" t="str">
            <v>10C001_356270P045</v>
          </cell>
          <cell r="P12364" t="str">
            <v>3000</v>
          </cell>
          <cell r="R12364">
            <v>1</v>
          </cell>
        </row>
        <row r="12365">
          <cell r="G12365">
            <v>135715</v>
          </cell>
          <cell r="J12365" t="str">
            <v>10C001_356270P045</v>
          </cell>
          <cell r="P12365" t="str">
            <v>3000</v>
          </cell>
          <cell r="R12365">
            <v>1</v>
          </cell>
        </row>
        <row r="12366">
          <cell r="G12366">
            <v>54988</v>
          </cell>
          <cell r="J12366" t="str">
            <v>10C001_356270P045</v>
          </cell>
          <cell r="P12366" t="str">
            <v>3000</v>
          </cell>
          <cell r="R12366">
            <v>1</v>
          </cell>
        </row>
        <row r="12367">
          <cell r="G12367">
            <v>85800</v>
          </cell>
          <cell r="J12367" t="str">
            <v>10C001_356270P045</v>
          </cell>
          <cell r="P12367" t="str">
            <v>3000</v>
          </cell>
          <cell r="R12367">
            <v>1</v>
          </cell>
        </row>
        <row r="12368">
          <cell r="G12368">
            <v>192005</v>
          </cell>
          <cell r="J12368" t="str">
            <v>10C001_356270P045</v>
          </cell>
          <cell r="P12368" t="str">
            <v>3000</v>
          </cell>
          <cell r="R12368">
            <v>1</v>
          </cell>
        </row>
        <row r="12369">
          <cell r="G12369">
            <v>80180</v>
          </cell>
          <cell r="J12369" t="str">
            <v>10C001_356270P045</v>
          </cell>
          <cell r="P12369" t="str">
            <v>3000</v>
          </cell>
          <cell r="R12369">
            <v>1</v>
          </cell>
        </row>
        <row r="12370">
          <cell r="G12370">
            <v>150000</v>
          </cell>
          <cell r="J12370" t="str">
            <v>10CD01_124003P001</v>
          </cell>
          <cell r="P12370" t="str">
            <v>3000</v>
          </cell>
          <cell r="R12370">
            <v>1</v>
          </cell>
        </row>
        <row r="12371">
          <cell r="G12371">
            <v>150000</v>
          </cell>
          <cell r="J12371" t="str">
            <v>10CD01_124004P002</v>
          </cell>
          <cell r="P12371" t="str">
            <v>3000</v>
          </cell>
          <cell r="R12371">
            <v>1</v>
          </cell>
        </row>
        <row r="12372">
          <cell r="G12372">
            <v>2000000</v>
          </cell>
          <cell r="J12372" t="str">
            <v>10CD01_172002N001</v>
          </cell>
          <cell r="P12372" t="str">
            <v>2000</v>
          </cell>
          <cell r="R12372">
            <v>1</v>
          </cell>
        </row>
        <row r="12373">
          <cell r="G12373">
            <v>300000</v>
          </cell>
          <cell r="J12373" t="str">
            <v>10CD01_172002N001</v>
          </cell>
          <cell r="P12373" t="str">
            <v>3000</v>
          </cell>
          <cell r="R12373">
            <v>1</v>
          </cell>
        </row>
        <row r="12374">
          <cell r="G12374">
            <v>15000000</v>
          </cell>
          <cell r="J12374" t="str">
            <v>10CD01_221245K004</v>
          </cell>
          <cell r="P12374" t="str">
            <v>3000</v>
          </cell>
          <cell r="R12374">
            <v>1</v>
          </cell>
        </row>
        <row r="12375">
          <cell r="G12375">
            <v>993270</v>
          </cell>
          <cell r="J12375" t="str">
            <v>10CD01_356001O001</v>
          </cell>
          <cell r="P12375" t="str">
            <v>2000</v>
          </cell>
          <cell r="R12375">
            <v>1</v>
          </cell>
        </row>
        <row r="12376">
          <cell r="G12376">
            <v>900000</v>
          </cell>
          <cell r="J12376" t="str">
            <v>10CD01_356001O001</v>
          </cell>
          <cell r="P12376" t="str">
            <v>2000</v>
          </cell>
          <cell r="R12376">
            <v>1</v>
          </cell>
        </row>
        <row r="12377">
          <cell r="G12377">
            <v>644826</v>
          </cell>
          <cell r="J12377" t="str">
            <v>10CD01_356001O001</v>
          </cell>
          <cell r="P12377" t="str">
            <v>2000</v>
          </cell>
          <cell r="R12377">
            <v>1</v>
          </cell>
        </row>
        <row r="12378">
          <cell r="G12378">
            <v>470000</v>
          </cell>
          <cell r="J12378" t="str">
            <v>10CD01_356001O001</v>
          </cell>
          <cell r="P12378" t="str">
            <v>3000</v>
          </cell>
          <cell r="R12378">
            <v>1</v>
          </cell>
        </row>
        <row r="12379">
          <cell r="G12379">
            <v>126000</v>
          </cell>
          <cell r="J12379" t="str">
            <v>10CD01_356001O001</v>
          </cell>
          <cell r="P12379" t="str">
            <v>3000</v>
          </cell>
          <cell r="R12379">
            <v>1</v>
          </cell>
        </row>
        <row r="12380">
          <cell r="G12380">
            <v>144000</v>
          </cell>
          <cell r="J12380" t="str">
            <v>10CD01_356001O001</v>
          </cell>
          <cell r="P12380" t="str">
            <v>3000</v>
          </cell>
          <cell r="R12380">
            <v>1</v>
          </cell>
        </row>
        <row r="12381">
          <cell r="G12381">
            <v>100000</v>
          </cell>
          <cell r="J12381" t="str">
            <v>10CD01_356001O001</v>
          </cell>
          <cell r="P12381" t="str">
            <v>3000</v>
          </cell>
          <cell r="R12381">
            <v>1</v>
          </cell>
        </row>
        <row r="12382">
          <cell r="G12382">
            <v>6000</v>
          </cell>
          <cell r="J12382" t="str">
            <v>10CD01_356001O001</v>
          </cell>
          <cell r="P12382" t="str">
            <v>3000</v>
          </cell>
          <cell r="R12382">
            <v>1</v>
          </cell>
        </row>
        <row r="12383">
          <cell r="G12383">
            <v>63180</v>
          </cell>
          <cell r="J12383" t="str">
            <v>10CD01_356001O001</v>
          </cell>
          <cell r="P12383" t="str">
            <v>3000</v>
          </cell>
          <cell r="R12383">
            <v>1</v>
          </cell>
        </row>
        <row r="12384">
          <cell r="G12384">
            <v>97257</v>
          </cell>
          <cell r="J12384" t="str">
            <v>10CD01_356001O001</v>
          </cell>
          <cell r="P12384" t="str">
            <v>3000</v>
          </cell>
          <cell r="R12384">
            <v>1</v>
          </cell>
        </row>
        <row r="12385">
          <cell r="G12385">
            <v>228000</v>
          </cell>
          <cell r="J12385" t="str">
            <v>10CD01_356001O001</v>
          </cell>
          <cell r="P12385" t="str">
            <v>3000</v>
          </cell>
          <cell r="R12385">
            <v>1</v>
          </cell>
        </row>
        <row r="12386">
          <cell r="G12386">
            <v>1124656</v>
          </cell>
          <cell r="J12386" t="str">
            <v>10CD01_356001O001</v>
          </cell>
          <cell r="P12386" t="str">
            <v>3000</v>
          </cell>
          <cell r="R12386">
            <v>1</v>
          </cell>
        </row>
        <row r="12387">
          <cell r="G12387">
            <v>190000</v>
          </cell>
          <cell r="J12387" t="str">
            <v>10CD01_356001O001</v>
          </cell>
          <cell r="P12387" t="str">
            <v>3000</v>
          </cell>
          <cell r="R12387">
            <v>1</v>
          </cell>
        </row>
        <row r="12388">
          <cell r="G12388">
            <v>1000000</v>
          </cell>
          <cell r="J12388" t="str">
            <v>10CD01_356001O001</v>
          </cell>
          <cell r="P12388" t="str">
            <v>2000</v>
          </cell>
          <cell r="R12388">
            <v>1</v>
          </cell>
        </row>
        <row r="12389">
          <cell r="G12389">
            <v>2000000</v>
          </cell>
          <cell r="J12389" t="str">
            <v>10CD01_356001O001</v>
          </cell>
          <cell r="P12389" t="str">
            <v>3000</v>
          </cell>
          <cell r="R12389">
            <v>1</v>
          </cell>
        </row>
        <row r="12390">
          <cell r="G12390">
            <v>8000000</v>
          </cell>
          <cell r="J12390" t="str">
            <v>10CD01_356001O001</v>
          </cell>
          <cell r="P12390" t="str">
            <v>3000</v>
          </cell>
          <cell r="R12390">
            <v>1</v>
          </cell>
        </row>
        <row r="12391">
          <cell r="G12391">
            <v>200000</v>
          </cell>
          <cell r="J12391" t="str">
            <v>10CD01_356001O001</v>
          </cell>
          <cell r="P12391" t="str">
            <v>3000</v>
          </cell>
          <cell r="R12391">
            <v>1</v>
          </cell>
        </row>
        <row r="12392">
          <cell r="G12392">
            <v>333399</v>
          </cell>
          <cell r="J12392" t="str">
            <v>10CD01_356001O001</v>
          </cell>
          <cell r="P12392" t="str">
            <v>3000</v>
          </cell>
          <cell r="R12392">
            <v>1</v>
          </cell>
        </row>
        <row r="12393">
          <cell r="G12393">
            <v>3184479</v>
          </cell>
          <cell r="J12393" t="str">
            <v>10CD01_356104M001</v>
          </cell>
          <cell r="P12393" t="str">
            <v>1000</v>
          </cell>
          <cell r="R12393">
            <v>1</v>
          </cell>
        </row>
        <row r="12394">
          <cell r="G12394">
            <v>300000</v>
          </cell>
          <cell r="J12394" t="str">
            <v>10CD01_356104M001</v>
          </cell>
          <cell r="P12394" t="str">
            <v>1000</v>
          </cell>
          <cell r="R12394">
            <v>1</v>
          </cell>
        </row>
        <row r="12395">
          <cell r="G12395">
            <v>20000</v>
          </cell>
          <cell r="J12395" t="str">
            <v>10CD01_356104M001</v>
          </cell>
          <cell r="P12395" t="str">
            <v>1000</v>
          </cell>
          <cell r="R12395">
            <v>1</v>
          </cell>
        </row>
        <row r="12396">
          <cell r="G12396">
            <v>30000</v>
          </cell>
          <cell r="J12396" t="str">
            <v>10CD01_356104M001</v>
          </cell>
          <cell r="P12396" t="str">
            <v>1000</v>
          </cell>
          <cell r="R12396">
            <v>1</v>
          </cell>
        </row>
        <row r="12397">
          <cell r="G12397">
            <v>150000</v>
          </cell>
          <cell r="J12397" t="str">
            <v>10CD01_356104M001</v>
          </cell>
          <cell r="P12397" t="str">
            <v>1000</v>
          </cell>
          <cell r="R12397">
            <v>1</v>
          </cell>
        </row>
        <row r="12398">
          <cell r="G12398">
            <v>100000</v>
          </cell>
          <cell r="J12398" t="str">
            <v>10CD01_356104M001</v>
          </cell>
          <cell r="P12398" t="str">
            <v>1000</v>
          </cell>
          <cell r="R12398">
            <v>1</v>
          </cell>
        </row>
        <row r="12399">
          <cell r="G12399">
            <v>150000</v>
          </cell>
          <cell r="J12399" t="str">
            <v>10CD01_356104M001</v>
          </cell>
          <cell r="P12399" t="str">
            <v>1000</v>
          </cell>
          <cell r="R12399">
            <v>1</v>
          </cell>
        </row>
        <row r="12400">
          <cell r="G12400">
            <v>75000</v>
          </cell>
          <cell r="J12400" t="str">
            <v>10CD01_356104M001</v>
          </cell>
          <cell r="P12400" t="str">
            <v>1000</v>
          </cell>
          <cell r="R12400">
            <v>1</v>
          </cell>
        </row>
        <row r="12401">
          <cell r="G12401">
            <v>100000</v>
          </cell>
          <cell r="J12401" t="str">
            <v>10CD01_356104M001</v>
          </cell>
          <cell r="P12401" t="str">
            <v>1000</v>
          </cell>
          <cell r="R12401">
            <v>1</v>
          </cell>
        </row>
        <row r="12402">
          <cell r="G12402">
            <v>450000</v>
          </cell>
          <cell r="J12402" t="str">
            <v>10CD01_356104M001</v>
          </cell>
          <cell r="P12402" t="str">
            <v>1000</v>
          </cell>
          <cell r="R12402">
            <v>1</v>
          </cell>
        </row>
        <row r="12403">
          <cell r="G12403">
            <v>34900</v>
          </cell>
          <cell r="J12403" t="str">
            <v>10CD01_356104M001</v>
          </cell>
          <cell r="P12403" t="str">
            <v>1000</v>
          </cell>
          <cell r="R12403">
            <v>1</v>
          </cell>
        </row>
        <row r="12404">
          <cell r="G12404">
            <v>250000</v>
          </cell>
          <cell r="J12404" t="str">
            <v>10CD01_356104M001</v>
          </cell>
          <cell r="P12404" t="str">
            <v>1000</v>
          </cell>
          <cell r="R12404">
            <v>1</v>
          </cell>
        </row>
        <row r="12405">
          <cell r="G12405">
            <v>41615</v>
          </cell>
          <cell r="J12405" t="str">
            <v>10CD01_356104M001</v>
          </cell>
          <cell r="P12405" t="str">
            <v>1000</v>
          </cell>
          <cell r="R12405">
            <v>1</v>
          </cell>
        </row>
        <row r="12406">
          <cell r="G12406">
            <v>290000</v>
          </cell>
          <cell r="J12406" t="str">
            <v>10CD01_356104M001</v>
          </cell>
          <cell r="P12406" t="str">
            <v>1000</v>
          </cell>
          <cell r="R12406">
            <v>1</v>
          </cell>
        </row>
        <row r="12407">
          <cell r="G12407">
            <v>500000</v>
          </cell>
          <cell r="J12407" t="str">
            <v>10CD01_356104M001</v>
          </cell>
          <cell r="P12407" t="str">
            <v>1000</v>
          </cell>
          <cell r="R12407">
            <v>1</v>
          </cell>
        </row>
        <row r="12408">
          <cell r="G12408">
            <v>50000</v>
          </cell>
          <cell r="J12408" t="str">
            <v>10CD01_356104M001</v>
          </cell>
          <cell r="P12408" t="str">
            <v>1000</v>
          </cell>
          <cell r="R12408">
            <v>1</v>
          </cell>
        </row>
        <row r="12409">
          <cell r="G12409">
            <v>160000</v>
          </cell>
          <cell r="J12409" t="str">
            <v>10CD01_356104M001</v>
          </cell>
          <cell r="P12409" t="str">
            <v>1000</v>
          </cell>
          <cell r="R12409">
            <v>1</v>
          </cell>
        </row>
        <row r="12410">
          <cell r="G12410">
            <v>100000</v>
          </cell>
          <cell r="J12410" t="str">
            <v>10CD01_356104M001</v>
          </cell>
          <cell r="P12410" t="str">
            <v>1000</v>
          </cell>
          <cell r="R12410">
            <v>1</v>
          </cell>
        </row>
        <row r="12411">
          <cell r="G12411">
            <v>270000</v>
          </cell>
          <cell r="J12411" t="str">
            <v>10CD01_356104M001</v>
          </cell>
          <cell r="P12411" t="str">
            <v>1000</v>
          </cell>
          <cell r="R12411">
            <v>1</v>
          </cell>
        </row>
        <row r="12412">
          <cell r="G12412">
            <v>250000</v>
          </cell>
          <cell r="J12412" t="str">
            <v>10CD01_356104M001</v>
          </cell>
          <cell r="P12412" t="str">
            <v>1000</v>
          </cell>
          <cell r="R12412">
            <v>1</v>
          </cell>
        </row>
        <row r="12413">
          <cell r="G12413">
            <v>160000</v>
          </cell>
          <cell r="J12413" t="str">
            <v>10CD01_356104M001</v>
          </cell>
          <cell r="P12413" t="str">
            <v>1000</v>
          </cell>
          <cell r="R12413">
            <v>1</v>
          </cell>
        </row>
        <row r="12414">
          <cell r="G12414">
            <v>18400</v>
          </cell>
          <cell r="J12414" t="str">
            <v>10CD01_356104M001</v>
          </cell>
          <cell r="P12414" t="str">
            <v>1000</v>
          </cell>
          <cell r="R12414">
            <v>1</v>
          </cell>
        </row>
        <row r="12415">
          <cell r="G12415">
            <v>60000</v>
          </cell>
          <cell r="J12415" t="str">
            <v>10CD01_356104M001</v>
          </cell>
          <cell r="P12415" t="str">
            <v>1000</v>
          </cell>
          <cell r="R12415">
            <v>1</v>
          </cell>
        </row>
        <row r="12416">
          <cell r="G12416">
            <v>10000</v>
          </cell>
          <cell r="J12416" t="str">
            <v>10CD01_356104M001</v>
          </cell>
          <cell r="P12416" t="str">
            <v>1000</v>
          </cell>
          <cell r="R12416">
            <v>1</v>
          </cell>
        </row>
        <row r="12417">
          <cell r="G12417">
            <v>50000</v>
          </cell>
          <cell r="J12417" t="str">
            <v>10CD01_356104M001</v>
          </cell>
          <cell r="P12417" t="str">
            <v>1000</v>
          </cell>
          <cell r="R12417">
            <v>1</v>
          </cell>
        </row>
        <row r="12418">
          <cell r="G12418">
            <v>25000</v>
          </cell>
          <cell r="J12418" t="str">
            <v>10CD01_356104M001</v>
          </cell>
          <cell r="P12418" t="str">
            <v>1000</v>
          </cell>
          <cell r="R12418">
            <v>1</v>
          </cell>
        </row>
        <row r="12419">
          <cell r="G12419">
            <v>7799377</v>
          </cell>
          <cell r="J12419" t="str">
            <v>10CD01_356104M001</v>
          </cell>
          <cell r="P12419" t="str">
            <v>1000</v>
          </cell>
          <cell r="R12419">
            <v>1</v>
          </cell>
        </row>
        <row r="12420">
          <cell r="G12420">
            <v>15000</v>
          </cell>
          <cell r="J12420" t="str">
            <v>10CD01_356104M001</v>
          </cell>
          <cell r="P12420" t="str">
            <v>1000</v>
          </cell>
          <cell r="R12420">
            <v>1</v>
          </cell>
        </row>
        <row r="12421">
          <cell r="G12421">
            <v>50000</v>
          </cell>
          <cell r="J12421" t="str">
            <v>10CD01_356104M001</v>
          </cell>
          <cell r="P12421" t="str">
            <v>1000</v>
          </cell>
          <cell r="R12421">
            <v>1</v>
          </cell>
        </row>
        <row r="12422">
          <cell r="G12422">
            <v>500000</v>
          </cell>
          <cell r="J12422" t="str">
            <v>10CD01_356104M001</v>
          </cell>
          <cell r="P12422" t="str">
            <v>1000</v>
          </cell>
          <cell r="R12422">
            <v>1</v>
          </cell>
        </row>
        <row r="12423">
          <cell r="G12423">
            <v>200000</v>
          </cell>
          <cell r="J12423" t="str">
            <v>10CD01_356104M001</v>
          </cell>
          <cell r="P12423" t="str">
            <v>1000</v>
          </cell>
          <cell r="R12423">
            <v>1</v>
          </cell>
        </row>
        <row r="12424">
          <cell r="G12424">
            <v>22017166</v>
          </cell>
          <cell r="J12424" t="str">
            <v>10CD01_356104M001</v>
          </cell>
          <cell r="P12424" t="str">
            <v>1000</v>
          </cell>
          <cell r="R12424">
            <v>1</v>
          </cell>
        </row>
        <row r="12425">
          <cell r="G12425">
            <v>33128503</v>
          </cell>
          <cell r="J12425" t="str">
            <v>10CD01_356195G005</v>
          </cell>
          <cell r="P12425" t="str">
            <v>3000</v>
          </cell>
          <cell r="R12425">
            <v>1</v>
          </cell>
        </row>
        <row r="12426">
          <cell r="G12426">
            <v>166871497</v>
          </cell>
          <cell r="J12426" t="str">
            <v>10CD01_356195G005</v>
          </cell>
          <cell r="P12426" t="str">
            <v>3000</v>
          </cell>
          <cell r="R12426">
            <v>1</v>
          </cell>
        </row>
        <row r="12427">
          <cell r="G12427">
            <v>1357143982</v>
          </cell>
          <cell r="J12427" t="str">
            <v>10CD01_356245K007</v>
          </cell>
          <cell r="P12427" t="str">
            <v>6000</v>
          </cell>
          <cell r="R12427">
            <v>1</v>
          </cell>
        </row>
        <row r="12428">
          <cell r="G12428">
            <v>1763689970</v>
          </cell>
          <cell r="J12428" t="str">
            <v>10CD01_356245K007</v>
          </cell>
          <cell r="P12428" t="str">
            <v>6000</v>
          </cell>
          <cell r="R12428">
            <v>1</v>
          </cell>
        </row>
        <row r="12429">
          <cell r="G12429">
            <v>3232317</v>
          </cell>
          <cell r="J12429" t="str">
            <v>10P0AC_356196E039</v>
          </cell>
          <cell r="P12429" t="str">
            <v>6000</v>
          </cell>
          <cell r="R12429">
            <v>1</v>
          </cell>
        </row>
        <row r="12430">
          <cell r="G12430">
            <v>150000</v>
          </cell>
          <cell r="J12430" t="str">
            <v>10P0AC_356196E039</v>
          </cell>
          <cell r="P12430" t="str">
            <v>3000</v>
          </cell>
          <cell r="R12430">
            <v>1</v>
          </cell>
        </row>
        <row r="12431">
          <cell r="G12431">
            <v>41617683</v>
          </cell>
          <cell r="J12431" t="str">
            <v>10P0AC_356196E039</v>
          </cell>
          <cell r="P12431" t="str">
            <v>6000</v>
          </cell>
          <cell r="R12431">
            <v>1</v>
          </cell>
        </row>
        <row r="12432">
          <cell r="G12432">
            <v>3232317</v>
          </cell>
          <cell r="J12432" t="str">
            <v>10P0AC_4232360000</v>
          </cell>
          <cell r="P12432" t="str">
            <v>4000</v>
          </cell>
          <cell r="R12432">
            <v>2</v>
          </cell>
        </row>
        <row r="12433">
          <cell r="G12433">
            <v>195800</v>
          </cell>
          <cell r="J12433" t="str">
            <v>10P0TP_356271U022</v>
          </cell>
          <cell r="P12433" t="str">
            <v>3000</v>
          </cell>
          <cell r="R12433">
            <v>1</v>
          </cell>
        </row>
        <row r="12434">
          <cell r="G12434">
            <v>104200</v>
          </cell>
          <cell r="J12434" t="str">
            <v>10P0TP_356271U022</v>
          </cell>
          <cell r="P12434" t="str">
            <v>3000</v>
          </cell>
          <cell r="R12434">
            <v>1</v>
          </cell>
        </row>
        <row r="12435">
          <cell r="G12435">
            <v>999700000</v>
          </cell>
          <cell r="J12435" t="str">
            <v>10P0TP_356271U022</v>
          </cell>
          <cell r="P12435" t="str">
            <v>4000</v>
          </cell>
          <cell r="R12435">
            <v>1</v>
          </cell>
        </row>
        <row r="12436">
          <cell r="G12436">
            <v>104200</v>
          </cell>
          <cell r="J12436" t="str">
            <v>10P0TP_4232360000</v>
          </cell>
          <cell r="P12436" t="str">
            <v>4000</v>
          </cell>
          <cell r="R12436">
            <v>2</v>
          </cell>
        </row>
        <row r="12437">
          <cell r="G12437">
            <v>999700000</v>
          </cell>
          <cell r="J12437" t="str">
            <v>10P0TP_4232360000</v>
          </cell>
          <cell r="P12437" t="str">
            <v>4000</v>
          </cell>
          <cell r="R12437">
            <v>2</v>
          </cell>
        </row>
        <row r="12438">
          <cell r="G12438">
            <v>1200000</v>
          </cell>
          <cell r="J12438" t="str">
            <v>10PDMB_124003P001</v>
          </cell>
          <cell r="P12438" t="str">
            <v>3000</v>
          </cell>
          <cell r="R12438">
            <v>1</v>
          </cell>
        </row>
        <row r="12439">
          <cell r="G12439">
            <v>1650000</v>
          </cell>
          <cell r="J12439" t="str">
            <v>10PDMB_124004P002</v>
          </cell>
          <cell r="P12439" t="str">
            <v>3000</v>
          </cell>
          <cell r="R12439">
            <v>1</v>
          </cell>
        </row>
        <row r="12440">
          <cell r="G12440">
            <v>65000</v>
          </cell>
          <cell r="J12440" t="str">
            <v>10PDMB_172002N001</v>
          </cell>
          <cell r="P12440" t="str">
            <v>3000</v>
          </cell>
          <cell r="R12440">
            <v>1</v>
          </cell>
        </row>
        <row r="12441">
          <cell r="G12441">
            <v>150000</v>
          </cell>
          <cell r="J12441" t="str">
            <v>10PDMB_172002N001</v>
          </cell>
          <cell r="P12441" t="str">
            <v>3000</v>
          </cell>
          <cell r="R12441">
            <v>1</v>
          </cell>
        </row>
        <row r="12442">
          <cell r="G12442">
            <v>350000</v>
          </cell>
          <cell r="J12442" t="str">
            <v>10PDMB_172002N001</v>
          </cell>
          <cell r="P12442" t="str">
            <v>3000</v>
          </cell>
          <cell r="R12442">
            <v>1</v>
          </cell>
        </row>
        <row r="12443">
          <cell r="G12443">
            <v>35000000</v>
          </cell>
          <cell r="J12443" t="str">
            <v>10PDMB_356052E042</v>
          </cell>
          <cell r="P12443" t="str">
            <v>3000</v>
          </cell>
          <cell r="R12443">
            <v>1</v>
          </cell>
        </row>
        <row r="12444">
          <cell r="G12444">
            <v>1000000</v>
          </cell>
          <cell r="J12444" t="str">
            <v>10PDMB_356052E042</v>
          </cell>
          <cell r="P12444" t="str">
            <v>3000</v>
          </cell>
          <cell r="R12444">
            <v>1</v>
          </cell>
        </row>
        <row r="12445">
          <cell r="G12445">
            <v>5000000</v>
          </cell>
          <cell r="J12445" t="str">
            <v>10PDMB_356052E042</v>
          </cell>
          <cell r="P12445" t="str">
            <v>3000</v>
          </cell>
          <cell r="R12445">
            <v>1</v>
          </cell>
        </row>
        <row r="12446">
          <cell r="G12446">
            <v>18555157</v>
          </cell>
          <cell r="J12446" t="str">
            <v>10PDMB_356052E042</v>
          </cell>
          <cell r="P12446" t="str">
            <v>3000</v>
          </cell>
          <cell r="R12446">
            <v>1</v>
          </cell>
        </row>
        <row r="12447">
          <cell r="G12447">
            <v>4000000</v>
          </cell>
          <cell r="J12447" t="str">
            <v>10PDMB_356052E042</v>
          </cell>
          <cell r="P12447" t="str">
            <v>3000</v>
          </cell>
          <cell r="R12447">
            <v>1</v>
          </cell>
        </row>
        <row r="12448">
          <cell r="G12448">
            <v>998849160</v>
          </cell>
          <cell r="J12448" t="str">
            <v>10PDMB_356052E042</v>
          </cell>
          <cell r="P12448" t="str">
            <v>3000</v>
          </cell>
          <cell r="R12448">
            <v>1</v>
          </cell>
        </row>
        <row r="12449">
          <cell r="G12449">
            <v>600000</v>
          </cell>
          <cell r="J12449" t="str">
            <v>10PDMB_356052E042</v>
          </cell>
          <cell r="P12449" t="str">
            <v>2000</v>
          </cell>
          <cell r="R12449">
            <v>1</v>
          </cell>
        </row>
        <row r="12450">
          <cell r="G12450">
            <v>663554</v>
          </cell>
          <cell r="J12450" t="str">
            <v>10PDMB_356052E042</v>
          </cell>
          <cell r="P12450" t="str">
            <v>2000</v>
          </cell>
          <cell r="R12450">
            <v>1</v>
          </cell>
        </row>
        <row r="12451">
          <cell r="G12451">
            <v>90000</v>
          </cell>
          <cell r="J12451" t="str">
            <v>10PDMB_356052E042</v>
          </cell>
          <cell r="P12451" t="str">
            <v>2000</v>
          </cell>
          <cell r="R12451">
            <v>1</v>
          </cell>
        </row>
        <row r="12452">
          <cell r="G12452">
            <v>150000</v>
          </cell>
          <cell r="J12452" t="str">
            <v>10PDMB_356052E042</v>
          </cell>
          <cell r="P12452" t="str">
            <v>2000</v>
          </cell>
          <cell r="R12452">
            <v>1</v>
          </cell>
        </row>
        <row r="12453">
          <cell r="G12453">
            <v>175000</v>
          </cell>
          <cell r="J12453" t="str">
            <v>10PDMB_356052E042</v>
          </cell>
          <cell r="P12453" t="str">
            <v>2000</v>
          </cell>
          <cell r="R12453">
            <v>1</v>
          </cell>
        </row>
        <row r="12454">
          <cell r="G12454">
            <v>700000</v>
          </cell>
          <cell r="J12454" t="str">
            <v>10PDMB_356052E042</v>
          </cell>
          <cell r="P12454" t="str">
            <v>2000</v>
          </cell>
          <cell r="R12454">
            <v>1</v>
          </cell>
        </row>
        <row r="12455">
          <cell r="G12455">
            <v>500000</v>
          </cell>
          <cell r="J12455" t="str">
            <v>10PDMB_356052E042</v>
          </cell>
          <cell r="P12455" t="str">
            <v>2000</v>
          </cell>
          <cell r="R12455">
            <v>1</v>
          </cell>
        </row>
        <row r="12456">
          <cell r="G12456">
            <v>351468</v>
          </cell>
          <cell r="J12456" t="str">
            <v>10PDMB_356052E042</v>
          </cell>
          <cell r="P12456" t="str">
            <v>2000</v>
          </cell>
          <cell r="R12456">
            <v>1</v>
          </cell>
        </row>
        <row r="12457">
          <cell r="G12457">
            <v>775200</v>
          </cell>
          <cell r="J12457" t="str">
            <v>10PDMB_356052E042</v>
          </cell>
          <cell r="P12457" t="str">
            <v>2000</v>
          </cell>
          <cell r="R12457">
            <v>1</v>
          </cell>
        </row>
        <row r="12458">
          <cell r="G12458">
            <v>200000</v>
          </cell>
          <cell r="J12458" t="str">
            <v>10PDMB_356052E042</v>
          </cell>
          <cell r="P12458" t="str">
            <v>2000</v>
          </cell>
          <cell r="R12458">
            <v>1</v>
          </cell>
        </row>
        <row r="12459">
          <cell r="G12459">
            <v>200000</v>
          </cell>
          <cell r="J12459" t="str">
            <v>10PDMB_356052E042</v>
          </cell>
          <cell r="P12459" t="str">
            <v>2000</v>
          </cell>
          <cell r="R12459">
            <v>1</v>
          </cell>
        </row>
        <row r="12460">
          <cell r="G12460">
            <v>516672</v>
          </cell>
          <cell r="J12460" t="str">
            <v>10PDMB_356052E042</v>
          </cell>
          <cell r="P12460" t="str">
            <v>2000</v>
          </cell>
          <cell r="R12460">
            <v>1</v>
          </cell>
        </row>
        <row r="12461">
          <cell r="G12461">
            <v>500000</v>
          </cell>
          <cell r="J12461" t="str">
            <v>10PDMB_356052E042</v>
          </cell>
          <cell r="P12461" t="str">
            <v>2000</v>
          </cell>
          <cell r="R12461">
            <v>1</v>
          </cell>
        </row>
        <row r="12462">
          <cell r="G12462">
            <v>203060</v>
          </cell>
          <cell r="J12462" t="str">
            <v>10PDMB_356052E042</v>
          </cell>
          <cell r="P12462" t="str">
            <v>2000</v>
          </cell>
          <cell r="R12462">
            <v>1</v>
          </cell>
        </row>
        <row r="12463">
          <cell r="G12463">
            <v>13886993</v>
          </cell>
          <cell r="J12463" t="str">
            <v>10PDMB_356052E042</v>
          </cell>
          <cell r="P12463" t="str">
            <v>3000</v>
          </cell>
          <cell r="R12463">
            <v>1</v>
          </cell>
        </row>
        <row r="12464">
          <cell r="G12464">
            <v>50000</v>
          </cell>
          <cell r="J12464" t="str">
            <v>10PDMB_356052E042</v>
          </cell>
          <cell r="P12464" t="str">
            <v>3000</v>
          </cell>
          <cell r="R12464">
            <v>1</v>
          </cell>
        </row>
        <row r="12465">
          <cell r="G12465">
            <v>205000</v>
          </cell>
          <cell r="J12465" t="str">
            <v>10PDMB_356052E042</v>
          </cell>
          <cell r="P12465" t="str">
            <v>3000</v>
          </cell>
          <cell r="R12465">
            <v>1</v>
          </cell>
        </row>
        <row r="12466">
          <cell r="G12466">
            <v>280033</v>
          </cell>
          <cell r="J12466" t="str">
            <v>10PDMB_356052E042</v>
          </cell>
          <cell r="P12466" t="str">
            <v>3000</v>
          </cell>
          <cell r="R12466">
            <v>1</v>
          </cell>
        </row>
        <row r="12467">
          <cell r="G12467">
            <v>150000</v>
          </cell>
          <cell r="J12467" t="str">
            <v>10PDMB_356052E042</v>
          </cell>
          <cell r="P12467" t="str">
            <v>3000</v>
          </cell>
          <cell r="R12467">
            <v>1</v>
          </cell>
        </row>
        <row r="12468">
          <cell r="G12468">
            <v>20000</v>
          </cell>
          <cell r="J12468" t="str">
            <v>10PDMB_356052E042</v>
          </cell>
          <cell r="P12468" t="str">
            <v>3000</v>
          </cell>
          <cell r="R12468">
            <v>1</v>
          </cell>
        </row>
        <row r="12469">
          <cell r="G12469">
            <v>300000</v>
          </cell>
          <cell r="J12469" t="str">
            <v>10PDMB_356052E042</v>
          </cell>
          <cell r="P12469" t="str">
            <v>3000</v>
          </cell>
          <cell r="R12469">
            <v>1</v>
          </cell>
        </row>
        <row r="12470">
          <cell r="G12470">
            <v>9000000</v>
          </cell>
          <cell r="J12470" t="str">
            <v>10PDMB_356052E042</v>
          </cell>
          <cell r="P12470" t="str">
            <v>3000</v>
          </cell>
          <cell r="R12470">
            <v>1</v>
          </cell>
        </row>
        <row r="12471">
          <cell r="G12471">
            <v>900000</v>
          </cell>
          <cell r="J12471" t="str">
            <v>10PDMB_356052E042</v>
          </cell>
          <cell r="P12471" t="str">
            <v>3000</v>
          </cell>
          <cell r="R12471">
            <v>1</v>
          </cell>
        </row>
        <row r="12472">
          <cell r="G12472">
            <v>500000</v>
          </cell>
          <cell r="J12472" t="str">
            <v>10PDMB_356052E042</v>
          </cell>
          <cell r="P12472" t="str">
            <v>3000</v>
          </cell>
          <cell r="R12472">
            <v>1</v>
          </cell>
        </row>
        <row r="12473">
          <cell r="G12473">
            <v>60000</v>
          </cell>
          <cell r="J12473" t="str">
            <v>10PDMB_356052E042</v>
          </cell>
          <cell r="P12473" t="str">
            <v>3000</v>
          </cell>
          <cell r="R12473">
            <v>1</v>
          </cell>
        </row>
        <row r="12474">
          <cell r="G12474">
            <v>500000</v>
          </cell>
          <cell r="J12474" t="str">
            <v>10PDMB_356052E042</v>
          </cell>
          <cell r="P12474" t="str">
            <v>3000</v>
          </cell>
          <cell r="R12474">
            <v>1</v>
          </cell>
        </row>
        <row r="12475">
          <cell r="G12475">
            <v>1000000</v>
          </cell>
          <cell r="J12475" t="str">
            <v>10PDMB_356052E042</v>
          </cell>
          <cell r="P12475" t="str">
            <v>3000</v>
          </cell>
          <cell r="R12475">
            <v>1</v>
          </cell>
        </row>
        <row r="12476">
          <cell r="G12476">
            <v>300000</v>
          </cell>
          <cell r="J12476" t="str">
            <v>10PDMB_356052E042</v>
          </cell>
          <cell r="P12476" t="str">
            <v>3000</v>
          </cell>
          <cell r="R12476">
            <v>1</v>
          </cell>
        </row>
        <row r="12477">
          <cell r="G12477">
            <v>1000000</v>
          </cell>
          <cell r="J12477" t="str">
            <v>10PDMB_356052E042</v>
          </cell>
          <cell r="P12477" t="str">
            <v>3000</v>
          </cell>
          <cell r="R12477">
            <v>1</v>
          </cell>
        </row>
        <row r="12478">
          <cell r="G12478">
            <v>65000</v>
          </cell>
          <cell r="J12478" t="str">
            <v>10PDMB_356052E042</v>
          </cell>
          <cell r="P12478" t="str">
            <v>3000</v>
          </cell>
          <cell r="R12478">
            <v>1</v>
          </cell>
        </row>
        <row r="12479">
          <cell r="G12479">
            <v>22932000</v>
          </cell>
          <cell r="J12479" t="str">
            <v>10PDMB_356052E042</v>
          </cell>
          <cell r="P12479" t="str">
            <v>3000</v>
          </cell>
          <cell r="R12479">
            <v>1</v>
          </cell>
        </row>
        <row r="12480">
          <cell r="G12480">
            <v>500000</v>
          </cell>
          <cell r="J12480" t="str">
            <v>10PDMB_356052E042</v>
          </cell>
          <cell r="P12480" t="str">
            <v>3000</v>
          </cell>
          <cell r="R12480">
            <v>1</v>
          </cell>
        </row>
        <row r="12481">
          <cell r="G12481">
            <v>680000</v>
          </cell>
          <cell r="J12481" t="str">
            <v>10PDMB_356052E042</v>
          </cell>
          <cell r="P12481" t="str">
            <v>3000</v>
          </cell>
          <cell r="R12481">
            <v>1</v>
          </cell>
        </row>
        <row r="12482">
          <cell r="G12482">
            <v>600000</v>
          </cell>
          <cell r="J12482" t="str">
            <v>10PDMB_356052E042</v>
          </cell>
          <cell r="P12482" t="str">
            <v>3000</v>
          </cell>
          <cell r="R12482">
            <v>1</v>
          </cell>
        </row>
        <row r="12483">
          <cell r="G12483">
            <v>40343223</v>
          </cell>
          <cell r="J12483" t="str">
            <v>10PDMB_356052E042</v>
          </cell>
          <cell r="P12483" t="str">
            <v>3000</v>
          </cell>
          <cell r="R12483">
            <v>1</v>
          </cell>
        </row>
        <row r="12484">
          <cell r="G12484">
            <v>300000</v>
          </cell>
          <cell r="J12484" t="str">
            <v>10PDMB_356052E042</v>
          </cell>
          <cell r="P12484" t="str">
            <v>3000</v>
          </cell>
          <cell r="R12484">
            <v>1</v>
          </cell>
        </row>
        <row r="12485">
          <cell r="G12485">
            <v>100000</v>
          </cell>
          <cell r="J12485" t="str">
            <v>10PDMB_356052E042</v>
          </cell>
          <cell r="P12485" t="str">
            <v>3000</v>
          </cell>
          <cell r="R12485">
            <v>1</v>
          </cell>
        </row>
        <row r="12486">
          <cell r="G12486">
            <v>332640</v>
          </cell>
          <cell r="J12486" t="str">
            <v>10PDMB_356052E042</v>
          </cell>
          <cell r="P12486" t="str">
            <v>3000</v>
          </cell>
          <cell r="R12486">
            <v>1</v>
          </cell>
        </row>
        <row r="12487">
          <cell r="G12487">
            <v>200000</v>
          </cell>
          <cell r="J12487" t="str">
            <v>10PDMB_356052E042</v>
          </cell>
          <cell r="P12487" t="str">
            <v>3000</v>
          </cell>
          <cell r="R12487">
            <v>1</v>
          </cell>
        </row>
        <row r="12488">
          <cell r="G12488">
            <v>1200000</v>
          </cell>
          <cell r="J12488" t="str">
            <v>10PDMB_356052E042</v>
          </cell>
          <cell r="P12488" t="str">
            <v>3000</v>
          </cell>
          <cell r="R12488">
            <v>1</v>
          </cell>
        </row>
        <row r="12489">
          <cell r="G12489">
            <v>119103206</v>
          </cell>
          <cell r="J12489" t="str">
            <v>10PDMB_356052E042</v>
          </cell>
          <cell r="P12489" t="str">
            <v>3000</v>
          </cell>
          <cell r="R12489">
            <v>1</v>
          </cell>
        </row>
        <row r="12490">
          <cell r="G12490">
            <v>3440352</v>
          </cell>
          <cell r="J12490" t="str">
            <v>10PDMB_356104M001</v>
          </cell>
          <cell r="P12490" t="str">
            <v>1000</v>
          </cell>
          <cell r="R12490">
            <v>1</v>
          </cell>
        </row>
        <row r="12491">
          <cell r="G12491">
            <v>34962187</v>
          </cell>
          <cell r="J12491" t="str">
            <v>10PDMB_356104M001</v>
          </cell>
          <cell r="P12491" t="str">
            <v>1000</v>
          </cell>
          <cell r="R12491">
            <v>1</v>
          </cell>
        </row>
        <row r="12492">
          <cell r="G12492">
            <v>95600</v>
          </cell>
          <cell r="J12492" t="str">
            <v>10PDMB_356104M001</v>
          </cell>
          <cell r="P12492" t="str">
            <v>1000</v>
          </cell>
          <cell r="R12492">
            <v>1</v>
          </cell>
        </row>
        <row r="12493">
          <cell r="G12493">
            <v>1842500</v>
          </cell>
          <cell r="J12493" t="str">
            <v>10PDMB_356104M001</v>
          </cell>
          <cell r="P12493" t="str">
            <v>1000</v>
          </cell>
          <cell r="R12493">
            <v>1</v>
          </cell>
        </row>
        <row r="12494">
          <cell r="G12494">
            <v>6700000</v>
          </cell>
          <cell r="J12494" t="str">
            <v>10PDMB_356104M001</v>
          </cell>
          <cell r="P12494" t="str">
            <v>1000</v>
          </cell>
          <cell r="R12494">
            <v>1</v>
          </cell>
        </row>
        <row r="12495">
          <cell r="G12495">
            <v>3105000</v>
          </cell>
          <cell r="J12495" t="str">
            <v>10PDMB_356104M001</v>
          </cell>
          <cell r="P12495" t="str">
            <v>1000</v>
          </cell>
          <cell r="R12495">
            <v>1</v>
          </cell>
        </row>
        <row r="12496">
          <cell r="G12496">
            <v>1242000</v>
          </cell>
          <cell r="J12496" t="str">
            <v>10PDMB_356104M001</v>
          </cell>
          <cell r="P12496" t="str">
            <v>1000</v>
          </cell>
          <cell r="R12496">
            <v>1</v>
          </cell>
        </row>
        <row r="12497">
          <cell r="G12497">
            <v>432000</v>
          </cell>
          <cell r="J12497" t="str">
            <v>10PDMB_356104M001</v>
          </cell>
          <cell r="P12497" t="str">
            <v>1000</v>
          </cell>
          <cell r="R12497">
            <v>1</v>
          </cell>
        </row>
        <row r="12498">
          <cell r="G12498">
            <v>30000</v>
          </cell>
          <cell r="J12498" t="str">
            <v>10PDMB_356104M001</v>
          </cell>
          <cell r="P12498" t="str">
            <v>1000</v>
          </cell>
          <cell r="R12498">
            <v>1</v>
          </cell>
        </row>
        <row r="12499">
          <cell r="G12499">
            <v>13137816</v>
          </cell>
          <cell r="J12499" t="str">
            <v>10PDMB_356104M001</v>
          </cell>
          <cell r="P12499" t="str">
            <v>1000</v>
          </cell>
          <cell r="R12499">
            <v>1</v>
          </cell>
        </row>
        <row r="12500">
          <cell r="G12500">
            <v>2000000</v>
          </cell>
          <cell r="J12500" t="str">
            <v>10PDMB_356104M001</v>
          </cell>
          <cell r="P12500" t="str">
            <v>1000</v>
          </cell>
          <cell r="R12500">
            <v>1</v>
          </cell>
        </row>
        <row r="12501">
          <cell r="G12501">
            <v>473000</v>
          </cell>
          <cell r="J12501" t="str">
            <v>10PDMB_356104M001</v>
          </cell>
          <cell r="P12501" t="str">
            <v>1000</v>
          </cell>
          <cell r="R12501">
            <v>1</v>
          </cell>
        </row>
        <row r="12502">
          <cell r="G12502">
            <v>1130429772</v>
          </cell>
          <cell r="J12502" t="str">
            <v>10PDMB_4232360000</v>
          </cell>
          <cell r="P12502" t="str">
            <v>4000</v>
          </cell>
          <cell r="R12502">
            <v>2</v>
          </cell>
        </row>
        <row r="12503">
          <cell r="G12503">
            <v>119103206</v>
          </cell>
          <cell r="J12503" t="str">
            <v>10PDMB_4232360000</v>
          </cell>
          <cell r="P12503" t="str">
            <v>4000</v>
          </cell>
          <cell r="R12503">
            <v>2</v>
          </cell>
        </row>
        <row r="12504">
          <cell r="G12504">
            <v>50000</v>
          </cell>
          <cell r="J12504" t="str">
            <v>10PDME_124003P001</v>
          </cell>
          <cell r="P12504" t="str">
            <v>2000</v>
          </cell>
          <cell r="R12504">
            <v>1</v>
          </cell>
        </row>
        <row r="12505">
          <cell r="G12505">
            <v>300000</v>
          </cell>
          <cell r="J12505" t="str">
            <v>10PDME_124003P001</v>
          </cell>
          <cell r="P12505" t="str">
            <v>3000</v>
          </cell>
          <cell r="R12505">
            <v>1</v>
          </cell>
        </row>
        <row r="12506">
          <cell r="G12506">
            <v>1350000</v>
          </cell>
          <cell r="J12506" t="str">
            <v>10PDME_124003P001</v>
          </cell>
          <cell r="P12506" t="str">
            <v>3000</v>
          </cell>
          <cell r="R12506">
            <v>1</v>
          </cell>
        </row>
        <row r="12507">
          <cell r="G12507">
            <v>0</v>
          </cell>
          <cell r="J12507" t="str">
            <v>10PDME_124003P001</v>
          </cell>
          <cell r="P12507" t="str">
            <v>1000</v>
          </cell>
          <cell r="R12507">
            <v>1</v>
          </cell>
        </row>
        <row r="12508">
          <cell r="G12508">
            <v>200000</v>
          </cell>
          <cell r="J12508" t="str">
            <v>10PDME_124004P002</v>
          </cell>
          <cell r="P12508" t="str">
            <v>3000</v>
          </cell>
          <cell r="R12508">
            <v>1</v>
          </cell>
        </row>
        <row r="12509">
          <cell r="G12509">
            <v>7000000</v>
          </cell>
          <cell r="J12509" t="str">
            <v>10PDME_172002N001</v>
          </cell>
          <cell r="P12509" t="str">
            <v>2000</v>
          </cell>
          <cell r="R12509">
            <v>1</v>
          </cell>
        </row>
        <row r="12510">
          <cell r="G12510">
            <v>190000</v>
          </cell>
          <cell r="J12510" t="str">
            <v>10PDME_172002N001</v>
          </cell>
          <cell r="P12510" t="str">
            <v>3000</v>
          </cell>
          <cell r="R12510">
            <v>1</v>
          </cell>
        </row>
        <row r="12511">
          <cell r="G12511">
            <v>2000000</v>
          </cell>
          <cell r="J12511" t="str">
            <v>10PDME_172002N001</v>
          </cell>
          <cell r="P12511" t="str">
            <v>3000</v>
          </cell>
          <cell r="R12511">
            <v>1</v>
          </cell>
        </row>
        <row r="12512">
          <cell r="G12512">
            <v>30000000</v>
          </cell>
          <cell r="J12512" t="str">
            <v>10PDME_183052E042</v>
          </cell>
          <cell r="P12512" t="str">
            <v>3000</v>
          </cell>
          <cell r="R12512">
            <v>1</v>
          </cell>
        </row>
        <row r="12513">
          <cell r="G12513">
            <v>536616996</v>
          </cell>
          <cell r="J12513" t="str">
            <v>10PDME_185001M001</v>
          </cell>
          <cell r="P12513" t="str">
            <v>3000</v>
          </cell>
          <cell r="R12513">
            <v>1</v>
          </cell>
        </row>
        <row r="12514">
          <cell r="G12514">
            <v>9279772</v>
          </cell>
          <cell r="J12514" t="str">
            <v>10PDME_185104M001</v>
          </cell>
          <cell r="P12514" t="str">
            <v>1000</v>
          </cell>
          <cell r="R12514">
            <v>1</v>
          </cell>
        </row>
        <row r="12515">
          <cell r="G12515">
            <v>101341809</v>
          </cell>
          <cell r="J12515" t="str">
            <v>10PDME_185104M001</v>
          </cell>
          <cell r="P12515" t="str">
            <v>1000</v>
          </cell>
          <cell r="R12515">
            <v>1</v>
          </cell>
        </row>
        <row r="12516">
          <cell r="G12516">
            <v>73234480</v>
          </cell>
          <cell r="J12516" t="str">
            <v>10PDME_185104M001</v>
          </cell>
          <cell r="P12516" t="str">
            <v>1000</v>
          </cell>
          <cell r="R12516">
            <v>1</v>
          </cell>
        </row>
        <row r="12517">
          <cell r="G12517">
            <v>52883957</v>
          </cell>
          <cell r="J12517" t="str">
            <v>10PDME_185104M001</v>
          </cell>
          <cell r="P12517" t="str">
            <v>1000</v>
          </cell>
          <cell r="R12517">
            <v>1</v>
          </cell>
        </row>
        <row r="12518">
          <cell r="G12518">
            <v>45056054</v>
          </cell>
          <cell r="J12518" t="str">
            <v>10PDME_185104M001</v>
          </cell>
          <cell r="P12518" t="str">
            <v>1000</v>
          </cell>
          <cell r="R12518">
            <v>1</v>
          </cell>
        </row>
        <row r="12519">
          <cell r="G12519">
            <v>724080924</v>
          </cell>
          <cell r="J12519" t="str">
            <v>10PDME_185104M001</v>
          </cell>
          <cell r="P12519" t="str">
            <v>1000</v>
          </cell>
          <cell r="R12519">
            <v>1</v>
          </cell>
        </row>
        <row r="12520">
          <cell r="G12520">
            <v>514183999</v>
          </cell>
          <cell r="J12520" t="str">
            <v>10PDME_185104M001</v>
          </cell>
          <cell r="P12520" t="str">
            <v>1000</v>
          </cell>
          <cell r="R12520">
            <v>1</v>
          </cell>
        </row>
        <row r="12521">
          <cell r="G12521">
            <v>26879881</v>
          </cell>
          <cell r="J12521" t="str">
            <v>10PDME_185104M001</v>
          </cell>
          <cell r="P12521" t="str">
            <v>1000</v>
          </cell>
          <cell r="R12521">
            <v>1</v>
          </cell>
        </row>
        <row r="12522">
          <cell r="G12522">
            <v>48122885</v>
          </cell>
          <cell r="J12522" t="str">
            <v>10PDME_185104M001</v>
          </cell>
          <cell r="P12522" t="str">
            <v>1000</v>
          </cell>
          <cell r="R12522">
            <v>1</v>
          </cell>
        </row>
        <row r="12523">
          <cell r="G12523">
            <v>3411855</v>
          </cell>
          <cell r="J12523" t="str">
            <v>10PDME_185104M001</v>
          </cell>
          <cell r="P12523" t="str">
            <v>1000</v>
          </cell>
          <cell r="R12523">
            <v>1</v>
          </cell>
        </row>
        <row r="12524">
          <cell r="G12524">
            <v>57126696</v>
          </cell>
          <cell r="J12524" t="str">
            <v>10PDME_185104M001</v>
          </cell>
          <cell r="P12524" t="str">
            <v>1000</v>
          </cell>
          <cell r="R12524">
            <v>1</v>
          </cell>
        </row>
        <row r="12525">
          <cell r="G12525">
            <v>5133103</v>
          </cell>
          <cell r="J12525" t="str">
            <v>10PDME_185104M001</v>
          </cell>
          <cell r="P12525" t="str">
            <v>1000</v>
          </cell>
          <cell r="R12525">
            <v>1</v>
          </cell>
        </row>
        <row r="12526">
          <cell r="G12526">
            <v>203105224</v>
          </cell>
          <cell r="J12526" t="str">
            <v>10PDME_185104M001</v>
          </cell>
          <cell r="P12526" t="str">
            <v>1000</v>
          </cell>
          <cell r="R12526">
            <v>1</v>
          </cell>
        </row>
        <row r="12527">
          <cell r="G12527">
            <v>86218378</v>
          </cell>
          <cell r="J12527" t="str">
            <v>10PDME_185104M001</v>
          </cell>
          <cell r="P12527" t="str">
            <v>1000</v>
          </cell>
          <cell r="R12527">
            <v>1</v>
          </cell>
        </row>
        <row r="12528">
          <cell r="G12528">
            <v>104588847</v>
          </cell>
          <cell r="J12528" t="str">
            <v>10PDME_185104M001</v>
          </cell>
          <cell r="P12528" t="str">
            <v>1000</v>
          </cell>
          <cell r="R12528">
            <v>1</v>
          </cell>
        </row>
        <row r="12529">
          <cell r="G12529">
            <v>663383004</v>
          </cell>
          <cell r="J12529" t="str">
            <v>10PDME_356001M001</v>
          </cell>
          <cell r="P12529" t="str">
            <v>3000</v>
          </cell>
          <cell r="R12529">
            <v>1</v>
          </cell>
        </row>
        <row r="12530">
          <cell r="G12530">
            <v>5860900</v>
          </cell>
          <cell r="J12530" t="str">
            <v>10PDME_356001M001</v>
          </cell>
          <cell r="P12530" t="str">
            <v>2000</v>
          </cell>
          <cell r="R12530">
            <v>1</v>
          </cell>
        </row>
        <row r="12531">
          <cell r="G12531">
            <v>1632452</v>
          </cell>
          <cell r="J12531" t="str">
            <v>10PDME_356001M001</v>
          </cell>
          <cell r="P12531" t="str">
            <v>2000</v>
          </cell>
          <cell r="R12531">
            <v>1</v>
          </cell>
        </row>
        <row r="12532">
          <cell r="G12532">
            <v>565809</v>
          </cell>
          <cell r="J12532" t="str">
            <v>10PDME_356001M001</v>
          </cell>
          <cell r="P12532" t="str">
            <v>2000</v>
          </cell>
          <cell r="R12532">
            <v>1</v>
          </cell>
        </row>
        <row r="12533">
          <cell r="G12533">
            <v>485041</v>
          </cell>
          <cell r="J12533" t="str">
            <v>10PDME_356001M001</v>
          </cell>
          <cell r="P12533" t="str">
            <v>2000</v>
          </cell>
          <cell r="R12533">
            <v>1</v>
          </cell>
        </row>
        <row r="12534">
          <cell r="G12534">
            <v>109454548</v>
          </cell>
          <cell r="J12534" t="str">
            <v>10PDME_356001M001</v>
          </cell>
          <cell r="P12534" t="str">
            <v>2000</v>
          </cell>
          <cell r="R12534">
            <v>1</v>
          </cell>
        </row>
        <row r="12535">
          <cell r="G12535">
            <v>340705</v>
          </cell>
          <cell r="J12535" t="str">
            <v>10PDME_356001M001</v>
          </cell>
          <cell r="P12535" t="str">
            <v>2000</v>
          </cell>
          <cell r="R12535">
            <v>1</v>
          </cell>
        </row>
        <row r="12536">
          <cell r="G12536">
            <v>173163</v>
          </cell>
          <cell r="J12536" t="str">
            <v>10PDME_356001M001</v>
          </cell>
          <cell r="P12536" t="str">
            <v>2000</v>
          </cell>
          <cell r="R12536">
            <v>1</v>
          </cell>
        </row>
        <row r="12537">
          <cell r="G12537">
            <v>20833</v>
          </cell>
          <cell r="J12537" t="str">
            <v>10PDME_356001M001</v>
          </cell>
          <cell r="P12537" t="str">
            <v>2000</v>
          </cell>
          <cell r="R12537">
            <v>1</v>
          </cell>
        </row>
        <row r="12538">
          <cell r="G12538">
            <v>189145</v>
          </cell>
          <cell r="J12538" t="str">
            <v>10PDME_356001M001</v>
          </cell>
          <cell r="P12538" t="str">
            <v>2000</v>
          </cell>
          <cell r="R12538">
            <v>1</v>
          </cell>
        </row>
        <row r="12539">
          <cell r="G12539">
            <v>451353</v>
          </cell>
          <cell r="J12539" t="str">
            <v>10PDME_356001M001</v>
          </cell>
          <cell r="P12539" t="str">
            <v>2000</v>
          </cell>
          <cell r="R12539">
            <v>1</v>
          </cell>
        </row>
        <row r="12540">
          <cell r="G12540">
            <v>534299</v>
          </cell>
          <cell r="J12540" t="str">
            <v>10PDME_356001M001</v>
          </cell>
          <cell r="P12540" t="str">
            <v>2000</v>
          </cell>
          <cell r="R12540">
            <v>1</v>
          </cell>
        </row>
        <row r="12541">
          <cell r="G12541">
            <v>712402</v>
          </cell>
          <cell r="J12541" t="str">
            <v>10PDME_356001M001</v>
          </cell>
          <cell r="P12541" t="str">
            <v>2000</v>
          </cell>
          <cell r="R12541">
            <v>1</v>
          </cell>
        </row>
        <row r="12542">
          <cell r="G12542">
            <v>304417</v>
          </cell>
          <cell r="J12542" t="str">
            <v>10PDME_356001M001</v>
          </cell>
          <cell r="P12542" t="str">
            <v>2000</v>
          </cell>
          <cell r="R12542">
            <v>1</v>
          </cell>
        </row>
        <row r="12543">
          <cell r="G12543">
            <v>37345</v>
          </cell>
          <cell r="J12543" t="str">
            <v>10PDME_356001M001</v>
          </cell>
          <cell r="P12543" t="str">
            <v>2000</v>
          </cell>
          <cell r="R12543">
            <v>1</v>
          </cell>
        </row>
        <row r="12544">
          <cell r="G12544">
            <v>31440522</v>
          </cell>
          <cell r="J12544" t="str">
            <v>10PDME_356001M001</v>
          </cell>
          <cell r="P12544" t="str">
            <v>2000</v>
          </cell>
          <cell r="R12544">
            <v>1</v>
          </cell>
        </row>
        <row r="12545">
          <cell r="G12545">
            <v>554961</v>
          </cell>
          <cell r="J12545" t="str">
            <v>10PDME_356001M001</v>
          </cell>
          <cell r="P12545" t="str">
            <v>2000</v>
          </cell>
          <cell r="R12545">
            <v>1</v>
          </cell>
        </row>
        <row r="12546">
          <cell r="G12546">
            <v>1672485</v>
          </cell>
          <cell r="J12546" t="str">
            <v>10PDME_356001M001</v>
          </cell>
          <cell r="P12546" t="str">
            <v>2000</v>
          </cell>
          <cell r="R12546">
            <v>1</v>
          </cell>
        </row>
        <row r="12547">
          <cell r="G12547">
            <v>57000000</v>
          </cell>
          <cell r="J12547" t="str">
            <v>10PDME_356001M001</v>
          </cell>
          <cell r="P12547" t="str">
            <v>3000</v>
          </cell>
          <cell r="R12547">
            <v>1</v>
          </cell>
        </row>
        <row r="12548">
          <cell r="G12548">
            <v>320000</v>
          </cell>
          <cell r="J12548" t="str">
            <v>10PDME_356001M001</v>
          </cell>
          <cell r="P12548" t="str">
            <v>3000</v>
          </cell>
          <cell r="R12548">
            <v>1</v>
          </cell>
        </row>
        <row r="12549">
          <cell r="G12549">
            <v>6000000</v>
          </cell>
          <cell r="J12549" t="str">
            <v>10PDME_356001M001</v>
          </cell>
          <cell r="P12549" t="str">
            <v>3000</v>
          </cell>
          <cell r="R12549">
            <v>1</v>
          </cell>
        </row>
        <row r="12550">
          <cell r="G12550">
            <v>1832</v>
          </cell>
          <cell r="J12550" t="str">
            <v>10PDME_356001M001</v>
          </cell>
          <cell r="P12550" t="str">
            <v>3000</v>
          </cell>
          <cell r="R12550">
            <v>1</v>
          </cell>
        </row>
        <row r="12551">
          <cell r="G12551">
            <v>1672141</v>
          </cell>
          <cell r="J12551" t="str">
            <v>10PDME_356001M001</v>
          </cell>
          <cell r="P12551" t="str">
            <v>3000</v>
          </cell>
          <cell r="R12551">
            <v>1</v>
          </cell>
        </row>
        <row r="12552">
          <cell r="G12552">
            <v>4510</v>
          </cell>
          <cell r="J12552" t="str">
            <v>10PDME_356001M001</v>
          </cell>
          <cell r="P12552" t="str">
            <v>3000</v>
          </cell>
          <cell r="R12552">
            <v>1</v>
          </cell>
        </row>
        <row r="12553">
          <cell r="G12553">
            <v>1000000</v>
          </cell>
          <cell r="J12553" t="str">
            <v>10PDME_356001M001</v>
          </cell>
          <cell r="P12553" t="str">
            <v>3000</v>
          </cell>
          <cell r="R12553">
            <v>1</v>
          </cell>
        </row>
        <row r="12554">
          <cell r="G12554">
            <v>100000</v>
          </cell>
          <cell r="J12554" t="str">
            <v>10PDME_356001M001</v>
          </cell>
          <cell r="P12554" t="str">
            <v>3000</v>
          </cell>
          <cell r="R12554">
            <v>1</v>
          </cell>
        </row>
        <row r="12555">
          <cell r="G12555">
            <v>256470</v>
          </cell>
          <cell r="J12555" t="str">
            <v>10PDME_356001M001</v>
          </cell>
          <cell r="P12555" t="str">
            <v>3000</v>
          </cell>
          <cell r="R12555">
            <v>1</v>
          </cell>
        </row>
        <row r="12556">
          <cell r="G12556">
            <v>3196776</v>
          </cell>
          <cell r="J12556" t="str">
            <v>10PDME_356001M001</v>
          </cell>
          <cell r="P12556" t="str">
            <v>3000</v>
          </cell>
          <cell r="R12556">
            <v>1</v>
          </cell>
        </row>
        <row r="12557">
          <cell r="G12557">
            <v>1232838</v>
          </cell>
          <cell r="J12557" t="str">
            <v>10PDME_356001M001</v>
          </cell>
          <cell r="P12557" t="str">
            <v>3000</v>
          </cell>
          <cell r="R12557">
            <v>1</v>
          </cell>
        </row>
        <row r="12558">
          <cell r="G12558">
            <v>10000000</v>
          </cell>
          <cell r="J12558" t="str">
            <v>10PDME_356001M001</v>
          </cell>
          <cell r="P12558" t="str">
            <v>3000</v>
          </cell>
          <cell r="R12558">
            <v>1</v>
          </cell>
        </row>
        <row r="12559">
          <cell r="G12559">
            <v>11112613</v>
          </cell>
          <cell r="J12559" t="str">
            <v>10PDME_356001M001</v>
          </cell>
          <cell r="P12559" t="str">
            <v>3000</v>
          </cell>
          <cell r="R12559">
            <v>1</v>
          </cell>
        </row>
        <row r="12560">
          <cell r="G12560">
            <v>149336192</v>
          </cell>
          <cell r="J12560" t="str">
            <v>10PDME_356001M001</v>
          </cell>
          <cell r="P12560" t="str">
            <v>3000</v>
          </cell>
          <cell r="R12560">
            <v>1</v>
          </cell>
        </row>
        <row r="12561">
          <cell r="G12561">
            <v>61452</v>
          </cell>
          <cell r="J12561" t="str">
            <v>10PDME_356001M001</v>
          </cell>
          <cell r="P12561" t="str">
            <v>3000</v>
          </cell>
          <cell r="R12561">
            <v>1</v>
          </cell>
        </row>
        <row r="12562">
          <cell r="G12562">
            <v>140548200</v>
          </cell>
          <cell r="J12562" t="str">
            <v>10PDME_356001M001</v>
          </cell>
          <cell r="P12562" t="str">
            <v>3000</v>
          </cell>
          <cell r="R12562">
            <v>1</v>
          </cell>
        </row>
        <row r="12563">
          <cell r="G12563">
            <v>3200000</v>
          </cell>
          <cell r="J12563" t="str">
            <v>10PDME_356001M001</v>
          </cell>
          <cell r="P12563" t="str">
            <v>3000</v>
          </cell>
          <cell r="R12563">
            <v>1</v>
          </cell>
        </row>
        <row r="12564">
          <cell r="G12564">
            <v>352111106</v>
          </cell>
          <cell r="J12564" t="str">
            <v>10PDME_356001M001</v>
          </cell>
          <cell r="P12564" t="str">
            <v>3000</v>
          </cell>
          <cell r="R12564">
            <v>1</v>
          </cell>
        </row>
        <row r="12565">
          <cell r="G12565">
            <v>6000000</v>
          </cell>
          <cell r="J12565" t="str">
            <v>10PDME_356001M001</v>
          </cell>
          <cell r="P12565" t="str">
            <v>3000</v>
          </cell>
          <cell r="R12565">
            <v>1</v>
          </cell>
        </row>
        <row r="12566">
          <cell r="G12566">
            <v>18921088</v>
          </cell>
          <cell r="J12566" t="str">
            <v>10PDME_356001M001</v>
          </cell>
          <cell r="P12566" t="str">
            <v>3000</v>
          </cell>
          <cell r="R12566">
            <v>1</v>
          </cell>
        </row>
        <row r="12567">
          <cell r="G12567">
            <v>1608351</v>
          </cell>
          <cell r="J12567" t="str">
            <v>10PDME_356001M001</v>
          </cell>
          <cell r="P12567" t="str">
            <v>3000</v>
          </cell>
          <cell r="R12567">
            <v>1</v>
          </cell>
        </row>
        <row r="12568">
          <cell r="G12568">
            <v>11672131</v>
          </cell>
          <cell r="J12568" t="str">
            <v>10PDME_356001M001</v>
          </cell>
          <cell r="P12568" t="str">
            <v>3000</v>
          </cell>
          <cell r="R12568">
            <v>1</v>
          </cell>
        </row>
        <row r="12569">
          <cell r="G12569">
            <v>136709935</v>
          </cell>
          <cell r="J12569" t="str">
            <v>10PDME_356001M001</v>
          </cell>
          <cell r="P12569" t="str">
            <v>3000</v>
          </cell>
          <cell r="R12569">
            <v>1</v>
          </cell>
        </row>
        <row r="12570">
          <cell r="G12570">
            <v>932045</v>
          </cell>
          <cell r="J12570" t="str">
            <v>10PDME_356001M001</v>
          </cell>
          <cell r="P12570" t="str">
            <v>3000</v>
          </cell>
          <cell r="R12570">
            <v>1</v>
          </cell>
        </row>
        <row r="12571">
          <cell r="G12571">
            <v>8741486</v>
          </cell>
          <cell r="J12571" t="str">
            <v>10PDME_356001M001</v>
          </cell>
          <cell r="P12571" t="str">
            <v>3000</v>
          </cell>
          <cell r="R12571">
            <v>1</v>
          </cell>
        </row>
        <row r="12572">
          <cell r="G12572">
            <v>325000000</v>
          </cell>
          <cell r="J12572" t="str">
            <v>10PDME_356001M001</v>
          </cell>
          <cell r="P12572" t="str">
            <v>3000</v>
          </cell>
          <cell r="R12572">
            <v>1</v>
          </cell>
        </row>
        <row r="12573">
          <cell r="G12573">
            <v>25837056</v>
          </cell>
          <cell r="J12573" t="str">
            <v>10PDME_356001M001</v>
          </cell>
          <cell r="P12573" t="str">
            <v>3000</v>
          </cell>
          <cell r="R12573">
            <v>1</v>
          </cell>
        </row>
        <row r="12574">
          <cell r="G12574">
            <v>0</v>
          </cell>
          <cell r="J12574" t="str">
            <v>10PDME_356001M001</v>
          </cell>
          <cell r="P12574" t="str">
            <v>3000</v>
          </cell>
          <cell r="R12574">
            <v>1</v>
          </cell>
        </row>
        <row r="12575">
          <cell r="G12575">
            <v>500000</v>
          </cell>
          <cell r="J12575" t="str">
            <v>10PDME_356001M001</v>
          </cell>
          <cell r="P12575" t="str">
            <v>3000</v>
          </cell>
          <cell r="R12575">
            <v>1</v>
          </cell>
        </row>
        <row r="12576">
          <cell r="G12576">
            <v>0</v>
          </cell>
          <cell r="J12576" t="str">
            <v>10PDME_356001M001</v>
          </cell>
          <cell r="P12576" t="str">
            <v>3000</v>
          </cell>
          <cell r="R12576">
            <v>1</v>
          </cell>
        </row>
        <row r="12577">
          <cell r="G12577">
            <v>500000</v>
          </cell>
          <cell r="J12577" t="str">
            <v>10PDME_356001M001</v>
          </cell>
          <cell r="P12577" t="str">
            <v>3000</v>
          </cell>
          <cell r="R12577">
            <v>1</v>
          </cell>
        </row>
        <row r="12578">
          <cell r="G12578">
            <v>3000000</v>
          </cell>
          <cell r="J12578" t="str">
            <v>10PDME_356001M001</v>
          </cell>
          <cell r="P12578" t="str">
            <v>3000</v>
          </cell>
          <cell r="R12578">
            <v>1</v>
          </cell>
        </row>
        <row r="12579">
          <cell r="G12579">
            <v>8405737</v>
          </cell>
          <cell r="J12579" t="str">
            <v>10PDME_356001M001</v>
          </cell>
          <cell r="P12579" t="str">
            <v>3000</v>
          </cell>
          <cell r="R12579">
            <v>1</v>
          </cell>
        </row>
        <row r="12580">
          <cell r="G12580">
            <v>20000000</v>
          </cell>
          <cell r="J12580" t="str">
            <v>10PDME_356001M001</v>
          </cell>
          <cell r="P12580" t="str">
            <v>3000</v>
          </cell>
          <cell r="R12580">
            <v>1</v>
          </cell>
        </row>
        <row r="12581">
          <cell r="G12581">
            <v>370474</v>
          </cell>
          <cell r="J12581" t="str">
            <v>10PDME_356001M001</v>
          </cell>
          <cell r="P12581" t="str">
            <v>4000</v>
          </cell>
          <cell r="R12581">
            <v>1</v>
          </cell>
        </row>
        <row r="12582">
          <cell r="G12582">
            <v>10197582</v>
          </cell>
          <cell r="J12582" t="str">
            <v>10PDME_356001M001</v>
          </cell>
          <cell r="P12582" t="str">
            <v>4000</v>
          </cell>
          <cell r="R12582">
            <v>1</v>
          </cell>
        </row>
        <row r="12583">
          <cell r="G12583">
            <v>2780438</v>
          </cell>
          <cell r="J12583" t="str">
            <v>10PDME_356001M001</v>
          </cell>
          <cell r="P12583" t="str">
            <v>4000</v>
          </cell>
          <cell r="R12583">
            <v>1</v>
          </cell>
        </row>
        <row r="12584">
          <cell r="G12584">
            <v>911951</v>
          </cell>
          <cell r="J12584" t="str">
            <v>10PDME_356001M001</v>
          </cell>
          <cell r="P12584" t="str">
            <v>2000</v>
          </cell>
          <cell r="R12584">
            <v>1</v>
          </cell>
        </row>
        <row r="12585">
          <cell r="G12585">
            <v>32083</v>
          </cell>
          <cell r="J12585" t="str">
            <v>10PDME_356001M001</v>
          </cell>
          <cell r="P12585" t="str">
            <v>2000</v>
          </cell>
          <cell r="R12585">
            <v>1</v>
          </cell>
        </row>
        <row r="12586">
          <cell r="G12586">
            <v>500000</v>
          </cell>
          <cell r="J12586" t="str">
            <v>10PDME_356001M001</v>
          </cell>
          <cell r="P12586" t="str">
            <v>2000</v>
          </cell>
          <cell r="R12586">
            <v>1</v>
          </cell>
        </row>
        <row r="12587">
          <cell r="G12587">
            <v>75365328</v>
          </cell>
          <cell r="J12587" t="str">
            <v>10PDME_356001M001</v>
          </cell>
          <cell r="P12587" t="str">
            <v>2000</v>
          </cell>
          <cell r="R12587">
            <v>1</v>
          </cell>
        </row>
        <row r="12588">
          <cell r="G12588">
            <v>186120288</v>
          </cell>
          <cell r="J12588" t="str">
            <v>10PDME_356001M001</v>
          </cell>
          <cell r="P12588" t="str">
            <v>2000</v>
          </cell>
          <cell r="R12588">
            <v>1</v>
          </cell>
        </row>
        <row r="12589">
          <cell r="G12589">
            <v>1619970</v>
          </cell>
          <cell r="J12589" t="str">
            <v>10PDME_356001M001</v>
          </cell>
          <cell r="P12589" t="str">
            <v>2000</v>
          </cell>
          <cell r="R12589">
            <v>1</v>
          </cell>
        </row>
        <row r="12590">
          <cell r="G12590">
            <v>35628817</v>
          </cell>
          <cell r="J12590" t="str">
            <v>10PDME_356001M001</v>
          </cell>
          <cell r="P12590" t="str">
            <v>2000</v>
          </cell>
          <cell r="R12590">
            <v>1</v>
          </cell>
        </row>
        <row r="12591">
          <cell r="G12591">
            <v>94673642</v>
          </cell>
          <cell r="J12591" t="str">
            <v>10PDME_356001M001</v>
          </cell>
          <cell r="P12591" t="str">
            <v>3000</v>
          </cell>
          <cell r="R12591">
            <v>1</v>
          </cell>
        </row>
        <row r="12592">
          <cell r="G12592">
            <v>76912325</v>
          </cell>
          <cell r="J12592" t="str">
            <v>10PDME_356001M001</v>
          </cell>
          <cell r="P12592" t="str">
            <v>3000</v>
          </cell>
          <cell r="R12592">
            <v>1</v>
          </cell>
        </row>
        <row r="12593">
          <cell r="G12593">
            <v>5000</v>
          </cell>
          <cell r="J12593" t="str">
            <v>10PDME_356001O001</v>
          </cell>
          <cell r="P12593" t="str">
            <v>2000</v>
          </cell>
          <cell r="R12593">
            <v>1</v>
          </cell>
        </row>
        <row r="12594">
          <cell r="G12594">
            <v>10000</v>
          </cell>
          <cell r="J12594" t="str">
            <v>10PDME_356001O001</v>
          </cell>
          <cell r="P12594" t="str">
            <v>2000</v>
          </cell>
          <cell r="R12594">
            <v>1</v>
          </cell>
        </row>
        <row r="12595">
          <cell r="G12595">
            <v>45000</v>
          </cell>
          <cell r="J12595" t="str">
            <v>10PDME_356001O001</v>
          </cell>
          <cell r="P12595" t="str">
            <v>2000</v>
          </cell>
          <cell r="R12595">
            <v>1</v>
          </cell>
        </row>
        <row r="12596">
          <cell r="G12596">
            <v>40000</v>
          </cell>
          <cell r="J12596" t="str">
            <v>10PDME_356001O001</v>
          </cell>
          <cell r="P12596" t="str">
            <v>3000</v>
          </cell>
          <cell r="R12596">
            <v>1</v>
          </cell>
        </row>
        <row r="12597">
          <cell r="G12597">
            <v>2570000</v>
          </cell>
          <cell r="J12597" t="str">
            <v>10PDME_356052E042</v>
          </cell>
          <cell r="P12597" t="str">
            <v>2000</v>
          </cell>
          <cell r="R12597">
            <v>1</v>
          </cell>
        </row>
        <row r="12598">
          <cell r="G12598">
            <v>193500</v>
          </cell>
          <cell r="J12598" t="str">
            <v>10PDME_356052E042</v>
          </cell>
          <cell r="P12598" t="str">
            <v>2000</v>
          </cell>
          <cell r="R12598">
            <v>1</v>
          </cell>
        </row>
        <row r="12599">
          <cell r="G12599">
            <v>66600</v>
          </cell>
          <cell r="J12599" t="str">
            <v>10PDME_356052E042</v>
          </cell>
          <cell r="P12599" t="str">
            <v>2000</v>
          </cell>
          <cell r="R12599">
            <v>1</v>
          </cell>
        </row>
        <row r="12600">
          <cell r="G12600">
            <v>15714000</v>
          </cell>
          <cell r="J12600" t="str">
            <v>10PDME_356052E042</v>
          </cell>
          <cell r="P12600" t="str">
            <v>2000</v>
          </cell>
          <cell r="R12600">
            <v>1</v>
          </cell>
        </row>
        <row r="12601">
          <cell r="G12601">
            <v>3417000</v>
          </cell>
          <cell r="J12601" t="str">
            <v>10PDME_356052E042</v>
          </cell>
          <cell r="P12601" t="str">
            <v>2000</v>
          </cell>
          <cell r="R12601">
            <v>1</v>
          </cell>
        </row>
        <row r="12602">
          <cell r="G12602">
            <v>11712625</v>
          </cell>
          <cell r="J12602" t="str">
            <v>10PDME_356052E042</v>
          </cell>
          <cell r="P12602" t="str">
            <v>2000</v>
          </cell>
          <cell r="R12602">
            <v>1</v>
          </cell>
        </row>
        <row r="12603">
          <cell r="G12603">
            <v>250000</v>
          </cell>
          <cell r="J12603" t="str">
            <v>10PDME_356052E042</v>
          </cell>
          <cell r="P12603" t="str">
            <v>2000</v>
          </cell>
          <cell r="R12603">
            <v>1</v>
          </cell>
        </row>
        <row r="12604">
          <cell r="G12604">
            <v>1000000</v>
          </cell>
          <cell r="J12604" t="str">
            <v>10PDME_356052E042</v>
          </cell>
          <cell r="P12604" t="str">
            <v>2000</v>
          </cell>
          <cell r="R12604">
            <v>1</v>
          </cell>
        </row>
        <row r="12605">
          <cell r="G12605">
            <v>100000</v>
          </cell>
          <cell r="J12605" t="str">
            <v>10PDME_356052E042</v>
          </cell>
          <cell r="P12605" t="str">
            <v>2000</v>
          </cell>
          <cell r="R12605">
            <v>1</v>
          </cell>
        </row>
        <row r="12606">
          <cell r="G12606">
            <v>29143266</v>
          </cell>
          <cell r="J12606" t="str">
            <v>10PDME_356052E042</v>
          </cell>
          <cell r="P12606" t="str">
            <v>2000</v>
          </cell>
          <cell r="R12606">
            <v>1</v>
          </cell>
        </row>
        <row r="12607">
          <cell r="G12607">
            <v>5800000</v>
          </cell>
          <cell r="J12607" t="str">
            <v>10PDME_356052E042</v>
          </cell>
          <cell r="P12607" t="str">
            <v>2000</v>
          </cell>
          <cell r="R12607">
            <v>1</v>
          </cell>
        </row>
        <row r="12608">
          <cell r="G12608">
            <v>961978097</v>
          </cell>
          <cell r="J12608" t="str">
            <v>10PDME_356052E042</v>
          </cell>
          <cell r="P12608" t="str">
            <v>3000</v>
          </cell>
          <cell r="R12608">
            <v>1</v>
          </cell>
        </row>
        <row r="12609">
          <cell r="G12609">
            <v>2000000</v>
          </cell>
          <cell r="J12609" t="str">
            <v>10PDME_356052E042</v>
          </cell>
          <cell r="P12609" t="str">
            <v>3000</v>
          </cell>
          <cell r="R12609">
            <v>1</v>
          </cell>
        </row>
        <row r="12610">
          <cell r="G12610">
            <v>4000000</v>
          </cell>
          <cell r="J12610" t="str">
            <v>10PDME_356052E042</v>
          </cell>
          <cell r="P12610" t="str">
            <v>3000</v>
          </cell>
          <cell r="R12610">
            <v>1</v>
          </cell>
        </row>
        <row r="12611">
          <cell r="G12611">
            <v>400000</v>
          </cell>
          <cell r="J12611" t="str">
            <v>10PDME_356052E042</v>
          </cell>
          <cell r="P12611" t="str">
            <v>3000</v>
          </cell>
          <cell r="R12611">
            <v>1</v>
          </cell>
        </row>
        <row r="12612">
          <cell r="G12612">
            <v>20000000</v>
          </cell>
          <cell r="J12612" t="str">
            <v>10PDME_356052E042</v>
          </cell>
          <cell r="P12612" t="str">
            <v>3000</v>
          </cell>
          <cell r="R12612">
            <v>1</v>
          </cell>
        </row>
        <row r="12613">
          <cell r="G12613">
            <v>3000000</v>
          </cell>
          <cell r="J12613" t="str">
            <v>10PDME_356052E042</v>
          </cell>
          <cell r="P12613" t="str">
            <v>3000</v>
          </cell>
          <cell r="R12613">
            <v>1</v>
          </cell>
        </row>
        <row r="12614">
          <cell r="G12614">
            <v>1050000</v>
          </cell>
          <cell r="J12614" t="str">
            <v>10PDME_356052E042</v>
          </cell>
          <cell r="P12614" t="str">
            <v>3000</v>
          </cell>
          <cell r="R12614">
            <v>1</v>
          </cell>
        </row>
        <row r="12615">
          <cell r="G12615">
            <v>960000</v>
          </cell>
          <cell r="J12615" t="str">
            <v>10PDME_356052E042</v>
          </cell>
          <cell r="P12615" t="str">
            <v>3000</v>
          </cell>
          <cell r="R12615">
            <v>1</v>
          </cell>
        </row>
        <row r="12616">
          <cell r="G12616">
            <v>5800000</v>
          </cell>
          <cell r="J12616" t="str">
            <v>10PDME_356052E042</v>
          </cell>
          <cell r="P12616" t="str">
            <v>3000</v>
          </cell>
          <cell r="R12616">
            <v>1</v>
          </cell>
        </row>
        <row r="12617">
          <cell r="G12617">
            <v>1500000</v>
          </cell>
          <cell r="J12617" t="str">
            <v>10PDME_356052E042</v>
          </cell>
          <cell r="P12617" t="str">
            <v>3000</v>
          </cell>
          <cell r="R12617">
            <v>1</v>
          </cell>
        </row>
        <row r="12618">
          <cell r="G12618">
            <v>511000000</v>
          </cell>
          <cell r="J12618" t="str">
            <v>10PDME_356052E042</v>
          </cell>
          <cell r="P12618" t="str">
            <v>3000</v>
          </cell>
          <cell r="R12618">
            <v>1</v>
          </cell>
        </row>
        <row r="12619">
          <cell r="G12619">
            <v>750000</v>
          </cell>
          <cell r="J12619" t="str">
            <v>10PDME_356052E042</v>
          </cell>
          <cell r="P12619" t="str">
            <v>4000</v>
          </cell>
          <cell r="R12619">
            <v>1</v>
          </cell>
        </row>
        <row r="12620">
          <cell r="G12620">
            <v>67500000</v>
          </cell>
          <cell r="J12620" t="str">
            <v>10PDME_356052E042</v>
          </cell>
          <cell r="P12620" t="str">
            <v>5000</v>
          </cell>
          <cell r="R12620">
            <v>1</v>
          </cell>
        </row>
        <row r="12621">
          <cell r="G12621">
            <v>100000000</v>
          </cell>
          <cell r="J12621" t="str">
            <v>10PDME_356052E042</v>
          </cell>
          <cell r="P12621" t="str">
            <v>6000</v>
          </cell>
          <cell r="R12621">
            <v>1</v>
          </cell>
        </row>
        <row r="12622">
          <cell r="G12622">
            <v>270000000</v>
          </cell>
          <cell r="J12622" t="str">
            <v>10PDME_356052E042</v>
          </cell>
          <cell r="P12622" t="str">
            <v>6000</v>
          </cell>
          <cell r="R12622">
            <v>1</v>
          </cell>
        </row>
        <row r="12623">
          <cell r="G12623">
            <v>7998240</v>
          </cell>
          <cell r="J12623" t="str">
            <v>10PDME_356052E042</v>
          </cell>
          <cell r="P12623" t="str">
            <v>2000</v>
          </cell>
          <cell r="R12623">
            <v>1</v>
          </cell>
        </row>
        <row r="12624">
          <cell r="G12624">
            <v>6000000</v>
          </cell>
          <cell r="J12624" t="str">
            <v>10PDME_356052E042</v>
          </cell>
          <cell r="P12624" t="str">
            <v>2000</v>
          </cell>
          <cell r="R12624">
            <v>1</v>
          </cell>
        </row>
        <row r="12625">
          <cell r="G12625">
            <v>25000000</v>
          </cell>
          <cell r="J12625" t="str">
            <v>10PDME_356052E042</v>
          </cell>
          <cell r="P12625" t="str">
            <v>2000</v>
          </cell>
          <cell r="R12625">
            <v>1</v>
          </cell>
        </row>
        <row r="12626">
          <cell r="G12626">
            <v>27900000</v>
          </cell>
          <cell r="J12626" t="str">
            <v>10PDME_356052E042</v>
          </cell>
          <cell r="P12626" t="str">
            <v>2000</v>
          </cell>
          <cell r="R12626">
            <v>1</v>
          </cell>
        </row>
        <row r="12627">
          <cell r="G12627">
            <v>1650000</v>
          </cell>
          <cell r="J12627" t="str">
            <v>10PDME_356052E042</v>
          </cell>
          <cell r="P12627" t="str">
            <v>2000</v>
          </cell>
          <cell r="R12627">
            <v>1</v>
          </cell>
        </row>
        <row r="12628">
          <cell r="G12628">
            <v>1603716677</v>
          </cell>
          <cell r="J12628" t="str">
            <v>10PDME_356052E042</v>
          </cell>
          <cell r="P12628" t="str">
            <v>2000</v>
          </cell>
          <cell r="R12628">
            <v>1</v>
          </cell>
        </row>
        <row r="12629">
          <cell r="G12629">
            <v>45945140</v>
          </cell>
          <cell r="J12629" t="str">
            <v>10PDME_356052E042</v>
          </cell>
          <cell r="P12629" t="str">
            <v>2000</v>
          </cell>
          <cell r="R12629">
            <v>1</v>
          </cell>
        </row>
        <row r="12630">
          <cell r="G12630">
            <v>632325324</v>
          </cell>
          <cell r="J12630" t="str">
            <v>10PDME_356052E042</v>
          </cell>
          <cell r="P12630" t="str">
            <v>3000</v>
          </cell>
          <cell r="R12630">
            <v>1</v>
          </cell>
        </row>
        <row r="12631">
          <cell r="G12631">
            <v>37173905</v>
          </cell>
          <cell r="J12631" t="str">
            <v>10PDME_356052E042</v>
          </cell>
          <cell r="P12631" t="str">
            <v>5000</v>
          </cell>
          <cell r="R12631">
            <v>1</v>
          </cell>
        </row>
        <row r="12632">
          <cell r="G12632">
            <v>1000000000</v>
          </cell>
          <cell r="J12632" t="str">
            <v>10PDME_356052E042</v>
          </cell>
          <cell r="P12632" t="str">
            <v>3000</v>
          </cell>
          <cell r="R12632">
            <v>1</v>
          </cell>
        </row>
        <row r="12633">
          <cell r="G12633">
            <v>1926292500</v>
          </cell>
          <cell r="J12633" t="str">
            <v>10PDME_356052E042</v>
          </cell>
          <cell r="P12633" t="str">
            <v>6000</v>
          </cell>
          <cell r="R12633">
            <v>1</v>
          </cell>
        </row>
        <row r="12634">
          <cell r="G12634">
            <v>100000000</v>
          </cell>
          <cell r="J12634" t="str">
            <v>10PDME_356052E042</v>
          </cell>
          <cell r="P12634" t="str">
            <v>7000</v>
          </cell>
          <cell r="R12634">
            <v>1</v>
          </cell>
        </row>
        <row r="12635">
          <cell r="G12635">
            <v>436601505</v>
          </cell>
          <cell r="J12635" t="str">
            <v>10PDME_356104M001</v>
          </cell>
          <cell r="P12635" t="str">
            <v>1000</v>
          </cell>
          <cell r="R12635">
            <v>1</v>
          </cell>
        </row>
        <row r="12636">
          <cell r="G12636">
            <v>35000000</v>
          </cell>
          <cell r="J12636" t="str">
            <v>10PDME_356104M001</v>
          </cell>
          <cell r="P12636" t="str">
            <v>1000</v>
          </cell>
          <cell r="R12636">
            <v>1</v>
          </cell>
        </row>
        <row r="12637">
          <cell r="G12637">
            <v>7000000</v>
          </cell>
          <cell r="J12637" t="str">
            <v>10PDME_356104M001</v>
          </cell>
          <cell r="P12637" t="str">
            <v>1000</v>
          </cell>
          <cell r="R12637">
            <v>1</v>
          </cell>
        </row>
        <row r="12638">
          <cell r="G12638">
            <v>6000000</v>
          </cell>
          <cell r="J12638" t="str">
            <v>10PDME_356104M001</v>
          </cell>
          <cell r="P12638" t="str">
            <v>1000</v>
          </cell>
          <cell r="R12638">
            <v>1</v>
          </cell>
        </row>
        <row r="12639">
          <cell r="G12639">
            <v>3093257</v>
          </cell>
          <cell r="J12639" t="str">
            <v>10PDME_356104M001</v>
          </cell>
          <cell r="P12639" t="str">
            <v>1000</v>
          </cell>
          <cell r="R12639">
            <v>1</v>
          </cell>
        </row>
        <row r="12640">
          <cell r="G12640">
            <v>33780603</v>
          </cell>
          <cell r="J12640" t="str">
            <v>10PDME_356104M001</v>
          </cell>
          <cell r="P12640" t="str">
            <v>1000</v>
          </cell>
          <cell r="R12640">
            <v>1</v>
          </cell>
        </row>
        <row r="12641">
          <cell r="G12641">
            <v>13292757</v>
          </cell>
          <cell r="J12641" t="str">
            <v>10PDME_356104M001</v>
          </cell>
          <cell r="P12641" t="str">
            <v>1000</v>
          </cell>
          <cell r="R12641">
            <v>1</v>
          </cell>
        </row>
        <row r="12642">
          <cell r="G12642">
            <v>250000000</v>
          </cell>
          <cell r="J12642" t="str">
            <v>10PDME_356104M001</v>
          </cell>
          <cell r="P12642" t="str">
            <v>1000</v>
          </cell>
          <cell r="R12642">
            <v>1</v>
          </cell>
        </row>
        <row r="12643">
          <cell r="G12643">
            <v>37000000</v>
          </cell>
          <cell r="J12643" t="str">
            <v>10PDME_356104M001</v>
          </cell>
          <cell r="P12643" t="str">
            <v>1000</v>
          </cell>
          <cell r="R12643">
            <v>1</v>
          </cell>
        </row>
        <row r="12644">
          <cell r="G12644">
            <v>24411493</v>
          </cell>
          <cell r="J12644" t="str">
            <v>10PDME_356104M001</v>
          </cell>
          <cell r="P12644" t="str">
            <v>1000</v>
          </cell>
          <cell r="R12644">
            <v>1</v>
          </cell>
        </row>
        <row r="12645">
          <cell r="G12645">
            <v>17627985</v>
          </cell>
          <cell r="J12645" t="str">
            <v>10PDME_356104M001</v>
          </cell>
          <cell r="P12645" t="str">
            <v>1000</v>
          </cell>
          <cell r="R12645">
            <v>1</v>
          </cell>
        </row>
        <row r="12646">
          <cell r="G12646">
            <v>15018685</v>
          </cell>
          <cell r="J12646" t="str">
            <v>10PDME_356104M001</v>
          </cell>
          <cell r="P12646" t="str">
            <v>1000</v>
          </cell>
          <cell r="R12646">
            <v>1</v>
          </cell>
        </row>
        <row r="12647">
          <cell r="G12647">
            <v>54839120</v>
          </cell>
          <cell r="J12647" t="str">
            <v>10PDME_356104M001</v>
          </cell>
          <cell r="P12647" t="str">
            <v>1000</v>
          </cell>
          <cell r="R12647">
            <v>1</v>
          </cell>
        </row>
        <row r="12648">
          <cell r="G12648">
            <v>7274165</v>
          </cell>
          <cell r="J12648" t="str">
            <v>10PDME_356104M001</v>
          </cell>
          <cell r="P12648" t="str">
            <v>1000</v>
          </cell>
          <cell r="R12648">
            <v>1</v>
          </cell>
        </row>
        <row r="12649">
          <cell r="G12649">
            <v>75000000</v>
          </cell>
          <cell r="J12649" t="str">
            <v>10PDME_356104M001</v>
          </cell>
          <cell r="P12649" t="str">
            <v>1000</v>
          </cell>
          <cell r="R12649">
            <v>1</v>
          </cell>
        </row>
        <row r="12650">
          <cell r="G12650">
            <v>1497155</v>
          </cell>
          <cell r="J12650" t="str">
            <v>10PDME_356104M001</v>
          </cell>
          <cell r="P12650" t="str">
            <v>1000</v>
          </cell>
          <cell r="R12650">
            <v>1</v>
          </cell>
        </row>
        <row r="12651">
          <cell r="G12651">
            <v>224050</v>
          </cell>
          <cell r="J12651" t="str">
            <v>10PDME_356104M001</v>
          </cell>
          <cell r="P12651" t="str">
            <v>1000</v>
          </cell>
          <cell r="R12651">
            <v>1</v>
          </cell>
        </row>
        <row r="12652">
          <cell r="G12652">
            <v>100266122</v>
          </cell>
          <cell r="J12652" t="str">
            <v>10PDME_356104M001</v>
          </cell>
          <cell r="P12652" t="str">
            <v>1000</v>
          </cell>
          <cell r="R12652">
            <v>1</v>
          </cell>
        </row>
        <row r="12653">
          <cell r="G12653">
            <v>16040960</v>
          </cell>
          <cell r="J12653" t="str">
            <v>10PDME_356104M001</v>
          </cell>
          <cell r="P12653" t="str">
            <v>1000</v>
          </cell>
          <cell r="R12653">
            <v>1</v>
          </cell>
        </row>
        <row r="12654">
          <cell r="G12654">
            <v>9410697</v>
          </cell>
          <cell r="J12654" t="str">
            <v>10PDME_356104M001</v>
          </cell>
          <cell r="P12654" t="str">
            <v>1000</v>
          </cell>
          <cell r="R12654">
            <v>1</v>
          </cell>
        </row>
        <row r="12655">
          <cell r="G12655">
            <v>1137284</v>
          </cell>
          <cell r="J12655" t="str">
            <v>10PDME_356104M001</v>
          </cell>
          <cell r="P12655" t="str">
            <v>1000</v>
          </cell>
          <cell r="R12655">
            <v>1</v>
          </cell>
        </row>
        <row r="12656">
          <cell r="G12656">
            <v>19042231</v>
          </cell>
          <cell r="J12656" t="str">
            <v>10PDME_356104M001</v>
          </cell>
          <cell r="P12656" t="str">
            <v>1000</v>
          </cell>
          <cell r="R12656">
            <v>1</v>
          </cell>
        </row>
        <row r="12657">
          <cell r="G12657">
            <v>67701741</v>
          </cell>
          <cell r="J12657" t="str">
            <v>10PDME_356104M001</v>
          </cell>
          <cell r="P12657" t="str">
            <v>1000</v>
          </cell>
          <cell r="R12657">
            <v>1</v>
          </cell>
        </row>
        <row r="12658">
          <cell r="G12658">
            <v>28739458</v>
          </cell>
          <cell r="J12658" t="str">
            <v>10PDME_356104M001</v>
          </cell>
          <cell r="P12658" t="str">
            <v>1000</v>
          </cell>
          <cell r="R12658">
            <v>1</v>
          </cell>
        </row>
        <row r="12659">
          <cell r="G12659">
            <v>34862948</v>
          </cell>
          <cell r="J12659" t="str">
            <v>10PDME_356104M001</v>
          </cell>
          <cell r="P12659" t="str">
            <v>1000</v>
          </cell>
          <cell r="R12659">
            <v>1</v>
          </cell>
        </row>
        <row r="12660">
          <cell r="G12660">
            <v>82991177</v>
          </cell>
          <cell r="J12660" t="str">
            <v>10PDME_356104M001</v>
          </cell>
          <cell r="P12660" t="str">
            <v>1000</v>
          </cell>
          <cell r="R12660">
            <v>1</v>
          </cell>
        </row>
        <row r="12661">
          <cell r="G12661">
            <v>1594761223</v>
          </cell>
          <cell r="J12661" t="str">
            <v>10PDME_356104M001</v>
          </cell>
          <cell r="P12661" t="str">
            <v>1000</v>
          </cell>
          <cell r="R12661">
            <v>1</v>
          </cell>
        </row>
        <row r="12662">
          <cell r="G12662">
            <v>800000</v>
          </cell>
          <cell r="J12662" t="str">
            <v>10PDME_356245K004</v>
          </cell>
          <cell r="P12662" t="str">
            <v>3000</v>
          </cell>
          <cell r="R12662">
            <v>1</v>
          </cell>
        </row>
        <row r="12663">
          <cell r="G12663">
            <v>5000000</v>
          </cell>
          <cell r="J12663" t="str">
            <v>10PDME_356245K004</v>
          </cell>
          <cell r="P12663" t="str">
            <v>5000</v>
          </cell>
          <cell r="R12663">
            <v>1</v>
          </cell>
        </row>
        <row r="12664">
          <cell r="G12664">
            <v>663383004</v>
          </cell>
          <cell r="J12664" t="str">
            <v>10PDME_4232360000</v>
          </cell>
          <cell r="P12664" t="str">
            <v>4000</v>
          </cell>
          <cell r="R12664">
            <v>2</v>
          </cell>
        </row>
        <row r="12665">
          <cell r="G12665">
            <v>4649409087</v>
          </cell>
          <cell r="J12665" t="str">
            <v>10PDME_4232360000</v>
          </cell>
          <cell r="P12665" t="str">
            <v>4000</v>
          </cell>
          <cell r="R12665">
            <v>2</v>
          </cell>
        </row>
        <row r="12666">
          <cell r="G12666">
            <v>100000000</v>
          </cell>
          <cell r="J12666" t="str">
            <v>10PDME_4232360000</v>
          </cell>
          <cell r="P12666" t="str">
            <v>4000</v>
          </cell>
          <cell r="R12666">
            <v>2</v>
          </cell>
        </row>
        <row r="12667">
          <cell r="G12667">
            <v>1926292500</v>
          </cell>
          <cell r="J12667" t="str">
            <v>10PDME_4232360000</v>
          </cell>
          <cell r="P12667" t="str">
            <v>4000</v>
          </cell>
          <cell r="R12667">
            <v>2</v>
          </cell>
        </row>
        <row r="12668">
          <cell r="G12668">
            <v>40000</v>
          </cell>
          <cell r="J12668" t="str">
            <v>10PDRT_124003P001</v>
          </cell>
          <cell r="P12668" t="str">
            <v>3000</v>
          </cell>
          <cell r="R12668">
            <v>1</v>
          </cell>
        </row>
        <row r="12669">
          <cell r="G12669">
            <v>40000</v>
          </cell>
          <cell r="J12669" t="str">
            <v>10PDRT_124004P002</v>
          </cell>
          <cell r="P12669" t="str">
            <v>3000</v>
          </cell>
          <cell r="R12669">
            <v>1</v>
          </cell>
        </row>
        <row r="12670">
          <cell r="G12670">
            <v>478439407</v>
          </cell>
          <cell r="J12670" t="str">
            <v>10PDRT_171104M001</v>
          </cell>
          <cell r="P12670" t="str">
            <v>1000</v>
          </cell>
          <cell r="R12670">
            <v>1</v>
          </cell>
        </row>
        <row r="12671">
          <cell r="G12671">
            <v>20000</v>
          </cell>
          <cell r="J12671" t="str">
            <v>10PDRT_172002N001</v>
          </cell>
          <cell r="P12671" t="str">
            <v>2000</v>
          </cell>
          <cell r="R12671">
            <v>1</v>
          </cell>
        </row>
        <row r="12672">
          <cell r="G12672">
            <v>50000</v>
          </cell>
          <cell r="J12672" t="str">
            <v>10PDRT_172002N001</v>
          </cell>
          <cell r="P12672" t="str">
            <v>2000</v>
          </cell>
          <cell r="R12672">
            <v>1</v>
          </cell>
        </row>
        <row r="12673">
          <cell r="G12673">
            <v>4500000</v>
          </cell>
          <cell r="J12673" t="str">
            <v>10PDRT_172002N001</v>
          </cell>
          <cell r="P12673" t="str">
            <v>3000</v>
          </cell>
          <cell r="R12673">
            <v>1</v>
          </cell>
        </row>
        <row r="12674">
          <cell r="G12674">
            <v>40000</v>
          </cell>
          <cell r="J12674" t="str">
            <v>10PDRT_172002N001</v>
          </cell>
          <cell r="P12674" t="str">
            <v>3000</v>
          </cell>
          <cell r="R12674">
            <v>1</v>
          </cell>
        </row>
        <row r="12675">
          <cell r="G12675">
            <v>240000</v>
          </cell>
          <cell r="J12675" t="str">
            <v>10PDRT_222104M001</v>
          </cell>
          <cell r="P12675" t="str">
            <v>1000</v>
          </cell>
          <cell r="R12675">
            <v>1</v>
          </cell>
        </row>
        <row r="12676">
          <cell r="G12676">
            <v>5493834</v>
          </cell>
          <cell r="J12676" t="str">
            <v>10PDRT_222104M001</v>
          </cell>
          <cell r="P12676" t="str">
            <v>1000</v>
          </cell>
          <cell r="R12676">
            <v>1</v>
          </cell>
        </row>
        <row r="12677">
          <cell r="G12677">
            <v>8400000</v>
          </cell>
          <cell r="J12677" t="str">
            <v>10PDRT_222104M001</v>
          </cell>
          <cell r="P12677" t="str">
            <v>1000</v>
          </cell>
          <cell r="R12677">
            <v>1</v>
          </cell>
        </row>
        <row r="12678">
          <cell r="G12678">
            <v>11312447</v>
          </cell>
          <cell r="J12678" t="str">
            <v>10PDRT_222104M001</v>
          </cell>
          <cell r="P12678" t="str">
            <v>1000</v>
          </cell>
          <cell r="R12678">
            <v>1</v>
          </cell>
        </row>
        <row r="12679">
          <cell r="G12679">
            <v>12862985</v>
          </cell>
          <cell r="J12679" t="str">
            <v>10PDRT_222104M001</v>
          </cell>
          <cell r="P12679" t="str">
            <v>1000</v>
          </cell>
          <cell r="R12679">
            <v>1</v>
          </cell>
        </row>
        <row r="12680">
          <cell r="G12680">
            <v>104807326</v>
          </cell>
          <cell r="J12680" t="str">
            <v>10PDRT_222104M001</v>
          </cell>
          <cell r="P12680" t="str">
            <v>1000</v>
          </cell>
          <cell r="R12680">
            <v>1</v>
          </cell>
        </row>
        <row r="12681">
          <cell r="G12681">
            <v>2500000</v>
          </cell>
          <cell r="J12681" t="str">
            <v>10PDRT_356001O001</v>
          </cell>
          <cell r="P12681" t="str">
            <v>2000</v>
          </cell>
          <cell r="R12681">
            <v>1</v>
          </cell>
        </row>
        <row r="12682">
          <cell r="G12682">
            <v>2800000</v>
          </cell>
          <cell r="J12682" t="str">
            <v>10PDRT_356001O001</v>
          </cell>
          <cell r="P12682" t="str">
            <v>2000</v>
          </cell>
          <cell r="R12682">
            <v>1</v>
          </cell>
        </row>
        <row r="12683">
          <cell r="G12683">
            <v>800000</v>
          </cell>
          <cell r="J12683" t="str">
            <v>10PDRT_356001O001</v>
          </cell>
          <cell r="P12683" t="str">
            <v>2000</v>
          </cell>
          <cell r="R12683">
            <v>1</v>
          </cell>
        </row>
        <row r="12684">
          <cell r="G12684">
            <v>10358145</v>
          </cell>
          <cell r="J12684" t="str">
            <v>10PDRT_356001O001</v>
          </cell>
          <cell r="P12684" t="str">
            <v>2000</v>
          </cell>
          <cell r="R12684">
            <v>1</v>
          </cell>
        </row>
        <row r="12685">
          <cell r="G12685">
            <v>4000000</v>
          </cell>
          <cell r="J12685" t="str">
            <v>10PDRT_356001O001</v>
          </cell>
          <cell r="P12685" t="str">
            <v>2000</v>
          </cell>
          <cell r="R12685">
            <v>1</v>
          </cell>
        </row>
        <row r="12686">
          <cell r="G12686">
            <v>500000</v>
          </cell>
          <cell r="J12686" t="str">
            <v>10PDRT_356001O001</v>
          </cell>
          <cell r="P12686" t="str">
            <v>2000</v>
          </cell>
          <cell r="R12686">
            <v>1</v>
          </cell>
        </row>
        <row r="12687">
          <cell r="G12687">
            <v>2177000</v>
          </cell>
          <cell r="J12687" t="str">
            <v>10PDRT_356001O001</v>
          </cell>
          <cell r="P12687" t="str">
            <v>2000</v>
          </cell>
          <cell r="R12687">
            <v>1</v>
          </cell>
        </row>
        <row r="12688">
          <cell r="G12688">
            <v>8000000</v>
          </cell>
          <cell r="J12688" t="str">
            <v>10PDRT_356001O001</v>
          </cell>
          <cell r="P12688" t="str">
            <v>3000</v>
          </cell>
          <cell r="R12688">
            <v>1</v>
          </cell>
        </row>
        <row r="12689">
          <cell r="G12689">
            <v>700000</v>
          </cell>
          <cell r="J12689" t="str">
            <v>10PDRT_356001O001</v>
          </cell>
          <cell r="P12689" t="str">
            <v>3000</v>
          </cell>
          <cell r="R12689">
            <v>1</v>
          </cell>
        </row>
        <row r="12690">
          <cell r="G12690">
            <v>2772510</v>
          </cell>
          <cell r="J12690" t="str">
            <v>10PDRT_356001O001</v>
          </cell>
          <cell r="P12690" t="str">
            <v>3000</v>
          </cell>
          <cell r="R12690">
            <v>1</v>
          </cell>
        </row>
        <row r="12691">
          <cell r="G12691">
            <v>452817</v>
          </cell>
          <cell r="J12691" t="str">
            <v>10PDRT_356001O001</v>
          </cell>
          <cell r="P12691" t="str">
            <v>3000</v>
          </cell>
          <cell r="R12691">
            <v>1</v>
          </cell>
        </row>
        <row r="12692">
          <cell r="G12692">
            <v>5000000</v>
          </cell>
          <cell r="J12692" t="str">
            <v>10PDRT_356001O001</v>
          </cell>
          <cell r="P12692" t="str">
            <v>3000</v>
          </cell>
          <cell r="R12692">
            <v>1</v>
          </cell>
        </row>
        <row r="12693">
          <cell r="G12693">
            <v>812791</v>
          </cell>
          <cell r="J12693" t="str">
            <v>10PDRT_356001O001</v>
          </cell>
          <cell r="P12693" t="str">
            <v>3000</v>
          </cell>
          <cell r="R12693">
            <v>1</v>
          </cell>
        </row>
        <row r="12694">
          <cell r="G12694">
            <v>20895</v>
          </cell>
          <cell r="J12694" t="str">
            <v>10PDRT_356001O001</v>
          </cell>
          <cell r="P12694" t="str">
            <v>3000</v>
          </cell>
          <cell r="R12694">
            <v>1</v>
          </cell>
        </row>
        <row r="12695">
          <cell r="G12695">
            <v>16536960</v>
          </cell>
          <cell r="J12695" t="str">
            <v>10PDRT_356001O001</v>
          </cell>
          <cell r="P12695" t="str">
            <v>3000</v>
          </cell>
          <cell r="R12695">
            <v>1</v>
          </cell>
        </row>
        <row r="12696">
          <cell r="G12696">
            <v>1000000</v>
          </cell>
          <cell r="J12696" t="str">
            <v>10PDRT_356001O001</v>
          </cell>
          <cell r="P12696" t="str">
            <v>3000</v>
          </cell>
          <cell r="R12696">
            <v>1</v>
          </cell>
        </row>
        <row r="12697">
          <cell r="G12697">
            <v>12000000</v>
          </cell>
          <cell r="J12697" t="str">
            <v>10PDRT_356001O001</v>
          </cell>
          <cell r="P12697" t="str">
            <v>3000</v>
          </cell>
          <cell r="R12697">
            <v>1</v>
          </cell>
        </row>
        <row r="12698">
          <cell r="G12698">
            <v>4500000</v>
          </cell>
          <cell r="J12698" t="str">
            <v>10PDRT_356001O001</v>
          </cell>
          <cell r="P12698" t="str">
            <v>3000</v>
          </cell>
          <cell r="R12698">
            <v>1</v>
          </cell>
        </row>
        <row r="12699">
          <cell r="G12699">
            <v>100000</v>
          </cell>
          <cell r="J12699" t="str">
            <v>10PDRT_356001O001</v>
          </cell>
          <cell r="P12699" t="str">
            <v>3000</v>
          </cell>
          <cell r="R12699">
            <v>1</v>
          </cell>
        </row>
        <row r="12700">
          <cell r="G12700">
            <v>629089</v>
          </cell>
          <cell r="J12700" t="str">
            <v>10PDRT_356001O001</v>
          </cell>
          <cell r="P12700" t="str">
            <v>3000</v>
          </cell>
          <cell r="R12700">
            <v>1</v>
          </cell>
        </row>
        <row r="12701">
          <cell r="G12701">
            <v>250000</v>
          </cell>
          <cell r="J12701" t="str">
            <v>10PDRT_356001O001</v>
          </cell>
          <cell r="P12701" t="str">
            <v>3000</v>
          </cell>
          <cell r="R12701">
            <v>1</v>
          </cell>
        </row>
        <row r="12702">
          <cell r="G12702">
            <v>2000000</v>
          </cell>
          <cell r="J12702" t="str">
            <v>10PDRT_356001O001</v>
          </cell>
          <cell r="P12702" t="str">
            <v>3000</v>
          </cell>
          <cell r="R12702">
            <v>1</v>
          </cell>
        </row>
        <row r="12703">
          <cell r="G12703">
            <v>2000000</v>
          </cell>
          <cell r="J12703" t="str">
            <v>10PDRT_356001O001</v>
          </cell>
          <cell r="P12703" t="str">
            <v>3000</v>
          </cell>
          <cell r="R12703">
            <v>1</v>
          </cell>
        </row>
        <row r="12704">
          <cell r="G12704">
            <v>6000000</v>
          </cell>
          <cell r="J12704" t="str">
            <v>10PDRT_356001O001</v>
          </cell>
          <cell r="P12704" t="str">
            <v>3000</v>
          </cell>
          <cell r="R12704">
            <v>1</v>
          </cell>
        </row>
        <row r="12705">
          <cell r="G12705">
            <v>27722402</v>
          </cell>
          <cell r="J12705" t="str">
            <v>10PDRT_356001O001</v>
          </cell>
          <cell r="P12705" t="str">
            <v>3000</v>
          </cell>
          <cell r="R12705">
            <v>1</v>
          </cell>
        </row>
        <row r="12706">
          <cell r="G12706">
            <v>1350822</v>
          </cell>
          <cell r="J12706" t="str">
            <v>10PDRT_356001O001</v>
          </cell>
          <cell r="P12706" t="str">
            <v>3000</v>
          </cell>
          <cell r="R12706">
            <v>1</v>
          </cell>
        </row>
        <row r="12707">
          <cell r="G12707">
            <v>19837971</v>
          </cell>
          <cell r="J12707" t="str">
            <v>10PDRT_356001O001</v>
          </cell>
          <cell r="P12707" t="str">
            <v>3000</v>
          </cell>
          <cell r="R12707">
            <v>1</v>
          </cell>
        </row>
        <row r="12708">
          <cell r="G12708">
            <v>200000</v>
          </cell>
          <cell r="J12708" t="str">
            <v>10PDRT_356001O001</v>
          </cell>
          <cell r="P12708" t="str">
            <v>3000</v>
          </cell>
          <cell r="R12708">
            <v>1</v>
          </cell>
        </row>
        <row r="12709">
          <cell r="G12709">
            <v>900000</v>
          </cell>
          <cell r="J12709" t="str">
            <v>10PDRT_356001O001</v>
          </cell>
          <cell r="P12709" t="str">
            <v>3000</v>
          </cell>
          <cell r="R12709">
            <v>1</v>
          </cell>
        </row>
        <row r="12710">
          <cell r="G12710">
            <v>650000</v>
          </cell>
          <cell r="J12710" t="str">
            <v>10PDRT_356001O001</v>
          </cell>
          <cell r="P12710" t="str">
            <v>3000</v>
          </cell>
          <cell r="R12710">
            <v>1</v>
          </cell>
        </row>
        <row r="12711">
          <cell r="G12711">
            <v>5500000</v>
          </cell>
          <cell r="J12711" t="str">
            <v>10PDRT_356001O001</v>
          </cell>
          <cell r="P12711" t="str">
            <v>3000</v>
          </cell>
          <cell r="R12711">
            <v>1</v>
          </cell>
        </row>
        <row r="12712">
          <cell r="G12712">
            <v>6500000</v>
          </cell>
          <cell r="J12712" t="str">
            <v>10PDRT_356001O001</v>
          </cell>
          <cell r="P12712" t="str">
            <v>3000</v>
          </cell>
          <cell r="R12712">
            <v>1</v>
          </cell>
        </row>
        <row r="12713">
          <cell r="G12713">
            <v>500000</v>
          </cell>
          <cell r="J12713" t="str">
            <v>10PDRT_356001O001</v>
          </cell>
          <cell r="P12713" t="str">
            <v>3000</v>
          </cell>
          <cell r="R12713">
            <v>1</v>
          </cell>
        </row>
        <row r="12714">
          <cell r="G12714">
            <v>20000000</v>
          </cell>
          <cell r="J12714" t="str">
            <v>10PDRT_356001O001</v>
          </cell>
          <cell r="P12714" t="str">
            <v>3000</v>
          </cell>
          <cell r="R12714">
            <v>1</v>
          </cell>
        </row>
        <row r="12715">
          <cell r="G12715">
            <v>2397374</v>
          </cell>
          <cell r="J12715" t="str">
            <v>10PDRT_356001O001</v>
          </cell>
          <cell r="P12715" t="str">
            <v>3000</v>
          </cell>
          <cell r="R12715">
            <v>1</v>
          </cell>
        </row>
        <row r="12716">
          <cell r="G12716">
            <v>610688</v>
          </cell>
          <cell r="J12716" t="str">
            <v>10PDRT_356001O001</v>
          </cell>
          <cell r="P12716" t="str">
            <v>3000</v>
          </cell>
          <cell r="R12716">
            <v>1</v>
          </cell>
        </row>
        <row r="12717">
          <cell r="G12717">
            <v>219420676</v>
          </cell>
          <cell r="J12717" t="str">
            <v>10PDRT_356052E088</v>
          </cell>
          <cell r="P12717" t="str">
            <v>2000</v>
          </cell>
          <cell r="R12717">
            <v>1</v>
          </cell>
        </row>
        <row r="12718">
          <cell r="G12718">
            <v>0</v>
          </cell>
          <cell r="J12718" t="str">
            <v>10PDRT_356052E088</v>
          </cell>
          <cell r="P12718" t="str">
            <v>2000</v>
          </cell>
          <cell r="R12718">
            <v>1</v>
          </cell>
        </row>
        <row r="12719">
          <cell r="G12719">
            <v>0</v>
          </cell>
          <cell r="J12719" t="str">
            <v>10PDRT_356052E088</v>
          </cell>
          <cell r="P12719" t="str">
            <v>2000</v>
          </cell>
          <cell r="R12719">
            <v>1</v>
          </cell>
        </row>
        <row r="12720">
          <cell r="G12720">
            <v>0</v>
          </cell>
          <cell r="J12720" t="str">
            <v>10PDRT_356052E088</v>
          </cell>
          <cell r="P12720" t="str">
            <v>2000</v>
          </cell>
          <cell r="R12720">
            <v>1</v>
          </cell>
        </row>
        <row r="12721">
          <cell r="G12721">
            <v>0</v>
          </cell>
          <cell r="J12721" t="str">
            <v>10PDRT_356052E088</v>
          </cell>
          <cell r="P12721" t="str">
            <v>2000</v>
          </cell>
          <cell r="R12721">
            <v>1</v>
          </cell>
        </row>
        <row r="12722">
          <cell r="G12722">
            <v>5190274</v>
          </cell>
          <cell r="J12722" t="str">
            <v>10PDRT_356052E088</v>
          </cell>
          <cell r="P12722" t="str">
            <v>2000</v>
          </cell>
          <cell r="R12722">
            <v>1</v>
          </cell>
        </row>
        <row r="12723">
          <cell r="G12723">
            <v>1000000</v>
          </cell>
          <cell r="J12723" t="str">
            <v>10PDRT_356052E088</v>
          </cell>
          <cell r="P12723" t="str">
            <v>2000</v>
          </cell>
          <cell r="R12723">
            <v>1</v>
          </cell>
        </row>
        <row r="12724">
          <cell r="G12724">
            <v>0</v>
          </cell>
          <cell r="J12724" t="str">
            <v>10PDRT_356052E088</v>
          </cell>
          <cell r="P12724" t="str">
            <v>2000</v>
          </cell>
          <cell r="R12724">
            <v>1</v>
          </cell>
        </row>
        <row r="12725">
          <cell r="G12725">
            <v>0</v>
          </cell>
          <cell r="J12725" t="str">
            <v>10PDRT_356052E088</v>
          </cell>
          <cell r="P12725" t="str">
            <v>2000</v>
          </cell>
          <cell r="R12725">
            <v>1</v>
          </cell>
        </row>
        <row r="12726">
          <cell r="G12726">
            <v>900000</v>
          </cell>
          <cell r="J12726" t="str">
            <v>10PDRT_356052E088</v>
          </cell>
          <cell r="P12726" t="str">
            <v>2000</v>
          </cell>
          <cell r="R12726">
            <v>1</v>
          </cell>
        </row>
        <row r="12727">
          <cell r="G12727">
            <v>164100863</v>
          </cell>
          <cell r="J12727" t="str">
            <v>10PDRT_356052E088</v>
          </cell>
          <cell r="P12727" t="str">
            <v>2000</v>
          </cell>
          <cell r="R12727">
            <v>1</v>
          </cell>
        </row>
        <row r="12728">
          <cell r="G12728">
            <v>42373092</v>
          </cell>
          <cell r="J12728" t="str">
            <v>10PDRT_356052E088</v>
          </cell>
          <cell r="P12728" t="str">
            <v>2000</v>
          </cell>
          <cell r="R12728">
            <v>1</v>
          </cell>
        </row>
        <row r="12729">
          <cell r="G12729">
            <v>3000000</v>
          </cell>
          <cell r="J12729" t="str">
            <v>10PDRT_356052E088</v>
          </cell>
          <cell r="P12729" t="str">
            <v>2000</v>
          </cell>
          <cell r="R12729">
            <v>1</v>
          </cell>
        </row>
        <row r="12730">
          <cell r="G12730">
            <v>0</v>
          </cell>
          <cell r="J12730" t="str">
            <v>10PDRT_356052E088</v>
          </cell>
          <cell r="P12730" t="str">
            <v>2000</v>
          </cell>
          <cell r="R12730">
            <v>1</v>
          </cell>
        </row>
        <row r="12731">
          <cell r="G12731">
            <v>0</v>
          </cell>
          <cell r="J12731" t="str">
            <v>10PDRT_356052E088</v>
          </cell>
          <cell r="P12731" t="str">
            <v>2000</v>
          </cell>
          <cell r="R12731">
            <v>1</v>
          </cell>
        </row>
        <row r="12732">
          <cell r="G12732">
            <v>0</v>
          </cell>
          <cell r="J12732" t="str">
            <v>10PDRT_356052E088</v>
          </cell>
          <cell r="P12732" t="str">
            <v>2000</v>
          </cell>
          <cell r="R12732">
            <v>1</v>
          </cell>
        </row>
        <row r="12733">
          <cell r="G12733">
            <v>0</v>
          </cell>
          <cell r="J12733" t="str">
            <v>10PDRT_356052E088</v>
          </cell>
          <cell r="P12733" t="str">
            <v>2000</v>
          </cell>
          <cell r="R12733">
            <v>1</v>
          </cell>
        </row>
        <row r="12734">
          <cell r="G12734">
            <v>124492076</v>
          </cell>
          <cell r="J12734" t="str">
            <v>10PDRT_356052E088</v>
          </cell>
          <cell r="P12734" t="str">
            <v>2000</v>
          </cell>
          <cell r="R12734">
            <v>1</v>
          </cell>
        </row>
        <row r="12735">
          <cell r="G12735">
            <v>0</v>
          </cell>
          <cell r="J12735" t="str">
            <v>10PDRT_356052E088</v>
          </cell>
          <cell r="P12735" t="str">
            <v>2000</v>
          </cell>
          <cell r="R12735">
            <v>1</v>
          </cell>
        </row>
        <row r="12736">
          <cell r="G12736">
            <v>0</v>
          </cell>
          <cell r="J12736" t="str">
            <v>10PDRT_356052E088</v>
          </cell>
          <cell r="P12736" t="str">
            <v>3000</v>
          </cell>
          <cell r="R12736">
            <v>1</v>
          </cell>
        </row>
        <row r="12737">
          <cell r="G12737">
            <v>0</v>
          </cell>
          <cell r="J12737" t="str">
            <v>10PDRT_356052E088</v>
          </cell>
          <cell r="P12737" t="str">
            <v>3000</v>
          </cell>
          <cell r="R12737">
            <v>1</v>
          </cell>
        </row>
        <row r="12738">
          <cell r="G12738">
            <v>0</v>
          </cell>
          <cell r="J12738" t="str">
            <v>10PDRT_356052E088</v>
          </cell>
          <cell r="P12738" t="str">
            <v>3000</v>
          </cell>
          <cell r="R12738">
            <v>1</v>
          </cell>
        </row>
        <row r="12739">
          <cell r="G12739">
            <v>1500000</v>
          </cell>
          <cell r="J12739" t="str">
            <v>10PDRT_356052E088</v>
          </cell>
          <cell r="P12739" t="str">
            <v>3000</v>
          </cell>
          <cell r="R12739">
            <v>1</v>
          </cell>
        </row>
        <row r="12740">
          <cell r="G12740">
            <v>0</v>
          </cell>
          <cell r="J12740" t="str">
            <v>10PDRT_356052E088</v>
          </cell>
          <cell r="P12740" t="str">
            <v>3000</v>
          </cell>
          <cell r="R12740">
            <v>1</v>
          </cell>
        </row>
        <row r="12741">
          <cell r="G12741">
            <v>0</v>
          </cell>
          <cell r="J12741" t="str">
            <v>10PDRT_356052E088</v>
          </cell>
          <cell r="P12741" t="str">
            <v>3000</v>
          </cell>
          <cell r="R12741">
            <v>1</v>
          </cell>
        </row>
        <row r="12742">
          <cell r="G12742">
            <v>0</v>
          </cell>
          <cell r="J12742" t="str">
            <v>10PDRT_356052E088</v>
          </cell>
          <cell r="P12742" t="str">
            <v>3000</v>
          </cell>
          <cell r="R12742">
            <v>1</v>
          </cell>
        </row>
        <row r="12743">
          <cell r="G12743">
            <v>0</v>
          </cell>
          <cell r="J12743" t="str">
            <v>10PDRT_356052E088</v>
          </cell>
          <cell r="P12743" t="str">
            <v>3000</v>
          </cell>
          <cell r="R12743">
            <v>1</v>
          </cell>
        </row>
        <row r="12744">
          <cell r="G12744">
            <v>0</v>
          </cell>
          <cell r="J12744" t="str">
            <v>10PDRT_356052E088</v>
          </cell>
          <cell r="P12744" t="str">
            <v>3000</v>
          </cell>
          <cell r="R12744">
            <v>1</v>
          </cell>
        </row>
        <row r="12745">
          <cell r="G12745">
            <v>0</v>
          </cell>
          <cell r="J12745" t="str">
            <v>10PDRT_356052E088</v>
          </cell>
          <cell r="P12745" t="str">
            <v>3000</v>
          </cell>
          <cell r="R12745">
            <v>1</v>
          </cell>
        </row>
        <row r="12746">
          <cell r="G12746">
            <v>56478461</v>
          </cell>
          <cell r="J12746" t="str">
            <v>10PDRT_356052E088</v>
          </cell>
          <cell r="P12746" t="str">
            <v>2000</v>
          </cell>
          <cell r="R12746">
            <v>1</v>
          </cell>
        </row>
        <row r="12747">
          <cell r="G12747">
            <v>600000000</v>
          </cell>
          <cell r="J12747" t="str">
            <v>10PDRT_356052E088</v>
          </cell>
          <cell r="P12747" t="str">
            <v>5000</v>
          </cell>
          <cell r="R12747">
            <v>1</v>
          </cell>
        </row>
        <row r="12748">
          <cell r="G12748">
            <v>61514211</v>
          </cell>
          <cell r="J12748" t="str">
            <v>10PDRT_393104M001</v>
          </cell>
          <cell r="P12748" t="str">
            <v>1000</v>
          </cell>
          <cell r="R12748">
            <v>1</v>
          </cell>
        </row>
        <row r="12749">
          <cell r="G12749">
            <v>13987577</v>
          </cell>
          <cell r="J12749" t="str">
            <v>10PDRT_393104M001</v>
          </cell>
          <cell r="P12749" t="str">
            <v>1000</v>
          </cell>
          <cell r="R12749">
            <v>1</v>
          </cell>
        </row>
        <row r="12750">
          <cell r="G12750">
            <v>6348708</v>
          </cell>
          <cell r="J12750" t="str">
            <v>10PDRT_393104M001</v>
          </cell>
          <cell r="P12750" t="str">
            <v>1000</v>
          </cell>
          <cell r="R12750">
            <v>1</v>
          </cell>
        </row>
        <row r="12751">
          <cell r="G12751">
            <v>47772018</v>
          </cell>
          <cell r="J12751" t="str">
            <v>10PDRT_393104M001</v>
          </cell>
          <cell r="P12751" t="str">
            <v>1000</v>
          </cell>
          <cell r="R12751">
            <v>1</v>
          </cell>
        </row>
        <row r="12752">
          <cell r="G12752">
            <v>44004056</v>
          </cell>
          <cell r="J12752" t="str">
            <v>10PDRT_393104M001</v>
          </cell>
          <cell r="P12752" t="str">
            <v>1000</v>
          </cell>
          <cell r="R12752">
            <v>1</v>
          </cell>
        </row>
        <row r="12753">
          <cell r="G12753">
            <v>4528176</v>
          </cell>
          <cell r="J12753" t="str">
            <v>10PDRT_393104M001</v>
          </cell>
          <cell r="P12753" t="str">
            <v>1000</v>
          </cell>
          <cell r="R12753">
            <v>1</v>
          </cell>
        </row>
        <row r="12754">
          <cell r="G12754">
            <v>19257732</v>
          </cell>
          <cell r="J12754" t="str">
            <v>10PDRT_393104M001</v>
          </cell>
          <cell r="P12754" t="str">
            <v>1000</v>
          </cell>
          <cell r="R12754">
            <v>1</v>
          </cell>
        </row>
        <row r="12755">
          <cell r="G12755">
            <v>12000000</v>
          </cell>
          <cell r="J12755" t="str">
            <v>10PDRT_393104M001</v>
          </cell>
          <cell r="P12755" t="str">
            <v>1000</v>
          </cell>
          <cell r="R12755">
            <v>1</v>
          </cell>
        </row>
        <row r="12756">
          <cell r="G12756">
            <v>45711210</v>
          </cell>
          <cell r="J12756" t="str">
            <v>10PDRT_393104M001</v>
          </cell>
          <cell r="P12756" t="str">
            <v>1000</v>
          </cell>
          <cell r="R12756">
            <v>1</v>
          </cell>
        </row>
        <row r="12757">
          <cell r="G12757">
            <v>1920000</v>
          </cell>
          <cell r="J12757" t="str">
            <v>10PDRT_393104M001</v>
          </cell>
          <cell r="P12757" t="str">
            <v>1000</v>
          </cell>
          <cell r="R12757">
            <v>1</v>
          </cell>
        </row>
        <row r="12758">
          <cell r="G12758">
            <v>84777381</v>
          </cell>
          <cell r="J12758" t="str">
            <v>10PDRT_393104M001</v>
          </cell>
          <cell r="P12758" t="str">
            <v>1000</v>
          </cell>
          <cell r="R12758">
            <v>1</v>
          </cell>
        </row>
        <row r="12759">
          <cell r="G12759">
            <v>6685000</v>
          </cell>
          <cell r="J12759" t="str">
            <v>10PDRT_393104M001</v>
          </cell>
          <cell r="P12759" t="str">
            <v>1000</v>
          </cell>
          <cell r="R12759">
            <v>1</v>
          </cell>
        </row>
        <row r="12760">
          <cell r="G12760">
            <v>31383105</v>
          </cell>
          <cell r="J12760" t="str">
            <v>10PDRT_393104M001</v>
          </cell>
          <cell r="P12760" t="str">
            <v>1000</v>
          </cell>
          <cell r="R12760">
            <v>1</v>
          </cell>
        </row>
        <row r="12761">
          <cell r="G12761">
            <v>1399998</v>
          </cell>
          <cell r="J12761" t="str">
            <v>10PDRT_393104M001</v>
          </cell>
          <cell r="P12761" t="str">
            <v>1000</v>
          </cell>
          <cell r="R12761">
            <v>1</v>
          </cell>
        </row>
        <row r="12762">
          <cell r="G12762">
            <v>21776048</v>
          </cell>
          <cell r="J12762" t="str">
            <v>10PDRT_393104M001</v>
          </cell>
          <cell r="P12762" t="str">
            <v>1000</v>
          </cell>
          <cell r="R12762">
            <v>1</v>
          </cell>
        </row>
        <row r="12763">
          <cell r="G12763">
            <v>21627044</v>
          </cell>
          <cell r="J12763" t="str">
            <v>10PDRT_393104M001</v>
          </cell>
          <cell r="P12763" t="str">
            <v>1000</v>
          </cell>
          <cell r="R12763">
            <v>1</v>
          </cell>
        </row>
        <row r="12764">
          <cell r="G12764">
            <v>10539405</v>
          </cell>
          <cell r="J12764" t="str">
            <v>10PDRT_393104M001</v>
          </cell>
          <cell r="P12764" t="str">
            <v>1000</v>
          </cell>
          <cell r="R12764">
            <v>1</v>
          </cell>
        </row>
        <row r="12765">
          <cell r="G12765">
            <v>1276208344</v>
          </cell>
          <cell r="J12765" t="str">
            <v>10PDRT_4232360000</v>
          </cell>
          <cell r="P12765" t="str">
            <v>4000</v>
          </cell>
          <cell r="R12765">
            <v>2</v>
          </cell>
        </row>
        <row r="12766">
          <cell r="G12766">
            <v>56478461</v>
          </cell>
          <cell r="J12766" t="str">
            <v>10PDRT_4232360000</v>
          </cell>
          <cell r="P12766" t="str">
            <v>4000</v>
          </cell>
          <cell r="R12766">
            <v>2</v>
          </cell>
        </row>
        <row r="12767">
          <cell r="G12767">
            <v>600000000</v>
          </cell>
          <cell r="J12767" t="str">
            <v>10PDRT_4232360000</v>
          </cell>
          <cell r="P12767" t="str">
            <v>4000</v>
          </cell>
          <cell r="R12767">
            <v>2</v>
          </cell>
        </row>
        <row r="12768">
          <cell r="G12768">
            <v>250000</v>
          </cell>
          <cell r="J12768" t="str">
            <v>10PDTE_124003P001</v>
          </cell>
          <cell r="P12768" t="str">
            <v>3000</v>
          </cell>
          <cell r="R12768">
            <v>1</v>
          </cell>
        </row>
        <row r="12769">
          <cell r="G12769">
            <v>125000</v>
          </cell>
          <cell r="J12769" t="str">
            <v>10PDTE_124003P001</v>
          </cell>
          <cell r="P12769" t="str">
            <v>3000</v>
          </cell>
          <cell r="R12769">
            <v>1</v>
          </cell>
        </row>
        <row r="12770">
          <cell r="G12770">
            <v>230000</v>
          </cell>
          <cell r="J12770" t="str">
            <v>10PDTE_124004P002</v>
          </cell>
          <cell r="P12770" t="str">
            <v>3000</v>
          </cell>
          <cell r="R12770">
            <v>1</v>
          </cell>
        </row>
        <row r="12771">
          <cell r="G12771">
            <v>20000</v>
          </cell>
          <cell r="J12771" t="str">
            <v>10PDTE_172002N001</v>
          </cell>
          <cell r="P12771" t="str">
            <v>3000</v>
          </cell>
          <cell r="R12771">
            <v>1</v>
          </cell>
        </row>
        <row r="12772">
          <cell r="G12772">
            <v>120000</v>
          </cell>
          <cell r="J12772" t="str">
            <v>10PDTE_172002N001</v>
          </cell>
          <cell r="P12772" t="str">
            <v>3000</v>
          </cell>
          <cell r="R12772">
            <v>1</v>
          </cell>
        </row>
        <row r="12773">
          <cell r="G12773">
            <v>160000000</v>
          </cell>
          <cell r="J12773" t="str">
            <v>10PDTE_356001M001</v>
          </cell>
          <cell r="P12773" t="str">
            <v>4000</v>
          </cell>
          <cell r="R12773">
            <v>1</v>
          </cell>
        </row>
        <row r="12774">
          <cell r="G12774">
            <v>2008875</v>
          </cell>
          <cell r="J12774" t="str">
            <v>10PDTE_356001O001</v>
          </cell>
          <cell r="P12774" t="str">
            <v>3000</v>
          </cell>
          <cell r="R12774">
            <v>1</v>
          </cell>
        </row>
        <row r="12775">
          <cell r="G12775">
            <v>56134169</v>
          </cell>
          <cell r="J12775" t="str">
            <v>10PDTE_356052E042</v>
          </cell>
          <cell r="P12775" t="str">
            <v>3000</v>
          </cell>
          <cell r="R12775">
            <v>1</v>
          </cell>
        </row>
        <row r="12776">
          <cell r="G12776">
            <v>139641165</v>
          </cell>
          <cell r="J12776" t="str">
            <v>10PDTE_356052E042</v>
          </cell>
          <cell r="P12776" t="str">
            <v>3000</v>
          </cell>
          <cell r="R12776">
            <v>1</v>
          </cell>
        </row>
        <row r="12777">
          <cell r="G12777">
            <v>400000000</v>
          </cell>
          <cell r="J12777" t="str">
            <v>10PDTE_356052E042</v>
          </cell>
          <cell r="P12777" t="str">
            <v>3000</v>
          </cell>
          <cell r="R12777">
            <v>1</v>
          </cell>
        </row>
        <row r="12778">
          <cell r="G12778">
            <v>600000</v>
          </cell>
          <cell r="J12778" t="str">
            <v>10PDTE_356052E042</v>
          </cell>
          <cell r="P12778" t="str">
            <v>4000</v>
          </cell>
          <cell r="R12778">
            <v>1</v>
          </cell>
        </row>
        <row r="12779">
          <cell r="G12779">
            <v>1131453771</v>
          </cell>
          <cell r="J12779" t="str">
            <v>10PDTE_356052E042</v>
          </cell>
          <cell r="P12779" t="str">
            <v>5000</v>
          </cell>
          <cell r="R12779">
            <v>1</v>
          </cell>
        </row>
        <row r="12780">
          <cell r="G12780">
            <v>264000000</v>
          </cell>
          <cell r="J12780" t="str">
            <v>10PDTE_356052E042</v>
          </cell>
          <cell r="P12780" t="str">
            <v>5000</v>
          </cell>
          <cell r="R12780">
            <v>1</v>
          </cell>
        </row>
        <row r="12781">
          <cell r="G12781">
            <v>1182513</v>
          </cell>
          <cell r="J12781" t="str">
            <v>10PDTE_356052E042</v>
          </cell>
          <cell r="P12781" t="str">
            <v>2000</v>
          </cell>
          <cell r="R12781">
            <v>1</v>
          </cell>
        </row>
        <row r="12782">
          <cell r="G12782">
            <v>1200000</v>
          </cell>
          <cell r="J12782" t="str">
            <v>10PDTE_356052E042</v>
          </cell>
          <cell r="P12782" t="str">
            <v>2000</v>
          </cell>
          <cell r="R12782">
            <v>1</v>
          </cell>
        </row>
        <row r="12783">
          <cell r="G12783">
            <v>100000</v>
          </cell>
          <cell r="J12783" t="str">
            <v>10PDTE_356052E042</v>
          </cell>
          <cell r="P12783" t="str">
            <v>2000</v>
          </cell>
          <cell r="R12783">
            <v>1</v>
          </cell>
        </row>
        <row r="12784">
          <cell r="G12784">
            <v>322989</v>
          </cell>
          <cell r="J12784" t="str">
            <v>10PDTE_356052E042</v>
          </cell>
          <cell r="P12784" t="str">
            <v>2000</v>
          </cell>
          <cell r="R12784">
            <v>1</v>
          </cell>
        </row>
        <row r="12785">
          <cell r="G12785">
            <v>200000</v>
          </cell>
          <cell r="J12785" t="str">
            <v>10PDTE_356052E042</v>
          </cell>
          <cell r="P12785" t="str">
            <v>2000</v>
          </cell>
          <cell r="R12785">
            <v>1</v>
          </cell>
        </row>
        <row r="12786">
          <cell r="G12786">
            <v>50000</v>
          </cell>
          <cell r="J12786" t="str">
            <v>10PDTE_356052E042</v>
          </cell>
          <cell r="P12786" t="str">
            <v>2000</v>
          </cell>
          <cell r="R12786">
            <v>1</v>
          </cell>
        </row>
        <row r="12787">
          <cell r="G12787">
            <v>562839</v>
          </cell>
          <cell r="J12787" t="str">
            <v>10PDTE_356052E042</v>
          </cell>
          <cell r="P12787" t="str">
            <v>2000</v>
          </cell>
          <cell r="R12787">
            <v>1</v>
          </cell>
        </row>
        <row r="12788">
          <cell r="G12788">
            <v>116347</v>
          </cell>
          <cell r="J12788" t="str">
            <v>10PDTE_356052E042</v>
          </cell>
          <cell r="P12788" t="str">
            <v>2000</v>
          </cell>
          <cell r="R12788">
            <v>1</v>
          </cell>
        </row>
        <row r="12789">
          <cell r="G12789">
            <v>8260970</v>
          </cell>
          <cell r="J12789" t="str">
            <v>10PDTE_356052E042</v>
          </cell>
          <cell r="P12789" t="str">
            <v>2000</v>
          </cell>
          <cell r="R12789">
            <v>1</v>
          </cell>
        </row>
        <row r="12790">
          <cell r="G12790">
            <v>16051528</v>
          </cell>
          <cell r="J12790" t="str">
            <v>10PDTE_356052E042</v>
          </cell>
          <cell r="P12790" t="str">
            <v>2000</v>
          </cell>
          <cell r="R12790">
            <v>1</v>
          </cell>
        </row>
        <row r="12791">
          <cell r="G12791">
            <v>8658853</v>
          </cell>
          <cell r="J12791" t="str">
            <v>10PDTE_356052E042</v>
          </cell>
          <cell r="P12791" t="str">
            <v>2000</v>
          </cell>
          <cell r="R12791">
            <v>1</v>
          </cell>
        </row>
        <row r="12792">
          <cell r="G12792">
            <v>362767</v>
          </cell>
          <cell r="J12792" t="str">
            <v>10PDTE_356052E042</v>
          </cell>
          <cell r="P12792" t="str">
            <v>2000</v>
          </cell>
          <cell r="R12792">
            <v>1</v>
          </cell>
        </row>
        <row r="12793">
          <cell r="G12793">
            <v>31683339</v>
          </cell>
          <cell r="J12793" t="str">
            <v>10PDTE_356052E042</v>
          </cell>
          <cell r="P12793" t="str">
            <v>3000</v>
          </cell>
          <cell r="R12793">
            <v>1</v>
          </cell>
        </row>
        <row r="12794">
          <cell r="G12794">
            <v>1190002</v>
          </cell>
          <cell r="J12794" t="str">
            <v>10PDTE_356052E042</v>
          </cell>
          <cell r="P12794" t="str">
            <v>3000</v>
          </cell>
          <cell r="R12794">
            <v>1</v>
          </cell>
        </row>
        <row r="12795">
          <cell r="G12795">
            <v>3159905</v>
          </cell>
          <cell r="J12795" t="str">
            <v>10PDTE_356052E042</v>
          </cell>
          <cell r="P12795" t="str">
            <v>3000</v>
          </cell>
          <cell r="R12795">
            <v>1</v>
          </cell>
        </row>
        <row r="12796">
          <cell r="G12796">
            <v>415701</v>
          </cell>
          <cell r="J12796" t="str">
            <v>10PDTE_356052E042</v>
          </cell>
          <cell r="P12796" t="str">
            <v>3000</v>
          </cell>
          <cell r="R12796">
            <v>1</v>
          </cell>
        </row>
        <row r="12797">
          <cell r="G12797">
            <v>600000</v>
          </cell>
          <cell r="J12797" t="str">
            <v>10PDTE_356052E042</v>
          </cell>
          <cell r="P12797" t="str">
            <v>3000</v>
          </cell>
          <cell r="R12797">
            <v>1</v>
          </cell>
        </row>
        <row r="12798">
          <cell r="G12798">
            <v>2500000</v>
          </cell>
          <cell r="J12798" t="str">
            <v>10PDTE_356052E042</v>
          </cell>
          <cell r="P12798" t="str">
            <v>3000</v>
          </cell>
          <cell r="R12798">
            <v>1</v>
          </cell>
        </row>
        <row r="12799">
          <cell r="G12799">
            <v>70607</v>
          </cell>
          <cell r="J12799" t="str">
            <v>10PDTE_356052E042</v>
          </cell>
          <cell r="P12799" t="str">
            <v>3000</v>
          </cell>
          <cell r="R12799">
            <v>1</v>
          </cell>
        </row>
        <row r="12800">
          <cell r="G12800">
            <v>870000</v>
          </cell>
          <cell r="J12800" t="str">
            <v>10PDTE_356052E042</v>
          </cell>
          <cell r="P12800" t="str">
            <v>3000</v>
          </cell>
          <cell r="R12800">
            <v>1</v>
          </cell>
        </row>
        <row r="12801">
          <cell r="G12801">
            <v>259777</v>
          </cell>
          <cell r="J12801" t="str">
            <v>10PDTE_356052E042</v>
          </cell>
          <cell r="P12801" t="str">
            <v>3000</v>
          </cell>
          <cell r="R12801">
            <v>1</v>
          </cell>
        </row>
        <row r="12802">
          <cell r="G12802">
            <v>250000</v>
          </cell>
          <cell r="J12802" t="str">
            <v>10PDTE_356052E042</v>
          </cell>
          <cell r="P12802" t="str">
            <v>3000</v>
          </cell>
          <cell r="R12802">
            <v>1</v>
          </cell>
        </row>
        <row r="12803">
          <cell r="G12803">
            <v>120000</v>
          </cell>
          <cell r="J12803" t="str">
            <v>10PDTE_356052E042</v>
          </cell>
          <cell r="P12803" t="str">
            <v>3000</v>
          </cell>
          <cell r="R12803">
            <v>1</v>
          </cell>
        </row>
        <row r="12804">
          <cell r="G12804">
            <v>4162817</v>
          </cell>
          <cell r="J12804" t="str">
            <v>10PDTE_356052E042</v>
          </cell>
          <cell r="P12804" t="str">
            <v>3000</v>
          </cell>
          <cell r="R12804">
            <v>1</v>
          </cell>
        </row>
        <row r="12805">
          <cell r="G12805">
            <v>132284</v>
          </cell>
          <cell r="J12805" t="str">
            <v>10PDTE_356052E042</v>
          </cell>
          <cell r="P12805" t="str">
            <v>3000</v>
          </cell>
          <cell r="R12805">
            <v>1</v>
          </cell>
        </row>
        <row r="12806">
          <cell r="G12806">
            <v>2508727</v>
          </cell>
          <cell r="J12806" t="str">
            <v>10PDTE_356052E042</v>
          </cell>
          <cell r="P12806" t="str">
            <v>3000</v>
          </cell>
          <cell r="R12806">
            <v>1</v>
          </cell>
        </row>
        <row r="12807">
          <cell r="G12807">
            <v>636910</v>
          </cell>
          <cell r="J12807" t="str">
            <v>10PDTE_356052E042</v>
          </cell>
          <cell r="P12807" t="str">
            <v>3000</v>
          </cell>
          <cell r="R12807">
            <v>1</v>
          </cell>
        </row>
        <row r="12808">
          <cell r="G12808">
            <v>4200000</v>
          </cell>
          <cell r="J12808" t="str">
            <v>10PDTE_356052E042</v>
          </cell>
          <cell r="P12808" t="str">
            <v>3000</v>
          </cell>
          <cell r="R12808">
            <v>1</v>
          </cell>
        </row>
        <row r="12809">
          <cell r="G12809">
            <v>50000</v>
          </cell>
          <cell r="J12809" t="str">
            <v>10PDTE_356052E042</v>
          </cell>
          <cell r="P12809" t="str">
            <v>3000</v>
          </cell>
          <cell r="R12809">
            <v>1</v>
          </cell>
        </row>
        <row r="12810">
          <cell r="G12810">
            <v>710000</v>
          </cell>
          <cell r="J12810" t="str">
            <v>10PDTE_356052E042</v>
          </cell>
          <cell r="P12810" t="str">
            <v>3000</v>
          </cell>
          <cell r="R12810">
            <v>1</v>
          </cell>
        </row>
        <row r="12811">
          <cell r="G12811">
            <v>12935841</v>
          </cell>
          <cell r="J12811" t="str">
            <v>10PDTE_356052E042</v>
          </cell>
          <cell r="P12811" t="str">
            <v>3000</v>
          </cell>
          <cell r="R12811">
            <v>1</v>
          </cell>
        </row>
        <row r="12812">
          <cell r="G12812">
            <v>1251288</v>
          </cell>
          <cell r="J12812" t="str">
            <v>10PDTE_356052E042</v>
          </cell>
          <cell r="P12812" t="str">
            <v>3000</v>
          </cell>
          <cell r="R12812">
            <v>1</v>
          </cell>
        </row>
        <row r="12813">
          <cell r="G12813">
            <v>30000</v>
          </cell>
          <cell r="J12813" t="str">
            <v>10PDTE_356052E042</v>
          </cell>
          <cell r="P12813" t="str">
            <v>3000</v>
          </cell>
          <cell r="R12813">
            <v>1</v>
          </cell>
        </row>
        <row r="12814">
          <cell r="G12814">
            <v>100000</v>
          </cell>
          <cell r="J12814" t="str">
            <v>10PDTE_356052E042</v>
          </cell>
          <cell r="P12814" t="str">
            <v>3000</v>
          </cell>
          <cell r="R12814">
            <v>1</v>
          </cell>
        </row>
        <row r="12815">
          <cell r="G12815">
            <v>300000</v>
          </cell>
          <cell r="J12815" t="str">
            <v>10PDTE_356052E042</v>
          </cell>
          <cell r="P12815" t="str">
            <v>3000</v>
          </cell>
          <cell r="R12815">
            <v>1</v>
          </cell>
        </row>
        <row r="12816">
          <cell r="G12816">
            <v>6934796</v>
          </cell>
          <cell r="J12816" t="str">
            <v>10PDTE_356052E042</v>
          </cell>
          <cell r="P12816" t="str">
            <v>3000</v>
          </cell>
          <cell r="R12816">
            <v>1</v>
          </cell>
        </row>
        <row r="12817">
          <cell r="G12817">
            <v>942664</v>
          </cell>
          <cell r="J12817" t="str">
            <v>10PDTE_356052E042</v>
          </cell>
          <cell r="P12817" t="str">
            <v>3000</v>
          </cell>
          <cell r="R12817">
            <v>1</v>
          </cell>
        </row>
        <row r="12818">
          <cell r="G12818">
            <v>86300000</v>
          </cell>
          <cell r="J12818" t="str">
            <v>10PDTE_356052E042</v>
          </cell>
          <cell r="P12818" t="str">
            <v>3000</v>
          </cell>
          <cell r="R12818">
            <v>1</v>
          </cell>
        </row>
        <row r="12819">
          <cell r="G12819">
            <v>468546229</v>
          </cell>
          <cell r="J12819" t="str">
            <v>10PDTE_356052E042</v>
          </cell>
          <cell r="P12819" t="str">
            <v>5000</v>
          </cell>
          <cell r="R12819">
            <v>1</v>
          </cell>
        </row>
        <row r="12820">
          <cell r="G12820">
            <v>325780093</v>
          </cell>
          <cell r="J12820" t="str">
            <v>10PDTE_356104M001</v>
          </cell>
          <cell r="P12820" t="str">
            <v>1000</v>
          </cell>
          <cell r="R12820">
            <v>1</v>
          </cell>
        </row>
        <row r="12821">
          <cell r="G12821">
            <v>10284220</v>
          </cell>
          <cell r="J12821" t="str">
            <v>10PDTE_356104M001</v>
          </cell>
          <cell r="P12821" t="str">
            <v>1000</v>
          </cell>
          <cell r="R12821">
            <v>1</v>
          </cell>
        </row>
        <row r="12822">
          <cell r="G12822">
            <v>24550929</v>
          </cell>
          <cell r="J12822" t="str">
            <v>10PDTE_356104M001</v>
          </cell>
          <cell r="P12822" t="str">
            <v>1000</v>
          </cell>
          <cell r="R12822">
            <v>1</v>
          </cell>
        </row>
        <row r="12823">
          <cell r="G12823">
            <v>5225548</v>
          </cell>
          <cell r="J12823" t="str">
            <v>10PDTE_356104M001</v>
          </cell>
          <cell r="P12823" t="str">
            <v>1000</v>
          </cell>
          <cell r="R12823">
            <v>1</v>
          </cell>
        </row>
        <row r="12824">
          <cell r="G12824">
            <v>49821016</v>
          </cell>
          <cell r="J12824" t="str">
            <v>10PDTE_356104M001</v>
          </cell>
          <cell r="P12824" t="str">
            <v>1000</v>
          </cell>
          <cell r="R12824">
            <v>1</v>
          </cell>
        </row>
        <row r="12825">
          <cell r="G12825">
            <v>10139470</v>
          </cell>
          <cell r="J12825" t="str">
            <v>10PDTE_356104M001</v>
          </cell>
          <cell r="P12825" t="str">
            <v>1000</v>
          </cell>
          <cell r="R12825">
            <v>1</v>
          </cell>
        </row>
        <row r="12826">
          <cell r="G12826">
            <v>16197870</v>
          </cell>
          <cell r="J12826" t="str">
            <v>10PDTE_356104M001</v>
          </cell>
          <cell r="P12826" t="str">
            <v>1000</v>
          </cell>
          <cell r="R12826">
            <v>1</v>
          </cell>
        </row>
        <row r="12827">
          <cell r="G12827">
            <v>76046511</v>
          </cell>
          <cell r="J12827" t="str">
            <v>10PDTE_356104M001</v>
          </cell>
          <cell r="P12827" t="str">
            <v>1000</v>
          </cell>
          <cell r="R12827">
            <v>1</v>
          </cell>
        </row>
        <row r="12828">
          <cell r="G12828">
            <v>26501057</v>
          </cell>
          <cell r="J12828" t="str">
            <v>10PDTE_356104M001</v>
          </cell>
          <cell r="P12828" t="str">
            <v>1000</v>
          </cell>
          <cell r="R12828">
            <v>1</v>
          </cell>
        </row>
        <row r="12829">
          <cell r="G12829">
            <v>32607822</v>
          </cell>
          <cell r="J12829" t="str">
            <v>10PDTE_356104M001</v>
          </cell>
          <cell r="P12829" t="str">
            <v>1000</v>
          </cell>
          <cell r="R12829">
            <v>1</v>
          </cell>
        </row>
        <row r="12830">
          <cell r="G12830">
            <v>3800000</v>
          </cell>
          <cell r="J12830" t="str">
            <v>10PDTE_356104M001</v>
          </cell>
          <cell r="P12830" t="str">
            <v>1000</v>
          </cell>
          <cell r="R12830">
            <v>1</v>
          </cell>
        </row>
        <row r="12831">
          <cell r="G12831">
            <v>51679061</v>
          </cell>
          <cell r="J12831" t="str">
            <v>10PDTE_356104M001</v>
          </cell>
          <cell r="P12831" t="str">
            <v>1000</v>
          </cell>
          <cell r="R12831">
            <v>1</v>
          </cell>
        </row>
        <row r="12832">
          <cell r="G12832">
            <v>70000000</v>
          </cell>
          <cell r="J12832" t="str">
            <v>10PDTE_356104M001</v>
          </cell>
          <cell r="P12832" t="str">
            <v>1000</v>
          </cell>
          <cell r="R12832">
            <v>1</v>
          </cell>
        </row>
        <row r="12833">
          <cell r="G12833">
            <v>23340790</v>
          </cell>
          <cell r="J12833" t="str">
            <v>10PDTE_356104M001</v>
          </cell>
          <cell r="P12833" t="str">
            <v>1000</v>
          </cell>
          <cell r="R12833">
            <v>1</v>
          </cell>
        </row>
        <row r="12834">
          <cell r="G12834">
            <v>42700000</v>
          </cell>
          <cell r="J12834" t="str">
            <v>10PDTE_356104M001</v>
          </cell>
          <cell r="P12834" t="str">
            <v>1000</v>
          </cell>
          <cell r="R12834">
            <v>1</v>
          </cell>
        </row>
        <row r="12835">
          <cell r="G12835">
            <v>292522</v>
          </cell>
          <cell r="J12835" t="str">
            <v>10PDTE_356104M001</v>
          </cell>
          <cell r="P12835" t="str">
            <v>1000</v>
          </cell>
          <cell r="R12835">
            <v>1</v>
          </cell>
        </row>
        <row r="12836">
          <cell r="G12836">
            <v>12788166</v>
          </cell>
          <cell r="J12836" t="str">
            <v>10PDTE_356104M001</v>
          </cell>
          <cell r="P12836" t="str">
            <v>1000</v>
          </cell>
          <cell r="R12836">
            <v>1</v>
          </cell>
        </row>
        <row r="12837">
          <cell r="G12837">
            <v>2704689</v>
          </cell>
          <cell r="J12837" t="str">
            <v>10PDTE_356104M001</v>
          </cell>
          <cell r="P12837" t="str">
            <v>1000</v>
          </cell>
          <cell r="R12837">
            <v>1</v>
          </cell>
        </row>
        <row r="12838">
          <cell r="G12838">
            <v>1000000</v>
          </cell>
          <cell r="J12838" t="str">
            <v>10PDTE_356104M001</v>
          </cell>
          <cell r="P12838" t="str">
            <v>1000</v>
          </cell>
          <cell r="R12838">
            <v>1</v>
          </cell>
        </row>
        <row r="12839">
          <cell r="G12839">
            <v>3633869</v>
          </cell>
          <cell r="J12839" t="str">
            <v>10PDTE_356104M001</v>
          </cell>
          <cell r="P12839" t="str">
            <v>1000</v>
          </cell>
          <cell r="R12839">
            <v>1</v>
          </cell>
        </row>
        <row r="12840">
          <cell r="G12840">
            <v>24798904</v>
          </cell>
          <cell r="J12840" t="str">
            <v>10PDTE_356104M001</v>
          </cell>
          <cell r="P12840" t="str">
            <v>1000</v>
          </cell>
          <cell r="R12840">
            <v>1</v>
          </cell>
        </row>
        <row r="12841">
          <cell r="G12841">
            <v>169500</v>
          </cell>
          <cell r="J12841" t="str">
            <v>10PDTE_356104M001</v>
          </cell>
          <cell r="P12841" t="str">
            <v>1000</v>
          </cell>
          <cell r="R12841">
            <v>1</v>
          </cell>
        </row>
        <row r="12842">
          <cell r="G12842">
            <v>1828500</v>
          </cell>
          <cell r="J12842" t="str">
            <v>10PDTE_356104M001</v>
          </cell>
          <cell r="P12842" t="str">
            <v>1000</v>
          </cell>
          <cell r="R12842">
            <v>1</v>
          </cell>
        </row>
        <row r="12843">
          <cell r="G12843">
            <v>1032347</v>
          </cell>
          <cell r="J12843" t="str">
            <v>10PDTE_356104M001</v>
          </cell>
          <cell r="P12843" t="str">
            <v>1000</v>
          </cell>
          <cell r="R12843">
            <v>1</v>
          </cell>
        </row>
        <row r="12844">
          <cell r="G12844">
            <v>77316368</v>
          </cell>
          <cell r="J12844" t="str">
            <v>10PDTE_356104M001</v>
          </cell>
          <cell r="P12844" t="str">
            <v>1000</v>
          </cell>
          <cell r="R12844">
            <v>1</v>
          </cell>
        </row>
        <row r="12845">
          <cell r="G12845">
            <v>21067811</v>
          </cell>
          <cell r="J12845" t="str">
            <v>10PDTE_356104M001</v>
          </cell>
          <cell r="P12845" t="str">
            <v>1000</v>
          </cell>
          <cell r="R12845">
            <v>1</v>
          </cell>
        </row>
        <row r="12846">
          <cell r="G12846">
            <v>6896591</v>
          </cell>
          <cell r="J12846" t="str">
            <v>10PDTE_356104M001</v>
          </cell>
          <cell r="P12846" t="str">
            <v>1000</v>
          </cell>
          <cell r="R12846">
            <v>1</v>
          </cell>
        </row>
        <row r="12847">
          <cell r="G12847">
            <v>1117546641</v>
          </cell>
          <cell r="J12847" t="str">
            <v>10PDTE_4232360000</v>
          </cell>
          <cell r="P12847" t="str">
            <v>4000</v>
          </cell>
          <cell r="R12847">
            <v>2</v>
          </cell>
        </row>
        <row r="12848">
          <cell r="G12848">
            <v>1032347</v>
          </cell>
          <cell r="J12848" t="str">
            <v>10PDTE_4232360000</v>
          </cell>
          <cell r="P12848" t="str">
            <v>4000</v>
          </cell>
          <cell r="R12848">
            <v>2</v>
          </cell>
        </row>
        <row r="12849">
          <cell r="G12849">
            <v>1795453771</v>
          </cell>
          <cell r="J12849" t="str">
            <v>10PDTE_4232360000</v>
          </cell>
          <cell r="P12849" t="str">
            <v>4000</v>
          </cell>
          <cell r="R12849">
            <v>2</v>
          </cell>
        </row>
        <row r="12850">
          <cell r="G12850">
            <v>160000000</v>
          </cell>
          <cell r="J12850" t="str">
            <v>10PDTE_4232360000</v>
          </cell>
          <cell r="P12850" t="str">
            <v>4000</v>
          </cell>
          <cell r="R12850">
            <v>2</v>
          </cell>
        </row>
        <row r="12851">
          <cell r="G12851">
            <v>468546229</v>
          </cell>
          <cell r="J12851" t="str">
            <v>10PDTE_4232360000</v>
          </cell>
          <cell r="P12851" t="str">
            <v>4000</v>
          </cell>
          <cell r="R12851">
            <v>2</v>
          </cell>
        </row>
        <row r="12852">
          <cell r="G12852">
            <v>12059187</v>
          </cell>
          <cell r="J12852" t="str">
            <v>11C001_123001M001</v>
          </cell>
          <cell r="P12852" t="str">
            <v>2000</v>
          </cell>
          <cell r="R12852">
            <v>1</v>
          </cell>
        </row>
        <row r="12853">
          <cell r="G12853">
            <v>1800000</v>
          </cell>
          <cell r="J12853" t="str">
            <v>11C001_123001M001</v>
          </cell>
          <cell r="P12853" t="str">
            <v>2000</v>
          </cell>
          <cell r="R12853">
            <v>1</v>
          </cell>
        </row>
        <row r="12854">
          <cell r="G12854">
            <v>10528349</v>
          </cell>
          <cell r="J12854" t="str">
            <v>11C001_123001M001</v>
          </cell>
          <cell r="P12854" t="str">
            <v>2000</v>
          </cell>
          <cell r="R12854">
            <v>1</v>
          </cell>
        </row>
        <row r="12855">
          <cell r="G12855">
            <v>73382259</v>
          </cell>
          <cell r="J12855" t="str">
            <v>11C001_123001M001</v>
          </cell>
          <cell r="P12855" t="str">
            <v>3000</v>
          </cell>
          <cell r="R12855">
            <v>1</v>
          </cell>
        </row>
        <row r="12856">
          <cell r="G12856">
            <v>4500000</v>
          </cell>
          <cell r="J12856" t="str">
            <v>11C001_123001M001</v>
          </cell>
          <cell r="P12856" t="str">
            <v>3000</v>
          </cell>
          <cell r="R12856">
            <v>1</v>
          </cell>
        </row>
        <row r="12857">
          <cell r="G12857">
            <v>3070259</v>
          </cell>
          <cell r="J12857" t="str">
            <v>11C001_123001M001</v>
          </cell>
          <cell r="P12857" t="str">
            <v>3000</v>
          </cell>
          <cell r="R12857">
            <v>1</v>
          </cell>
        </row>
        <row r="12858">
          <cell r="G12858">
            <v>5400000</v>
          </cell>
          <cell r="J12858" t="str">
            <v>11C001_123001M001</v>
          </cell>
          <cell r="P12858" t="str">
            <v>3000</v>
          </cell>
          <cell r="R12858">
            <v>1</v>
          </cell>
        </row>
        <row r="12859">
          <cell r="G12859">
            <v>1129250</v>
          </cell>
          <cell r="J12859" t="str">
            <v>11C001_123001M001</v>
          </cell>
          <cell r="P12859" t="str">
            <v>3000</v>
          </cell>
          <cell r="R12859">
            <v>1</v>
          </cell>
        </row>
        <row r="12860">
          <cell r="G12860">
            <v>1500000</v>
          </cell>
          <cell r="J12860" t="str">
            <v>11C001_123001M001</v>
          </cell>
          <cell r="P12860" t="str">
            <v>3000</v>
          </cell>
          <cell r="R12860">
            <v>1</v>
          </cell>
        </row>
        <row r="12861">
          <cell r="G12861">
            <v>1000000</v>
          </cell>
          <cell r="J12861" t="str">
            <v>11C001_123001M001</v>
          </cell>
          <cell r="P12861" t="str">
            <v>3000</v>
          </cell>
          <cell r="R12861">
            <v>1</v>
          </cell>
        </row>
        <row r="12862">
          <cell r="G12862">
            <v>1586132</v>
          </cell>
          <cell r="J12862" t="str">
            <v>11C001_123001M001</v>
          </cell>
          <cell r="P12862" t="str">
            <v>3000</v>
          </cell>
          <cell r="R12862">
            <v>1</v>
          </cell>
        </row>
        <row r="12863">
          <cell r="G12863">
            <v>45000000</v>
          </cell>
          <cell r="J12863" t="str">
            <v>11C001_123001M001</v>
          </cell>
          <cell r="P12863" t="str">
            <v>4000</v>
          </cell>
          <cell r="R12863">
            <v>1</v>
          </cell>
        </row>
        <row r="12864">
          <cell r="G12864">
            <v>1817460</v>
          </cell>
          <cell r="J12864" t="str">
            <v>11C001_123001M001</v>
          </cell>
          <cell r="P12864" t="str">
            <v>2000</v>
          </cell>
          <cell r="R12864">
            <v>1</v>
          </cell>
        </row>
        <row r="12865">
          <cell r="G12865">
            <v>757265</v>
          </cell>
          <cell r="J12865" t="str">
            <v>11C001_123001M001</v>
          </cell>
          <cell r="P12865" t="str">
            <v>2000</v>
          </cell>
          <cell r="R12865">
            <v>1</v>
          </cell>
        </row>
        <row r="12866">
          <cell r="G12866">
            <v>457184</v>
          </cell>
          <cell r="J12866" t="str">
            <v>11C001_123001M001</v>
          </cell>
          <cell r="P12866" t="str">
            <v>2000</v>
          </cell>
          <cell r="R12866">
            <v>1</v>
          </cell>
        </row>
        <row r="12867">
          <cell r="G12867">
            <v>1800000</v>
          </cell>
          <cell r="J12867" t="str">
            <v>11C001_123001M001</v>
          </cell>
          <cell r="P12867" t="str">
            <v>2000</v>
          </cell>
          <cell r="R12867">
            <v>1</v>
          </cell>
        </row>
        <row r="12868">
          <cell r="G12868">
            <v>1520021</v>
          </cell>
          <cell r="J12868" t="str">
            <v>11C001_123001M001</v>
          </cell>
          <cell r="P12868" t="str">
            <v>3000</v>
          </cell>
          <cell r="R12868">
            <v>1</v>
          </cell>
        </row>
        <row r="12869">
          <cell r="G12869">
            <v>1027747</v>
          </cell>
          <cell r="J12869" t="str">
            <v>11C001_123001M001</v>
          </cell>
          <cell r="P12869" t="str">
            <v>3000</v>
          </cell>
          <cell r="R12869">
            <v>1</v>
          </cell>
        </row>
        <row r="12870">
          <cell r="G12870">
            <v>5600945</v>
          </cell>
          <cell r="J12870" t="str">
            <v>11C001_123001M001</v>
          </cell>
          <cell r="P12870" t="str">
            <v>3000</v>
          </cell>
          <cell r="R12870">
            <v>1</v>
          </cell>
        </row>
        <row r="12871">
          <cell r="G12871">
            <v>397175</v>
          </cell>
          <cell r="J12871" t="str">
            <v>11C001_123001M001</v>
          </cell>
          <cell r="P12871" t="str">
            <v>3000</v>
          </cell>
          <cell r="R12871">
            <v>1</v>
          </cell>
        </row>
        <row r="12872">
          <cell r="G12872">
            <v>63128693</v>
          </cell>
          <cell r="J12872" t="str">
            <v>11C001_123001M001</v>
          </cell>
          <cell r="P12872" t="str">
            <v>3000</v>
          </cell>
          <cell r="R12872">
            <v>1</v>
          </cell>
        </row>
        <row r="12873">
          <cell r="G12873">
            <v>6449349</v>
          </cell>
          <cell r="J12873" t="str">
            <v>11C001_123001M001</v>
          </cell>
          <cell r="P12873" t="str">
            <v>3000</v>
          </cell>
          <cell r="R12873">
            <v>1</v>
          </cell>
        </row>
        <row r="12874">
          <cell r="G12874">
            <v>11180528</v>
          </cell>
          <cell r="J12874" t="str">
            <v>11C001_123001M001</v>
          </cell>
          <cell r="P12874" t="str">
            <v>3000</v>
          </cell>
          <cell r="R12874">
            <v>1</v>
          </cell>
        </row>
        <row r="12875">
          <cell r="G12875">
            <v>5000000</v>
          </cell>
          <cell r="J12875" t="str">
            <v>11C001_123001M001</v>
          </cell>
          <cell r="P12875" t="str">
            <v>3000</v>
          </cell>
          <cell r="R12875">
            <v>1</v>
          </cell>
        </row>
        <row r="12876">
          <cell r="G12876">
            <v>164519</v>
          </cell>
          <cell r="J12876" t="str">
            <v>11C001_123001M001</v>
          </cell>
          <cell r="P12876" t="str">
            <v>3000</v>
          </cell>
          <cell r="R12876">
            <v>1</v>
          </cell>
        </row>
        <row r="12877">
          <cell r="G12877">
            <v>19885168</v>
          </cell>
          <cell r="J12877" t="str">
            <v>11C001_123104M001</v>
          </cell>
          <cell r="P12877" t="str">
            <v>1000</v>
          </cell>
          <cell r="R12877">
            <v>1</v>
          </cell>
        </row>
        <row r="12878">
          <cell r="G12878">
            <v>764574</v>
          </cell>
          <cell r="J12878" t="str">
            <v>11C001_123104M001</v>
          </cell>
          <cell r="P12878" t="str">
            <v>1000</v>
          </cell>
          <cell r="R12878">
            <v>1</v>
          </cell>
        </row>
        <row r="12879">
          <cell r="G12879">
            <v>102975010</v>
          </cell>
          <cell r="J12879" t="str">
            <v>11C001_123104M001</v>
          </cell>
          <cell r="P12879" t="str">
            <v>1000</v>
          </cell>
          <cell r="R12879">
            <v>1</v>
          </cell>
        </row>
        <row r="12880">
          <cell r="G12880">
            <v>111131353</v>
          </cell>
          <cell r="J12880" t="str">
            <v>11C001_123104M001</v>
          </cell>
          <cell r="P12880" t="str">
            <v>1000</v>
          </cell>
          <cell r="R12880">
            <v>1</v>
          </cell>
        </row>
        <row r="12881">
          <cell r="G12881">
            <v>297738</v>
          </cell>
          <cell r="J12881" t="str">
            <v>11C001_123104M001</v>
          </cell>
          <cell r="P12881" t="str">
            <v>1000</v>
          </cell>
          <cell r="R12881">
            <v>1</v>
          </cell>
        </row>
        <row r="12882">
          <cell r="G12882">
            <v>4901010</v>
          </cell>
          <cell r="J12882" t="str">
            <v>11C001_123104M001</v>
          </cell>
          <cell r="P12882" t="str">
            <v>1000</v>
          </cell>
          <cell r="R12882">
            <v>1</v>
          </cell>
        </row>
        <row r="12883">
          <cell r="G12883">
            <v>2344190</v>
          </cell>
          <cell r="J12883" t="str">
            <v>11C001_123104M001</v>
          </cell>
          <cell r="P12883" t="str">
            <v>1000</v>
          </cell>
          <cell r="R12883">
            <v>1</v>
          </cell>
        </row>
        <row r="12884">
          <cell r="G12884">
            <v>33147</v>
          </cell>
          <cell r="J12884" t="str">
            <v>11C001_123104M001</v>
          </cell>
          <cell r="P12884" t="str">
            <v>1000</v>
          </cell>
          <cell r="R12884">
            <v>1</v>
          </cell>
        </row>
        <row r="12885">
          <cell r="G12885">
            <v>374482</v>
          </cell>
          <cell r="J12885" t="str">
            <v>11C001_123104M001</v>
          </cell>
          <cell r="P12885" t="str">
            <v>1000</v>
          </cell>
          <cell r="R12885">
            <v>1</v>
          </cell>
        </row>
        <row r="12886">
          <cell r="G12886">
            <v>5913826</v>
          </cell>
          <cell r="J12886" t="str">
            <v>11C001_123104M001</v>
          </cell>
          <cell r="P12886" t="str">
            <v>1000</v>
          </cell>
          <cell r="R12886">
            <v>1</v>
          </cell>
        </row>
        <row r="12887">
          <cell r="G12887">
            <v>28614077</v>
          </cell>
          <cell r="J12887" t="str">
            <v>11C001_123104M001</v>
          </cell>
          <cell r="P12887" t="str">
            <v>1000</v>
          </cell>
          <cell r="R12887">
            <v>1</v>
          </cell>
        </row>
        <row r="12888">
          <cell r="G12888">
            <v>514342</v>
          </cell>
          <cell r="J12888" t="str">
            <v>11C001_123104M001</v>
          </cell>
          <cell r="P12888" t="str">
            <v>1000</v>
          </cell>
          <cell r="R12888">
            <v>1</v>
          </cell>
        </row>
        <row r="12889">
          <cell r="G12889">
            <v>6852871</v>
          </cell>
          <cell r="J12889" t="str">
            <v>11C001_123104M001</v>
          </cell>
          <cell r="P12889" t="str">
            <v>1000</v>
          </cell>
          <cell r="R12889">
            <v>1</v>
          </cell>
        </row>
        <row r="12890">
          <cell r="G12890">
            <v>41760449</v>
          </cell>
          <cell r="J12890" t="str">
            <v>11C001_123104M001</v>
          </cell>
          <cell r="P12890" t="str">
            <v>1000</v>
          </cell>
          <cell r="R12890">
            <v>1</v>
          </cell>
        </row>
        <row r="12891">
          <cell r="G12891">
            <v>5450000</v>
          </cell>
          <cell r="J12891" t="str">
            <v>11C001_123104M001</v>
          </cell>
          <cell r="P12891" t="str">
            <v>1000</v>
          </cell>
          <cell r="R12891">
            <v>1</v>
          </cell>
        </row>
        <row r="12892">
          <cell r="G12892">
            <v>7746991</v>
          </cell>
          <cell r="J12892" t="str">
            <v>11C001_123104M001</v>
          </cell>
          <cell r="P12892" t="str">
            <v>1000</v>
          </cell>
          <cell r="R12892">
            <v>1</v>
          </cell>
        </row>
        <row r="12893">
          <cell r="G12893">
            <v>25421155</v>
          </cell>
          <cell r="J12893" t="str">
            <v>11C001_123104M001</v>
          </cell>
          <cell r="P12893" t="str">
            <v>1000</v>
          </cell>
          <cell r="R12893">
            <v>1</v>
          </cell>
        </row>
        <row r="12894">
          <cell r="G12894">
            <v>468037</v>
          </cell>
          <cell r="J12894" t="str">
            <v>11C001_123104M001</v>
          </cell>
          <cell r="P12894" t="str">
            <v>1000</v>
          </cell>
          <cell r="R12894">
            <v>1</v>
          </cell>
        </row>
        <row r="12895">
          <cell r="G12895">
            <v>10792731</v>
          </cell>
          <cell r="J12895" t="str">
            <v>11C001_123104M001</v>
          </cell>
          <cell r="P12895" t="str">
            <v>1000</v>
          </cell>
          <cell r="R12895">
            <v>1</v>
          </cell>
        </row>
        <row r="12896">
          <cell r="G12896">
            <v>11170477</v>
          </cell>
          <cell r="J12896" t="str">
            <v>11C001_123104M001</v>
          </cell>
          <cell r="P12896" t="str">
            <v>1000</v>
          </cell>
          <cell r="R12896">
            <v>1</v>
          </cell>
        </row>
        <row r="12897">
          <cell r="G12897">
            <v>6475638</v>
          </cell>
          <cell r="J12897" t="str">
            <v>11C001_123104M001</v>
          </cell>
          <cell r="P12897" t="str">
            <v>1000</v>
          </cell>
          <cell r="R12897">
            <v>1</v>
          </cell>
        </row>
        <row r="12898">
          <cell r="G12898">
            <v>366091</v>
          </cell>
          <cell r="J12898" t="str">
            <v>11C001_123104M001</v>
          </cell>
          <cell r="P12898" t="str">
            <v>1000</v>
          </cell>
          <cell r="R12898">
            <v>1</v>
          </cell>
        </row>
        <row r="12899">
          <cell r="G12899">
            <v>3072781</v>
          </cell>
          <cell r="J12899" t="str">
            <v>11C001_123104M001</v>
          </cell>
          <cell r="P12899" t="str">
            <v>1000</v>
          </cell>
          <cell r="R12899">
            <v>1</v>
          </cell>
        </row>
        <row r="12900">
          <cell r="G12900">
            <v>9248327</v>
          </cell>
          <cell r="J12900" t="str">
            <v>11C001_123104M001</v>
          </cell>
          <cell r="P12900" t="str">
            <v>1000</v>
          </cell>
          <cell r="R12900">
            <v>1</v>
          </cell>
        </row>
        <row r="12901">
          <cell r="G12901">
            <v>3177285</v>
          </cell>
          <cell r="J12901" t="str">
            <v>11C001_123104M001</v>
          </cell>
          <cell r="P12901" t="str">
            <v>1000</v>
          </cell>
          <cell r="R12901">
            <v>1</v>
          </cell>
        </row>
        <row r="12902">
          <cell r="G12902">
            <v>452913</v>
          </cell>
          <cell r="J12902" t="str">
            <v>11C001_123104M001</v>
          </cell>
          <cell r="P12902" t="str">
            <v>1000</v>
          </cell>
          <cell r="R12902">
            <v>1</v>
          </cell>
        </row>
        <row r="12903">
          <cell r="G12903">
            <v>26366218</v>
          </cell>
          <cell r="J12903" t="str">
            <v>11C001_123104M001</v>
          </cell>
          <cell r="P12903" t="str">
            <v>1000</v>
          </cell>
          <cell r="R12903">
            <v>1</v>
          </cell>
        </row>
        <row r="12904">
          <cell r="G12904">
            <v>1265640</v>
          </cell>
          <cell r="J12904" t="str">
            <v>11C001_123104M001</v>
          </cell>
          <cell r="P12904" t="str">
            <v>1000</v>
          </cell>
          <cell r="R12904">
            <v>1</v>
          </cell>
        </row>
        <row r="12905">
          <cell r="G12905">
            <v>35712517</v>
          </cell>
          <cell r="J12905" t="str">
            <v>11C001_123104M001</v>
          </cell>
          <cell r="P12905" t="str">
            <v>1000</v>
          </cell>
          <cell r="R12905">
            <v>1</v>
          </cell>
        </row>
        <row r="12906">
          <cell r="G12906">
            <v>802282</v>
          </cell>
          <cell r="J12906" t="str">
            <v>11C001_123104M001</v>
          </cell>
          <cell r="P12906" t="str">
            <v>1000</v>
          </cell>
          <cell r="R12906">
            <v>1</v>
          </cell>
        </row>
        <row r="12907">
          <cell r="G12907">
            <v>7969748</v>
          </cell>
          <cell r="J12907" t="str">
            <v>11C001_123104M001</v>
          </cell>
          <cell r="P12907" t="str">
            <v>1000</v>
          </cell>
          <cell r="R12907">
            <v>1</v>
          </cell>
        </row>
        <row r="12908">
          <cell r="G12908">
            <v>545000</v>
          </cell>
          <cell r="J12908" t="str">
            <v>11C001_123104M001</v>
          </cell>
          <cell r="P12908" t="str">
            <v>1000</v>
          </cell>
          <cell r="R12908">
            <v>1</v>
          </cell>
        </row>
        <row r="12909">
          <cell r="G12909">
            <v>31603</v>
          </cell>
          <cell r="J12909" t="str">
            <v>11C001_123104M001</v>
          </cell>
          <cell r="P12909" t="str">
            <v>1000</v>
          </cell>
          <cell r="R12909">
            <v>1</v>
          </cell>
        </row>
        <row r="12910">
          <cell r="G12910">
            <v>5967954</v>
          </cell>
          <cell r="J12910" t="str">
            <v>11C001_123104M001</v>
          </cell>
          <cell r="P12910" t="str">
            <v>1000</v>
          </cell>
          <cell r="R12910">
            <v>1</v>
          </cell>
        </row>
        <row r="12911">
          <cell r="G12911">
            <v>8588300</v>
          </cell>
          <cell r="J12911" t="str">
            <v>11C001_123104M001</v>
          </cell>
          <cell r="P12911" t="str">
            <v>1000</v>
          </cell>
          <cell r="R12911">
            <v>1</v>
          </cell>
        </row>
        <row r="12912">
          <cell r="G12912">
            <v>1122</v>
          </cell>
          <cell r="J12912" t="str">
            <v>11C001_123104M001</v>
          </cell>
          <cell r="P12912" t="str">
            <v>1000</v>
          </cell>
          <cell r="R12912">
            <v>1</v>
          </cell>
        </row>
        <row r="12913">
          <cell r="G12913">
            <v>517750</v>
          </cell>
          <cell r="J12913" t="str">
            <v>11C001_123104M001</v>
          </cell>
          <cell r="P12913" t="str">
            <v>1000</v>
          </cell>
          <cell r="R12913">
            <v>1</v>
          </cell>
        </row>
        <row r="12914">
          <cell r="G12914">
            <v>4862286</v>
          </cell>
          <cell r="J12914" t="str">
            <v>11C001_123104M001</v>
          </cell>
          <cell r="P12914" t="str">
            <v>1000</v>
          </cell>
          <cell r="R12914">
            <v>1</v>
          </cell>
        </row>
        <row r="12915">
          <cell r="G12915">
            <v>28714137</v>
          </cell>
          <cell r="J12915" t="str">
            <v>11C001_123104M001</v>
          </cell>
          <cell r="P12915" t="str">
            <v>1000</v>
          </cell>
          <cell r="R12915">
            <v>1</v>
          </cell>
        </row>
        <row r="12916">
          <cell r="G12916">
            <v>527443</v>
          </cell>
          <cell r="J12916" t="str">
            <v>11C001_123104M001</v>
          </cell>
          <cell r="P12916" t="str">
            <v>1000</v>
          </cell>
          <cell r="R12916">
            <v>1</v>
          </cell>
        </row>
        <row r="12917">
          <cell r="G12917">
            <v>54500000</v>
          </cell>
          <cell r="J12917" t="str">
            <v>11C001_123104M001</v>
          </cell>
          <cell r="P12917" t="str">
            <v>1000</v>
          </cell>
          <cell r="R12917">
            <v>1</v>
          </cell>
        </row>
        <row r="12918">
          <cell r="G12918">
            <v>42844</v>
          </cell>
          <cell r="J12918" t="str">
            <v>11C001_123104M001</v>
          </cell>
          <cell r="P12918" t="str">
            <v>1000</v>
          </cell>
          <cell r="R12918">
            <v>1</v>
          </cell>
        </row>
        <row r="12919">
          <cell r="G12919">
            <v>43661348</v>
          </cell>
          <cell r="J12919" t="str">
            <v>11C001_123104M001</v>
          </cell>
          <cell r="P12919" t="str">
            <v>1000</v>
          </cell>
          <cell r="R12919">
            <v>1</v>
          </cell>
        </row>
        <row r="12920">
          <cell r="G12920">
            <v>5145055</v>
          </cell>
          <cell r="J12920" t="str">
            <v>11C001_123104M001</v>
          </cell>
          <cell r="P12920" t="str">
            <v>1000</v>
          </cell>
          <cell r="R12920">
            <v>1</v>
          </cell>
        </row>
        <row r="12921">
          <cell r="G12921">
            <v>4000000</v>
          </cell>
          <cell r="J12921" t="str">
            <v>11C001_123104M001</v>
          </cell>
          <cell r="P12921" t="str">
            <v>1000</v>
          </cell>
          <cell r="R12921">
            <v>1</v>
          </cell>
        </row>
        <row r="12922">
          <cell r="G12922">
            <v>4033886</v>
          </cell>
          <cell r="J12922" t="str">
            <v>11C001_123104M001</v>
          </cell>
          <cell r="P12922" t="str">
            <v>1000</v>
          </cell>
          <cell r="R12922">
            <v>1</v>
          </cell>
        </row>
        <row r="12923">
          <cell r="G12923">
            <v>350984</v>
          </cell>
          <cell r="J12923" t="str">
            <v>11C001_123104M001</v>
          </cell>
          <cell r="P12923" t="str">
            <v>1000</v>
          </cell>
          <cell r="R12923">
            <v>1</v>
          </cell>
        </row>
        <row r="12924">
          <cell r="G12924">
            <v>1283781</v>
          </cell>
          <cell r="J12924" t="str">
            <v>11C001_123104M001</v>
          </cell>
          <cell r="P12924" t="str">
            <v>1000</v>
          </cell>
          <cell r="R12924">
            <v>1</v>
          </cell>
        </row>
        <row r="12925">
          <cell r="G12925">
            <v>65400</v>
          </cell>
          <cell r="J12925" t="str">
            <v>11C001_123104M001</v>
          </cell>
          <cell r="P12925" t="str">
            <v>1000</v>
          </cell>
          <cell r="R12925">
            <v>1</v>
          </cell>
        </row>
        <row r="12926">
          <cell r="G12926">
            <v>12753469</v>
          </cell>
          <cell r="J12926" t="str">
            <v>11C001_123104M001</v>
          </cell>
          <cell r="P12926" t="str">
            <v>1000</v>
          </cell>
          <cell r="R12926">
            <v>1</v>
          </cell>
        </row>
        <row r="12927">
          <cell r="G12927">
            <v>181360</v>
          </cell>
          <cell r="J12927" t="str">
            <v>11C001_123104M001</v>
          </cell>
          <cell r="P12927" t="str">
            <v>1000</v>
          </cell>
          <cell r="R12927">
            <v>1</v>
          </cell>
        </row>
        <row r="12928">
          <cell r="G12928">
            <v>7153520</v>
          </cell>
          <cell r="J12928" t="str">
            <v>11C001_123104M001</v>
          </cell>
          <cell r="P12928" t="str">
            <v>1000</v>
          </cell>
          <cell r="R12928">
            <v>1</v>
          </cell>
        </row>
        <row r="12929">
          <cell r="G12929">
            <v>1680</v>
          </cell>
          <cell r="J12929" t="str">
            <v>11C001_123104M001</v>
          </cell>
          <cell r="P12929" t="str">
            <v>1000</v>
          </cell>
          <cell r="R12929">
            <v>1</v>
          </cell>
        </row>
        <row r="12930">
          <cell r="G12930">
            <v>12288202</v>
          </cell>
          <cell r="J12930" t="str">
            <v>11C001_123154E053</v>
          </cell>
          <cell r="P12930" t="str">
            <v>1000</v>
          </cell>
          <cell r="R12930">
            <v>1</v>
          </cell>
        </row>
        <row r="12931">
          <cell r="G12931">
            <v>1482199</v>
          </cell>
          <cell r="J12931" t="str">
            <v>11C001_123154E053</v>
          </cell>
          <cell r="P12931" t="str">
            <v>1000</v>
          </cell>
          <cell r="R12931">
            <v>1</v>
          </cell>
        </row>
        <row r="12932">
          <cell r="G12932">
            <v>8028</v>
          </cell>
          <cell r="J12932" t="str">
            <v>11C001_123154E053</v>
          </cell>
          <cell r="P12932" t="str">
            <v>1000</v>
          </cell>
          <cell r="R12932">
            <v>1</v>
          </cell>
        </row>
        <row r="12933">
          <cell r="G12933">
            <v>709862</v>
          </cell>
          <cell r="J12933" t="str">
            <v>11C001_123154E053</v>
          </cell>
          <cell r="P12933" t="str">
            <v>1000</v>
          </cell>
          <cell r="R12933">
            <v>1</v>
          </cell>
        </row>
        <row r="12934">
          <cell r="G12934">
            <v>691264</v>
          </cell>
          <cell r="J12934" t="str">
            <v>11C001_123154E053</v>
          </cell>
          <cell r="P12934" t="str">
            <v>1000</v>
          </cell>
          <cell r="R12934">
            <v>1</v>
          </cell>
        </row>
        <row r="12935">
          <cell r="G12935">
            <v>2964581</v>
          </cell>
          <cell r="J12935" t="str">
            <v>11C001_123154E053</v>
          </cell>
          <cell r="P12935" t="str">
            <v>1000</v>
          </cell>
          <cell r="R12935">
            <v>1</v>
          </cell>
        </row>
        <row r="12936">
          <cell r="G12936">
            <v>3343703</v>
          </cell>
          <cell r="J12936" t="str">
            <v>11C001_123154E053</v>
          </cell>
          <cell r="P12936" t="str">
            <v>1000</v>
          </cell>
          <cell r="R12936">
            <v>1</v>
          </cell>
        </row>
        <row r="12937">
          <cell r="G12937">
            <v>3147098</v>
          </cell>
          <cell r="J12937" t="str">
            <v>11C001_123154E053</v>
          </cell>
          <cell r="P12937" t="str">
            <v>1000</v>
          </cell>
          <cell r="R12937">
            <v>1</v>
          </cell>
        </row>
        <row r="12938">
          <cell r="G12938">
            <v>4000000</v>
          </cell>
          <cell r="J12938" t="str">
            <v>11C001_123249E053</v>
          </cell>
          <cell r="P12938" t="str">
            <v>2000</v>
          </cell>
          <cell r="R12938">
            <v>1</v>
          </cell>
        </row>
        <row r="12939">
          <cell r="G12939">
            <v>7229018</v>
          </cell>
          <cell r="J12939" t="str">
            <v>11C001_123249E053</v>
          </cell>
          <cell r="P12939" t="str">
            <v>3000</v>
          </cell>
          <cell r="R12939">
            <v>1</v>
          </cell>
        </row>
        <row r="12940">
          <cell r="G12940">
            <v>8000000</v>
          </cell>
          <cell r="J12940" t="str">
            <v>11C001_123249E053</v>
          </cell>
          <cell r="P12940" t="str">
            <v>3000</v>
          </cell>
          <cell r="R12940">
            <v>1</v>
          </cell>
        </row>
        <row r="12941">
          <cell r="G12941">
            <v>1800000</v>
          </cell>
          <cell r="J12941" t="str">
            <v>11C001_123249E053</v>
          </cell>
          <cell r="P12941" t="str">
            <v>3000</v>
          </cell>
          <cell r="R12941">
            <v>1</v>
          </cell>
        </row>
        <row r="12942">
          <cell r="G12942">
            <v>13238363</v>
          </cell>
          <cell r="J12942" t="str">
            <v>11C001_123249E053</v>
          </cell>
          <cell r="P12942" t="str">
            <v>3000</v>
          </cell>
          <cell r="R12942">
            <v>1</v>
          </cell>
        </row>
        <row r="12943">
          <cell r="G12943">
            <v>49244988</v>
          </cell>
          <cell r="J12943" t="str">
            <v>11C001_123249E053</v>
          </cell>
          <cell r="P12943" t="str">
            <v>1000</v>
          </cell>
          <cell r="R12943">
            <v>1</v>
          </cell>
        </row>
        <row r="12944">
          <cell r="G12944">
            <v>55542624</v>
          </cell>
          <cell r="J12944" t="str">
            <v>11C001_123249E053</v>
          </cell>
          <cell r="P12944" t="str">
            <v>1000</v>
          </cell>
          <cell r="R12944">
            <v>1</v>
          </cell>
        </row>
        <row r="12945">
          <cell r="G12945">
            <v>52276789</v>
          </cell>
          <cell r="J12945" t="str">
            <v>11C001_123249E053</v>
          </cell>
          <cell r="P12945" t="str">
            <v>1000</v>
          </cell>
          <cell r="R12945">
            <v>1</v>
          </cell>
        </row>
        <row r="12946">
          <cell r="G12946">
            <v>174021327</v>
          </cell>
          <cell r="J12946" t="str">
            <v>11C001_123249E053</v>
          </cell>
          <cell r="P12946" t="str">
            <v>1000</v>
          </cell>
          <cell r="R12946">
            <v>1</v>
          </cell>
        </row>
        <row r="12947">
          <cell r="G12947">
            <v>28104215</v>
          </cell>
          <cell r="J12947" t="str">
            <v>11C001_123249E053</v>
          </cell>
          <cell r="P12947" t="str">
            <v>1000</v>
          </cell>
          <cell r="R12947">
            <v>1</v>
          </cell>
        </row>
        <row r="12948">
          <cell r="G12948">
            <v>29719758</v>
          </cell>
          <cell r="J12948" t="str">
            <v>11C001_123249E053</v>
          </cell>
          <cell r="P12948" t="str">
            <v>1000</v>
          </cell>
          <cell r="R12948">
            <v>1</v>
          </cell>
        </row>
        <row r="12949">
          <cell r="G12949">
            <v>1234406</v>
          </cell>
          <cell r="J12949" t="str">
            <v>11C001_123249E053</v>
          </cell>
          <cell r="P12949" t="str">
            <v>1000</v>
          </cell>
          <cell r="R12949">
            <v>1</v>
          </cell>
        </row>
        <row r="12950">
          <cell r="G12950">
            <v>21229933</v>
          </cell>
          <cell r="J12950" t="str">
            <v>11C001_123249E053</v>
          </cell>
          <cell r="P12950" t="str">
            <v>1000</v>
          </cell>
          <cell r="R12950">
            <v>1</v>
          </cell>
        </row>
        <row r="12951">
          <cell r="G12951">
            <v>9568000</v>
          </cell>
          <cell r="J12951" t="str">
            <v>11C001_123249E053</v>
          </cell>
          <cell r="P12951" t="str">
            <v>1000</v>
          </cell>
          <cell r="R12951">
            <v>1</v>
          </cell>
        </row>
        <row r="12952">
          <cell r="G12952">
            <v>4865315</v>
          </cell>
          <cell r="J12952" t="str">
            <v>11C001_123249E053</v>
          </cell>
          <cell r="P12952" t="str">
            <v>1000</v>
          </cell>
          <cell r="R12952">
            <v>1</v>
          </cell>
        </row>
        <row r="12953">
          <cell r="G12953">
            <v>10491313</v>
          </cell>
          <cell r="J12953" t="str">
            <v>11C001_123249E053</v>
          </cell>
          <cell r="P12953" t="str">
            <v>1000</v>
          </cell>
          <cell r="R12953">
            <v>1</v>
          </cell>
        </row>
        <row r="12954">
          <cell r="G12954">
            <v>8875209</v>
          </cell>
          <cell r="J12954" t="str">
            <v>11C001_123249E053</v>
          </cell>
          <cell r="P12954" t="str">
            <v>1000</v>
          </cell>
          <cell r="R12954">
            <v>1</v>
          </cell>
        </row>
        <row r="12955">
          <cell r="G12955">
            <v>762566</v>
          </cell>
          <cell r="J12955" t="str">
            <v>11C001_123249E053</v>
          </cell>
          <cell r="P12955" t="str">
            <v>1000</v>
          </cell>
          <cell r="R12955">
            <v>1</v>
          </cell>
        </row>
        <row r="12956">
          <cell r="G12956">
            <v>21464874</v>
          </cell>
          <cell r="J12956" t="str">
            <v>11C001_123249E053</v>
          </cell>
          <cell r="P12956" t="str">
            <v>1000</v>
          </cell>
          <cell r="R12956">
            <v>1</v>
          </cell>
        </row>
        <row r="12957">
          <cell r="G12957">
            <v>857041</v>
          </cell>
          <cell r="J12957" t="str">
            <v>11C001_123249E053</v>
          </cell>
          <cell r="P12957" t="str">
            <v>2000</v>
          </cell>
          <cell r="R12957">
            <v>1</v>
          </cell>
        </row>
        <row r="12958">
          <cell r="G12958">
            <v>10050000</v>
          </cell>
          <cell r="J12958" t="str">
            <v>11C001_123249E053</v>
          </cell>
          <cell r="P12958" t="str">
            <v>2000</v>
          </cell>
          <cell r="R12958">
            <v>1</v>
          </cell>
        </row>
        <row r="12959">
          <cell r="G12959">
            <v>2849443</v>
          </cell>
          <cell r="J12959" t="str">
            <v>11C001_123249E053</v>
          </cell>
          <cell r="P12959" t="str">
            <v>3000</v>
          </cell>
          <cell r="R12959">
            <v>1</v>
          </cell>
        </row>
        <row r="12960">
          <cell r="G12960">
            <v>1926623</v>
          </cell>
          <cell r="J12960" t="str">
            <v>11C001_123249E053</v>
          </cell>
          <cell r="P12960" t="str">
            <v>3000</v>
          </cell>
          <cell r="R12960">
            <v>1</v>
          </cell>
        </row>
        <row r="12961">
          <cell r="G12961">
            <v>6876581</v>
          </cell>
          <cell r="J12961" t="str">
            <v>11C001_123249E053</v>
          </cell>
          <cell r="P12961" t="str">
            <v>3000</v>
          </cell>
          <cell r="R12961">
            <v>1</v>
          </cell>
        </row>
        <row r="12962">
          <cell r="G12962">
            <v>22121721</v>
          </cell>
          <cell r="J12962" t="str">
            <v>11C001_123249E053</v>
          </cell>
          <cell r="P12962" t="str">
            <v>3000</v>
          </cell>
          <cell r="R12962">
            <v>1</v>
          </cell>
        </row>
        <row r="12963">
          <cell r="G12963">
            <v>21674548</v>
          </cell>
          <cell r="J12963" t="str">
            <v>11C001_123249E053</v>
          </cell>
          <cell r="P12963" t="str">
            <v>1000</v>
          </cell>
          <cell r="R12963">
            <v>1</v>
          </cell>
        </row>
        <row r="12964">
          <cell r="G12964">
            <v>10788271</v>
          </cell>
          <cell r="J12964" t="str">
            <v>11C001_123249E053</v>
          </cell>
          <cell r="P12964" t="str">
            <v>1000</v>
          </cell>
          <cell r="R12964">
            <v>1</v>
          </cell>
        </row>
        <row r="12965">
          <cell r="G12965">
            <v>47800000</v>
          </cell>
          <cell r="J12965" t="str">
            <v>11C001_123249E053</v>
          </cell>
          <cell r="P12965" t="str">
            <v>3000</v>
          </cell>
          <cell r="R12965">
            <v>1</v>
          </cell>
        </row>
        <row r="12966">
          <cell r="G12966">
            <v>2500000</v>
          </cell>
          <cell r="J12966" t="str">
            <v>11C001_123252E053</v>
          </cell>
          <cell r="P12966" t="str">
            <v>2000</v>
          </cell>
          <cell r="R12966">
            <v>1</v>
          </cell>
        </row>
        <row r="12967">
          <cell r="G12967">
            <v>3000000</v>
          </cell>
          <cell r="J12967" t="str">
            <v>11C001_123252E053</v>
          </cell>
          <cell r="P12967" t="str">
            <v>2000</v>
          </cell>
          <cell r="R12967">
            <v>1</v>
          </cell>
        </row>
        <row r="12968">
          <cell r="G12968">
            <v>1000000</v>
          </cell>
          <cell r="J12968" t="str">
            <v>11C001_123252E053</v>
          </cell>
          <cell r="P12968" t="str">
            <v>2000</v>
          </cell>
          <cell r="R12968">
            <v>1</v>
          </cell>
        </row>
        <row r="12969">
          <cell r="G12969">
            <v>1448508</v>
          </cell>
          <cell r="J12969" t="str">
            <v>11C001_123252E053</v>
          </cell>
          <cell r="P12969" t="str">
            <v>3000</v>
          </cell>
          <cell r="R12969">
            <v>1</v>
          </cell>
        </row>
        <row r="12970">
          <cell r="G12970">
            <v>0</v>
          </cell>
          <cell r="J12970" t="str">
            <v>11C001_123252E053</v>
          </cell>
          <cell r="P12970" t="str">
            <v>3000</v>
          </cell>
          <cell r="R12970">
            <v>1</v>
          </cell>
        </row>
        <row r="12971">
          <cell r="G12971">
            <v>0</v>
          </cell>
          <cell r="J12971" t="str">
            <v>11C001_123252E053</v>
          </cell>
          <cell r="P12971" t="str">
            <v>3000</v>
          </cell>
          <cell r="R12971">
            <v>1</v>
          </cell>
        </row>
        <row r="12972">
          <cell r="G12972">
            <v>4800000</v>
          </cell>
          <cell r="J12972" t="str">
            <v>11C001_123252E053</v>
          </cell>
          <cell r="P12972" t="str">
            <v>3000</v>
          </cell>
          <cell r="R12972">
            <v>1</v>
          </cell>
        </row>
        <row r="12973">
          <cell r="G12973">
            <v>13257840</v>
          </cell>
          <cell r="J12973" t="str">
            <v>11C001_123252E053</v>
          </cell>
          <cell r="P12973" t="str">
            <v>3000</v>
          </cell>
          <cell r="R12973">
            <v>1</v>
          </cell>
        </row>
        <row r="12974">
          <cell r="G12974">
            <v>464000</v>
          </cell>
          <cell r="J12974" t="str">
            <v>11C001_124003P001</v>
          </cell>
          <cell r="P12974" t="str">
            <v>3000</v>
          </cell>
          <cell r="R12974">
            <v>1</v>
          </cell>
        </row>
        <row r="12975">
          <cell r="G12975">
            <v>5446215</v>
          </cell>
          <cell r="J12975" t="str">
            <v>11C001_124003P001</v>
          </cell>
          <cell r="P12975" t="str">
            <v>1000</v>
          </cell>
          <cell r="R12975">
            <v>1</v>
          </cell>
        </row>
        <row r="12976">
          <cell r="G12976">
            <v>5877593</v>
          </cell>
          <cell r="J12976" t="str">
            <v>11C001_124003P001</v>
          </cell>
          <cell r="P12976" t="str">
            <v>1000</v>
          </cell>
          <cell r="R12976">
            <v>1</v>
          </cell>
        </row>
        <row r="12977">
          <cell r="G12977">
            <v>1753</v>
          </cell>
          <cell r="J12977" t="str">
            <v>11C001_124003P001</v>
          </cell>
          <cell r="P12977" t="str">
            <v>1000</v>
          </cell>
          <cell r="R12977">
            <v>1</v>
          </cell>
        </row>
        <row r="12978">
          <cell r="G12978">
            <v>19806</v>
          </cell>
          <cell r="J12978" t="str">
            <v>11C001_124003P001</v>
          </cell>
          <cell r="P12978" t="str">
            <v>1000</v>
          </cell>
          <cell r="R12978">
            <v>1</v>
          </cell>
        </row>
        <row r="12979">
          <cell r="G12979">
            <v>312775</v>
          </cell>
          <cell r="J12979" t="str">
            <v>11C001_124003P001</v>
          </cell>
          <cell r="P12979" t="str">
            <v>1000</v>
          </cell>
          <cell r="R12979">
            <v>1</v>
          </cell>
        </row>
        <row r="12980">
          <cell r="G12980">
            <v>1513361</v>
          </cell>
          <cell r="J12980" t="str">
            <v>11C001_124003P001</v>
          </cell>
          <cell r="P12980" t="str">
            <v>1000</v>
          </cell>
          <cell r="R12980">
            <v>1</v>
          </cell>
        </row>
        <row r="12981">
          <cell r="G12981">
            <v>362439</v>
          </cell>
          <cell r="J12981" t="str">
            <v>11C001_124003P001</v>
          </cell>
          <cell r="P12981" t="str">
            <v>1000</v>
          </cell>
          <cell r="R12981">
            <v>1</v>
          </cell>
        </row>
        <row r="12982">
          <cell r="G12982">
            <v>2208656</v>
          </cell>
          <cell r="J12982" t="str">
            <v>11C001_124003P001</v>
          </cell>
          <cell r="P12982" t="str">
            <v>1000</v>
          </cell>
          <cell r="R12982">
            <v>1</v>
          </cell>
        </row>
        <row r="12983">
          <cell r="G12983">
            <v>409728</v>
          </cell>
          <cell r="J12983" t="str">
            <v>11C001_124003P001</v>
          </cell>
          <cell r="P12983" t="str">
            <v>1000</v>
          </cell>
          <cell r="R12983">
            <v>1</v>
          </cell>
        </row>
        <row r="12984">
          <cell r="G12984">
            <v>1344492</v>
          </cell>
          <cell r="J12984" t="str">
            <v>11C001_124003P001</v>
          </cell>
          <cell r="P12984" t="str">
            <v>1000</v>
          </cell>
          <cell r="R12984">
            <v>1</v>
          </cell>
        </row>
        <row r="12985">
          <cell r="G12985">
            <v>570814</v>
          </cell>
          <cell r="J12985" t="str">
            <v>11C001_124003P001</v>
          </cell>
          <cell r="P12985" t="str">
            <v>1000</v>
          </cell>
          <cell r="R12985">
            <v>1</v>
          </cell>
        </row>
        <row r="12986">
          <cell r="G12986">
            <v>590792</v>
          </cell>
          <cell r="J12986" t="str">
            <v>11C001_124003P001</v>
          </cell>
          <cell r="P12986" t="str">
            <v>1000</v>
          </cell>
          <cell r="R12986">
            <v>1</v>
          </cell>
        </row>
        <row r="12987">
          <cell r="G12987">
            <v>342488</v>
          </cell>
          <cell r="J12987" t="str">
            <v>11C001_124003P001</v>
          </cell>
          <cell r="P12987" t="str">
            <v>1000</v>
          </cell>
          <cell r="R12987">
            <v>1</v>
          </cell>
        </row>
        <row r="12988">
          <cell r="G12988">
            <v>19362</v>
          </cell>
          <cell r="J12988" t="str">
            <v>11C001_124003P001</v>
          </cell>
          <cell r="P12988" t="str">
            <v>1000</v>
          </cell>
          <cell r="R12988">
            <v>1</v>
          </cell>
        </row>
        <row r="12989">
          <cell r="G12989">
            <v>489132</v>
          </cell>
          <cell r="J12989" t="str">
            <v>11C001_124003P001</v>
          </cell>
          <cell r="P12989" t="str">
            <v>1000</v>
          </cell>
          <cell r="R12989">
            <v>1</v>
          </cell>
        </row>
        <row r="12990">
          <cell r="G12990">
            <v>1394475</v>
          </cell>
          <cell r="J12990" t="str">
            <v>11C001_124003P001</v>
          </cell>
          <cell r="P12990" t="str">
            <v>1000</v>
          </cell>
          <cell r="R12990">
            <v>1</v>
          </cell>
        </row>
        <row r="12991">
          <cell r="G12991">
            <v>1888789</v>
          </cell>
          <cell r="J12991" t="str">
            <v>11C001_124003P001</v>
          </cell>
          <cell r="P12991" t="str">
            <v>1000</v>
          </cell>
          <cell r="R12991">
            <v>1</v>
          </cell>
        </row>
        <row r="12992">
          <cell r="G12992">
            <v>421510</v>
          </cell>
          <cell r="J12992" t="str">
            <v>11C001_124003P001</v>
          </cell>
          <cell r="P12992" t="str">
            <v>1000</v>
          </cell>
          <cell r="R12992">
            <v>1</v>
          </cell>
        </row>
        <row r="12993">
          <cell r="G12993">
            <v>257160</v>
          </cell>
          <cell r="J12993" t="str">
            <v>11C001_124003P001</v>
          </cell>
          <cell r="P12993" t="str">
            <v>1000</v>
          </cell>
          <cell r="R12993">
            <v>1</v>
          </cell>
        </row>
        <row r="12994">
          <cell r="G12994">
            <v>1518653</v>
          </cell>
          <cell r="J12994" t="str">
            <v>11C001_124003P001</v>
          </cell>
          <cell r="P12994" t="str">
            <v>1000</v>
          </cell>
          <cell r="R12994">
            <v>1</v>
          </cell>
        </row>
        <row r="12995">
          <cell r="G12995">
            <v>674514</v>
          </cell>
          <cell r="J12995" t="str">
            <v>11C001_124003P001</v>
          </cell>
          <cell r="P12995" t="str">
            <v>1000</v>
          </cell>
          <cell r="R12995">
            <v>1</v>
          </cell>
        </row>
        <row r="12996">
          <cell r="G12996">
            <v>378340</v>
          </cell>
          <cell r="J12996" t="str">
            <v>11C001_124003P001</v>
          </cell>
          <cell r="P12996" t="str">
            <v>1000</v>
          </cell>
          <cell r="R12996">
            <v>1</v>
          </cell>
        </row>
        <row r="12997">
          <cell r="G12997">
            <v>1257262</v>
          </cell>
          <cell r="J12997" t="str">
            <v>11C001_124004P002</v>
          </cell>
          <cell r="P12997" t="str">
            <v>3000</v>
          </cell>
          <cell r="R12997">
            <v>1</v>
          </cell>
        </row>
        <row r="12998">
          <cell r="G12998">
            <v>4000000</v>
          </cell>
          <cell r="J12998" t="str">
            <v>11C001_124004P002</v>
          </cell>
          <cell r="P12998" t="str">
            <v>3000</v>
          </cell>
          <cell r="R12998">
            <v>1</v>
          </cell>
        </row>
        <row r="12999">
          <cell r="G12999">
            <v>10476200</v>
          </cell>
          <cell r="J12999" t="str">
            <v>11C001_134154E053</v>
          </cell>
          <cell r="P12999" t="str">
            <v>1000</v>
          </cell>
          <cell r="R12999">
            <v>1</v>
          </cell>
        </row>
        <row r="13000">
          <cell r="G13000">
            <v>1691893</v>
          </cell>
          <cell r="J13000" t="str">
            <v>11C001_134154E053</v>
          </cell>
          <cell r="P13000" t="str">
            <v>1000</v>
          </cell>
          <cell r="R13000">
            <v>1</v>
          </cell>
        </row>
        <row r="13001">
          <cell r="G13001">
            <v>1789149</v>
          </cell>
          <cell r="J13001" t="str">
            <v>11C001_134154E053</v>
          </cell>
          <cell r="P13001" t="str">
            <v>1000</v>
          </cell>
          <cell r="R13001">
            <v>1</v>
          </cell>
        </row>
        <row r="13002">
          <cell r="G13002">
            <v>74312</v>
          </cell>
          <cell r="J13002" t="str">
            <v>11C001_134154E053</v>
          </cell>
          <cell r="P13002" t="str">
            <v>1000</v>
          </cell>
          <cell r="R13002">
            <v>1</v>
          </cell>
        </row>
        <row r="13003">
          <cell r="G13003">
            <v>1278056</v>
          </cell>
          <cell r="J13003" t="str">
            <v>11C001_134154E053</v>
          </cell>
          <cell r="P13003" t="str">
            <v>1000</v>
          </cell>
          <cell r="R13003">
            <v>1</v>
          </cell>
        </row>
        <row r="13004">
          <cell r="G13004">
            <v>576000</v>
          </cell>
          <cell r="J13004" t="str">
            <v>11C001_134154E053</v>
          </cell>
          <cell r="P13004" t="str">
            <v>1000</v>
          </cell>
          <cell r="R13004">
            <v>1</v>
          </cell>
        </row>
        <row r="13005">
          <cell r="G13005">
            <v>292895</v>
          </cell>
          <cell r="J13005" t="str">
            <v>11C001_134154E053</v>
          </cell>
          <cell r="P13005" t="str">
            <v>1000</v>
          </cell>
          <cell r="R13005">
            <v>1</v>
          </cell>
        </row>
        <row r="13006">
          <cell r="G13006">
            <v>631584</v>
          </cell>
          <cell r="J13006" t="str">
            <v>11C001_134154E053</v>
          </cell>
          <cell r="P13006" t="str">
            <v>1000</v>
          </cell>
          <cell r="R13006">
            <v>1</v>
          </cell>
        </row>
        <row r="13007">
          <cell r="G13007">
            <v>534293</v>
          </cell>
          <cell r="J13007" t="str">
            <v>11C001_134154E053</v>
          </cell>
          <cell r="P13007" t="str">
            <v>1000</v>
          </cell>
          <cell r="R13007">
            <v>1</v>
          </cell>
        </row>
        <row r="13008">
          <cell r="G13008">
            <v>45907</v>
          </cell>
          <cell r="J13008" t="str">
            <v>11C001_134154E053</v>
          </cell>
          <cell r="P13008" t="str">
            <v>1000</v>
          </cell>
          <cell r="R13008">
            <v>1</v>
          </cell>
        </row>
        <row r="13009">
          <cell r="G13009">
            <v>1292200</v>
          </cell>
          <cell r="J13009" t="str">
            <v>11C001_134154E053</v>
          </cell>
          <cell r="P13009" t="str">
            <v>1000</v>
          </cell>
          <cell r="R13009">
            <v>1</v>
          </cell>
        </row>
        <row r="13010">
          <cell r="G13010">
            <v>51594</v>
          </cell>
          <cell r="J13010" t="str">
            <v>11C001_134154E053</v>
          </cell>
          <cell r="P13010" t="str">
            <v>2000</v>
          </cell>
          <cell r="R13010">
            <v>1</v>
          </cell>
        </row>
        <row r="13011">
          <cell r="G13011">
            <v>171538</v>
          </cell>
          <cell r="J13011" t="str">
            <v>11C001_134154E053</v>
          </cell>
          <cell r="P13011" t="str">
            <v>3000</v>
          </cell>
          <cell r="R13011">
            <v>1</v>
          </cell>
        </row>
        <row r="13012">
          <cell r="G13012">
            <v>115984</v>
          </cell>
          <cell r="J13012" t="str">
            <v>11C001_134154E053</v>
          </cell>
          <cell r="P13012" t="str">
            <v>3000</v>
          </cell>
          <cell r="R13012">
            <v>1</v>
          </cell>
        </row>
        <row r="13013">
          <cell r="G13013">
            <v>1304822</v>
          </cell>
          <cell r="J13013" t="str">
            <v>11C001_134154E053</v>
          </cell>
          <cell r="P13013" t="str">
            <v>1000</v>
          </cell>
          <cell r="R13013">
            <v>1</v>
          </cell>
        </row>
        <row r="13014">
          <cell r="G13014">
            <v>649461</v>
          </cell>
          <cell r="J13014" t="str">
            <v>11C001_134154E053</v>
          </cell>
          <cell r="P13014" t="str">
            <v>1000</v>
          </cell>
          <cell r="R13014">
            <v>1</v>
          </cell>
        </row>
        <row r="13015">
          <cell r="G13015">
            <v>204120694</v>
          </cell>
          <cell r="J13015" t="str">
            <v>11C001_134249E053</v>
          </cell>
          <cell r="P13015" t="str">
            <v>1000</v>
          </cell>
          <cell r="R13015">
            <v>1</v>
          </cell>
        </row>
        <row r="13016">
          <cell r="G13016">
            <v>24620967</v>
          </cell>
          <cell r="J13016" t="str">
            <v>11C001_134249E053</v>
          </cell>
          <cell r="P13016" t="str">
            <v>1000</v>
          </cell>
          <cell r="R13016">
            <v>1</v>
          </cell>
        </row>
        <row r="13017">
          <cell r="G13017">
            <v>134316</v>
          </cell>
          <cell r="J13017" t="str">
            <v>11C001_134249E053</v>
          </cell>
          <cell r="P13017" t="str">
            <v>1000</v>
          </cell>
          <cell r="R13017">
            <v>1</v>
          </cell>
        </row>
        <row r="13018">
          <cell r="G13018">
            <v>11791594</v>
          </cell>
          <cell r="J13018" t="str">
            <v>11C001_134249E053</v>
          </cell>
          <cell r="P13018" t="str">
            <v>1000</v>
          </cell>
          <cell r="R13018">
            <v>1</v>
          </cell>
        </row>
        <row r="13019">
          <cell r="G13019">
            <v>11482663</v>
          </cell>
          <cell r="J13019" t="str">
            <v>11C001_134249E053</v>
          </cell>
          <cell r="P13019" t="str">
            <v>1000</v>
          </cell>
          <cell r="R13019">
            <v>1</v>
          </cell>
        </row>
        <row r="13020">
          <cell r="G13020">
            <v>1307259</v>
          </cell>
          <cell r="J13020" t="str">
            <v>11C001_171013E007</v>
          </cell>
          <cell r="P13020" t="str">
            <v>3000</v>
          </cell>
          <cell r="R13020">
            <v>1</v>
          </cell>
        </row>
        <row r="13021">
          <cell r="G13021">
            <v>326887474</v>
          </cell>
          <cell r="J13021" t="str">
            <v>11C001_171013E007</v>
          </cell>
          <cell r="P13021" t="str">
            <v>1000</v>
          </cell>
          <cell r="R13021">
            <v>1</v>
          </cell>
        </row>
        <row r="13022">
          <cell r="G13022">
            <v>32120112</v>
          </cell>
          <cell r="J13022" t="str">
            <v>11C001_171013E007</v>
          </cell>
          <cell r="P13022" t="str">
            <v>1000</v>
          </cell>
          <cell r="R13022">
            <v>1</v>
          </cell>
        </row>
        <row r="13023">
          <cell r="G13023">
            <v>218447</v>
          </cell>
          <cell r="J13023" t="str">
            <v>11C001_171013E007</v>
          </cell>
          <cell r="P13023" t="str">
            <v>1000</v>
          </cell>
          <cell r="R13023">
            <v>1</v>
          </cell>
        </row>
        <row r="13024">
          <cell r="G13024">
            <v>19296289</v>
          </cell>
          <cell r="J13024" t="str">
            <v>11C001_171013E007</v>
          </cell>
          <cell r="P13024" t="str">
            <v>1000</v>
          </cell>
          <cell r="R13024">
            <v>1</v>
          </cell>
        </row>
        <row r="13025">
          <cell r="G13025">
            <v>18379857</v>
          </cell>
          <cell r="J13025" t="str">
            <v>11C001_171013E007</v>
          </cell>
          <cell r="P13025" t="str">
            <v>1000</v>
          </cell>
          <cell r="R13025">
            <v>1</v>
          </cell>
        </row>
        <row r="13026">
          <cell r="G13026">
            <v>78583783</v>
          </cell>
          <cell r="J13026" t="str">
            <v>11C001_171013E007</v>
          </cell>
          <cell r="P13026" t="str">
            <v>1000</v>
          </cell>
          <cell r="R13026">
            <v>1</v>
          </cell>
        </row>
        <row r="13027">
          <cell r="G13027">
            <v>90515614</v>
          </cell>
          <cell r="J13027" t="str">
            <v>11C001_171013E007</v>
          </cell>
          <cell r="P13027" t="str">
            <v>1000</v>
          </cell>
          <cell r="R13027">
            <v>1</v>
          </cell>
        </row>
        <row r="13028">
          <cell r="G13028">
            <v>82578873</v>
          </cell>
          <cell r="J13028" t="str">
            <v>11C001_171013E007</v>
          </cell>
          <cell r="P13028" t="str">
            <v>1000</v>
          </cell>
          <cell r="R13028">
            <v>1</v>
          </cell>
        </row>
        <row r="13029">
          <cell r="G13029">
            <v>284611833</v>
          </cell>
          <cell r="J13029" t="str">
            <v>11C001_171013E007</v>
          </cell>
          <cell r="P13029" t="str">
            <v>1000</v>
          </cell>
          <cell r="R13029">
            <v>1</v>
          </cell>
        </row>
        <row r="13030">
          <cell r="G13030">
            <v>44174786</v>
          </cell>
          <cell r="J13030" t="str">
            <v>11C001_171013E007</v>
          </cell>
          <cell r="P13030" t="str">
            <v>1000</v>
          </cell>
          <cell r="R13030">
            <v>1</v>
          </cell>
        </row>
        <row r="13031">
          <cell r="G13031">
            <v>48704621</v>
          </cell>
          <cell r="J13031" t="str">
            <v>11C001_171013E007</v>
          </cell>
          <cell r="P13031" t="str">
            <v>1000</v>
          </cell>
          <cell r="R13031">
            <v>1</v>
          </cell>
        </row>
        <row r="13032">
          <cell r="G13032">
            <v>1223800</v>
          </cell>
          <cell r="J13032" t="str">
            <v>11C001_171013E007</v>
          </cell>
          <cell r="P13032" t="str">
            <v>1000</v>
          </cell>
          <cell r="R13032">
            <v>1</v>
          </cell>
        </row>
        <row r="13033">
          <cell r="G13033">
            <v>34791529</v>
          </cell>
          <cell r="J13033" t="str">
            <v>11C001_171013E007</v>
          </cell>
          <cell r="P13033" t="str">
            <v>1000</v>
          </cell>
          <cell r="R13033">
            <v>1</v>
          </cell>
        </row>
        <row r="13034">
          <cell r="G13034">
            <v>14852891</v>
          </cell>
          <cell r="J13034" t="str">
            <v>11C001_171013E007</v>
          </cell>
          <cell r="P13034" t="str">
            <v>1000</v>
          </cell>
          <cell r="R13034">
            <v>1</v>
          </cell>
        </row>
        <row r="13035">
          <cell r="G13035">
            <v>7493780</v>
          </cell>
          <cell r="J13035" t="str">
            <v>11C001_171013E007</v>
          </cell>
          <cell r="P13035" t="str">
            <v>1000</v>
          </cell>
          <cell r="R13035">
            <v>1</v>
          </cell>
        </row>
        <row r="13036">
          <cell r="G13036">
            <v>175000000</v>
          </cell>
          <cell r="J13036" t="str">
            <v>11C001_171013E007</v>
          </cell>
          <cell r="P13036" t="str">
            <v>1000</v>
          </cell>
          <cell r="R13036">
            <v>1</v>
          </cell>
        </row>
        <row r="13037">
          <cell r="G13037">
            <v>14548818</v>
          </cell>
          <cell r="J13037" t="str">
            <v>11C001_171013E007</v>
          </cell>
          <cell r="P13037" t="str">
            <v>1000</v>
          </cell>
          <cell r="R13037">
            <v>1</v>
          </cell>
        </row>
        <row r="13038">
          <cell r="G13038">
            <v>13954542</v>
          </cell>
          <cell r="J13038" t="str">
            <v>11C001_171013E007</v>
          </cell>
          <cell r="P13038" t="str">
            <v>1000</v>
          </cell>
          <cell r="R13038">
            <v>1</v>
          </cell>
        </row>
        <row r="13039">
          <cell r="G13039">
            <v>889666</v>
          </cell>
          <cell r="J13039" t="str">
            <v>11C001_171013E007</v>
          </cell>
          <cell r="P13039" t="str">
            <v>1000</v>
          </cell>
          <cell r="R13039">
            <v>1</v>
          </cell>
        </row>
        <row r="13040">
          <cell r="G13040">
            <v>33050436</v>
          </cell>
          <cell r="J13040" t="str">
            <v>11C001_171013E007</v>
          </cell>
          <cell r="P13040" t="str">
            <v>1000</v>
          </cell>
          <cell r="R13040">
            <v>1</v>
          </cell>
        </row>
        <row r="13041">
          <cell r="G13041">
            <v>1404515</v>
          </cell>
          <cell r="J13041" t="str">
            <v>11C001_171013E007</v>
          </cell>
          <cell r="P13041" t="str">
            <v>2000</v>
          </cell>
          <cell r="R13041">
            <v>1</v>
          </cell>
        </row>
        <row r="13042">
          <cell r="G13042">
            <v>61264408</v>
          </cell>
          <cell r="J13042" t="str">
            <v>11C001_171013E007</v>
          </cell>
          <cell r="P13042" t="str">
            <v>2000</v>
          </cell>
          <cell r="R13042">
            <v>1</v>
          </cell>
        </row>
        <row r="13043">
          <cell r="G13043">
            <v>4669657</v>
          </cell>
          <cell r="J13043" t="str">
            <v>11C001_171013E007</v>
          </cell>
          <cell r="P13043" t="str">
            <v>3000</v>
          </cell>
          <cell r="R13043">
            <v>1</v>
          </cell>
        </row>
        <row r="13044">
          <cell r="G13044">
            <v>3157342</v>
          </cell>
          <cell r="J13044" t="str">
            <v>11C001_171013E007</v>
          </cell>
          <cell r="P13044" t="str">
            <v>3000</v>
          </cell>
          <cell r="R13044">
            <v>1</v>
          </cell>
        </row>
        <row r="13045">
          <cell r="G13045">
            <v>34575843</v>
          </cell>
          <cell r="J13045" t="str">
            <v>11C001_171013E007</v>
          </cell>
          <cell r="P13045" t="str">
            <v>1000</v>
          </cell>
          <cell r="R13045">
            <v>1</v>
          </cell>
        </row>
        <row r="13046">
          <cell r="G13046">
            <v>17150100</v>
          </cell>
          <cell r="J13046" t="str">
            <v>11C001_171013E007</v>
          </cell>
          <cell r="P13046" t="str">
            <v>1000</v>
          </cell>
          <cell r="R13046">
            <v>1</v>
          </cell>
        </row>
        <row r="13047">
          <cell r="G13047">
            <v>2800000</v>
          </cell>
          <cell r="J13047" t="str">
            <v>11C001_171013E007</v>
          </cell>
          <cell r="P13047" t="str">
            <v>2000</v>
          </cell>
          <cell r="R13047">
            <v>1</v>
          </cell>
        </row>
        <row r="13048">
          <cell r="G13048">
            <v>36136860</v>
          </cell>
          <cell r="J13048" t="str">
            <v>11C001_171108E053</v>
          </cell>
          <cell r="P13048" t="str">
            <v>3000</v>
          </cell>
          <cell r="R13048">
            <v>1</v>
          </cell>
        </row>
        <row r="13049">
          <cell r="G13049">
            <v>86390820</v>
          </cell>
          <cell r="J13049" t="str">
            <v>11C001_171108E053</v>
          </cell>
          <cell r="P13049" t="str">
            <v>3000</v>
          </cell>
          <cell r="R13049">
            <v>1</v>
          </cell>
        </row>
        <row r="13050">
          <cell r="G13050">
            <v>178815068</v>
          </cell>
          <cell r="J13050" t="str">
            <v>11C001_171108E053</v>
          </cell>
          <cell r="P13050" t="str">
            <v>3000</v>
          </cell>
          <cell r="R13050">
            <v>1</v>
          </cell>
        </row>
        <row r="13051">
          <cell r="G13051">
            <v>239961284</v>
          </cell>
          <cell r="J13051" t="str">
            <v>11C001_171108E053</v>
          </cell>
          <cell r="P13051" t="str">
            <v>1000</v>
          </cell>
          <cell r="R13051">
            <v>1</v>
          </cell>
        </row>
        <row r="13052">
          <cell r="G13052">
            <v>28944047</v>
          </cell>
          <cell r="J13052" t="str">
            <v>11C001_171108E053</v>
          </cell>
          <cell r="P13052" t="str">
            <v>1000</v>
          </cell>
          <cell r="R13052">
            <v>1</v>
          </cell>
        </row>
        <row r="13053">
          <cell r="G13053">
            <v>158012</v>
          </cell>
          <cell r="J13053" t="str">
            <v>11C001_171108E053</v>
          </cell>
          <cell r="P13053" t="str">
            <v>1000</v>
          </cell>
          <cell r="R13053">
            <v>1</v>
          </cell>
        </row>
        <row r="13054">
          <cell r="G13054">
            <v>13862024</v>
          </cell>
          <cell r="J13054" t="str">
            <v>11C001_171108E053</v>
          </cell>
          <cell r="P13054" t="str">
            <v>1000</v>
          </cell>
          <cell r="R13054">
            <v>1</v>
          </cell>
        </row>
        <row r="13055">
          <cell r="G13055">
            <v>13498850</v>
          </cell>
          <cell r="J13055" t="str">
            <v>11C001_171108E053</v>
          </cell>
          <cell r="P13055" t="str">
            <v>1000</v>
          </cell>
          <cell r="R13055">
            <v>1</v>
          </cell>
        </row>
        <row r="13056">
          <cell r="G13056">
            <v>57891684</v>
          </cell>
          <cell r="J13056" t="str">
            <v>11C001_171108E053</v>
          </cell>
          <cell r="P13056" t="str">
            <v>1000</v>
          </cell>
          <cell r="R13056">
            <v>1</v>
          </cell>
        </row>
        <row r="13057">
          <cell r="G13057">
            <v>65295091</v>
          </cell>
          <cell r="J13057" t="str">
            <v>11C001_171108E053</v>
          </cell>
          <cell r="P13057" t="str">
            <v>1000</v>
          </cell>
          <cell r="R13057">
            <v>1</v>
          </cell>
        </row>
        <row r="13058">
          <cell r="G13058">
            <v>61455823</v>
          </cell>
          <cell r="J13058" t="str">
            <v>11C001_171108E053</v>
          </cell>
          <cell r="P13058" t="str">
            <v>1000</v>
          </cell>
          <cell r="R13058">
            <v>1</v>
          </cell>
        </row>
        <row r="13059">
          <cell r="G13059">
            <v>204576911</v>
          </cell>
          <cell r="J13059" t="str">
            <v>11C001_171108E053</v>
          </cell>
          <cell r="P13059" t="str">
            <v>1000</v>
          </cell>
          <cell r="R13059">
            <v>1</v>
          </cell>
        </row>
        <row r="13060">
          <cell r="G13060">
            <v>33038901</v>
          </cell>
          <cell r="J13060" t="str">
            <v>11C001_171108E053</v>
          </cell>
          <cell r="P13060" t="str">
            <v>1000</v>
          </cell>
          <cell r="R13060">
            <v>1</v>
          </cell>
        </row>
        <row r="13061">
          <cell r="G13061">
            <v>34938111</v>
          </cell>
          <cell r="J13061" t="str">
            <v>11C001_171108E053</v>
          </cell>
          <cell r="P13061" t="str">
            <v>1000</v>
          </cell>
          <cell r="R13061">
            <v>1</v>
          </cell>
        </row>
        <row r="13062">
          <cell r="G13062">
            <v>1451149</v>
          </cell>
          <cell r="J13062" t="str">
            <v>11C001_171108E053</v>
          </cell>
          <cell r="P13062" t="str">
            <v>1000</v>
          </cell>
          <cell r="R13062">
            <v>1</v>
          </cell>
        </row>
        <row r="13063">
          <cell r="G13063">
            <v>24957597</v>
          </cell>
          <cell r="J13063" t="str">
            <v>11C001_171108E053</v>
          </cell>
          <cell r="P13063" t="str">
            <v>1000</v>
          </cell>
          <cell r="R13063">
            <v>1</v>
          </cell>
        </row>
        <row r="13064">
          <cell r="G13064">
            <v>11248000</v>
          </cell>
          <cell r="J13064" t="str">
            <v>11C001_171108E053</v>
          </cell>
          <cell r="P13064" t="str">
            <v>1000</v>
          </cell>
          <cell r="R13064">
            <v>1</v>
          </cell>
        </row>
        <row r="13065">
          <cell r="G13065">
            <v>32440652</v>
          </cell>
          <cell r="J13065" t="str">
            <v>11C001_171108E053</v>
          </cell>
          <cell r="P13065" t="str">
            <v>1000</v>
          </cell>
          <cell r="R13065">
            <v>1</v>
          </cell>
        </row>
        <row r="13066">
          <cell r="G13066">
            <v>12333433</v>
          </cell>
          <cell r="J13066" t="str">
            <v>11C001_171108E053</v>
          </cell>
          <cell r="P13066" t="str">
            <v>1000</v>
          </cell>
          <cell r="R13066">
            <v>1</v>
          </cell>
        </row>
        <row r="13067">
          <cell r="G13067">
            <v>10433565</v>
          </cell>
          <cell r="J13067" t="str">
            <v>11C001_171108E053</v>
          </cell>
          <cell r="P13067" t="str">
            <v>1000</v>
          </cell>
          <cell r="R13067">
            <v>1</v>
          </cell>
        </row>
        <row r="13068">
          <cell r="G13068">
            <v>896461</v>
          </cell>
          <cell r="J13068" t="str">
            <v>11C001_171108E053</v>
          </cell>
          <cell r="P13068" t="str">
            <v>1000</v>
          </cell>
          <cell r="R13068">
            <v>1</v>
          </cell>
        </row>
        <row r="13069">
          <cell r="G13069">
            <v>25233790</v>
          </cell>
          <cell r="J13069" t="str">
            <v>11C001_171108E053</v>
          </cell>
          <cell r="P13069" t="str">
            <v>1000</v>
          </cell>
          <cell r="R13069">
            <v>1</v>
          </cell>
        </row>
        <row r="13070">
          <cell r="G13070">
            <v>1007525</v>
          </cell>
          <cell r="J13070" t="str">
            <v>11C001_171108E053</v>
          </cell>
          <cell r="P13070" t="str">
            <v>2000</v>
          </cell>
          <cell r="R13070">
            <v>1</v>
          </cell>
        </row>
        <row r="13071">
          <cell r="G13071">
            <v>91896612</v>
          </cell>
          <cell r="J13071" t="str">
            <v>11C001_171108E053</v>
          </cell>
          <cell r="P13071" t="str">
            <v>2000</v>
          </cell>
          <cell r="R13071">
            <v>1</v>
          </cell>
        </row>
        <row r="13072">
          <cell r="G13072">
            <v>3349763</v>
          </cell>
          <cell r="J13072" t="str">
            <v>11C001_171108E053</v>
          </cell>
          <cell r="P13072" t="str">
            <v>3000</v>
          </cell>
          <cell r="R13072">
            <v>1</v>
          </cell>
        </row>
        <row r="13073">
          <cell r="G13073">
            <v>2264910</v>
          </cell>
          <cell r="J13073" t="str">
            <v>11C001_171108E053</v>
          </cell>
          <cell r="P13073" t="str">
            <v>3000</v>
          </cell>
          <cell r="R13073">
            <v>1</v>
          </cell>
        </row>
        <row r="13074">
          <cell r="G13074">
            <v>25480280</v>
          </cell>
          <cell r="J13074" t="str">
            <v>11C001_171108E053</v>
          </cell>
          <cell r="P13074" t="str">
            <v>1000</v>
          </cell>
          <cell r="R13074">
            <v>1</v>
          </cell>
        </row>
        <row r="13075">
          <cell r="G13075">
            <v>12682533</v>
          </cell>
          <cell r="J13075" t="str">
            <v>11C001_171108E053</v>
          </cell>
          <cell r="P13075" t="str">
            <v>1000</v>
          </cell>
          <cell r="R13075">
            <v>1</v>
          </cell>
        </row>
        <row r="13076">
          <cell r="G13076">
            <v>7000000</v>
          </cell>
          <cell r="J13076" t="str">
            <v>11C001_171108E053</v>
          </cell>
          <cell r="P13076" t="str">
            <v>2000</v>
          </cell>
          <cell r="R13076">
            <v>1</v>
          </cell>
        </row>
        <row r="13077">
          <cell r="G13077">
            <v>3000000</v>
          </cell>
          <cell r="J13077" t="str">
            <v>11C001_171109E021</v>
          </cell>
          <cell r="P13077" t="str">
            <v>2000</v>
          </cell>
          <cell r="R13077">
            <v>1</v>
          </cell>
        </row>
        <row r="13078">
          <cell r="G13078">
            <v>2000000</v>
          </cell>
          <cell r="J13078" t="str">
            <v>11C001_171109E021</v>
          </cell>
          <cell r="P13078" t="str">
            <v>2000</v>
          </cell>
          <cell r="R13078">
            <v>1</v>
          </cell>
        </row>
        <row r="13079">
          <cell r="G13079">
            <v>3000000</v>
          </cell>
          <cell r="J13079" t="str">
            <v>11C001_171109E021</v>
          </cell>
          <cell r="P13079" t="str">
            <v>3000</v>
          </cell>
          <cell r="R13079">
            <v>1</v>
          </cell>
        </row>
        <row r="13080">
          <cell r="G13080">
            <v>22251863</v>
          </cell>
          <cell r="J13080" t="str">
            <v>11C001_171109E021</v>
          </cell>
          <cell r="P13080" t="str">
            <v>3000</v>
          </cell>
          <cell r="R13080">
            <v>1</v>
          </cell>
        </row>
        <row r="13081">
          <cell r="G13081">
            <v>2300000</v>
          </cell>
          <cell r="J13081" t="str">
            <v>11C001_171109E021</v>
          </cell>
          <cell r="P13081" t="str">
            <v>3000</v>
          </cell>
          <cell r="R13081">
            <v>1</v>
          </cell>
        </row>
        <row r="13082">
          <cell r="G13082">
            <v>58305621</v>
          </cell>
          <cell r="J13082" t="str">
            <v>11C001_171109E021</v>
          </cell>
          <cell r="P13082" t="str">
            <v>3000</v>
          </cell>
          <cell r="R13082">
            <v>1</v>
          </cell>
        </row>
        <row r="13083">
          <cell r="G13083">
            <v>1802059890</v>
          </cell>
          <cell r="J13083" t="str">
            <v>11C001_171109E021</v>
          </cell>
          <cell r="P13083" t="str">
            <v>1000</v>
          </cell>
          <cell r="R13083">
            <v>1</v>
          </cell>
        </row>
        <row r="13084">
          <cell r="G13084">
            <v>93264259</v>
          </cell>
          <cell r="J13084" t="str">
            <v>11C001_171109E021</v>
          </cell>
          <cell r="P13084" t="str">
            <v>1000</v>
          </cell>
          <cell r="R13084">
            <v>1</v>
          </cell>
        </row>
        <row r="13085">
          <cell r="G13085">
            <v>1270642</v>
          </cell>
          <cell r="J13085" t="str">
            <v>11C001_171109E021</v>
          </cell>
          <cell r="P13085" t="str">
            <v>1000</v>
          </cell>
          <cell r="R13085">
            <v>1</v>
          </cell>
        </row>
        <row r="13086">
          <cell r="G13086">
            <v>96936713</v>
          </cell>
          <cell r="J13086" t="str">
            <v>11C001_171109E021</v>
          </cell>
          <cell r="P13086" t="str">
            <v>1000</v>
          </cell>
          <cell r="R13086">
            <v>1</v>
          </cell>
        </row>
        <row r="13087">
          <cell r="G13087">
            <v>106055707</v>
          </cell>
          <cell r="J13087" t="str">
            <v>11C001_171109E021</v>
          </cell>
          <cell r="P13087" t="str">
            <v>1000</v>
          </cell>
          <cell r="R13087">
            <v>1</v>
          </cell>
        </row>
        <row r="13088">
          <cell r="G13088">
            <v>371394877</v>
          </cell>
          <cell r="J13088" t="str">
            <v>11C001_171109E021</v>
          </cell>
          <cell r="P13088" t="str">
            <v>1000</v>
          </cell>
          <cell r="R13088">
            <v>1</v>
          </cell>
        </row>
        <row r="13089">
          <cell r="G13089">
            <v>506010087</v>
          </cell>
          <cell r="J13089" t="str">
            <v>11C001_171109E021</v>
          </cell>
          <cell r="P13089" t="str">
            <v>1000</v>
          </cell>
          <cell r="R13089">
            <v>1</v>
          </cell>
        </row>
        <row r="13090">
          <cell r="G13090">
            <v>377200194</v>
          </cell>
          <cell r="J13090" t="str">
            <v>11C001_171109E021</v>
          </cell>
          <cell r="P13090" t="str">
            <v>1000</v>
          </cell>
          <cell r="R13090">
            <v>1</v>
          </cell>
        </row>
        <row r="13091">
          <cell r="G13091">
            <v>1613896973</v>
          </cell>
          <cell r="J13091" t="str">
            <v>11C001_171109E021</v>
          </cell>
          <cell r="P13091" t="str">
            <v>1000</v>
          </cell>
          <cell r="R13091">
            <v>1</v>
          </cell>
        </row>
        <row r="13092">
          <cell r="G13092">
            <v>247995703</v>
          </cell>
          <cell r="J13092" t="str">
            <v>11C001_171109E021</v>
          </cell>
          <cell r="P13092" t="str">
            <v>1000</v>
          </cell>
          <cell r="R13092">
            <v>1</v>
          </cell>
        </row>
        <row r="13093">
          <cell r="G13093">
            <v>290687068</v>
          </cell>
          <cell r="J13093" t="str">
            <v>11C001_171109E021</v>
          </cell>
          <cell r="P13093" t="str">
            <v>1000</v>
          </cell>
          <cell r="R13093">
            <v>1</v>
          </cell>
        </row>
        <row r="13094">
          <cell r="G13094">
            <v>20555</v>
          </cell>
          <cell r="J13094" t="str">
            <v>11C001_171109E021</v>
          </cell>
          <cell r="P13094" t="str">
            <v>1000</v>
          </cell>
          <cell r="R13094">
            <v>1</v>
          </cell>
        </row>
        <row r="13095">
          <cell r="G13095">
            <v>657377</v>
          </cell>
          <cell r="J13095" t="str">
            <v>11C001_171109E021</v>
          </cell>
          <cell r="P13095" t="str">
            <v>1000</v>
          </cell>
          <cell r="R13095">
            <v>1</v>
          </cell>
        </row>
        <row r="13096">
          <cell r="G13096">
            <v>207648628</v>
          </cell>
          <cell r="J13096" t="str">
            <v>11C001_171109E021</v>
          </cell>
          <cell r="P13096" t="str">
            <v>1000</v>
          </cell>
          <cell r="R13096">
            <v>1</v>
          </cell>
        </row>
        <row r="13097">
          <cell r="G13097">
            <v>16626</v>
          </cell>
          <cell r="J13097" t="str">
            <v>11C001_171109E021</v>
          </cell>
          <cell r="P13097" t="str">
            <v>1000</v>
          </cell>
          <cell r="R13097">
            <v>1</v>
          </cell>
        </row>
        <row r="13098">
          <cell r="G13098">
            <v>56768160</v>
          </cell>
          <cell r="J13098" t="str">
            <v>11C001_171109E021</v>
          </cell>
          <cell r="P13098" t="str">
            <v>1000</v>
          </cell>
          <cell r="R13098">
            <v>1</v>
          </cell>
        </row>
        <row r="13099">
          <cell r="G13099">
            <v>140556796</v>
          </cell>
          <cell r="J13099" t="str">
            <v>11C001_171109E021</v>
          </cell>
          <cell r="P13099" t="str">
            <v>1000</v>
          </cell>
          <cell r="R13099">
            <v>1</v>
          </cell>
        </row>
        <row r="13100">
          <cell r="G13100">
            <v>337689340</v>
          </cell>
          <cell r="J13100" t="str">
            <v>11C001_171109E021</v>
          </cell>
          <cell r="P13100" t="str">
            <v>1000</v>
          </cell>
          <cell r="R13100">
            <v>1</v>
          </cell>
        </row>
        <row r="13101">
          <cell r="G13101">
            <v>0</v>
          </cell>
          <cell r="J13101" t="str">
            <v>11C001_171109E021</v>
          </cell>
          <cell r="P13101" t="str">
            <v>1000</v>
          </cell>
          <cell r="R13101">
            <v>1</v>
          </cell>
        </row>
        <row r="13102">
          <cell r="G13102">
            <v>44000000</v>
          </cell>
          <cell r="J13102" t="str">
            <v>11C001_171109E021</v>
          </cell>
          <cell r="P13102" t="str">
            <v>1000</v>
          </cell>
          <cell r="R13102">
            <v>1</v>
          </cell>
        </row>
        <row r="13103">
          <cell r="G13103">
            <v>551029816</v>
          </cell>
          <cell r="J13103" t="str">
            <v>11C001_171109E021</v>
          </cell>
          <cell r="P13103" t="str">
            <v>1000</v>
          </cell>
          <cell r="R13103">
            <v>1</v>
          </cell>
        </row>
        <row r="13104">
          <cell r="G13104">
            <v>62121</v>
          </cell>
          <cell r="J13104" t="str">
            <v>11C001_171109E021</v>
          </cell>
          <cell r="P13104" t="str">
            <v>1000</v>
          </cell>
          <cell r="R13104">
            <v>1</v>
          </cell>
        </row>
        <row r="13105">
          <cell r="G13105">
            <v>64839095</v>
          </cell>
          <cell r="J13105" t="str">
            <v>11C001_171109E021</v>
          </cell>
          <cell r="P13105" t="str">
            <v>1000</v>
          </cell>
          <cell r="R13105">
            <v>1</v>
          </cell>
        </row>
        <row r="13106">
          <cell r="G13106">
            <v>78377660</v>
          </cell>
          <cell r="J13106" t="str">
            <v>11C001_171109E021</v>
          </cell>
          <cell r="P13106" t="str">
            <v>1000</v>
          </cell>
          <cell r="R13106">
            <v>1</v>
          </cell>
        </row>
        <row r="13107">
          <cell r="G13107">
            <v>10000000</v>
          </cell>
          <cell r="J13107" t="str">
            <v>11C001_171109E021</v>
          </cell>
          <cell r="P13107" t="str">
            <v>1000</v>
          </cell>
          <cell r="R13107">
            <v>1</v>
          </cell>
        </row>
        <row r="13108">
          <cell r="G13108">
            <v>7051664</v>
          </cell>
          <cell r="J13108" t="str">
            <v>11C001_171109E021</v>
          </cell>
          <cell r="P13108" t="str">
            <v>1000</v>
          </cell>
          <cell r="R13108">
            <v>1</v>
          </cell>
        </row>
        <row r="13109">
          <cell r="G13109">
            <v>2315408</v>
          </cell>
          <cell r="J13109" t="str">
            <v>11C001_171109E021</v>
          </cell>
          <cell r="P13109" t="str">
            <v>1000</v>
          </cell>
          <cell r="R13109">
            <v>1</v>
          </cell>
        </row>
        <row r="13110">
          <cell r="G13110">
            <v>154573506</v>
          </cell>
          <cell r="J13110" t="str">
            <v>11C001_171109E021</v>
          </cell>
          <cell r="P13110" t="str">
            <v>1000</v>
          </cell>
          <cell r="R13110">
            <v>1</v>
          </cell>
        </row>
        <row r="13111">
          <cell r="G13111">
            <v>955700000</v>
          </cell>
          <cell r="J13111" t="str">
            <v>11C001_171109E021</v>
          </cell>
          <cell r="P13111" t="str">
            <v>1000</v>
          </cell>
          <cell r="R13111">
            <v>1</v>
          </cell>
        </row>
        <row r="13112">
          <cell r="G13112">
            <v>21000000</v>
          </cell>
          <cell r="J13112" t="str">
            <v>11C001_171109E021</v>
          </cell>
          <cell r="P13112" t="str">
            <v>1000</v>
          </cell>
          <cell r="R13112">
            <v>1</v>
          </cell>
        </row>
        <row r="13113">
          <cell r="G13113">
            <v>7925477</v>
          </cell>
          <cell r="J13113" t="str">
            <v>11C001_171109E021</v>
          </cell>
          <cell r="P13113" t="str">
            <v>2000</v>
          </cell>
          <cell r="R13113">
            <v>1</v>
          </cell>
        </row>
        <row r="13114">
          <cell r="G13114">
            <v>144127298</v>
          </cell>
          <cell r="J13114" t="str">
            <v>11C001_171109E021</v>
          </cell>
          <cell r="P13114" t="str">
            <v>2000</v>
          </cell>
          <cell r="R13114">
            <v>1</v>
          </cell>
        </row>
        <row r="13115">
          <cell r="G13115">
            <v>421192806</v>
          </cell>
          <cell r="J13115" t="str">
            <v>11C001_171109E021</v>
          </cell>
          <cell r="P13115" t="str">
            <v>2000</v>
          </cell>
          <cell r="R13115">
            <v>1</v>
          </cell>
        </row>
        <row r="13116">
          <cell r="G13116">
            <v>356336</v>
          </cell>
          <cell r="J13116" t="str">
            <v>11C001_171109E021</v>
          </cell>
          <cell r="P13116" t="str">
            <v>2000</v>
          </cell>
          <cell r="R13116">
            <v>1</v>
          </cell>
        </row>
        <row r="13117">
          <cell r="G13117">
            <v>18425000</v>
          </cell>
          <cell r="J13117" t="str">
            <v>11C001_171109E021</v>
          </cell>
          <cell r="P13117" t="str">
            <v>2000</v>
          </cell>
          <cell r="R13117">
            <v>1</v>
          </cell>
        </row>
        <row r="13118">
          <cell r="G13118">
            <v>3825000</v>
          </cell>
          <cell r="J13118" t="str">
            <v>11C001_171109E021</v>
          </cell>
          <cell r="P13118" t="str">
            <v>2000</v>
          </cell>
          <cell r="R13118">
            <v>1</v>
          </cell>
        </row>
        <row r="13119">
          <cell r="G13119">
            <v>26350200</v>
          </cell>
          <cell r="J13119" t="str">
            <v>11C001_171109E021</v>
          </cell>
          <cell r="P13119" t="str">
            <v>3000</v>
          </cell>
          <cell r="R13119">
            <v>1</v>
          </cell>
        </row>
        <row r="13120">
          <cell r="G13120">
            <v>17816429</v>
          </cell>
          <cell r="J13120" t="str">
            <v>11C001_171109E021</v>
          </cell>
          <cell r="P13120" t="str">
            <v>3000</v>
          </cell>
          <cell r="R13120">
            <v>1</v>
          </cell>
        </row>
        <row r="13121">
          <cell r="G13121">
            <v>4737629</v>
          </cell>
          <cell r="J13121" t="str">
            <v>11C001_171109E021</v>
          </cell>
          <cell r="P13121" t="str">
            <v>3000</v>
          </cell>
          <cell r="R13121">
            <v>1</v>
          </cell>
        </row>
        <row r="13122">
          <cell r="G13122">
            <v>147300283</v>
          </cell>
          <cell r="J13122" t="str">
            <v>11C001_171109E021</v>
          </cell>
          <cell r="P13122" t="str">
            <v>3000</v>
          </cell>
          <cell r="R13122">
            <v>1</v>
          </cell>
        </row>
        <row r="13123">
          <cell r="G13123">
            <v>26087900</v>
          </cell>
          <cell r="J13123" t="str">
            <v>11C001_171109E021</v>
          </cell>
          <cell r="P13123" t="str">
            <v>3000</v>
          </cell>
          <cell r="R13123">
            <v>1</v>
          </cell>
        </row>
        <row r="13124">
          <cell r="G13124">
            <v>198507092</v>
          </cell>
          <cell r="J13124" t="str">
            <v>11C001_171109E021</v>
          </cell>
          <cell r="P13124" t="str">
            <v>1000</v>
          </cell>
          <cell r="R13124">
            <v>1</v>
          </cell>
        </row>
        <row r="13125">
          <cell r="G13125">
            <v>97952590</v>
          </cell>
          <cell r="J13125" t="str">
            <v>11C001_171109E021</v>
          </cell>
          <cell r="P13125" t="str">
            <v>1000</v>
          </cell>
          <cell r="R13125">
            <v>1</v>
          </cell>
        </row>
        <row r="13126">
          <cell r="G13126">
            <v>551455041</v>
          </cell>
          <cell r="J13126" t="str">
            <v>11C001_171109E021</v>
          </cell>
          <cell r="P13126" t="str">
            <v>3000</v>
          </cell>
          <cell r="R13126">
            <v>1</v>
          </cell>
        </row>
        <row r="13127">
          <cell r="G13127">
            <v>187931406</v>
          </cell>
          <cell r="J13127" t="str">
            <v>11C001_171109E021</v>
          </cell>
          <cell r="P13127" t="str">
            <v>2000</v>
          </cell>
          <cell r="R13127">
            <v>1</v>
          </cell>
        </row>
        <row r="13128">
          <cell r="G13128">
            <v>5071238</v>
          </cell>
          <cell r="J13128" t="str">
            <v>11C001_171109E021</v>
          </cell>
          <cell r="P13128" t="str">
            <v>2000</v>
          </cell>
          <cell r="R13128">
            <v>1</v>
          </cell>
        </row>
        <row r="13129">
          <cell r="G13129">
            <v>24000000</v>
          </cell>
          <cell r="J13129" t="str">
            <v>11C001_171109E053</v>
          </cell>
          <cell r="P13129" t="str">
            <v>3000</v>
          </cell>
          <cell r="R13129">
            <v>1</v>
          </cell>
        </row>
        <row r="13130">
          <cell r="G13130">
            <v>271281818</v>
          </cell>
          <cell r="J13130" t="str">
            <v>11C001_171109E053</v>
          </cell>
          <cell r="P13130" t="str">
            <v>5000</v>
          </cell>
          <cell r="R13130">
            <v>1</v>
          </cell>
        </row>
        <row r="13131">
          <cell r="G13131">
            <v>77988182</v>
          </cell>
          <cell r="J13131" t="str">
            <v>11C001_171109E053</v>
          </cell>
          <cell r="P13131" t="str">
            <v>5000</v>
          </cell>
          <cell r="R13131">
            <v>1</v>
          </cell>
        </row>
        <row r="13132">
          <cell r="G13132">
            <v>95730000</v>
          </cell>
          <cell r="J13132" t="str">
            <v>11C001_171109E053</v>
          </cell>
          <cell r="P13132" t="str">
            <v>5000</v>
          </cell>
          <cell r="R13132">
            <v>1</v>
          </cell>
        </row>
        <row r="13133">
          <cell r="G13133">
            <v>33373269</v>
          </cell>
          <cell r="J13133" t="str">
            <v>11C001_171248E053</v>
          </cell>
          <cell r="P13133" t="str">
            <v>3000</v>
          </cell>
          <cell r="R13133">
            <v>1</v>
          </cell>
        </row>
        <row r="13134">
          <cell r="G13134">
            <v>480263908</v>
          </cell>
          <cell r="J13134" t="str">
            <v>11C001_171248E053</v>
          </cell>
          <cell r="P13134" t="str">
            <v>1000</v>
          </cell>
          <cell r="R13134">
            <v>1</v>
          </cell>
        </row>
        <row r="13135">
          <cell r="G13135">
            <v>57929265</v>
          </cell>
          <cell r="J13135" t="str">
            <v>11C001_171248E053</v>
          </cell>
          <cell r="P13135" t="str">
            <v>1000</v>
          </cell>
          <cell r="R13135">
            <v>1</v>
          </cell>
        </row>
        <row r="13136">
          <cell r="G13136">
            <v>81687</v>
          </cell>
          <cell r="J13136" t="str">
            <v>11C001_171248E053</v>
          </cell>
          <cell r="P13136" t="str">
            <v>1000</v>
          </cell>
          <cell r="R13136">
            <v>1</v>
          </cell>
        </row>
        <row r="13137">
          <cell r="G13137">
            <v>315971</v>
          </cell>
          <cell r="J13137" t="str">
            <v>11C001_171248E053</v>
          </cell>
          <cell r="P13137" t="str">
            <v>1000</v>
          </cell>
          <cell r="R13137">
            <v>1</v>
          </cell>
        </row>
        <row r="13138">
          <cell r="G13138">
            <v>27743767</v>
          </cell>
          <cell r="J13138" t="str">
            <v>11C001_171248E053</v>
          </cell>
          <cell r="P13138" t="str">
            <v>1000</v>
          </cell>
          <cell r="R13138">
            <v>1</v>
          </cell>
        </row>
        <row r="13139">
          <cell r="G13139">
            <v>27016902</v>
          </cell>
          <cell r="J13139" t="str">
            <v>11C001_171248E053</v>
          </cell>
          <cell r="P13139" t="str">
            <v>1000</v>
          </cell>
          <cell r="R13139">
            <v>1</v>
          </cell>
        </row>
        <row r="13140">
          <cell r="G13140">
            <v>115351375</v>
          </cell>
          <cell r="J13140" t="str">
            <v>11C001_171248E053</v>
          </cell>
          <cell r="P13140" t="str">
            <v>1000</v>
          </cell>
          <cell r="R13140">
            <v>1</v>
          </cell>
        </row>
        <row r="13141">
          <cell r="G13141">
            <v>130683063</v>
          </cell>
          <cell r="J13141" t="str">
            <v>11C001_171248E053</v>
          </cell>
          <cell r="P13141" t="str">
            <v>1000</v>
          </cell>
          <cell r="R13141">
            <v>1</v>
          </cell>
        </row>
        <row r="13142">
          <cell r="G13142">
            <v>122999066</v>
          </cell>
          <cell r="J13142" t="str">
            <v>11C001_171248E053</v>
          </cell>
          <cell r="P13142" t="str">
            <v>1000</v>
          </cell>
          <cell r="R13142">
            <v>1</v>
          </cell>
        </row>
        <row r="13143">
          <cell r="G13143">
            <v>409444827</v>
          </cell>
          <cell r="J13143" t="str">
            <v>11C001_171248E053</v>
          </cell>
          <cell r="P13143" t="str">
            <v>1000</v>
          </cell>
          <cell r="R13143">
            <v>1</v>
          </cell>
        </row>
        <row r="13144">
          <cell r="G13144">
            <v>66124800</v>
          </cell>
          <cell r="J13144" t="str">
            <v>11C001_171248E053</v>
          </cell>
          <cell r="P13144" t="str">
            <v>1000</v>
          </cell>
          <cell r="R13144">
            <v>1</v>
          </cell>
        </row>
        <row r="13145">
          <cell r="G13145">
            <v>69925920</v>
          </cell>
          <cell r="J13145" t="str">
            <v>11C001_171248E053</v>
          </cell>
          <cell r="P13145" t="str">
            <v>1000</v>
          </cell>
          <cell r="R13145">
            <v>1</v>
          </cell>
        </row>
        <row r="13146">
          <cell r="G13146">
            <v>2904363</v>
          </cell>
          <cell r="J13146" t="str">
            <v>11C001_171248E053</v>
          </cell>
          <cell r="P13146" t="str">
            <v>1000</v>
          </cell>
          <cell r="R13146">
            <v>1</v>
          </cell>
        </row>
        <row r="13147">
          <cell r="G13147">
            <v>49950695</v>
          </cell>
          <cell r="J13147" t="str">
            <v>11C001_171248E053</v>
          </cell>
          <cell r="P13147" t="str">
            <v>1000</v>
          </cell>
          <cell r="R13147">
            <v>1</v>
          </cell>
        </row>
        <row r="13148">
          <cell r="G13148">
            <v>22512000</v>
          </cell>
          <cell r="J13148" t="str">
            <v>11C001_171248E053</v>
          </cell>
          <cell r="P13148" t="str">
            <v>1000</v>
          </cell>
          <cell r="R13148">
            <v>1</v>
          </cell>
        </row>
        <row r="13149">
          <cell r="G13149">
            <v>43254203</v>
          </cell>
          <cell r="J13149" t="str">
            <v>11C001_171248E053</v>
          </cell>
          <cell r="P13149" t="str">
            <v>1000</v>
          </cell>
          <cell r="R13149">
            <v>1</v>
          </cell>
        </row>
        <row r="13150">
          <cell r="G13150">
            <v>24684411</v>
          </cell>
          <cell r="J13150" t="str">
            <v>11C001_171248E053</v>
          </cell>
          <cell r="P13150" t="str">
            <v>1000</v>
          </cell>
          <cell r="R13150">
            <v>1</v>
          </cell>
        </row>
        <row r="13151">
          <cell r="G13151">
            <v>20881971</v>
          </cell>
          <cell r="J13151" t="str">
            <v>11C001_171248E053</v>
          </cell>
          <cell r="P13151" t="str">
            <v>1000</v>
          </cell>
          <cell r="R13151">
            <v>1</v>
          </cell>
        </row>
        <row r="13152">
          <cell r="G13152">
            <v>54500</v>
          </cell>
          <cell r="J13152" t="str">
            <v>11C001_171248E053</v>
          </cell>
          <cell r="P13152" t="str">
            <v>1000</v>
          </cell>
          <cell r="R13152">
            <v>1</v>
          </cell>
        </row>
        <row r="13153">
          <cell r="G13153">
            <v>30149260</v>
          </cell>
          <cell r="J13153" t="str">
            <v>11C001_171248E053</v>
          </cell>
          <cell r="P13153" t="str">
            <v>1000</v>
          </cell>
          <cell r="R13153">
            <v>1</v>
          </cell>
        </row>
        <row r="13154">
          <cell r="G13154">
            <v>1794198</v>
          </cell>
          <cell r="J13154" t="str">
            <v>11C001_171248E053</v>
          </cell>
          <cell r="P13154" t="str">
            <v>1000</v>
          </cell>
          <cell r="R13154">
            <v>1</v>
          </cell>
        </row>
        <row r="13155">
          <cell r="G13155">
            <v>50503475</v>
          </cell>
          <cell r="J13155" t="str">
            <v>11C001_171248E053</v>
          </cell>
          <cell r="P13155" t="str">
            <v>1000</v>
          </cell>
          <cell r="R13155">
            <v>1</v>
          </cell>
        </row>
        <row r="13156">
          <cell r="G13156">
            <v>2016482</v>
          </cell>
          <cell r="J13156" t="str">
            <v>11C001_171248E053</v>
          </cell>
          <cell r="P13156" t="str">
            <v>2000</v>
          </cell>
          <cell r="R13156">
            <v>1</v>
          </cell>
        </row>
        <row r="13157">
          <cell r="G13157">
            <v>105142702</v>
          </cell>
          <cell r="J13157" t="str">
            <v>11C001_171248E053</v>
          </cell>
          <cell r="P13157" t="str">
            <v>2000</v>
          </cell>
          <cell r="R13157">
            <v>1</v>
          </cell>
        </row>
        <row r="13158">
          <cell r="G13158">
            <v>191451275</v>
          </cell>
          <cell r="J13158" t="str">
            <v>11C001_171248E053</v>
          </cell>
          <cell r="P13158" t="str">
            <v>2000</v>
          </cell>
          <cell r="R13158">
            <v>1</v>
          </cell>
        </row>
        <row r="13159">
          <cell r="G13159">
            <v>5025000</v>
          </cell>
          <cell r="J13159" t="str">
            <v>11C001_171248E053</v>
          </cell>
          <cell r="P13159" t="str">
            <v>2000</v>
          </cell>
          <cell r="R13159">
            <v>1</v>
          </cell>
        </row>
        <row r="13160">
          <cell r="G13160">
            <v>675000</v>
          </cell>
          <cell r="J13160" t="str">
            <v>11C001_171248E053</v>
          </cell>
          <cell r="P13160" t="str">
            <v>2000</v>
          </cell>
          <cell r="R13160">
            <v>1</v>
          </cell>
        </row>
        <row r="13161">
          <cell r="G13161">
            <v>6704291</v>
          </cell>
          <cell r="J13161" t="str">
            <v>11C001_171248E053</v>
          </cell>
          <cell r="P13161" t="str">
            <v>3000</v>
          </cell>
          <cell r="R13161">
            <v>1</v>
          </cell>
        </row>
        <row r="13162">
          <cell r="G13162">
            <v>4533040</v>
          </cell>
          <cell r="J13162" t="str">
            <v>11C001_171248E053</v>
          </cell>
          <cell r="P13162" t="str">
            <v>3000</v>
          </cell>
          <cell r="R13162">
            <v>1</v>
          </cell>
        </row>
        <row r="13163">
          <cell r="G13163">
            <v>50996805</v>
          </cell>
          <cell r="J13163" t="str">
            <v>11C001_171248E053</v>
          </cell>
          <cell r="P13163" t="str">
            <v>1000</v>
          </cell>
          <cell r="R13163">
            <v>1</v>
          </cell>
        </row>
        <row r="13164">
          <cell r="G13164">
            <v>25383107</v>
          </cell>
          <cell r="J13164" t="str">
            <v>11C001_171248E053</v>
          </cell>
          <cell r="P13164" t="str">
            <v>1000</v>
          </cell>
          <cell r="R13164">
            <v>1</v>
          </cell>
        </row>
        <row r="13165">
          <cell r="G13165">
            <v>28171651</v>
          </cell>
          <cell r="J13165" t="str">
            <v>11C001_171248E053</v>
          </cell>
          <cell r="P13165" t="str">
            <v>2000</v>
          </cell>
          <cell r="R13165">
            <v>1</v>
          </cell>
        </row>
        <row r="13166">
          <cell r="G13166">
            <v>42461535</v>
          </cell>
          <cell r="J13166" t="str">
            <v>11C001_171250E053</v>
          </cell>
          <cell r="P13166" t="str">
            <v>1000</v>
          </cell>
          <cell r="R13166">
            <v>1</v>
          </cell>
        </row>
        <row r="13167">
          <cell r="G13167">
            <v>4500000</v>
          </cell>
          <cell r="J13167" t="str">
            <v>11C001_171250E053</v>
          </cell>
          <cell r="P13167" t="str">
            <v>3000</v>
          </cell>
          <cell r="R13167">
            <v>1</v>
          </cell>
        </row>
        <row r="13168">
          <cell r="G13168">
            <v>95916246</v>
          </cell>
          <cell r="J13168" t="str">
            <v>11C001_171250E053</v>
          </cell>
          <cell r="P13168" t="str">
            <v>1000</v>
          </cell>
          <cell r="R13168">
            <v>1</v>
          </cell>
        </row>
        <row r="13169">
          <cell r="G13169">
            <v>11569384</v>
          </cell>
          <cell r="J13169" t="str">
            <v>11C001_171250E053</v>
          </cell>
          <cell r="P13169" t="str">
            <v>1000</v>
          </cell>
          <cell r="R13169">
            <v>1</v>
          </cell>
        </row>
        <row r="13170">
          <cell r="G13170">
            <v>63163</v>
          </cell>
          <cell r="J13170" t="str">
            <v>11C001_171250E053</v>
          </cell>
          <cell r="P13170" t="str">
            <v>1000</v>
          </cell>
          <cell r="R13170">
            <v>1</v>
          </cell>
        </row>
        <row r="13171">
          <cell r="G13171">
            <v>5540866</v>
          </cell>
          <cell r="J13171" t="str">
            <v>11C001_171250E053</v>
          </cell>
          <cell r="P13171" t="str">
            <v>1000</v>
          </cell>
          <cell r="R13171">
            <v>1</v>
          </cell>
        </row>
        <row r="13172">
          <cell r="G13172">
            <v>5395700</v>
          </cell>
          <cell r="J13172" t="str">
            <v>11C001_171250E053</v>
          </cell>
          <cell r="P13172" t="str">
            <v>1000</v>
          </cell>
          <cell r="R13172">
            <v>1</v>
          </cell>
        </row>
        <row r="13173">
          <cell r="G13173">
            <v>23140204</v>
          </cell>
          <cell r="J13173" t="str">
            <v>11C001_171250E053</v>
          </cell>
          <cell r="P13173" t="str">
            <v>1000</v>
          </cell>
          <cell r="R13173">
            <v>1</v>
          </cell>
        </row>
        <row r="13174">
          <cell r="G13174">
            <v>26099460</v>
          </cell>
          <cell r="J13174" t="str">
            <v>11C001_171250E053</v>
          </cell>
          <cell r="P13174" t="str">
            <v>1000</v>
          </cell>
          <cell r="R13174">
            <v>1</v>
          </cell>
        </row>
        <row r="13175">
          <cell r="G13175">
            <v>24564845</v>
          </cell>
          <cell r="J13175" t="str">
            <v>11C001_171250E053</v>
          </cell>
          <cell r="P13175" t="str">
            <v>1000</v>
          </cell>
          <cell r="R13175">
            <v>1</v>
          </cell>
        </row>
        <row r="13176">
          <cell r="G13176">
            <v>81772563</v>
          </cell>
          <cell r="J13176" t="str">
            <v>11C001_171250E053</v>
          </cell>
          <cell r="P13176" t="str">
            <v>1000</v>
          </cell>
          <cell r="R13176">
            <v>1</v>
          </cell>
        </row>
        <row r="13177">
          <cell r="G13177">
            <v>13206161</v>
          </cell>
          <cell r="J13177" t="str">
            <v>11C001_171250E053</v>
          </cell>
          <cell r="P13177" t="str">
            <v>1000</v>
          </cell>
          <cell r="R13177">
            <v>1</v>
          </cell>
        </row>
        <row r="13178">
          <cell r="G13178">
            <v>13965305</v>
          </cell>
          <cell r="J13178" t="str">
            <v>11C001_171250E053</v>
          </cell>
          <cell r="P13178" t="str">
            <v>1000</v>
          </cell>
          <cell r="R13178">
            <v>1</v>
          </cell>
        </row>
        <row r="13179">
          <cell r="G13179">
            <v>580047</v>
          </cell>
          <cell r="J13179" t="str">
            <v>11C001_171250E053</v>
          </cell>
          <cell r="P13179" t="str">
            <v>1000</v>
          </cell>
          <cell r="R13179">
            <v>1</v>
          </cell>
        </row>
        <row r="13180">
          <cell r="G13180">
            <v>9975938</v>
          </cell>
          <cell r="J13180" t="str">
            <v>11C001_171250E053</v>
          </cell>
          <cell r="P13180" t="str">
            <v>1000</v>
          </cell>
          <cell r="R13180">
            <v>1</v>
          </cell>
        </row>
        <row r="13181">
          <cell r="G13181">
            <v>4496000</v>
          </cell>
          <cell r="J13181" t="str">
            <v>11C001_171250E053</v>
          </cell>
          <cell r="P13181" t="str">
            <v>1000</v>
          </cell>
          <cell r="R13181">
            <v>1</v>
          </cell>
        </row>
        <row r="13182">
          <cell r="G13182">
            <v>2286211</v>
          </cell>
          <cell r="J13182" t="str">
            <v>11C001_171250E053</v>
          </cell>
          <cell r="P13182" t="str">
            <v>1000</v>
          </cell>
          <cell r="R13182">
            <v>1</v>
          </cell>
        </row>
        <row r="13183">
          <cell r="G13183">
            <v>155644</v>
          </cell>
          <cell r="J13183" t="str">
            <v>11C001_171250E053</v>
          </cell>
          <cell r="P13183" t="str">
            <v>1000</v>
          </cell>
          <cell r="R13183">
            <v>1</v>
          </cell>
        </row>
        <row r="13184">
          <cell r="G13184">
            <v>4929865</v>
          </cell>
          <cell r="J13184" t="str">
            <v>11C001_171250E053</v>
          </cell>
          <cell r="P13184" t="str">
            <v>1000</v>
          </cell>
          <cell r="R13184">
            <v>1</v>
          </cell>
        </row>
        <row r="13185">
          <cell r="G13185">
            <v>4170458</v>
          </cell>
          <cell r="J13185" t="str">
            <v>11C001_171250E053</v>
          </cell>
          <cell r="P13185" t="str">
            <v>1000</v>
          </cell>
          <cell r="R13185">
            <v>1</v>
          </cell>
        </row>
        <row r="13186">
          <cell r="G13186">
            <v>358329</v>
          </cell>
          <cell r="J13186" t="str">
            <v>11C001_171250E053</v>
          </cell>
          <cell r="P13186" t="str">
            <v>1000</v>
          </cell>
          <cell r="R13186">
            <v>1</v>
          </cell>
        </row>
        <row r="13187">
          <cell r="G13187">
            <v>10086337</v>
          </cell>
          <cell r="J13187" t="str">
            <v>11C001_171250E053</v>
          </cell>
          <cell r="P13187" t="str">
            <v>1000</v>
          </cell>
          <cell r="R13187">
            <v>1</v>
          </cell>
        </row>
        <row r="13188">
          <cell r="G13188">
            <v>142894400</v>
          </cell>
          <cell r="J13188" t="str">
            <v>11C001_171250E053</v>
          </cell>
          <cell r="P13188" t="str">
            <v>1000</v>
          </cell>
          <cell r="R13188">
            <v>1</v>
          </cell>
        </row>
        <row r="13189">
          <cell r="G13189">
            <v>402723</v>
          </cell>
          <cell r="J13189" t="str">
            <v>11C001_171250E053</v>
          </cell>
          <cell r="P13189" t="str">
            <v>2000</v>
          </cell>
          <cell r="R13189">
            <v>1</v>
          </cell>
        </row>
        <row r="13190">
          <cell r="G13190">
            <v>1338952</v>
          </cell>
          <cell r="J13190" t="str">
            <v>11C001_171250E053</v>
          </cell>
          <cell r="P13190" t="str">
            <v>3000</v>
          </cell>
          <cell r="R13190">
            <v>1</v>
          </cell>
        </row>
        <row r="13191">
          <cell r="G13191">
            <v>905319</v>
          </cell>
          <cell r="J13191" t="str">
            <v>11C001_171250E053</v>
          </cell>
          <cell r="P13191" t="str">
            <v>3000</v>
          </cell>
          <cell r="R13191">
            <v>1</v>
          </cell>
        </row>
        <row r="13192">
          <cell r="G13192">
            <v>10184863</v>
          </cell>
          <cell r="J13192" t="str">
            <v>11C001_171250E053</v>
          </cell>
          <cell r="P13192" t="str">
            <v>1000</v>
          </cell>
          <cell r="R13192">
            <v>1</v>
          </cell>
        </row>
        <row r="13193">
          <cell r="G13193">
            <v>5069405</v>
          </cell>
          <cell r="J13193" t="str">
            <v>11C001_171250E053</v>
          </cell>
          <cell r="P13193" t="str">
            <v>1000</v>
          </cell>
          <cell r="R13193">
            <v>1</v>
          </cell>
        </row>
        <row r="13194">
          <cell r="G13194">
            <v>5949278</v>
          </cell>
          <cell r="J13194" t="str">
            <v>11C001_172001O001</v>
          </cell>
          <cell r="P13194" t="str">
            <v>1000</v>
          </cell>
          <cell r="R13194">
            <v>1</v>
          </cell>
        </row>
        <row r="13195">
          <cell r="G13195">
            <v>6420503</v>
          </cell>
          <cell r="J13195" t="str">
            <v>11C001_172001O001</v>
          </cell>
          <cell r="P13195" t="str">
            <v>1000</v>
          </cell>
          <cell r="R13195">
            <v>1</v>
          </cell>
        </row>
        <row r="13196">
          <cell r="G13196">
            <v>17202</v>
          </cell>
          <cell r="J13196" t="str">
            <v>11C001_172001O001</v>
          </cell>
          <cell r="P13196" t="str">
            <v>1000</v>
          </cell>
          <cell r="R13196">
            <v>1</v>
          </cell>
        </row>
        <row r="13197">
          <cell r="G13197">
            <v>1214</v>
          </cell>
          <cell r="J13197" t="str">
            <v>11C001_172001O001</v>
          </cell>
          <cell r="P13197" t="str">
            <v>1000</v>
          </cell>
          <cell r="R13197">
            <v>1</v>
          </cell>
        </row>
        <row r="13198">
          <cell r="G13198">
            <v>21635</v>
          </cell>
          <cell r="J13198" t="str">
            <v>11C001_172001O001</v>
          </cell>
          <cell r="P13198" t="str">
            <v>1000</v>
          </cell>
          <cell r="R13198">
            <v>1</v>
          </cell>
        </row>
        <row r="13199">
          <cell r="G13199">
            <v>341665</v>
          </cell>
          <cell r="J13199" t="str">
            <v>11C001_172001O001</v>
          </cell>
          <cell r="P13199" t="str">
            <v>1000</v>
          </cell>
          <cell r="R13199">
            <v>1</v>
          </cell>
        </row>
        <row r="13200">
          <cell r="G13200">
            <v>1653150</v>
          </cell>
          <cell r="J13200" t="str">
            <v>11C001_172001O001</v>
          </cell>
          <cell r="P13200" t="str">
            <v>1000</v>
          </cell>
          <cell r="R13200">
            <v>1</v>
          </cell>
        </row>
        <row r="13201">
          <cell r="G13201">
            <v>395918</v>
          </cell>
          <cell r="J13201" t="str">
            <v>11C001_172001O001</v>
          </cell>
          <cell r="P13201" t="str">
            <v>1000</v>
          </cell>
          <cell r="R13201">
            <v>1</v>
          </cell>
        </row>
        <row r="13202">
          <cell r="G13202">
            <v>2412668</v>
          </cell>
          <cell r="J13202" t="str">
            <v>11C001_172001O001</v>
          </cell>
          <cell r="P13202" t="str">
            <v>1000</v>
          </cell>
          <cell r="R13202">
            <v>1</v>
          </cell>
        </row>
        <row r="13203">
          <cell r="G13203">
            <v>447575</v>
          </cell>
          <cell r="J13203" t="str">
            <v>11C001_172001O001</v>
          </cell>
          <cell r="P13203" t="str">
            <v>1000</v>
          </cell>
          <cell r="R13203">
            <v>1</v>
          </cell>
        </row>
        <row r="13204">
          <cell r="G13204">
            <v>1468682</v>
          </cell>
          <cell r="J13204" t="str">
            <v>11C001_172001O001</v>
          </cell>
          <cell r="P13204" t="str">
            <v>1000</v>
          </cell>
          <cell r="R13204">
            <v>1</v>
          </cell>
        </row>
        <row r="13205">
          <cell r="G13205">
            <v>623539</v>
          </cell>
          <cell r="J13205" t="str">
            <v>11C001_172001O001</v>
          </cell>
          <cell r="P13205" t="str">
            <v>1000</v>
          </cell>
          <cell r="R13205">
            <v>1</v>
          </cell>
        </row>
        <row r="13206">
          <cell r="G13206">
            <v>645363</v>
          </cell>
          <cell r="J13206" t="str">
            <v>11C001_172001O001</v>
          </cell>
          <cell r="P13206" t="str">
            <v>1000</v>
          </cell>
          <cell r="R13206">
            <v>1</v>
          </cell>
        </row>
        <row r="13207">
          <cell r="G13207">
            <v>374124</v>
          </cell>
          <cell r="J13207" t="str">
            <v>11C001_172001O001</v>
          </cell>
          <cell r="P13207" t="str">
            <v>1000</v>
          </cell>
          <cell r="R13207">
            <v>1</v>
          </cell>
        </row>
        <row r="13208">
          <cell r="G13208">
            <v>21151</v>
          </cell>
          <cell r="J13208" t="str">
            <v>11C001_172001O001</v>
          </cell>
          <cell r="P13208" t="str">
            <v>1000</v>
          </cell>
          <cell r="R13208">
            <v>1</v>
          </cell>
        </row>
        <row r="13209">
          <cell r="G13209">
            <v>27469</v>
          </cell>
          <cell r="J13209" t="str">
            <v>11C001_172001O001</v>
          </cell>
          <cell r="P13209" t="str">
            <v>1000</v>
          </cell>
          <cell r="R13209">
            <v>1</v>
          </cell>
        </row>
        <row r="13210">
          <cell r="G13210">
            <v>534313</v>
          </cell>
          <cell r="J13210" t="str">
            <v>11C001_172001O001</v>
          </cell>
          <cell r="P13210" t="str">
            <v>1000</v>
          </cell>
          <cell r="R13210">
            <v>1</v>
          </cell>
        </row>
        <row r="13211">
          <cell r="G13211">
            <v>1523282</v>
          </cell>
          <cell r="J13211" t="str">
            <v>11C001_172001O001</v>
          </cell>
          <cell r="P13211" t="str">
            <v>1000</v>
          </cell>
          <cell r="R13211">
            <v>1</v>
          </cell>
        </row>
        <row r="13212">
          <cell r="G13212">
            <v>2063255</v>
          </cell>
          <cell r="J13212" t="str">
            <v>11C001_172001O001</v>
          </cell>
          <cell r="P13212" t="str">
            <v>1000</v>
          </cell>
          <cell r="R13212">
            <v>1</v>
          </cell>
        </row>
        <row r="13213">
          <cell r="G13213">
            <v>460444</v>
          </cell>
          <cell r="J13213" t="str">
            <v>11C001_172001O001</v>
          </cell>
          <cell r="P13213" t="str">
            <v>1000</v>
          </cell>
          <cell r="R13213">
            <v>1</v>
          </cell>
        </row>
        <row r="13214">
          <cell r="G13214">
            <v>283142</v>
          </cell>
          <cell r="J13214" t="str">
            <v>11C001_172001O001</v>
          </cell>
          <cell r="P13214" t="str">
            <v>1000</v>
          </cell>
          <cell r="R13214">
            <v>1</v>
          </cell>
        </row>
        <row r="13215">
          <cell r="G13215">
            <v>280914</v>
          </cell>
          <cell r="J13215" t="str">
            <v>11C001_172001O001</v>
          </cell>
          <cell r="P13215" t="str">
            <v>1000</v>
          </cell>
          <cell r="R13215">
            <v>1</v>
          </cell>
        </row>
        <row r="13216">
          <cell r="G13216">
            <v>1658931</v>
          </cell>
          <cell r="J13216" t="str">
            <v>11C001_172001O001</v>
          </cell>
          <cell r="P13216" t="str">
            <v>1000</v>
          </cell>
          <cell r="R13216">
            <v>1</v>
          </cell>
        </row>
        <row r="13217">
          <cell r="G13217">
            <v>736819</v>
          </cell>
          <cell r="J13217" t="str">
            <v>11C001_172001O001</v>
          </cell>
          <cell r="P13217" t="str">
            <v>1000</v>
          </cell>
          <cell r="R13217">
            <v>1</v>
          </cell>
        </row>
        <row r="13218">
          <cell r="G13218">
            <v>413287</v>
          </cell>
          <cell r="J13218" t="str">
            <v>11C001_172001O001</v>
          </cell>
          <cell r="P13218" t="str">
            <v>1000</v>
          </cell>
          <cell r="R13218">
            <v>1</v>
          </cell>
        </row>
        <row r="13219">
          <cell r="G13219">
            <v>2519825</v>
          </cell>
          <cell r="J13219" t="str">
            <v>11C001_172002N001</v>
          </cell>
          <cell r="P13219" t="str">
            <v>1000</v>
          </cell>
          <cell r="R13219">
            <v>1</v>
          </cell>
        </row>
        <row r="13220">
          <cell r="G13220">
            <v>2392209</v>
          </cell>
          <cell r="J13220" t="str">
            <v>11C001_172002N001</v>
          </cell>
          <cell r="P13220" t="str">
            <v>1000</v>
          </cell>
          <cell r="R13220">
            <v>1</v>
          </cell>
        </row>
        <row r="13221">
          <cell r="G13221">
            <v>8729</v>
          </cell>
          <cell r="J13221" t="str">
            <v>11C001_172002N001</v>
          </cell>
          <cell r="P13221" t="str">
            <v>1000</v>
          </cell>
          <cell r="R13221">
            <v>1</v>
          </cell>
        </row>
        <row r="13222">
          <cell r="G13222">
            <v>27640</v>
          </cell>
          <cell r="J13222" t="str">
            <v>11C001_172002N001</v>
          </cell>
          <cell r="P13222" t="str">
            <v>1000</v>
          </cell>
          <cell r="R13222">
            <v>1</v>
          </cell>
        </row>
        <row r="13223">
          <cell r="G13223">
            <v>144312</v>
          </cell>
          <cell r="J13223" t="str">
            <v>11C001_172002N001</v>
          </cell>
          <cell r="P13223" t="str">
            <v>1000</v>
          </cell>
          <cell r="R13223">
            <v>1</v>
          </cell>
        </row>
        <row r="13224">
          <cell r="G13224">
            <v>687694</v>
          </cell>
          <cell r="J13224" t="str">
            <v>11C001_172002N001</v>
          </cell>
          <cell r="P13224" t="str">
            <v>1000</v>
          </cell>
          <cell r="R13224">
            <v>1</v>
          </cell>
        </row>
        <row r="13225">
          <cell r="G13225">
            <v>237857</v>
          </cell>
          <cell r="J13225" t="str">
            <v>11C001_172002N001</v>
          </cell>
          <cell r="P13225" t="str">
            <v>1000</v>
          </cell>
          <cell r="R13225">
            <v>1</v>
          </cell>
        </row>
        <row r="13226">
          <cell r="G13226">
            <v>970881</v>
          </cell>
          <cell r="J13226" t="str">
            <v>11C001_172002N001</v>
          </cell>
          <cell r="P13226" t="str">
            <v>1000</v>
          </cell>
          <cell r="R13226">
            <v>1</v>
          </cell>
        </row>
        <row r="13227">
          <cell r="G13227">
            <v>454897</v>
          </cell>
          <cell r="J13227" t="str">
            <v>11C001_172002N001</v>
          </cell>
          <cell r="P13227" t="str">
            <v>1000</v>
          </cell>
          <cell r="R13227">
            <v>1</v>
          </cell>
        </row>
        <row r="13228">
          <cell r="G13228">
            <v>584794</v>
          </cell>
          <cell r="J13228" t="str">
            <v>11C001_172002N001</v>
          </cell>
          <cell r="P13228" t="str">
            <v>1000</v>
          </cell>
          <cell r="R13228">
            <v>1</v>
          </cell>
        </row>
        <row r="13229">
          <cell r="G13229">
            <v>49699</v>
          </cell>
          <cell r="J13229" t="str">
            <v>11C001_172002N001</v>
          </cell>
          <cell r="P13229" t="str">
            <v>1000</v>
          </cell>
          <cell r="R13229">
            <v>1</v>
          </cell>
        </row>
        <row r="13230">
          <cell r="G13230">
            <v>230389</v>
          </cell>
          <cell r="J13230" t="str">
            <v>11C001_172002N001</v>
          </cell>
          <cell r="P13230" t="str">
            <v>1000</v>
          </cell>
          <cell r="R13230">
            <v>1</v>
          </cell>
        </row>
        <row r="13231">
          <cell r="G13231">
            <v>35502</v>
          </cell>
          <cell r="J13231" t="str">
            <v>11C001_172002N001</v>
          </cell>
          <cell r="P13231" t="str">
            <v>1000</v>
          </cell>
          <cell r="R13231">
            <v>1</v>
          </cell>
        </row>
        <row r="13232">
          <cell r="G13232">
            <v>252317</v>
          </cell>
          <cell r="J13232" t="str">
            <v>11C001_172002N001</v>
          </cell>
          <cell r="P13232" t="str">
            <v>1000</v>
          </cell>
          <cell r="R13232">
            <v>1</v>
          </cell>
        </row>
        <row r="13233">
          <cell r="G13233">
            <v>145133</v>
          </cell>
          <cell r="J13233" t="str">
            <v>11C001_172002N001</v>
          </cell>
          <cell r="P13233" t="str">
            <v>1000</v>
          </cell>
          <cell r="R13233">
            <v>1</v>
          </cell>
        </row>
        <row r="13234">
          <cell r="G13234">
            <v>678552</v>
          </cell>
          <cell r="J13234" t="str">
            <v>11C001_172002N001</v>
          </cell>
          <cell r="P13234" t="str">
            <v>1000</v>
          </cell>
          <cell r="R13234">
            <v>1</v>
          </cell>
        </row>
        <row r="13235">
          <cell r="G13235">
            <v>773059</v>
          </cell>
          <cell r="J13235" t="str">
            <v>11C001_172002N001</v>
          </cell>
          <cell r="P13235" t="str">
            <v>1000</v>
          </cell>
          <cell r="R13235">
            <v>1</v>
          </cell>
        </row>
        <row r="13236">
          <cell r="G13236">
            <v>183445</v>
          </cell>
          <cell r="J13236" t="str">
            <v>11C001_172002N001</v>
          </cell>
          <cell r="P13236" t="str">
            <v>1000</v>
          </cell>
          <cell r="R13236">
            <v>1</v>
          </cell>
        </row>
        <row r="13237">
          <cell r="G13237">
            <v>104139</v>
          </cell>
          <cell r="J13237" t="str">
            <v>11C001_172002N001</v>
          </cell>
          <cell r="P13237" t="str">
            <v>1000</v>
          </cell>
          <cell r="R13237">
            <v>1</v>
          </cell>
        </row>
        <row r="13238">
          <cell r="G13238">
            <v>643355</v>
          </cell>
          <cell r="J13238" t="str">
            <v>11C001_172002N001</v>
          </cell>
          <cell r="P13238" t="str">
            <v>1000</v>
          </cell>
          <cell r="R13238">
            <v>1</v>
          </cell>
        </row>
        <row r="13239">
          <cell r="G13239">
            <v>1433</v>
          </cell>
          <cell r="J13239" t="str">
            <v>11C001_172002N001</v>
          </cell>
          <cell r="P13239" t="str">
            <v>2000</v>
          </cell>
          <cell r="R13239">
            <v>1</v>
          </cell>
        </row>
        <row r="13240">
          <cell r="G13240">
            <v>4765</v>
          </cell>
          <cell r="J13240" t="str">
            <v>11C001_172002N001</v>
          </cell>
          <cell r="P13240" t="str">
            <v>3000</v>
          </cell>
          <cell r="R13240">
            <v>1</v>
          </cell>
        </row>
        <row r="13241">
          <cell r="G13241">
            <v>3222</v>
          </cell>
          <cell r="J13241" t="str">
            <v>11C001_172002N001</v>
          </cell>
          <cell r="P13241" t="str">
            <v>3000</v>
          </cell>
          <cell r="R13241">
            <v>1</v>
          </cell>
        </row>
        <row r="13242">
          <cell r="G13242">
            <v>306051</v>
          </cell>
          <cell r="J13242" t="str">
            <v>11C001_172002N001</v>
          </cell>
          <cell r="P13242" t="str">
            <v>1000</v>
          </cell>
          <cell r="R13242">
            <v>1</v>
          </cell>
        </row>
        <row r="13243">
          <cell r="G13243">
            <v>169377</v>
          </cell>
          <cell r="J13243" t="str">
            <v>11C001_172002N001</v>
          </cell>
          <cell r="P13243" t="str">
            <v>1000</v>
          </cell>
          <cell r="R13243">
            <v>1</v>
          </cell>
        </row>
        <row r="13244">
          <cell r="G13244">
            <v>2000000</v>
          </cell>
          <cell r="J13244" t="str">
            <v>11C001_172016E053</v>
          </cell>
          <cell r="P13244" t="str">
            <v>2000</v>
          </cell>
          <cell r="R13244">
            <v>1</v>
          </cell>
        </row>
        <row r="13245">
          <cell r="G13245">
            <v>1500000</v>
          </cell>
          <cell r="J13245" t="str">
            <v>11C001_172016E053</v>
          </cell>
          <cell r="P13245" t="str">
            <v>2000</v>
          </cell>
          <cell r="R13245">
            <v>1</v>
          </cell>
        </row>
        <row r="13246">
          <cell r="G13246">
            <v>0</v>
          </cell>
          <cell r="J13246" t="str">
            <v>11C001_172016E053</v>
          </cell>
          <cell r="P13246" t="str">
            <v>3000</v>
          </cell>
          <cell r="R13246">
            <v>1</v>
          </cell>
        </row>
        <row r="13247">
          <cell r="G13247">
            <v>9850000</v>
          </cell>
          <cell r="J13247" t="str">
            <v>11C001_172016E053</v>
          </cell>
          <cell r="P13247" t="str">
            <v>3000</v>
          </cell>
          <cell r="R13247">
            <v>1</v>
          </cell>
        </row>
        <row r="13248">
          <cell r="G13248">
            <v>49494148</v>
          </cell>
          <cell r="J13248" t="str">
            <v>11C001_172016E053</v>
          </cell>
          <cell r="P13248" t="str">
            <v>1000</v>
          </cell>
          <cell r="R13248">
            <v>1</v>
          </cell>
        </row>
        <row r="13249">
          <cell r="G13249">
            <v>5969967</v>
          </cell>
          <cell r="J13249" t="str">
            <v>11C001_172016E053</v>
          </cell>
          <cell r="P13249" t="str">
            <v>1000</v>
          </cell>
          <cell r="R13249">
            <v>1</v>
          </cell>
        </row>
        <row r="13250">
          <cell r="G13250">
            <v>32654</v>
          </cell>
          <cell r="J13250" t="str">
            <v>11C001_172016E053</v>
          </cell>
          <cell r="P13250" t="str">
            <v>1000</v>
          </cell>
          <cell r="R13250">
            <v>1</v>
          </cell>
        </row>
        <row r="13251">
          <cell r="G13251">
            <v>2859166</v>
          </cell>
          <cell r="J13251" t="str">
            <v>11C001_172016E053</v>
          </cell>
          <cell r="P13251" t="str">
            <v>1000</v>
          </cell>
          <cell r="R13251">
            <v>1</v>
          </cell>
        </row>
        <row r="13252">
          <cell r="G13252">
            <v>2784258</v>
          </cell>
          <cell r="J13252" t="str">
            <v>11C001_172016E053</v>
          </cell>
          <cell r="P13252" t="str">
            <v>1000</v>
          </cell>
          <cell r="R13252">
            <v>1</v>
          </cell>
        </row>
        <row r="13253">
          <cell r="G13253">
            <v>11940674</v>
          </cell>
          <cell r="J13253" t="str">
            <v>11C001_172016E053</v>
          </cell>
          <cell r="P13253" t="str">
            <v>1000</v>
          </cell>
          <cell r="R13253">
            <v>1</v>
          </cell>
        </row>
        <row r="13254">
          <cell r="G13254">
            <v>13467693</v>
          </cell>
          <cell r="J13254" t="str">
            <v>11C001_172016E053</v>
          </cell>
          <cell r="P13254" t="str">
            <v>1000</v>
          </cell>
          <cell r="R13254">
            <v>1</v>
          </cell>
        </row>
        <row r="13255">
          <cell r="G13255">
            <v>12675810</v>
          </cell>
          <cell r="J13255" t="str">
            <v>11C001_172016E053</v>
          </cell>
          <cell r="P13255" t="str">
            <v>1000</v>
          </cell>
          <cell r="R13255">
            <v>1</v>
          </cell>
        </row>
        <row r="13256">
          <cell r="G13256">
            <v>42195807</v>
          </cell>
          <cell r="J13256" t="str">
            <v>11C001_172016E053</v>
          </cell>
          <cell r="P13256" t="str">
            <v>1000</v>
          </cell>
          <cell r="R13256">
            <v>1</v>
          </cell>
        </row>
        <row r="13257">
          <cell r="G13257">
            <v>6814567</v>
          </cell>
          <cell r="J13257" t="str">
            <v>11C001_172016E053</v>
          </cell>
          <cell r="P13257" t="str">
            <v>1000</v>
          </cell>
          <cell r="R13257">
            <v>1</v>
          </cell>
        </row>
        <row r="13258">
          <cell r="G13258">
            <v>7206296</v>
          </cell>
          <cell r="J13258" t="str">
            <v>11C001_172016E053</v>
          </cell>
          <cell r="P13258" t="str">
            <v>1000</v>
          </cell>
          <cell r="R13258">
            <v>1</v>
          </cell>
        </row>
        <row r="13259">
          <cell r="G13259">
            <v>299312</v>
          </cell>
          <cell r="J13259" t="str">
            <v>11C001_172016E053</v>
          </cell>
          <cell r="P13259" t="str">
            <v>1000</v>
          </cell>
          <cell r="R13259">
            <v>1</v>
          </cell>
        </row>
        <row r="13260">
          <cell r="G13260">
            <v>5147726</v>
          </cell>
          <cell r="J13260" t="str">
            <v>11C001_172016E053</v>
          </cell>
          <cell r="P13260" t="str">
            <v>1000</v>
          </cell>
          <cell r="R13260">
            <v>1</v>
          </cell>
        </row>
        <row r="13261">
          <cell r="G13261">
            <v>2320000</v>
          </cell>
          <cell r="J13261" t="str">
            <v>11C001_172016E053</v>
          </cell>
          <cell r="P13261" t="str">
            <v>1000</v>
          </cell>
          <cell r="R13261">
            <v>1</v>
          </cell>
        </row>
        <row r="13262">
          <cell r="G13262">
            <v>1179718</v>
          </cell>
          <cell r="J13262" t="str">
            <v>11C001_172016E053</v>
          </cell>
          <cell r="P13262" t="str">
            <v>1000</v>
          </cell>
          <cell r="R13262">
            <v>1</v>
          </cell>
        </row>
        <row r="13263">
          <cell r="G13263">
            <v>2543880</v>
          </cell>
          <cell r="J13263" t="str">
            <v>11C001_172016E053</v>
          </cell>
          <cell r="P13263" t="str">
            <v>1000</v>
          </cell>
          <cell r="R13263">
            <v>1</v>
          </cell>
        </row>
        <row r="13264">
          <cell r="G13264">
            <v>2152015</v>
          </cell>
          <cell r="J13264" t="str">
            <v>11C001_172016E053</v>
          </cell>
          <cell r="P13264" t="str">
            <v>1000</v>
          </cell>
          <cell r="R13264">
            <v>1</v>
          </cell>
        </row>
        <row r="13265">
          <cell r="G13265">
            <v>184903</v>
          </cell>
          <cell r="J13265" t="str">
            <v>11C001_172016E053</v>
          </cell>
          <cell r="P13265" t="str">
            <v>1000</v>
          </cell>
          <cell r="R13265">
            <v>1</v>
          </cell>
        </row>
        <row r="13266">
          <cell r="G13266">
            <v>5204694</v>
          </cell>
          <cell r="J13266" t="str">
            <v>11C001_172016E053</v>
          </cell>
          <cell r="P13266" t="str">
            <v>1000</v>
          </cell>
          <cell r="R13266">
            <v>1</v>
          </cell>
        </row>
        <row r="13267">
          <cell r="G13267">
            <v>207811</v>
          </cell>
          <cell r="J13267" t="str">
            <v>11C001_172016E053</v>
          </cell>
          <cell r="P13267" t="str">
            <v>2000</v>
          </cell>
          <cell r="R13267">
            <v>1</v>
          </cell>
        </row>
        <row r="13268">
          <cell r="G13268">
            <v>690918</v>
          </cell>
          <cell r="J13268" t="str">
            <v>11C001_172016E053</v>
          </cell>
          <cell r="P13268" t="str">
            <v>3000</v>
          </cell>
          <cell r="R13268">
            <v>1</v>
          </cell>
        </row>
        <row r="13269">
          <cell r="G13269">
            <v>467158</v>
          </cell>
          <cell r="J13269" t="str">
            <v>11C001_172016E053</v>
          </cell>
          <cell r="P13269" t="str">
            <v>3000</v>
          </cell>
          <cell r="R13269">
            <v>1</v>
          </cell>
        </row>
        <row r="13270">
          <cell r="G13270">
            <v>5255534</v>
          </cell>
          <cell r="J13270" t="str">
            <v>11C001_172016E053</v>
          </cell>
          <cell r="P13270" t="str">
            <v>1000</v>
          </cell>
          <cell r="R13270">
            <v>1</v>
          </cell>
        </row>
        <row r="13271">
          <cell r="G13271">
            <v>2615885</v>
          </cell>
          <cell r="J13271" t="str">
            <v>11C001_172016E053</v>
          </cell>
          <cell r="P13271" t="str">
            <v>1000</v>
          </cell>
          <cell r="R13271">
            <v>1</v>
          </cell>
        </row>
        <row r="13272">
          <cell r="G13272">
            <v>2320575</v>
          </cell>
          <cell r="J13272" t="str">
            <v>11C001_172016E053</v>
          </cell>
          <cell r="P13272" t="str">
            <v>3000</v>
          </cell>
          <cell r="R13272">
            <v>1</v>
          </cell>
        </row>
        <row r="13273">
          <cell r="G13273">
            <v>4000000</v>
          </cell>
          <cell r="J13273" t="str">
            <v>11C001_182004P002</v>
          </cell>
          <cell r="P13273" t="str">
            <v>3000</v>
          </cell>
          <cell r="R13273">
            <v>1</v>
          </cell>
        </row>
        <row r="13274">
          <cell r="G13274">
            <v>26000000</v>
          </cell>
          <cell r="J13274" t="str">
            <v>11C001_183004P002</v>
          </cell>
          <cell r="P13274" t="str">
            <v>3000</v>
          </cell>
          <cell r="R13274">
            <v>1</v>
          </cell>
        </row>
        <row r="13275">
          <cell r="G13275">
            <v>100000</v>
          </cell>
          <cell r="J13275" t="str">
            <v>11CD01_124003P001</v>
          </cell>
          <cell r="P13275" t="str">
            <v>2000</v>
          </cell>
          <cell r="R13275">
            <v>1</v>
          </cell>
        </row>
        <row r="13276">
          <cell r="G13276">
            <v>250000</v>
          </cell>
          <cell r="J13276" t="str">
            <v>11CD01_124003P001</v>
          </cell>
          <cell r="P13276" t="str">
            <v>2000</v>
          </cell>
          <cell r="R13276">
            <v>1</v>
          </cell>
        </row>
        <row r="13277">
          <cell r="G13277">
            <v>340000</v>
          </cell>
          <cell r="J13277" t="str">
            <v>11CD01_124003P001</v>
          </cell>
          <cell r="P13277" t="str">
            <v>3000</v>
          </cell>
          <cell r="R13277">
            <v>1</v>
          </cell>
        </row>
        <row r="13278">
          <cell r="G13278">
            <v>208000</v>
          </cell>
          <cell r="J13278" t="str">
            <v>11CD01_124004P002</v>
          </cell>
          <cell r="P13278" t="str">
            <v>2000</v>
          </cell>
          <cell r="R13278">
            <v>1</v>
          </cell>
        </row>
        <row r="13279">
          <cell r="G13279">
            <v>522000</v>
          </cell>
          <cell r="J13279" t="str">
            <v>11CD01_171001M001</v>
          </cell>
          <cell r="P13279" t="str">
            <v>2000</v>
          </cell>
          <cell r="R13279">
            <v>1</v>
          </cell>
        </row>
        <row r="13280">
          <cell r="G13280">
            <v>300000</v>
          </cell>
          <cell r="J13280" t="str">
            <v>11CD01_171001M001</v>
          </cell>
          <cell r="P13280" t="str">
            <v>2000</v>
          </cell>
          <cell r="R13280">
            <v>1</v>
          </cell>
        </row>
        <row r="13281">
          <cell r="G13281">
            <v>47650</v>
          </cell>
          <cell r="J13281" t="str">
            <v>11CD01_171001M001</v>
          </cell>
          <cell r="P13281" t="str">
            <v>2000</v>
          </cell>
          <cell r="R13281">
            <v>1</v>
          </cell>
        </row>
        <row r="13282">
          <cell r="G13282">
            <v>145000</v>
          </cell>
          <cell r="J13282" t="str">
            <v>11CD01_171001M001</v>
          </cell>
          <cell r="P13282" t="str">
            <v>2000</v>
          </cell>
          <cell r="R13282">
            <v>1</v>
          </cell>
        </row>
        <row r="13283">
          <cell r="G13283">
            <v>50000</v>
          </cell>
          <cell r="J13283" t="str">
            <v>11CD01_171001M001</v>
          </cell>
          <cell r="P13283" t="str">
            <v>2000</v>
          </cell>
          <cell r="R13283">
            <v>1</v>
          </cell>
        </row>
        <row r="13284">
          <cell r="G13284">
            <v>62700</v>
          </cell>
          <cell r="J13284" t="str">
            <v>11CD01_171001M001</v>
          </cell>
          <cell r="P13284" t="str">
            <v>3000</v>
          </cell>
          <cell r="R13284">
            <v>1</v>
          </cell>
        </row>
        <row r="13285">
          <cell r="G13285">
            <v>62297</v>
          </cell>
          <cell r="J13285" t="str">
            <v>11CD01_171001M001</v>
          </cell>
          <cell r="P13285" t="str">
            <v>3000</v>
          </cell>
          <cell r="R13285">
            <v>1</v>
          </cell>
        </row>
        <row r="13286">
          <cell r="G13286">
            <v>40000</v>
          </cell>
          <cell r="J13286" t="str">
            <v>11CD01_171001M001</v>
          </cell>
          <cell r="P13286" t="str">
            <v>3000</v>
          </cell>
          <cell r="R13286">
            <v>1</v>
          </cell>
        </row>
        <row r="13287">
          <cell r="G13287">
            <v>3410000</v>
          </cell>
          <cell r="J13287" t="str">
            <v>11CD01_171001M001</v>
          </cell>
          <cell r="P13287" t="str">
            <v>3000</v>
          </cell>
          <cell r="R13287">
            <v>1</v>
          </cell>
        </row>
        <row r="13288">
          <cell r="G13288">
            <v>200000</v>
          </cell>
          <cell r="J13288" t="str">
            <v>11CD01_171001M001</v>
          </cell>
          <cell r="P13288" t="str">
            <v>3000</v>
          </cell>
          <cell r="R13288">
            <v>1</v>
          </cell>
        </row>
        <row r="13289">
          <cell r="G13289">
            <v>2996189</v>
          </cell>
          <cell r="J13289" t="str">
            <v>11CD01_171001M001</v>
          </cell>
          <cell r="P13289" t="str">
            <v>3000</v>
          </cell>
          <cell r="R13289">
            <v>1</v>
          </cell>
        </row>
        <row r="13290">
          <cell r="G13290">
            <v>2500000</v>
          </cell>
          <cell r="J13290" t="str">
            <v>11CD01_171001M001</v>
          </cell>
          <cell r="P13290" t="str">
            <v>3000</v>
          </cell>
          <cell r="R13290">
            <v>1</v>
          </cell>
        </row>
        <row r="13291">
          <cell r="G13291">
            <v>164164</v>
          </cell>
          <cell r="J13291" t="str">
            <v>11CD01_171001M001</v>
          </cell>
          <cell r="P13291" t="str">
            <v>2000</v>
          </cell>
          <cell r="R13291">
            <v>1</v>
          </cell>
        </row>
        <row r="13292">
          <cell r="G13292">
            <v>150000</v>
          </cell>
          <cell r="J13292" t="str">
            <v>11CD01_171001O001</v>
          </cell>
          <cell r="P13292" t="str">
            <v>2000</v>
          </cell>
          <cell r="R13292">
            <v>1</v>
          </cell>
        </row>
        <row r="13293">
          <cell r="G13293">
            <v>50000</v>
          </cell>
          <cell r="J13293" t="str">
            <v>11CD01_171001O001</v>
          </cell>
          <cell r="P13293" t="str">
            <v>2000</v>
          </cell>
          <cell r="R13293">
            <v>1</v>
          </cell>
        </row>
        <row r="13294">
          <cell r="G13294">
            <v>16157618</v>
          </cell>
          <cell r="J13294" t="str">
            <v>11CD01_171104M001</v>
          </cell>
          <cell r="P13294" t="str">
            <v>1000</v>
          </cell>
          <cell r="R13294">
            <v>1</v>
          </cell>
        </row>
        <row r="13295">
          <cell r="G13295">
            <v>13687185</v>
          </cell>
          <cell r="J13295" t="str">
            <v>11CD01_171104M001</v>
          </cell>
          <cell r="P13295" t="str">
            <v>1000</v>
          </cell>
          <cell r="R13295">
            <v>1</v>
          </cell>
        </row>
        <row r="13296">
          <cell r="G13296">
            <v>546000</v>
          </cell>
          <cell r="J13296" t="str">
            <v>11CD01_171104M001</v>
          </cell>
          <cell r="P13296" t="str">
            <v>1000</v>
          </cell>
          <cell r="R13296">
            <v>1</v>
          </cell>
        </row>
        <row r="13297">
          <cell r="G13297">
            <v>7088303</v>
          </cell>
          <cell r="J13297" t="str">
            <v>11CD01_171104M001</v>
          </cell>
          <cell r="P13297" t="str">
            <v>1000</v>
          </cell>
          <cell r="R13297">
            <v>1</v>
          </cell>
        </row>
        <row r="13298">
          <cell r="G13298">
            <v>104428</v>
          </cell>
          <cell r="J13298" t="str">
            <v>11CD01_171104M001</v>
          </cell>
          <cell r="P13298" t="str">
            <v>1000</v>
          </cell>
          <cell r="R13298">
            <v>1</v>
          </cell>
        </row>
        <row r="13299">
          <cell r="G13299">
            <v>1417942</v>
          </cell>
          <cell r="J13299" t="str">
            <v>11CD01_171104M001</v>
          </cell>
          <cell r="P13299" t="str">
            <v>1000</v>
          </cell>
          <cell r="R13299">
            <v>1</v>
          </cell>
        </row>
        <row r="13300">
          <cell r="G13300">
            <v>979926</v>
          </cell>
          <cell r="J13300" t="str">
            <v>11CD01_171104M001</v>
          </cell>
          <cell r="P13300" t="str">
            <v>1000</v>
          </cell>
          <cell r="R13300">
            <v>1</v>
          </cell>
        </row>
        <row r="13301">
          <cell r="G13301">
            <v>4833271</v>
          </cell>
          <cell r="J13301" t="str">
            <v>11CD01_171104M001</v>
          </cell>
          <cell r="P13301" t="str">
            <v>1000</v>
          </cell>
          <cell r="R13301">
            <v>1</v>
          </cell>
        </row>
        <row r="13302">
          <cell r="G13302">
            <v>785641</v>
          </cell>
          <cell r="J13302" t="str">
            <v>11CD01_171104M001</v>
          </cell>
          <cell r="P13302" t="str">
            <v>1000</v>
          </cell>
          <cell r="R13302">
            <v>1</v>
          </cell>
        </row>
        <row r="13303">
          <cell r="G13303">
            <v>2100000</v>
          </cell>
          <cell r="J13303" t="str">
            <v>11CD01_171104M001</v>
          </cell>
          <cell r="P13303" t="str">
            <v>1000</v>
          </cell>
          <cell r="R13303">
            <v>1</v>
          </cell>
        </row>
        <row r="13304">
          <cell r="G13304">
            <v>3899000</v>
          </cell>
          <cell r="J13304" t="str">
            <v>11CD01_171104M001</v>
          </cell>
          <cell r="P13304" t="str">
            <v>1000</v>
          </cell>
          <cell r="R13304">
            <v>1</v>
          </cell>
        </row>
        <row r="13305">
          <cell r="G13305">
            <v>3665066</v>
          </cell>
          <cell r="J13305" t="str">
            <v>11CD01_171104M001</v>
          </cell>
          <cell r="P13305" t="str">
            <v>1000</v>
          </cell>
          <cell r="R13305">
            <v>1</v>
          </cell>
        </row>
        <row r="13306">
          <cell r="G13306">
            <v>2956324</v>
          </cell>
          <cell r="J13306" t="str">
            <v>11CD01_171104M001</v>
          </cell>
          <cell r="P13306" t="str">
            <v>1000</v>
          </cell>
          <cell r="R13306">
            <v>1</v>
          </cell>
        </row>
        <row r="13307">
          <cell r="G13307">
            <v>1700000</v>
          </cell>
          <cell r="J13307" t="str">
            <v>11CD01_171104M001</v>
          </cell>
          <cell r="P13307" t="str">
            <v>1000</v>
          </cell>
          <cell r="R13307">
            <v>1</v>
          </cell>
        </row>
        <row r="13308">
          <cell r="G13308">
            <v>652183</v>
          </cell>
          <cell r="J13308" t="str">
            <v>11CD01_171104M001</v>
          </cell>
          <cell r="P13308" t="str">
            <v>1000</v>
          </cell>
          <cell r="R13308">
            <v>1</v>
          </cell>
        </row>
        <row r="13309">
          <cell r="G13309">
            <v>800000</v>
          </cell>
          <cell r="J13309" t="str">
            <v>11CD01_171104M001</v>
          </cell>
          <cell r="P13309" t="str">
            <v>1000</v>
          </cell>
          <cell r="R13309">
            <v>1</v>
          </cell>
        </row>
        <row r="13310">
          <cell r="G13310">
            <v>1201352</v>
          </cell>
          <cell r="J13310" t="str">
            <v>11CD01_171104M001</v>
          </cell>
          <cell r="P13310" t="str">
            <v>1000</v>
          </cell>
          <cell r="R13310">
            <v>1</v>
          </cell>
        </row>
        <row r="13311">
          <cell r="G13311">
            <v>1214124</v>
          </cell>
          <cell r="J13311" t="str">
            <v>11CD01_171104M001</v>
          </cell>
          <cell r="P13311" t="str">
            <v>1000</v>
          </cell>
          <cell r="R13311">
            <v>1</v>
          </cell>
        </row>
        <row r="13312">
          <cell r="G13312">
            <v>800000</v>
          </cell>
          <cell r="J13312" t="str">
            <v>11CD01_171104M001</v>
          </cell>
          <cell r="P13312" t="str">
            <v>1000</v>
          </cell>
          <cell r="R13312">
            <v>1</v>
          </cell>
        </row>
        <row r="13313">
          <cell r="G13313">
            <v>897358</v>
          </cell>
          <cell r="J13313" t="str">
            <v>11CD01_171104M001</v>
          </cell>
          <cell r="P13313" t="str">
            <v>1000</v>
          </cell>
          <cell r="R13313">
            <v>1</v>
          </cell>
        </row>
        <row r="13314">
          <cell r="G13314">
            <v>90000</v>
          </cell>
          <cell r="J13314" t="str">
            <v>11CD01_171104M001</v>
          </cell>
          <cell r="P13314" t="str">
            <v>1000</v>
          </cell>
          <cell r="R13314">
            <v>1</v>
          </cell>
        </row>
        <row r="13315">
          <cell r="G13315">
            <v>2400000</v>
          </cell>
          <cell r="J13315" t="str">
            <v>11CD01_171104M001</v>
          </cell>
          <cell r="P13315" t="str">
            <v>1000</v>
          </cell>
          <cell r="R13315">
            <v>1</v>
          </cell>
        </row>
        <row r="13316">
          <cell r="G13316">
            <v>53407</v>
          </cell>
          <cell r="J13316" t="str">
            <v>11CD01_171104M001</v>
          </cell>
          <cell r="P13316" t="str">
            <v>1000</v>
          </cell>
          <cell r="R13316">
            <v>1</v>
          </cell>
        </row>
        <row r="13317">
          <cell r="G13317">
            <v>872342</v>
          </cell>
          <cell r="J13317" t="str">
            <v>11CD01_171104M001</v>
          </cell>
          <cell r="P13317" t="str">
            <v>1000</v>
          </cell>
          <cell r="R13317">
            <v>1</v>
          </cell>
        </row>
        <row r="13318">
          <cell r="G13318">
            <v>3339825</v>
          </cell>
          <cell r="J13318" t="str">
            <v>11CD01_171104M001</v>
          </cell>
          <cell r="P13318" t="str">
            <v>1000</v>
          </cell>
          <cell r="R13318">
            <v>1</v>
          </cell>
        </row>
        <row r="13319">
          <cell r="G13319">
            <v>5000</v>
          </cell>
          <cell r="J13319" t="str">
            <v>11CD01_171104M001</v>
          </cell>
          <cell r="P13319" t="str">
            <v>1000</v>
          </cell>
          <cell r="R13319">
            <v>1</v>
          </cell>
        </row>
        <row r="13320">
          <cell r="G13320">
            <v>2954641</v>
          </cell>
          <cell r="J13320" t="str">
            <v>11CD01_171104M001</v>
          </cell>
          <cell r="P13320" t="str">
            <v>1000</v>
          </cell>
          <cell r="R13320">
            <v>1</v>
          </cell>
        </row>
        <row r="13321">
          <cell r="G13321">
            <v>695300</v>
          </cell>
          <cell r="J13321" t="str">
            <v>11CD01_171104M001</v>
          </cell>
          <cell r="P13321" t="str">
            <v>1000</v>
          </cell>
          <cell r="R13321">
            <v>1</v>
          </cell>
        </row>
        <row r="13322">
          <cell r="G13322">
            <v>77087</v>
          </cell>
          <cell r="J13322" t="str">
            <v>11CD01_171104M001</v>
          </cell>
          <cell r="P13322" t="str">
            <v>1000</v>
          </cell>
          <cell r="R13322">
            <v>1</v>
          </cell>
        </row>
        <row r="13323">
          <cell r="G13323">
            <v>67737</v>
          </cell>
          <cell r="J13323" t="str">
            <v>11CD01_171104M001</v>
          </cell>
          <cell r="P13323" t="str">
            <v>1000</v>
          </cell>
          <cell r="R13323">
            <v>1</v>
          </cell>
        </row>
        <row r="13324">
          <cell r="G13324">
            <v>600000</v>
          </cell>
          <cell r="J13324" t="str">
            <v>11CD01_171104M001</v>
          </cell>
          <cell r="P13324" t="str">
            <v>1000</v>
          </cell>
          <cell r="R13324">
            <v>1</v>
          </cell>
        </row>
        <row r="13325">
          <cell r="G13325">
            <v>120000</v>
          </cell>
          <cell r="J13325" t="str">
            <v>11CD01_171104M001</v>
          </cell>
          <cell r="P13325" t="str">
            <v>1000</v>
          </cell>
          <cell r="R13325">
            <v>1</v>
          </cell>
        </row>
        <row r="13326">
          <cell r="G13326">
            <v>59652</v>
          </cell>
          <cell r="J13326" t="str">
            <v>11CD01_171104M001</v>
          </cell>
          <cell r="P13326" t="str">
            <v>1000</v>
          </cell>
          <cell r="R13326">
            <v>1</v>
          </cell>
        </row>
        <row r="13327">
          <cell r="G13327">
            <v>111280</v>
          </cell>
          <cell r="J13327" t="str">
            <v>11CD01_171104M001</v>
          </cell>
          <cell r="P13327" t="str">
            <v>1000</v>
          </cell>
          <cell r="R13327">
            <v>1</v>
          </cell>
        </row>
        <row r="13328">
          <cell r="G13328">
            <v>8000</v>
          </cell>
          <cell r="J13328" t="str">
            <v>11CD01_171104M001</v>
          </cell>
          <cell r="P13328" t="str">
            <v>1000</v>
          </cell>
          <cell r="R13328">
            <v>1</v>
          </cell>
        </row>
        <row r="13329">
          <cell r="G13329">
            <v>190000</v>
          </cell>
          <cell r="J13329" t="str">
            <v>11CD01_171104M001</v>
          </cell>
          <cell r="P13329" t="str">
            <v>1000</v>
          </cell>
          <cell r="R13329">
            <v>1</v>
          </cell>
        </row>
        <row r="13330">
          <cell r="G13330">
            <v>370739</v>
          </cell>
          <cell r="J13330" t="str">
            <v>11CD01_171104M001</v>
          </cell>
          <cell r="P13330" t="str">
            <v>1000</v>
          </cell>
          <cell r="R13330">
            <v>1</v>
          </cell>
        </row>
        <row r="13331">
          <cell r="G13331">
            <v>9920000</v>
          </cell>
          <cell r="J13331" t="str">
            <v>11CD01_171104M001</v>
          </cell>
          <cell r="P13331" t="str">
            <v>1000</v>
          </cell>
          <cell r="R13331">
            <v>1</v>
          </cell>
        </row>
        <row r="13332">
          <cell r="G13332">
            <v>8270</v>
          </cell>
          <cell r="J13332" t="str">
            <v>11CD01_171104M001</v>
          </cell>
          <cell r="P13332" t="str">
            <v>1000</v>
          </cell>
          <cell r="R13332">
            <v>1</v>
          </cell>
        </row>
        <row r="13333">
          <cell r="G13333">
            <v>100000</v>
          </cell>
          <cell r="J13333" t="str">
            <v>11CD01_171104M001</v>
          </cell>
          <cell r="P13333" t="str">
            <v>1000</v>
          </cell>
          <cell r="R13333">
            <v>1</v>
          </cell>
        </row>
        <row r="13334">
          <cell r="G13334">
            <v>12000</v>
          </cell>
          <cell r="J13334" t="str">
            <v>11CD01_171104M001</v>
          </cell>
          <cell r="P13334" t="str">
            <v>1000</v>
          </cell>
          <cell r="R13334">
            <v>1</v>
          </cell>
        </row>
        <row r="13335">
          <cell r="G13335">
            <v>21000</v>
          </cell>
          <cell r="J13335" t="str">
            <v>11CD01_171104M001</v>
          </cell>
          <cell r="P13335" t="str">
            <v>1000</v>
          </cell>
          <cell r="R13335">
            <v>1</v>
          </cell>
        </row>
        <row r="13336">
          <cell r="G13336">
            <v>35172</v>
          </cell>
          <cell r="J13336" t="str">
            <v>11CD01_171104M001</v>
          </cell>
          <cell r="P13336" t="str">
            <v>1000</v>
          </cell>
          <cell r="R13336">
            <v>1</v>
          </cell>
        </row>
        <row r="13337">
          <cell r="G13337">
            <v>80000</v>
          </cell>
          <cell r="J13337" t="str">
            <v>11CD01_171104M001</v>
          </cell>
          <cell r="P13337" t="str">
            <v>1000</v>
          </cell>
          <cell r="R13337">
            <v>1</v>
          </cell>
        </row>
        <row r="13338">
          <cell r="G13338">
            <v>75000</v>
          </cell>
          <cell r="J13338" t="str">
            <v>11CD01_171104M001</v>
          </cell>
          <cell r="P13338" t="str">
            <v>1000</v>
          </cell>
          <cell r="R13338">
            <v>1</v>
          </cell>
        </row>
        <row r="13339">
          <cell r="G13339">
            <v>2007017</v>
          </cell>
          <cell r="J13339" t="str">
            <v>11CD01_171104M001</v>
          </cell>
          <cell r="P13339" t="str">
            <v>1000</v>
          </cell>
          <cell r="R13339">
            <v>1</v>
          </cell>
        </row>
        <row r="13340">
          <cell r="G13340">
            <v>251565</v>
          </cell>
          <cell r="J13340" t="str">
            <v>11CD01_171104M001</v>
          </cell>
          <cell r="P13340" t="str">
            <v>1000</v>
          </cell>
          <cell r="R13340">
            <v>1</v>
          </cell>
        </row>
        <row r="13341">
          <cell r="G13341">
            <v>793431</v>
          </cell>
          <cell r="J13341" t="str">
            <v>11CD01_171104M001</v>
          </cell>
          <cell r="P13341" t="str">
            <v>1000</v>
          </cell>
          <cell r="R13341">
            <v>1</v>
          </cell>
        </row>
        <row r="13342">
          <cell r="G13342">
            <v>78611</v>
          </cell>
          <cell r="J13342" t="str">
            <v>11CD01_171104M001</v>
          </cell>
          <cell r="P13342" t="str">
            <v>1000</v>
          </cell>
          <cell r="R13342">
            <v>1</v>
          </cell>
        </row>
        <row r="13343">
          <cell r="G13343">
            <v>50000</v>
          </cell>
          <cell r="J13343" t="str">
            <v>11CD01_172002N001</v>
          </cell>
          <cell r="P13343" t="str">
            <v>2000</v>
          </cell>
          <cell r="R13343">
            <v>1</v>
          </cell>
        </row>
        <row r="13344">
          <cell r="G13344">
            <v>100000</v>
          </cell>
          <cell r="J13344" t="str">
            <v>11CD01_172002N001</v>
          </cell>
          <cell r="P13344" t="str">
            <v>3000</v>
          </cell>
          <cell r="R13344">
            <v>1</v>
          </cell>
        </row>
        <row r="13345">
          <cell r="G13345">
            <v>100000</v>
          </cell>
          <cell r="J13345" t="str">
            <v>11CD01_253071E025</v>
          </cell>
          <cell r="P13345" t="str">
            <v>2000</v>
          </cell>
          <cell r="R13345">
            <v>1</v>
          </cell>
        </row>
        <row r="13346">
          <cell r="G13346">
            <v>350000</v>
          </cell>
          <cell r="J13346" t="str">
            <v>11CD01_253071E025</v>
          </cell>
          <cell r="P13346" t="str">
            <v>2000</v>
          </cell>
          <cell r="R13346">
            <v>1</v>
          </cell>
        </row>
        <row r="13347">
          <cell r="G13347">
            <v>47650</v>
          </cell>
          <cell r="J13347" t="str">
            <v>11CD01_253071E025</v>
          </cell>
          <cell r="P13347" t="str">
            <v>2000</v>
          </cell>
          <cell r="R13347">
            <v>1</v>
          </cell>
        </row>
        <row r="13348">
          <cell r="G13348">
            <v>200000</v>
          </cell>
          <cell r="J13348" t="str">
            <v>11CD01_253071E025</v>
          </cell>
          <cell r="P13348" t="str">
            <v>2000</v>
          </cell>
          <cell r="R13348">
            <v>1</v>
          </cell>
        </row>
        <row r="13349">
          <cell r="G13349">
            <v>280000</v>
          </cell>
          <cell r="J13349" t="str">
            <v>11CD01_253071E025</v>
          </cell>
          <cell r="P13349" t="str">
            <v>3000</v>
          </cell>
          <cell r="R13349">
            <v>1</v>
          </cell>
        </row>
        <row r="13350">
          <cell r="G13350">
            <v>1500000</v>
          </cell>
          <cell r="J13350" t="str">
            <v>11CD01_253071E025</v>
          </cell>
          <cell r="P13350" t="str">
            <v>3000</v>
          </cell>
          <cell r="R13350">
            <v>1</v>
          </cell>
        </row>
        <row r="13351">
          <cell r="G13351">
            <v>981144</v>
          </cell>
          <cell r="J13351" t="str">
            <v>11CD01_253071E025</v>
          </cell>
          <cell r="P13351" t="str">
            <v>3000</v>
          </cell>
          <cell r="R13351">
            <v>1</v>
          </cell>
        </row>
        <row r="13352">
          <cell r="G13352">
            <v>1500000</v>
          </cell>
          <cell r="J13352" t="str">
            <v>11CD01_253071E025</v>
          </cell>
          <cell r="P13352" t="str">
            <v>3000</v>
          </cell>
          <cell r="R13352">
            <v>1</v>
          </cell>
        </row>
        <row r="13353">
          <cell r="G13353">
            <v>250000</v>
          </cell>
          <cell r="J13353" t="str">
            <v>11CD01_253071E025</v>
          </cell>
          <cell r="P13353" t="str">
            <v>3000</v>
          </cell>
          <cell r="R13353">
            <v>1</v>
          </cell>
        </row>
        <row r="13354">
          <cell r="G13354">
            <v>451617</v>
          </cell>
          <cell r="J13354" t="str">
            <v>11CD01_253071E025</v>
          </cell>
          <cell r="P13354" t="str">
            <v>2000</v>
          </cell>
          <cell r="R13354">
            <v>1</v>
          </cell>
        </row>
        <row r="13355">
          <cell r="G13355">
            <v>35836</v>
          </cell>
          <cell r="J13355" t="str">
            <v>11CD01_253071E025</v>
          </cell>
          <cell r="P13355" t="str">
            <v>2000</v>
          </cell>
          <cell r="R13355">
            <v>1</v>
          </cell>
        </row>
        <row r="13356">
          <cell r="G13356">
            <v>857700</v>
          </cell>
          <cell r="J13356" t="str">
            <v>11CD01_253242E026</v>
          </cell>
          <cell r="P13356" t="str">
            <v>2000</v>
          </cell>
          <cell r="R13356">
            <v>1</v>
          </cell>
        </row>
        <row r="13357">
          <cell r="G13357">
            <v>1750000</v>
          </cell>
          <cell r="J13357" t="str">
            <v>11CD01_253242E026</v>
          </cell>
          <cell r="P13357" t="str">
            <v>2000</v>
          </cell>
          <cell r="R13357">
            <v>1</v>
          </cell>
        </row>
        <row r="13358">
          <cell r="G13358">
            <v>1910000</v>
          </cell>
          <cell r="J13358" t="str">
            <v>11CD01_253242E026</v>
          </cell>
          <cell r="P13358" t="str">
            <v>2000</v>
          </cell>
          <cell r="R13358">
            <v>1</v>
          </cell>
        </row>
        <row r="13359">
          <cell r="G13359">
            <v>257300</v>
          </cell>
          <cell r="J13359" t="str">
            <v>11CD01_253242E026</v>
          </cell>
          <cell r="P13359" t="str">
            <v>3000</v>
          </cell>
          <cell r="R13359">
            <v>1</v>
          </cell>
        </row>
        <row r="13360">
          <cell r="G13360">
            <v>225000</v>
          </cell>
          <cell r="J13360" t="str">
            <v>11CD01_253242E026</v>
          </cell>
          <cell r="P13360" t="str">
            <v>2000</v>
          </cell>
          <cell r="R13360">
            <v>1</v>
          </cell>
        </row>
        <row r="13361">
          <cell r="G13361">
            <v>15000</v>
          </cell>
          <cell r="J13361" t="str">
            <v>11CD02_124003P001</v>
          </cell>
          <cell r="P13361" t="str">
            <v>2000</v>
          </cell>
          <cell r="R13361">
            <v>1</v>
          </cell>
        </row>
        <row r="13362">
          <cell r="G13362">
            <v>150000</v>
          </cell>
          <cell r="J13362" t="str">
            <v>11CD02_124003P001</v>
          </cell>
          <cell r="P13362" t="str">
            <v>2000</v>
          </cell>
          <cell r="R13362">
            <v>1</v>
          </cell>
        </row>
        <row r="13363">
          <cell r="G13363">
            <v>215000</v>
          </cell>
          <cell r="J13363" t="str">
            <v>11CD02_124003P001</v>
          </cell>
          <cell r="P13363" t="str">
            <v>3000</v>
          </cell>
          <cell r="R13363">
            <v>1</v>
          </cell>
        </row>
        <row r="13364">
          <cell r="G13364">
            <v>442836</v>
          </cell>
          <cell r="J13364" t="str">
            <v>11CD02_124004P002</v>
          </cell>
          <cell r="P13364" t="str">
            <v>1000</v>
          </cell>
          <cell r="R13364">
            <v>1</v>
          </cell>
        </row>
        <row r="13365">
          <cell r="G13365">
            <v>800</v>
          </cell>
          <cell r="J13365" t="str">
            <v>11CD02_124004P002</v>
          </cell>
          <cell r="P13365" t="str">
            <v>1000</v>
          </cell>
          <cell r="R13365">
            <v>1</v>
          </cell>
        </row>
        <row r="13366">
          <cell r="G13366">
            <v>6023</v>
          </cell>
          <cell r="J13366" t="str">
            <v>11CD02_124004P002</v>
          </cell>
          <cell r="P13366" t="str">
            <v>1000</v>
          </cell>
          <cell r="R13366">
            <v>1</v>
          </cell>
        </row>
        <row r="13367">
          <cell r="G13367">
            <v>49204</v>
          </cell>
          <cell r="J13367" t="str">
            <v>11CD02_124004P002</v>
          </cell>
          <cell r="P13367" t="str">
            <v>1000</v>
          </cell>
          <cell r="R13367">
            <v>1</v>
          </cell>
        </row>
        <row r="13368">
          <cell r="G13368">
            <v>114036</v>
          </cell>
          <cell r="J13368" t="str">
            <v>11CD02_124004P002</v>
          </cell>
          <cell r="P13368" t="str">
            <v>1000</v>
          </cell>
          <cell r="R13368">
            <v>1</v>
          </cell>
        </row>
        <row r="13369">
          <cell r="G13369">
            <v>8856</v>
          </cell>
          <cell r="J13369" t="str">
            <v>11CD02_124004P002</v>
          </cell>
          <cell r="P13369" t="str">
            <v>1000</v>
          </cell>
          <cell r="R13369">
            <v>1</v>
          </cell>
        </row>
        <row r="13370">
          <cell r="G13370">
            <v>26036</v>
          </cell>
          <cell r="J13370" t="str">
            <v>11CD02_124004P002</v>
          </cell>
          <cell r="P13370" t="str">
            <v>1000</v>
          </cell>
          <cell r="R13370">
            <v>1</v>
          </cell>
        </row>
        <row r="13371">
          <cell r="G13371">
            <v>10000</v>
          </cell>
          <cell r="J13371" t="str">
            <v>11CD02_124004P002</v>
          </cell>
          <cell r="P13371" t="str">
            <v>2000</v>
          </cell>
          <cell r="R13371">
            <v>1</v>
          </cell>
        </row>
        <row r="13372">
          <cell r="G13372">
            <v>14965</v>
          </cell>
          <cell r="J13372" t="str">
            <v>11CD02_124004P002</v>
          </cell>
          <cell r="P13372" t="str">
            <v>1000</v>
          </cell>
          <cell r="R13372">
            <v>1</v>
          </cell>
        </row>
        <row r="13373">
          <cell r="G13373">
            <v>9476</v>
          </cell>
          <cell r="J13373" t="str">
            <v>11CD02_124004P002</v>
          </cell>
          <cell r="P13373" t="str">
            <v>1000</v>
          </cell>
          <cell r="R13373">
            <v>1</v>
          </cell>
        </row>
        <row r="13374">
          <cell r="G13374">
            <v>20000</v>
          </cell>
          <cell r="J13374" t="str">
            <v>11CD02_124004P002</v>
          </cell>
          <cell r="P13374" t="str">
            <v>4000</v>
          </cell>
          <cell r="R13374">
            <v>1</v>
          </cell>
        </row>
        <row r="13375">
          <cell r="G13375">
            <v>510000</v>
          </cell>
          <cell r="J13375" t="str">
            <v>11CD02_171001M001</v>
          </cell>
          <cell r="P13375" t="str">
            <v>2000</v>
          </cell>
          <cell r="R13375">
            <v>1</v>
          </cell>
        </row>
        <row r="13376">
          <cell r="G13376">
            <v>160000</v>
          </cell>
          <cell r="J13376" t="str">
            <v>11CD02_171001M001</v>
          </cell>
          <cell r="P13376" t="str">
            <v>2000</v>
          </cell>
          <cell r="R13376">
            <v>1</v>
          </cell>
        </row>
        <row r="13377">
          <cell r="G13377">
            <v>10000</v>
          </cell>
          <cell r="J13377" t="str">
            <v>11CD02_171001M001</v>
          </cell>
          <cell r="P13377" t="str">
            <v>3000</v>
          </cell>
          <cell r="R13377">
            <v>1</v>
          </cell>
        </row>
        <row r="13378">
          <cell r="G13378">
            <v>320000</v>
          </cell>
          <cell r="J13378" t="str">
            <v>11CD02_171001M001</v>
          </cell>
          <cell r="P13378" t="str">
            <v>3000</v>
          </cell>
          <cell r="R13378">
            <v>1</v>
          </cell>
        </row>
        <row r="13379">
          <cell r="G13379">
            <v>800000</v>
          </cell>
          <cell r="J13379" t="str">
            <v>11CD02_171001M001</v>
          </cell>
          <cell r="P13379" t="str">
            <v>3000</v>
          </cell>
          <cell r="R13379">
            <v>1</v>
          </cell>
        </row>
        <row r="13380">
          <cell r="G13380">
            <v>200000</v>
          </cell>
          <cell r="J13380" t="str">
            <v>11CD02_171001M001</v>
          </cell>
          <cell r="P13380" t="str">
            <v>3000</v>
          </cell>
          <cell r="R13380">
            <v>1</v>
          </cell>
        </row>
        <row r="13381">
          <cell r="G13381">
            <v>10369908</v>
          </cell>
          <cell r="J13381" t="str">
            <v>11CD02_171001O001</v>
          </cell>
          <cell r="P13381" t="str">
            <v>1000</v>
          </cell>
          <cell r="R13381">
            <v>1</v>
          </cell>
        </row>
        <row r="13382">
          <cell r="G13382">
            <v>7400</v>
          </cell>
          <cell r="J13382" t="str">
            <v>11CD02_171001O001</v>
          </cell>
          <cell r="P13382" t="str">
            <v>1000</v>
          </cell>
          <cell r="R13382">
            <v>1</v>
          </cell>
        </row>
        <row r="13383">
          <cell r="G13383">
            <v>141057</v>
          </cell>
          <cell r="J13383" t="str">
            <v>11CD02_171001O001</v>
          </cell>
          <cell r="P13383" t="str">
            <v>1000</v>
          </cell>
          <cell r="R13383">
            <v>1</v>
          </cell>
        </row>
        <row r="13384">
          <cell r="G13384">
            <v>1152212</v>
          </cell>
          <cell r="J13384" t="str">
            <v>11CD02_171001O001</v>
          </cell>
          <cell r="P13384" t="str">
            <v>1000</v>
          </cell>
          <cell r="R13384">
            <v>1</v>
          </cell>
        </row>
        <row r="13385">
          <cell r="G13385">
            <v>2670252</v>
          </cell>
          <cell r="J13385" t="str">
            <v>11CD02_171001O001</v>
          </cell>
          <cell r="P13385" t="str">
            <v>1000</v>
          </cell>
          <cell r="R13385">
            <v>1</v>
          </cell>
        </row>
        <row r="13386">
          <cell r="G13386">
            <v>166794</v>
          </cell>
          <cell r="J13386" t="str">
            <v>11CD02_171001O001</v>
          </cell>
          <cell r="P13386" t="str">
            <v>1000</v>
          </cell>
          <cell r="R13386">
            <v>1</v>
          </cell>
        </row>
        <row r="13387">
          <cell r="G13387">
            <v>468648</v>
          </cell>
          <cell r="J13387" t="str">
            <v>11CD02_171001O001</v>
          </cell>
          <cell r="P13387" t="str">
            <v>1000</v>
          </cell>
          <cell r="R13387">
            <v>1</v>
          </cell>
        </row>
        <row r="13388">
          <cell r="G13388">
            <v>2500</v>
          </cell>
          <cell r="J13388" t="str">
            <v>11CD02_171001O001</v>
          </cell>
          <cell r="P13388" t="str">
            <v>1000</v>
          </cell>
          <cell r="R13388">
            <v>1</v>
          </cell>
        </row>
        <row r="13389">
          <cell r="G13389">
            <v>60000</v>
          </cell>
          <cell r="J13389" t="str">
            <v>11CD02_171001O001</v>
          </cell>
          <cell r="P13389" t="str">
            <v>2000</v>
          </cell>
          <cell r="R13389">
            <v>1</v>
          </cell>
        </row>
        <row r="13390">
          <cell r="G13390">
            <v>190000</v>
          </cell>
          <cell r="J13390" t="str">
            <v>11CD02_171001O001</v>
          </cell>
          <cell r="P13390" t="str">
            <v>2000</v>
          </cell>
          <cell r="R13390">
            <v>1</v>
          </cell>
        </row>
        <row r="13391">
          <cell r="G13391">
            <v>100000</v>
          </cell>
          <cell r="J13391" t="str">
            <v>11CD02_171001O001</v>
          </cell>
          <cell r="P13391" t="str">
            <v>3000</v>
          </cell>
          <cell r="R13391">
            <v>1</v>
          </cell>
        </row>
        <row r="13392">
          <cell r="G13392">
            <v>350119</v>
          </cell>
          <cell r="J13392" t="str">
            <v>11CD02_171001O001</v>
          </cell>
          <cell r="P13392" t="str">
            <v>1000</v>
          </cell>
          <cell r="R13392">
            <v>1</v>
          </cell>
        </row>
        <row r="13393">
          <cell r="G13393">
            <v>1152212</v>
          </cell>
          <cell r="J13393" t="str">
            <v>11CD02_171001O001</v>
          </cell>
          <cell r="P13393" t="str">
            <v>1000</v>
          </cell>
          <cell r="R13393">
            <v>1</v>
          </cell>
        </row>
        <row r="13394">
          <cell r="G13394">
            <v>486713124</v>
          </cell>
          <cell r="J13394" t="str">
            <v>11CD02_171104M001</v>
          </cell>
          <cell r="P13394" t="str">
            <v>1000</v>
          </cell>
          <cell r="R13394">
            <v>1</v>
          </cell>
        </row>
        <row r="13395">
          <cell r="G13395">
            <v>1074500</v>
          </cell>
          <cell r="J13395" t="str">
            <v>11CD02_171104M001</v>
          </cell>
          <cell r="P13395" t="str">
            <v>1000</v>
          </cell>
          <cell r="R13395">
            <v>1</v>
          </cell>
        </row>
        <row r="13396">
          <cell r="G13396">
            <v>6620558</v>
          </cell>
          <cell r="J13396" t="str">
            <v>11CD02_171104M001</v>
          </cell>
          <cell r="P13396" t="str">
            <v>1000</v>
          </cell>
          <cell r="R13396">
            <v>1</v>
          </cell>
        </row>
        <row r="13397">
          <cell r="G13397">
            <v>54079236</v>
          </cell>
          <cell r="J13397" t="str">
            <v>11CD02_171104M001</v>
          </cell>
          <cell r="P13397" t="str">
            <v>1000</v>
          </cell>
          <cell r="R13397">
            <v>1</v>
          </cell>
        </row>
        <row r="13398">
          <cell r="G13398">
            <v>125328624</v>
          </cell>
          <cell r="J13398" t="str">
            <v>11CD02_171104M001</v>
          </cell>
          <cell r="P13398" t="str">
            <v>1000</v>
          </cell>
          <cell r="R13398">
            <v>1</v>
          </cell>
        </row>
        <row r="13399">
          <cell r="G13399">
            <v>8259630</v>
          </cell>
          <cell r="J13399" t="str">
            <v>11CD02_171104M001</v>
          </cell>
          <cell r="P13399" t="str">
            <v>1000</v>
          </cell>
          <cell r="R13399">
            <v>1</v>
          </cell>
        </row>
        <row r="13400">
          <cell r="G13400">
            <v>25320010</v>
          </cell>
          <cell r="J13400" t="str">
            <v>11CD02_171104M001</v>
          </cell>
          <cell r="P13400" t="str">
            <v>1000</v>
          </cell>
          <cell r="R13400">
            <v>1</v>
          </cell>
        </row>
        <row r="13401">
          <cell r="G13401">
            <v>239600</v>
          </cell>
          <cell r="J13401" t="str">
            <v>11CD02_171104M001</v>
          </cell>
          <cell r="P13401" t="str">
            <v>1000</v>
          </cell>
          <cell r="R13401">
            <v>1</v>
          </cell>
        </row>
        <row r="13402">
          <cell r="G13402">
            <v>16454624</v>
          </cell>
          <cell r="J13402" t="str">
            <v>11CD02_171104M001</v>
          </cell>
          <cell r="P13402" t="str">
            <v>1000</v>
          </cell>
          <cell r="R13402">
            <v>1</v>
          </cell>
        </row>
        <row r="13403">
          <cell r="G13403">
            <v>54079236</v>
          </cell>
          <cell r="J13403" t="str">
            <v>11CD02_171104M001</v>
          </cell>
          <cell r="P13403" t="str">
            <v>1000</v>
          </cell>
          <cell r="R13403">
            <v>1</v>
          </cell>
        </row>
        <row r="13404">
          <cell r="G13404">
            <v>903730191</v>
          </cell>
          <cell r="J13404" t="str">
            <v>11CD02_171272E043</v>
          </cell>
          <cell r="P13404" t="str">
            <v>1000</v>
          </cell>
          <cell r="R13404">
            <v>1</v>
          </cell>
        </row>
        <row r="13405">
          <cell r="G13405">
            <v>28408800</v>
          </cell>
          <cell r="J13405" t="str">
            <v>11CD02_171272E043</v>
          </cell>
          <cell r="P13405" t="str">
            <v>1000</v>
          </cell>
          <cell r="R13405">
            <v>1</v>
          </cell>
        </row>
        <row r="13406">
          <cell r="G13406">
            <v>261779957</v>
          </cell>
          <cell r="J13406" t="str">
            <v>11CD02_171272E043</v>
          </cell>
          <cell r="P13406" t="str">
            <v>1000</v>
          </cell>
          <cell r="R13406">
            <v>1</v>
          </cell>
        </row>
        <row r="13407">
          <cell r="G13407">
            <v>410103061</v>
          </cell>
          <cell r="J13407" t="str">
            <v>11CD02_171272E043</v>
          </cell>
          <cell r="P13407" t="str">
            <v>1000</v>
          </cell>
          <cell r="R13407">
            <v>1</v>
          </cell>
        </row>
        <row r="13408">
          <cell r="G13408">
            <v>971253756</v>
          </cell>
          <cell r="J13408" t="str">
            <v>11CD02_171272E043</v>
          </cell>
          <cell r="P13408" t="str">
            <v>1000</v>
          </cell>
          <cell r="R13408">
            <v>1</v>
          </cell>
        </row>
        <row r="13409">
          <cell r="G13409">
            <v>30497094</v>
          </cell>
          <cell r="J13409" t="str">
            <v>11CD02_171272E043</v>
          </cell>
          <cell r="P13409" t="str">
            <v>1000</v>
          </cell>
          <cell r="R13409">
            <v>1</v>
          </cell>
        </row>
        <row r="13410">
          <cell r="G13410">
            <v>10639999</v>
          </cell>
          <cell r="J13410" t="str">
            <v>11CD02_171272E043</v>
          </cell>
          <cell r="P13410" t="str">
            <v>1000</v>
          </cell>
          <cell r="R13410">
            <v>1</v>
          </cell>
        </row>
        <row r="13411">
          <cell r="G13411">
            <v>256149404</v>
          </cell>
          <cell r="J13411" t="str">
            <v>11CD02_171272E043</v>
          </cell>
          <cell r="P13411" t="str">
            <v>1000</v>
          </cell>
          <cell r="R13411">
            <v>1</v>
          </cell>
        </row>
        <row r="13412">
          <cell r="G13412">
            <v>161640000</v>
          </cell>
          <cell r="J13412" t="str">
            <v>11CD02_171272E043</v>
          </cell>
          <cell r="P13412" t="str">
            <v>1000</v>
          </cell>
          <cell r="R13412">
            <v>1</v>
          </cell>
        </row>
        <row r="13413">
          <cell r="G13413">
            <v>349377964</v>
          </cell>
          <cell r="J13413" t="str">
            <v>11CD02_171272E043</v>
          </cell>
          <cell r="P13413" t="str">
            <v>1000</v>
          </cell>
          <cell r="R13413">
            <v>1</v>
          </cell>
        </row>
        <row r="13414">
          <cell r="G13414">
            <v>9389722</v>
          </cell>
          <cell r="J13414" t="str">
            <v>11CD02_171272E043</v>
          </cell>
          <cell r="P13414" t="str">
            <v>1000</v>
          </cell>
          <cell r="R13414">
            <v>1</v>
          </cell>
        </row>
        <row r="13415">
          <cell r="G13415">
            <v>3600000</v>
          </cell>
          <cell r="J13415" t="str">
            <v>11CD02_171272E043</v>
          </cell>
          <cell r="P13415" t="str">
            <v>1000</v>
          </cell>
          <cell r="R13415">
            <v>1</v>
          </cell>
        </row>
        <row r="13416">
          <cell r="G13416">
            <v>1321000000</v>
          </cell>
          <cell r="J13416" t="str">
            <v>11CD02_171272E043</v>
          </cell>
          <cell r="P13416" t="str">
            <v>1000</v>
          </cell>
          <cell r="R13416">
            <v>1</v>
          </cell>
        </row>
        <row r="13417">
          <cell r="G13417">
            <v>14334598</v>
          </cell>
          <cell r="J13417" t="str">
            <v>11CD02_171272E043</v>
          </cell>
          <cell r="P13417" t="str">
            <v>1000</v>
          </cell>
          <cell r="R13417">
            <v>1</v>
          </cell>
        </row>
        <row r="13418">
          <cell r="G13418">
            <v>1290000</v>
          </cell>
          <cell r="J13418" t="str">
            <v>11CD02_171272E043</v>
          </cell>
          <cell r="P13418" t="str">
            <v>2000</v>
          </cell>
          <cell r="R13418">
            <v>1</v>
          </cell>
        </row>
        <row r="13419">
          <cell r="G13419">
            <v>725000</v>
          </cell>
          <cell r="J13419" t="str">
            <v>11CD02_171272E043</v>
          </cell>
          <cell r="P13419" t="str">
            <v>2000</v>
          </cell>
          <cell r="R13419">
            <v>1</v>
          </cell>
        </row>
        <row r="13420">
          <cell r="G13420">
            <v>60000</v>
          </cell>
          <cell r="J13420" t="str">
            <v>11CD02_171272E043</v>
          </cell>
          <cell r="P13420" t="str">
            <v>2000</v>
          </cell>
          <cell r="R13420">
            <v>1</v>
          </cell>
        </row>
        <row r="13421">
          <cell r="G13421">
            <v>150000</v>
          </cell>
          <cell r="J13421" t="str">
            <v>11CD02_171272E043</v>
          </cell>
          <cell r="P13421" t="str">
            <v>2000</v>
          </cell>
          <cell r="R13421">
            <v>1</v>
          </cell>
        </row>
        <row r="13422">
          <cell r="G13422">
            <v>1380000</v>
          </cell>
          <cell r="J13422" t="str">
            <v>11CD02_171272E043</v>
          </cell>
          <cell r="P13422" t="str">
            <v>2000</v>
          </cell>
          <cell r="R13422">
            <v>1</v>
          </cell>
        </row>
        <row r="13423">
          <cell r="G13423">
            <v>810000</v>
          </cell>
          <cell r="J13423" t="str">
            <v>11CD02_171272E043</v>
          </cell>
          <cell r="P13423" t="str">
            <v>2000</v>
          </cell>
          <cell r="R13423">
            <v>1</v>
          </cell>
        </row>
        <row r="13424">
          <cell r="G13424">
            <v>16000000</v>
          </cell>
          <cell r="J13424" t="str">
            <v>11CD02_171272E043</v>
          </cell>
          <cell r="P13424" t="str">
            <v>2000</v>
          </cell>
          <cell r="R13424">
            <v>1</v>
          </cell>
        </row>
        <row r="13425">
          <cell r="G13425">
            <v>3000</v>
          </cell>
          <cell r="J13425" t="str">
            <v>11CD02_171272E043</v>
          </cell>
          <cell r="P13425" t="str">
            <v>2000</v>
          </cell>
          <cell r="R13425">
            <v>1</v>
          </cell>
        </row>
        <row r="13426">
          <cell r="G13426">
            <v>10000</v>
          </cell>
          <cell r="J13426" t="str">
            <v>11CD02_171272E043</v>
          </cell>
          <cell r="P13426" t="str">
            <v>2000</v>
          </cell>
          <cell r="R13426">
            <v>1</v>
          </cell>
        </row>
        <row r="13427">
          <cell r="G13427">
            <v>320000</v>
          </cell>
          <cell r="J13427" t="str">
            <v>11CD02_171272E043</v>
          </cell>
          <cell r="P13427" t="str">
            <v>2000</v>
          </cell>
          <cell r="R13427">
            <v>1</v>
          </cell>
        </row>
        <row r="13428">
          <cell r="G13428">
            <v>200000</v>
          </cell>
          <cell r="J13428" t="str">
            <v>11CD02_171272E043</v>
          </cell>
          <cell r="P13428" t="str">
            <v>2000</v>
          </cell>
          <cell r="R13428">
            <v>1</v>
          </cell>
        </row>
        <row r="13429">
          <cell r="G13429">
            <v>1100000</v>
          </cell>
          <cell r="J13429" t="str">
            <v>11CD02_171272E043</v>
          </cell>
          <cell r="P13429" t="str">
            <v>2000</v>
          </cell>
          <cell r="R13429">
            <v>1</v>
          </cell>
        </row>
        <row r="13430">
          <cell r="G13430">
            <v>150000</v>
          </cell>
          <cell r="J13430" t="str">
            <v>11CD02_171272E043</v>
          </cell>
          <cell r="P13430" t="str">
            <v>2000</v>
          </cell>
          <cell r="R13430">
            <v>1</v>
          </cell>
        </row>
        <row r="13431">
          <cell r="G13431">
            <v>7000</v>
          </cell>
          <cell r="J13431" t="str">
            <v>11CD02_171272E043</v>
          </cell>
          <cell r="P13431" t="str">
            <v>2000</v>
          </cell>
          <cell r="R13431">
            <v>1</v>
          </cell>
        </row>
        <row r="13432">
          <cell r="G13432">
            <v>3000</v>
          </cell>
          <cell r="J13432" t="str">
            <v>11CD02_171272E043</v>
          </cell>
          <cell r="P13432" t="str">
            <v>2000</v>
          </cell>
          <cell r="R13432">
            <v>1</v>
          </cell>
        </row>
        <row r="13433">
          <cell r="G13433">
            <v>32931676</v>
          </cell>
          <cell r="J13433" t="str">
            <v>11CD02_171272E043</v>
          </cell>
          <cell r="P13433" t="str">
            <v>2000</v>
          </cell>
          <cell r="R13433">
            <v>1</v>
          </cell>
        </row>
        <row r="13434">
          <cell r="G13434">
            <v>42577863</v>
          </cell>
          <cell r="J13434" t="str">
            <v>11CD02_171272E043</v>
          </cell>
          <cell r="P13434" t="str">
            <v>2000</v>
          </cell>
          <cell r="R13434">
            <v>1</v>
          </cell>
        </row>
        <row r="13435">
          <cell r="G13435">
            <v>3555000</v>
          </cell>
          <cell r="J13435" t="str">
            <v>11CD02_171272E043</v>
          </cell>
          <cell r="P13435" t="str">
            <v>2000</v>
          </cell>
          <cell r="R13435">
            <v>1</v>
          </cell>
        </row>
        <row r="13436">
          <cell r="G13436">
            <v>23000000</v>
          </cell>
          <cell r="J13436" t="str">
            <v>11CD02_171272E043</v>
          </cell>
          <cell r="P13436" t="str">
            <v>2000</v>
          </cell>
          <cell r="R13436">
            <v>1</v>
          </cell>
        </row>
        <row r="13437">
          <cell r="G13437">
            <v>180000</v>
          </cell>
          <cell r="J13437" t="str">
            <v>11CD02_171272E043</v>
          </cell>
          <cell r="P13437" t="str">
            <v>2000</v>
          </cell>
          <cell r="R13437">
            <v>1</v>
          </cell>
        </row>
        <row r="13438">
          <cell r="G13438">
            <v>610000</v>
          </cell>
          <cell r="J13438" t="str">
            <v>11CD02_171272E043</v>
          </cell>
          <cell r="P13438" t="str">
            <v>2000</v>
          </cell>
          <cell r="R13438">
            <v>1</v>
          </cell>
        </row>
        <row r="13439">
          <cell r="G13439">
            <v>1745245</v>
          </cell>
          <cell r="J13439" t="str">
            <v>11CD02_171272E043</v>
          </cell>
          <cell r="P13439" t="str">
            <v>3000</v>
          </cell>
          <cell r="R13439">
            <v>1</v>
          </cell>
        </row>
        <row r="13440">
          <cell r="G13440">
            <v>1158845</v>
          </cell>
          <cell r="J13440" t="str">
            <v>11CD02_171272E043</v>
          </cell>
          <cell r="P13440" t="str">
            <v>3000</v>
          </cell>
          <cell r="R13440">
            <v>1</v>
          </cell>
        </row>
        <row r="13441">
          <cell r="G13441">
            <v>1157257</v>
          </cell>
          <cell r="J13441" t="str">
            <v>11CD02_171272E043</v>
          </cell>
          <cell r="P13441" t="str">
            <v>3000</v>
          </cell>
          <cell r="R13441">
            <v>1</v>
          </cell>
        </row>
        <row r="13442">
          <cell r="G13442">
            <v>2442743</v>
          </cell>
          <cell r="J13442" t="str">
            <v>11CD02_171272E043</v>
          </cell>
          <cell r="P13442" t="str">
            <v>3000</v>
          </cell>
          <cell r="R13442">
            <v>1</v>
          </cell>
        </row>
        <row r="13443">
          <cell r="G13443">
            <v>6500</v>
          </cell>
          <cell r="J13443" t="str">
            <v>11CD02_171272E043</v>
          </cell>
          <cell r="P13443" t="str">
            <v>3000</v>
          </cell>
          <cell r="R13443">
            <v>1</v>
          </cell>
        </row>
        <row r="13444">
          <cell r="G13444">
            <v>166667</v>
          </cell>
          <cell r="J13444" t="str">
            <v>11CD02_171272E043</v>
          </cell>
          <cell r="P13444" t="str">
            <v>3000</v>
          </cell>
          <cell r="R13444">
            <v>1</v>
          </cell>
        </row>
        <row r="13445">
          <cell r="G13445">
            <v>310000</v>
          </cell>
          <cell r="J13445" t="str">
            <v>11CD02_171272E043</v>
          </cell>
          <cell r="P13445" t="str">
            <v>3000</v>
          </cell>
          <cell r="R13445">
            <v>1</v>
          </cell>
        </row>
        <row r="13446">
          <cell r="G13446">
            <v>8000</v>
          </cell>
          <cell r="J13446" t="str">
            <v>11CD02_171272E043</v>
          </cell>
          <cell r="P13446" t="str">
            <v>3000</v>
          </cell>
          <cell r="R13446">
            <v>1</v>
          </cell>
        </row>
        <row r="13447">
          <cell r="G13447">
            <v>12000</v>
          </cell>
          <cell r="J13447" t="str">
            <v>11CD02_171272E043</v>
          </cell>
          <cell r="P13447" t="str">
            <v>3000</v>
          </cell>
          <cell r="R13447">
            <v>1</v>
          </cell>
        </row>
        <row r="13448">
          <cell r="G13448">
            <v>703000</v>
          </cell>
          <cell r="J13448" t="str">
            <v>11CD02_171272E043</v>
          </cell>
          <cell r="P13448" t="str">
            <v>3000</v>
          </cell>
          <cell r="R13448">
            <v>1</v>
          </cell>
        </row>
        <row r="13449">
          <cell r="G13449">
            <v>705764</v>
          </cell>
          <cell r="J13449" t="str">
            <v>11CD02_171272E043</v>
          </cell>
          <cell r="P13449" t="str">
            <v>3000</v>
          </cell>
          <cell r="R13449">
            <v>1</v>
          </cell>
        </row>
        <row r="13450">
          <cell r="G13450">
            <v>30000</v>
          </cell>
          <cell r="J13450" t="str">
            <v>11CD02_171272E043</v>
          </cell>
          <cell r="P13450" t="str">
            <v>3000</v>
          </cell>
          <cell r="R13450">
            <v>1</v>
          </cell>
        </row>
        <row r="13451">
          <cell r="G13451">
            <v>9772281</v>
          </cell>
          <cell r="J13451" t="str">
            <v>11CD02_171272E043</v>
          </cell>
          <cell r="P13451" t="str">
            <v>3000</v>
          </cell>
          <cell r="R13451">
            <v>1</v>
          </cell>
        </row>
        <row r="13452">
          <cell r="G13452">
            <v>5000000</v>
          </cell>
          <cell r="J13452" t="str">
            <v>11CD02_171272E043</v>
          </cell>
          <cell r="P13452" t="str">
            <v>3000</v>
          </cell>
          <cell r="R13452">
            <v>1</v>
          </cell>
        </row>
        <row r="13453">
          <cell r="G13453">
            <v>110000</v>
          </cell>
          <cell r="J13453" t="str">
            <v>11CD02_171272E043</v>
          </cell>
          <cell r="P13453" t="str">
            <v>3000</v>
          </cell>
          <cell r="R13453">
            <v>1</v>
          </cell>
        </row>
        <row r="13454">
          <cell r="G13454">
            <v>9241215</v>
          </cell>
          <cell r="J13454" t="str">
            <v>11CD02_171272E043</v>
          </cell>
          <cell r="P13454" t="str">
            <v>3000</v>
          </cell>
          <cell r="R13454">
            <v>1</v>
          </cell>
        </row>
        <row r="13455">
          <cell r="G13455">
            <v>1093380</v>
          </cell>
          <cell r="J13455" t="str">
            <v>11CD02_171272E043</v>
          </cell>
          <cell r="P13455" t="str">
            <v>3000</v>
          </cell>
          <cell r="R13455">
            <v>1</v>
          </cell>
        </row>
        <row r="13456">
          <cell r="G13456">
            <v>2000000</v>
          </cell>
          <cell r="J13456" t="str">
            <v>11CD02_171272E043</v>
          </cell>
          <cell r="P13456" t="str">
            <v>3000</v>
          </cell>
          <cell r="R13456">
            <v>1</v>
          </cell>
        </row>
        <row r="13457">
          <cell r="G13457">
            <v>180000</v>
          </cell>
          <cell r="J13457" t="str">
            <v>11CD02_171272E043</v>
          </cell>
          <cell r="P13457" t="str">
            <v>3000</v>
          </cell>
          <cell r="R13457">
            <v>1</v>
          </cell>
        </row>
        <row r="13458">
          <cell r="G13458">
            <v>360000</v>
          </cell>
          <cell r="J13458" t="str">
            <v>11CD02_171272E043</v>
          </cell>
          <cell r="P13458" t="str">
            <v>3000</v>
          </cell>
          <cell r="R13458">
            <v>1</v>
          </cell>
        </row>
        <row r="13459">
          <cell r="G13459">
            <v>1800000</v>
          </cell>
          <cell r="J13459" t="str">
            <v>11CD02_171272E043</v>
          </cell>
          <cell r="P13459" t="str">
            <v>3000</v>
          </cell>
          <cell r="R13459">
            <v>1</v>
          </cell>
        </row>
        <row r="13460">
          <cell r="G13460">
            <v>1200000</v>
          </cell>
          <cell r="J13460" t="str">
            <v>11CD02_171272E043</v>
          </cell>
          <cell r="P13460" t="str">
            <v>3000</v>
          </cell>
          <cell r="R13460">
            <v>1</v>
          </cell>
        </row>
        <row r="13461">
          <cell r="G13461">
            <v>903269</v>
          </cell>
          <cell r="J13461" t="str">
            <v>11CD02_171272E043</v>
          </cell>
          <cell r="P13461" t="str">
            <v>3000</v>
          </cell>
          <cell r="R13461">
            <v>1</v>
          </cell>
        </row>
        <row r="13462">
          <cell r="G13462">
            <v>195542820</v>
          </cell>
          <cell r="J13462" t="str">
            <v>11CD02_171272E043</v>
          </cell>
          <cell r="P13462" t="str">
            <v>1000</v>
          </cell>
          <cell r="R13462">
            <v>1</v>
          </cell>
        </row>
        <row r="13463">
          <cell r="G13463">
            <v>52488495</v>
          </cell>
          <cell r="J13463" t="str">
            <v>11CD02_171272E043</v>
          </cell>
          <cell r="P13463" t="str">
            <v>1000</v>
          </cell>
          <cell r="R13463">
            <v>1</v>
          </cell>
        </row>
        <row r="13464">
          <cell r="G13464">
            <v>2000000</v>
          </cell>
          <cell r="J13464" t="str">
            <v>11CD02_171272E043</v>
          </cell>
          <cell r="P13464" t="str">
            <v>3000</v>
          </cell>
          <cell r="R13464">
            <v>1</v>
          </cell>
        </row>
        <row r="13465">
          <cell r="G13465">
            <v>50000</v>
          </cell>
          <cell r="J13465" t="str">
            <v>11CD02_171272E043</v>
          </cell>
          <cell r="P13465" t="str">
            <v>4000</v>
          </cell>
          <cell r="R13465">
            <v>1</v>
          </cell>
        </row>
        <row r="13466">
          <cell r="G13466">
            <v>2470000</v>
          </cell>
          <cell r="J13466" t="str">
            <v>11CD02_171272E043</v>
          </cell>
          <cell r="P13466" t="str">
            <v>2000</v>
          </cell>
          <cell r="R13466">
            <v>1</v>
          </cell>
        </row>
        <row r="13467">
          <cell r="G13467">
            <v>22000</v>
          </cell>
          <cell r="J13467" t="str">
            <v>11CD02_171272E043</v>
          </cell>
          <cell r="P13467" t="str">
            <v>2000</v>
          </cell>
          <cell r="R13467">
            <v>1</v>
          </cell>
        </row>
        <row r="13468">
          <cell r="G13468">
            <v>790000</v>
          </cell>
          <cell r="J13468" t="str">
            <v>11CD02_171272E043</v>
          </cell>
          <cell r="P13468" t="str">
            <v>2000</v>
          </cell>
          <cell r="R13468">
            <v>1</v>
          </cell>
        </row>
        <row r="13469">
          <cell r="G13469">
            <v>586620</v>
          </cell>
          <cell r="J13469" t="str">
            <v>11CD02_171272E043</v>
          </cell>
          <cell r="P13469" t="str">
            <v>3000</v>
          </cell>
          <cell r="R13469">
            <v>1</v>
          </cell>
        </row>
        <row r="13470">
          <cell r="G13470">
            <v>500000</v>
          </cell>
          <cell r="J13470" t="str">
            <v>11CD02_171272E043</v>
          </cell>
          <cell r="P13470" t="str">
            <v>3000</v>
          </cell>
          <cell r="R13470">
            <v>1</v>
          </cell>
        </row>
        <row r="13471">
          <cell r="G13471">
            <v>3323807432</v>
          </cell>
          <cell r="J13471" t="str">
            <v>11CD02_171272E043</v>
          </cell>
          <cell r="P13471" t="str">
            <v>1000</v>
          </cell>
          <cell r="R13471">
            <v>1</v>
          </cell>
        </row>
        <row r="13472">
          <cell r="G13472">
            <v>50000</v>
          </cell>
          <cell r="J13472" t="str">
            <v>11CD02_172002N001</v>
          </cell>
          <cell r="P13472" t="str">
            <v>2000</v>
          </cell>
          <cell r="R13472">
            <v>1</v>
          </cell>
        </row>
        <row r="13473">
          <cell r="G13473">
            <v>3381108</v>
          </cell>
          <cell r="J13473" t="str">
            <v>11CD02_253071E043</v>
          </cell>
          <cell r="P13473" t="str">
            <v>1000</v>
          </cell>
          <cell r="R13473">
            <v>1</v>
          </cell>
        </row>
        <row r="13474">
          <cell r="G13474">
            <v>8500</v>
          </cell>
          <cell r="J13474" t="str">
            <v>11CD02_253071E043</v>
          </cell>
          <cell r="P13474" t="str">
            <v>1000</v>
          </cell>
          <cell r="R13474">
            <v>1</v>
          </cell>
        </row>
        <row r="13475">
          <cell r="G13475">
            <v>45992</v>
          </cell>
          <cell r="J13475" t="str">
            <v>11CD02_253071E043</v>
          </cell>
          <cell r="P13475" t="str">
            <v>1000</v>
          </cell>
          <cell r="R13475">
            <v>1</v>
          </cell>
        </row>
        <row r="13476">
          <cell r="G13476">
            <v>375679</v>
          </cell>
          <cell r="J13476" t="str">
            <v>11CD02_253071E043</v>
          </cell>
          <cell r="P13476" t="str">
            <v>1000</v>
          </cell>
          <cell r="R13476">
            <v>1</v>
          </cell>
        </row>
        <row r="13477">
          <cell r="G13477">
            <v>870636</v>
          </cell>
          <cell r="J13477" t="str">
            <v>11CD02_253071E043</v>
          </cell>
          <cell r="P13477" t="str">
            <v>1000</v>
          </cell>
          <cell r="R13477">
            <v>1</v>
          </cell>
        </row>
        <row r="13478">
          <cell r="G13478">
            <v>67620</v>
          </cell>
          <cell r="J13478" t="str">
            <v>11CD02_253071E043</v>
          </cell>
          <cell r="P13478" t="str">
            <v>1000</v>
          </cell>
          <cell r="R13478">
            <v>1</v>
          </cell>
        </row>
        <row r="13479">
          <cell r="G13479">
            <v>247342</v>
          </cell>
          <cell r="J13479" t="str">
            <v>11CD02_253071E043</v>
          </cell>
          <cell r="P13479" t="str">
            <v>1000</v>
          </cell>
          <cell r="R13479">
            <v>1</v>
          </cell>
        </row>
        <row r="13480">
          <cell r="G13480">
            <v>1600</v>
          </cell>
          <cell r="J13480" t="str">
            <v>11CD02_253071E043</v>
          </cell>
          <cell r="P13480" t="str">
            <v>1000</v>
          </cell>
          <cell r="R13480">
            <v>1</v>
          </cell>
        </row>
        <row r="13481">
          <cell r="G13481">
            <v>740000</v>
          </cell>
          <cell r="J13481" t="str">
            <v>11CD02_253071E043</v>
          </cell>
          <cell r="P13481" t="str">
            <v>2000</v>
          </cell>
          <cell r="R13481">
            <v>1</v>
          </cell>
        </row>
        <row r="13482">
          <cell r="G13482">
            <v>30000</v>
          </cell>
          <cell r="J13482" t="str">
            <v>11CD02_253071E043</v>
          </cell>
          <cell r="P13482" t="str">
            <v>2000</v>
          </cell>
          <cell r="R13482">
            <v>1</v>
          </cell>
        </row>
        <row r="13483">
          <cell r="G13483">
            <v>200000</v>
          </cell>
          <cell r="J13483" t="str">
            <v>11CD02_253071E043</v>
          </cell>
          <cell r="P13483" t="str">
            <v>2000</v>
          </cell>
          <cell r="R13483">
            <v>1</v>
          </cell>
        </row>
        <row r="13484">
          <cell r="G13484">
            <v>350000</v>
          </cell>
          <cell r="J13484" t="str">
            <v>11CD02_253071E043</v>
          </cell>
          <cell r="P13484" t="str">
            <v>2000</v>
          </cell>
          <cell r="R13484">
            <v>1</v>
          </cell>
        </row>
        <row r="13485">
          <cell r="G13485">
            <v>18000</v>
          </cell>
          <cell r="J13485" t="str">
            <v>11CD02_253071E043</v>
          </cell>
          <cell r="P13485" t="str">
            <v>2000</v>
          </cell>
          <cell r="R13485">
            <v>1</v>
          </cell>
        </row>
        <row r="13486">
          <cell r="G13486">
            <v>20000</v>
          </cell>
          <cell r="J13486" t="str">
            <v>11CD02_253071E043</v>
          </cell>
          <cell r="P13486" t="str">
            <v>3000</v>
          </cell>
          <cell r="R13486">
            <v>1</v>
          </cell>
        </row>
        <row r="13487">
          <cell r="G13487">
            <v>282000</v>
          </cell>
          <cell r="J13487" t="str">
            <v>11CD02_253071E043</v>
          </cell>
          <cell r="P13487" t="str">
            <v>3000</v>
          </cell>
          <cell r="R13487">
            <v>1</v>
          </cell>
        </row>
        <row r="13488">
          <cell r="G13488">
            <v>260000</v>
          </cell>
          <cell r="J13488" t="str">
            <v>11CD02_253071E043</v>
          </cell>
          <cell r="P13488" t="str">
            <v>3000</v>
          </cell>
          <cell r="R13488">
            <v>1</v>
          </cell>
        </row>
        <row r="13489">
          <cell r="G13489">
            <v>150000</v>
          </cell>
          <cell r="J13489" t="str">
            <v>11CD02_253071E043</v>
          </cell>
          <cell r="P13489" t="str">
            <v>3000</v>
          </cell>
          <cell r="R13489">
            <v>1</v>
          </cell>
        </row>
        <row r="13490">
          <cell r="G13490">
            <v>114340</v>
          </cell>
          <cell r="J13490" t="str">
            <v>11CD02_253071E043</v>
          </cell>
          <cell r="P13490" t="str">
            <v>1000</v>
          </cell>
          <cell r="R13490">
            <v>1</v>
          </cell>
        </row>
        <row r="13491">
          <cell r="G13491">
            <v>375679</v>
          </cell>
          <cell r="J13491" t="str">
            <v>11CD02_253071E043</v>
          </cell>
          <cell r="P13491" t="str">
            <v>1000</v>
          </cell>
          <cell r="R13491">
            <v>1</v>
          </cell>
        </row>
        <row r="13492">
          <cell r="G13492">
            <v>230000</v>
          </cell>
          <cell r="J13492" t="str">
            <v>11CD02_253071E043</v>
          </cell>
          <cell r="P13492" t="str">
            <v>2000</v>
          </cell>
          <cell r="R13492">
            <v>1</v>
          </cell>
        </row>
        <row r="13493">
          <cell r="G13493">
            <v>25000</v>
          </cell>
          <cell r="J13493" t="str">
            <v>11CD02_253242E026</v>
          </cell>
          <cell r="P13493" t="str">
            <v>2000</v>
          </cell>
          <cell r="R13493">
            <v>1</v>
          </cell>
        </row>
        <row r="13494">
          <cell r="G13494">
            <v>6000000</v>
          </cell>
          <cell r="J13494" t="str">
            <v>11CD02_253242E026</v>
          </cell>
          <cell r="P13494" t="str">
            <v>2000</v>
          </cell>
          <cell r="R13494">
            <v>1</v>
          </cell>
        </row>
        <row r="13495">
          <cell r="G13495">
            <v>150000</v>
          </cell>
          <cell r="J13495" t="str">
            <v>11CD02_253242E026</v>
          </cell>
          <cell r="P13495" t="str">
            <v>2000</v>
          </cell>
          <cell r="R13495">
            <v>1</v>
          </cell>
        </row>
        <row r="13496">
          <cell r="G13496">
            <v>5000</v>
          </cell>
          <cell r="J13496" t="str">
            <v>11CD02_253242E026</v>
          </cell>
          <cell r="P13496" t="str">
            <v>2000</v>
          </cell>
          <cell r="R13496">
            <v>1</v>
          </cell>
        </row>
        <row r="13497">
          <cell r="G13497">
            <v>150000</v>
          </cell>
          <cell r="J13497" t="str">
            <v>11CD02_253242E026</v>
          </cell>
          <cell r="P13497" t="str">
            <v>2000</v>
          </cell>
          <cell r="R13497">
            <v>1</v>
          </cell>
        </row>
        <row r="13498">
          <cell r="G13498">
            <v>19000</v>
          </cell>
          <cell r="J13498" t="str">
            <v>11CD02_253242E026</v>
          </cell>
          <cell r="P13498" t="str">
            <v>2000</v>
          </cell>
          <cell r="R13498">
            <v>1</v>
          </cell>
        </row>
        <row r="13499">
          <cell r="G13499">
            <v>200000</v>
          </cell>
          <cell r="J13499" t="str">
            <v>11CD02_253242E026</v>
          </cell>
          <cell r="P13499" t="str">
            <v>3000</v>
          </cell>
          <cell r="R13499">
            <v>1</v>
          </cell>
        </row>
        <row r="13500">
          <cell r="G13500">
            <v>539800</v>
          </cell>
          <cell r="J13500" t="str">
            <v>11CD02_253242E026</v>
          </cell>
          <cell r="P13500" t="str">
            <v>3000</v>
          </cell>
          <cell r="R13500">
            <v>1</v>
          </cell>
        </row>
        <row r="13501">
          <cell r="G13501">
            <v>1200</v>
          </cell>
          <cell r="J13501" t="str">
            <v>11CD02_253242E026</v>
          </cell>
          <cell r="P13501" t="str">
            <v>3000</v>
          </cell>
          <cell r="R13501">
            <v>1</v>
          </cell>
        </row>
        <row r="13502">
          <cell r="G13502">
            <v>300000</v>
          </cell>
          <cell r="J13502" t="str">
            <v>11CD02_253242E026</v>
          </cell>
          <cell r="P13502" t="str">
            <v>2000</v>
          </cell>
          <cell r="R13502">
            <v>1</v>
          </cell>
        </row>
        <row r="13503">
          <cell r="G13503">
            <v>501100</v>
          </cell>
          <cell r="J13503" t="str">
            <v>11CD03_124003P001</v>
          </cell>
          <cell r="P13503" t="str">
            <v>3000</v>
          </cell>
          <cell r="R13503">
            <v>1</v>
          </cell>
        </row>
        <row r="13504">
          <cell r="G13504">
            <v>550000</v>
          </cell>
          <cell r="J13504" t="str">
            <v>11CD03_124004P002</v>
          </cell>
          <cell r="P13504" t="str">
            <v>3000</v>
          </cell>
          <cell r="R13504">
            <v>1</v>
          </cell>
        </row>
        <row r="13505">
          <cell r="G13505">
            <v>948900</v>
          </cell>
          <cell r="J13505" t="str">
            <v>11CD03_171001O001</v>
          </cell>
          <cell r="P13505" t="str">
            <v>3000</v>
          </cell>
          <cell r="R13505">
            <v>1</v>
          </cell>
        </row>
        <row r="13506">
          <cell r="G13506">
            <v>4000000</v>
          </cell>
          <cell r="J13506" t="str">
            <v>11CD03_171071E054</v>
          </cell>
          <cell r="P13506" t="str">
            <v>2000</v>
          </cell>
          <cell r="R13506">
            <v>1</v>
          </cell>
        </row>
        <row r="13507">
          <cell r="G13507">
            <v>1000000</v>
          </cell>
          <cell r="J13507" t="str">
            <v>11CD03_171242E026</v>
          </cell>
          <cell r="P13507" t="str">
            <v>2000</v>
          </cell>
          <cell r="R13507">
            <v>1</v>
          </cell>
        </row>
        <row r="13508">
          <cell r="G13508">
            <v>950000</v>
          </cell>
          <cell r="J13508" t="str">
            <v>11CD03_171260E054</v>
          </cell>
          <cell r="P13508" t="str">
            <v>2000</v>
          </cell>
          <cell r="R13508">
            <v>1</v>
          </cell>
        </row>
        <row r="13509">
          <cell r="G13509">
            <v>1050000</v>
          </cell>
          <cell r="J13509" t="str">
            <v>11CD03_171260E054</v>
          </cell>
          <cell r="P13509" t="str">
            <v>2000</v>
          </cell>
          <cell r="R13509">
            <v>1</v>
          </cell>
        </row>
        <row r="13510">
          <cell r="G13510">
            <v>25000</v>
          </cell>
          <cell r="J13510" t="str">
            <v>11CD03_171260E054</v>
          </cell>
          <cell r="P13510" t="str">
            <v>2000</v>
          </cell>
          <cell r="R13510">
            <v>1</v>
          </cell>
        </row>
        <row r="13511">
          <cell r="G13511">
            <v>900000</v>
          </cell>
          <cell r="J13511" t="str">
            <v>11CD03_171260E054</v>
          </cell>
          <cell r="P13511" t="str">
            <v>2000</v>
          </cell>
          <cell r="R13511">
            <v>1</v>
          </cell>
        </row>
        <row r="13512">
          <cell r="G13512">
            <v>1100000</v>
          </cell>
          <cell r="J13512" t="str">
            <v>11CD03_171260E054</v>
          </cell>
          <cell r="P13512" t="str">
            <v>2000</v>
          </cell>
          <cell r="R13512">
            <v>1</v>
          </cell>
        </row>
        <row r="13513">
          <cell r="G13513">
            <v>250000</v>
          </cell>
          <cell r="J13513" t="str">
            <v>11CD03_171260E054</v>
          </cell>
          <cell r="P13513" t="str">
            <v>2000</v>
          </cell>
          <cell r="R13513">
            <v>1</v>
          </cell>
        </row>
        <row r="13514">
          <cell r="G13514">
            <v>750000</v>
          </cell>
          <cell r="J13514" t="str">
            <v>11CD03_171260E054</v>
          </cell>
          <cell r="P13514" t="str">
            <v>2000</v>
          </cell>
          <cell r="R13514">
            <v>1</v>
          </cell>
        </row>
        <row r="13515">
          <cell r="G13515">
            <v>3582083</v>
          </cell>
          <cell r="J13515" t="str">
            <v>11CD03_171260E054</v>
          </cell>
          <cell r="P13515" t="str">
            <v>2000</v>
          </cell>
          <cell r="R13515">
            <v>1</v>
          </cell>
        </row>
        <row r="13516">
          <cell r="G13516">
            <v>250000</v>
          </cell>
          <cell r="J13516" t="str">
            <v>11CD03_171260E054</v>
          </cell>
          <cell r="P13516" t="str">
            <v>2000</v>
          </cell>
          <cell r="R13516">
            <v>1</v>
          </cell>
        </row>
        <row r="13517">
          <cell r="G13517">
            <v>100000</v>
          </cell>
          <cell r="J13517" t="str">
            <v>11CD03_171260E054</v>
          </cell>
          <cell r="P13517" t="str">
            <v>2000</v>
          </cell>
          <cell r="R13517">
            <v>1</v>
          </cell>
        </row>
        <row r="13518">
          <cell r="G13518">
            <v>375000</v>
          </cell>
          <cell r="J13518" t="str">
            <v>11CD03_171260E054</v>
          </cell>
          <cell r="P13518" t="str">
            <v>2000</v>
          </cell>
          <cell r="R13518">
            <v>1</v>
          </cell>
        </row>
        <row r="13519">
          <cell r="G13519">
            <v>400000</v>
          </cell>
          <cell r="J13519" t="str">
            <v>11CD03_171260E054</v>
          </cell>
          <cell r="P13519" t="str">
            <v>2000</v>
          </cell>
          <cell r="R13519">
            <v>1</v>
          </cell>
        </row>
        <row r="13520">
          <cell r="G13520">
            <v>400000</v>
          </cell>
          <cell r="J13520" t="str">
            <v>11CD03_171260E054</v>
          </cell>
          <cell r="P13520" t="str">
            <v>2000</v>
          </cell>
          <cell r="R13520">
            <v>1</v>
          </cell>
        </row>
        <row r="13521">
          <cell r="G13521">
            <v>600000</v>
          </cell>
          <cell r="J13521" t="str">
            <v>11CD03_171260E054</v>
          </cell>
          <cell r="P13521" t="str">
            <v>2000</v>
          </cell>
          <cell r="R13521">
            <v>1</v>
          </cell>
        </row>
        <row r="13522">
          <cell r="G13522">
            <v>300000</v>
          </cell>
          <cell r="J13522" t="str">
            <v>11CD03_171260E054</v>
          </cell>
          <cell r="P13522" t="str">
            <v>2000</v>
          </cell>
          <cell r="R13522">
            <v>1</v>
          </cell>
        </row>
        <row r="13523">
          <cell r="G13523">
            <v>700000</v>
          </cell>
          <cell r="J13523" t="str">
            <v>11CD03_171260E054</v>
          </cell>
          <cell r="P13523" t="str">
            <v>2000</v>
          </cell>
          <cell r="R13523">
            <v>1</v>
          </cell>
        </row>
        <row r="13524">
          <cell r="G13524">
            <v>700000</v>
          </cell>
          <cell r="J13524" t="str">
            <v>11CD03_171260E054</v>
          </cell>
          <cell r="P13524" t="str">
            <v>2000</v>
          </cell>
          <cell r="R13524">
            <v>1</v>
          </cell>
        </row>
        <row r="13525">
          <cell r="G13525">
            <v>100000</v>
          </cell>
          <cell r="J13525" t="str">
            <v>11CD03_171260E054</v>
          </cell>
          <cell r="P13525" t="str">
            <v>2000</v>
          </cell>
          <cell r="R13525">
            <v>1</v>
          </cell>
        </row>
        <row r="13526">
          <cell r="G13526">
            <v>500000</v>
          </cell>
          <cell r="J13526" t="str">
            <v>11CD03_171260E054</v>
          </cell>
          <cell r="P13526" t="str">
            <v>2000</v>
          </cell>
          <cell r="R13526">
            <v>1</v>
          </cell>
        </row>
        <row r="13527">
          <cell r="G13527">
            <v>66000000</v>
          </cell>
          <cell r="J13527" t="str">
            <v>11CD03_171260E054</v>
          </cell>
          <cell r="P13527" t="str">
            <v>2000</v>
          </cell>
          <cell r="R13527">
            <v>1</v>
          </cell>
        </row>
        <row r="13528">
          <cell r="G13528">
            <v>650000</v>
          </cell>
          <cell r="J13528" t="str">
            <v>11CD03_171260E054</v>
          </cell>
          <cell r="P13528" t="str">
            <v>2000</v>
          </cell>
          <cell r="R13528">
            <v>1</v>
          </cell>
        </row>
        <row r="13529">
          <cell r="G13529">
            <v>50000</v>
          </cell>
          <cell r="J13529" t="str">
            <v>11CD03_171260E054</v>
          </cell>
          <cell r="P13529" t="str">
            <v>2000</v>
          </cell>
          <cell r="R13529">
            <v>1</v>
          </cell>
        </row>
        <row r="13530">
          <cell r="G13530">
            <v>18277749</v>
          </cell>
          <cell r="J13530" t="str">
            <v>11CD03_171260E054</v>
          </cell>
          <cell r="P13530" t="str">
            <v>2000</v>
          </cell>
          <cell r="R13530">
            <v>1</v>
          </cell>
        </row>
        <row r="13531">
          <cell r="G13531">
            <v>33125301</v>
          </cell>
          <cell r="J13531" t="str">
            <v>11CD03_171260E054</v>
          </cell>
          <cell r="P13531" t="str">
            <v>2000</v>
          </cell>
          <cell r="R13531">
            <v>1</v>
          </cell>
        </row>
        <row r="13532">
          <cell r="G13532">
            <v>50000</v>
          </cell>
          <cell r="J13532" t="str">
            <v>11CD03_171260E054</v>
          </cell>
          <cell r="P13532" t="str">
            <v>2000</v>
          </cell>
          <cell r="R13532">
            <v>1</v>
          </cell>
        </row>
        <row r="13533">
          <cell r="G13533">
            <v>250000</v>
          </cell>
          <cell r="J13533" t="str">
            <v>11CD03_171260E054</v>
          </cell>
          <cell r="P13533" t="str">
            <v>2000</v>
          </cell>
          <cell r="R13533">
            <v>1</v>
          </cell>
        </row>
        <row r="13534">
          <cell r="G13534">
            <v>3538113</v>
          </cell>
          <cell r="J13534" t="str">
            <v>11CD03_171260E054</v>
          </cell>
          <cell r="P13534" t="str">
            <v>2000</v>
          </cell>
          <cell r="R13534">
            <v>1</v>
          </cell>
        </row>
        <row r="13535">
          <cell r="G13535">
            <v>4000000</v>
          </cell>
          <cell r="J13535" t="str">
            <v>11CD03_171260E054</v>
          </cell>
          <cell r="P13535" t="str">
            <v>2000</v>
          </cell>
          <cell r="R13535">
            <v>1</v>
          </cell>
        </row>
        <row r="13536">
          <cell r="G13536">
            <v>200000</v>
          </cell>
          <cell r="J13536" t="str">
            <v>11CD03_171260E054</v>
          </cell>
          <cell r="P13536" t="str">
            <v>2000</v>
          </cell>
          <cell r="R13536">
            <v>1</v>
          </cell>
        </row>
        <row r="13537">
          <cell r="G13537">
            <v>100000</v>
          </cell>
          <cell r="J13537" t="str">
            <v>11CD03_171260E054</v>
          </cell>
          <cell r="P13537" t="str">
            <v>2000</v>
          </cell>
          <cell r="R13537">
            <v>1</v>
          </cell>
        </row>
        <row r="13538">
          <cell r="G13538">
            <v>750000</v>
          </cell>
          <cell r="J13538" t="str">
            <v>11CD03_171260E054</v>
          </cell>
          <cell r="P13538" t="str">
            <v>2000</v>
          </cell>
          <cell r="R13538">
            <v>1</v>
          </cell>
        </row>
        <row r="13539">
          <cell r="G13539">
            <v>500000</v>
          </cell>
          <cell r="J13539" t="str">
            <v>11CD03_171260E054</v>
          </cell>
          <cell r="P13539" t="str">
            <v>2000</v>
          </cell>
          <cell r="R13539">
            <v>1</v>
          </cell>
        </row>
        <row r="13540">
          <cell r="G13540">
            <v>1000000</v>
          </cell>
          <cell r="J13540" t="str">
            <v>11CD03_171260E054</v>
          </cell>
          <cell r="P13540" t="str">
            <v>2000</v>
          </cell>
          <cell r="R13540">
            <v>1</v>
          </cell>
        </row>
        <row r="13541">
          <cell r="G13541">
            <v>1715973</v>
          </cell>
          <cell r="J13541" t="str">
            <v>11CD03_171260E054</v>
          </cell>
          <cell r="P13541" t="str">
            <v>3000</v>
          </cell>
          <cell r="R13541">
            <v>1</v>
          </cell>
        </row>
        <row r="13542">
          <cell r="G13542">
            <v>500000</v>
          </cell>
          <cell r="J13542" t="str">
            <v>11CD03_171260E054</v>
          </cell>
          <cell r="P13542" t="str">
            <v>3000</v>
          </cell>
          <cell r="R13542">
            <v>1</v>
          </cell>
        </row>
        <row r="13543">
          <cell r="G13543">
            <v>1252112</v>
          </cell>
          <cell r="J13543" t="str">
            <v>11CD03_171260E054</v>
          </cell>
          <cell r="P13543" t="str">
            <v>3000</v>
          </cell>
          <cell r="R13543">
            <v>1</v>
          </cell>
        </row>
        <row r="13544">
          <cell r="G13544">
            <v>630000</v>
          </cell>
          <cell r="J13544" t="str">
            <v>11CD03_171260E054</v>
          </cell>
          <cell r="P13544" t="str">
            <v>3000</v>
          </cell>
          <cell r="R13544">
            <v>1</v>
          </cell>
        </row>
        <row r="13545">
          <cell r="G13545">
            <v>100000</v>
          </cell>
          <cell r="J13545" t="str">
            <v>11CD03_171260E054</v>
          </cell>
          <cell r="P13545" t="str">
            <v>3000</v>
          </cell>
          <cell r="R13545">
            <v>1</v>
          </cell>
        </row>
        <row r="13546">
          <cell r="G13546">
            <v>1330000</v>
          </cell>
          <cell r="J13546" t="str">
            <v>11CD03_171260E054</v>
          </cell>
          <cell r="P13546" t="str">
            <v>3000</v>
          </cell>
          <cell r="R13546">
            <v>1</v>
          </cell>
        </row>
        <row r="13547">
          <cell r="G13547">
            <v>74309</v>
          </cell>
          <cell r="J13547" t="str">
            <v>11CD03_171260E054</v>
          </cell>
          <cell r="P13547" t="str">
            <v>3000</v>
          </cell>
          <cell r="R13547">
            <v>1</v>
          </cell>
        </row>
        <row r="13548">
          <cell r="G13548">
            <v>126700</v>
          </cell>
          <cell r="J13548" t="str">
            <v>11CD03_171260E054</v>
          </cell>
          <cell r="P13548" t="str">
            <v>3000</v>
          </cell>
          <cell r="R13548">
            <v>1</v>
          </cell>
        </row>
        <row r="13549">
          <cell r="G13549">
            <v>500000</v>
          </cell>
          <cell r="J13549" t="str">
            <v>11CD03_171260E054</v>
          </cell>
          <cell r="P13549" t="str">
            <v>3000</v>
          </cell>
          <cell r="R13549">
            <v>1</v>
          </cell>
        </row>
        <row r="13550">
          <cell r="G13550">
            <v>500000</v>
          </cell>
          <cell r="J13550" t="str">
            <v>11CD03_171260E054</v>
          </cell>
          <cell r="P13550" t="str">
            <v>3000</v>
          </cell>
          <cell r="R13550">
            <v>1</v>
          </cell>
        </row>
        <row r="13551">
          <cell r="G13551">
            <v>300000</v>
          </cell>
          <cell r="J13551" t="str">
            <v>11CD03_171260E054</v>
          </cell>
          <cell r="P13551" t="str">
            <v>3000</v>
          </cell>
          <cell r="R13551">
            <v>1</v>
          </cell>
        </row>
        <row r="13552">
          <cell r="G13552">
            <v>50000</v>
          </cell>
          <cell r="J13552" t="str">
            <v>11CD03_171260E054</v>
          </cell>
          <cell r="P13552" t="str">
            <v>3000</v>
          </cell>
          <cell r="R13552">
            <v>1</v>
          </cell>
        </row>
        <row r="13553">
          <cell r="G13553">
            <v>710110</v>
          </cell>
          <cell r="J13553" t="str">
            <v>11CD03_171260E054</v>
          </cell>
          <cell r="P13553" t="str">
            <v>3000</v>
          </cell>
          <cell r="R13553">
            <v>1</v>
          </cell>
        </row>
        <row r="13554">
          <cell r="G13554">
            <v>1400000</v>
          </cell>
          <cell r="J13554" t="str">
            <v>11CD03_171260E054</v>
          </cell>
          <cell r="P13554" t="str">
            <v>3000</v>
          </cell>
          <cell r="R13554">
            <v>1</v>
          </cell>
        </row>
        <row r="13555">
          <cell r="G13555">
            <v>50000</v>
          </cell>
          <cell r="J13555" t="str">
            <v>11CD03_171260E054</v>
          </cell>
          <cell r="P13555" t="str">
            <v>3000</v>
          </cell>
          <cell r="R13555">
            <v>1</v>
          </cell>
        </row>
        <row r="13556">
          <cell r="G13556">
            <v>6663958</v>
          </cell>
          <cell r="J13556" t="str">
            <v>11CD03_171260E054</v>
          </cell>
          <cell r="P13556" t="str">
            <v>3000</v>
          </cell>
          <cell r="R13556">
            <v>1</v>
          </cell>
        </row>
        <row r="13557">
          <cell r="G13557">
            <v>1000000</v>
          </cell>
          <cell r="J13557" t="str">
            <v>11CD03_171260E054</v>
          </cell>
          <cell r="P13557" t="str">
            <v>3000</v>
          </cell>
          <cell r="R13557">
            <v>1</v>
          </cell>
        </row>
        <row r="13558">
          <cell r="G13558">
            <v>600000</v>
          </cell>
          <cell r="J13558" t="str">
            <v>11CD03_171260E054</v>
          </cell>
          <cell r="P13558" t="str">
            <v>3000</v>
          </cell>
          <cell r="R13558">
            <v>1</v>
          </cell>
        </row>
        <row r="13559">
          <cell r="G13559">
            <v>100000</v>
          </cell>
          <cell r="J13559" t="str">
            <v>11CD03_171260E054</v>
          </cell>
          <cell r="P13559" t="str">
            <v>3000</v>
          </cell>
          <cell r="R13559">
            <v>1</v>
          </cell>
        </row>
        <row r="13560">
          <cell r="G13560">
            <v>150000</v>
          </cell>
          <cell r="J13560" t="str">
            <v>11CD03_171260E054</v>
          </cell>
          <cell r="P13560" t="str">
            <v>3000</v>
          </cell>
          <cell r="R13560">
            <v>1</v>
          </cell>
        </row>
        <row r="13561">
          <cell r="G13561">
            <v>200000</v>
          </cell>
          <cell r="J13561" t="str">
            <v>11CD03_171260E054</v>
          </cell>
          <cell r="P13561" t="str">
            <v>3000</v>
          </cell>
          <cell r="R13561">
            <v>1</v>
          </cell>
        </row>
        <row r="13562">
          <cell r="G13562">
            <v>14000000</v>
          </cell>
          <cell r="J13562" t="str">
            <v>11CD03_171260E054</v>
          </cell>
          <cell r="P13562" t="str">
            <v>3000</v>
          </cell>
          <cell r="R13562">
            <v>1</v>
          </cell>
        </row>
        <row r="13563">
          <cell r="G13563">
            <v>1250000</v>
          </cell>
          <cell r="J13563" t="str">
            <v>11CD03_171260E054</v>
          </cell>
          <cell r="P13563" t="str">
            <v>3000</v>
          </cell>
          <cell r="R13563">
            <v>1</v>
          </cell>
        </row>
        <row r="13564">
          <cell r="G13564">
            <v>1600000</v>
          </cell>
          <cell r="J13564" t="str">
            <v>11CD03_171260E054</v>
          </cell>
          <cell r="P13564" t="str">
            <v>3000</v>
          </cell>
          <cell r="R13564">
            <v>1</v>
          </cell>
        </row>
        <row r="13565">
          <cell r="G13565">
            <v>250000</v>
          </cell>
          <cell r="J13565" t="str">
            <v>11CD03_171260E054</v>
          </cell>
          <cell r="P13565" t="str">
            <v>3000</v>
          </cell>
          <cell r="R13565">
            <v>1</v>
          </cell>
        </row>
        <row r="13566">
          <cell r="G13566">
            <v>100000</v>
          </cell>
          <cell r="J13566" t="str">
            <v>11CD03_171260E054</v>
          </cell>
          <cell r="P13566" t="str">
            <v>3000</v>
          </cell>
          <cell r="R13566">
            <v>1</v>
          </cell>
        </row>
        <row r="13567">
          <cell r="G13567">
            <v>1000</v>
          </cell>
          <cell r="J13567" t="str">
            <v>11CD03_171260E054</v>
          </cell>
          <cell r="P13567" t="str">
            <v>3000</v>
          </cell>
          <cell r="R13567">
            <v>1</v>
          </cell>
        </row>
        <row r="13568">
          <cell r="G13568">
            <v>350000</v>
          </cell>
          <cell r="J13568" t="str">
            <v>11CD03_171260E054</v>
          </cell>
          <cell r="P13568" t="str">
            <v>3000</v>
          </cell>
          <cell r="R13568">
            <v>1</v>
          </cell>
        </row>
        <row r="13569">
          <cell r="G13569">
            <v>100000</v>
          </cell>
          <cell r="J13569" t="str">
            <v>11CD03_171260E054</v>
          </cell>
          <cell r="P13569" t="str">
            <v>3000</v>
          </cell>
          <cell r="R13569">
            <v>1</v>
          </cell>
        </row>
        <row r="13570">
          <cell r="G13570">
            <v>90000</v>
          </cell>
          <cell r="J13570" t="str">
            <v>11CD03_171260E054</v>
          </cell>
          <cell r="P13570" t="str">
            <v>3000</v>
          </cell>
          <cell r="R13570">
            <v>1</v>
          </cell>
        </row>
        <row r="13571">
          <cell r="G13571">
            <v>1000000</v>
          </cell>
          <cell r="J13571" t="str">
            <v>11CD03_171260E054</v>
          </cell>
          <cell r="P13571" t="str">
            <v>3000</v>
          </cell>
          <cell r="R13571">
            <v>1</v>
          </cell>
        </row>
        <row r="13572">
          <cell r="G13572">
            <v>1500000</v>
          </cell>
          <cell r="J13572" t="str">
            <v>11CD03_171260E054</v>
          </cell>
          <cell r="P13572" t="str">
            <v>3000</v>
          </cell>
          <cell r="R13572">
            <v>1</v>
          </cell>
        </row>
        <row r="13573">
          <cell r="G13573">
            <v>120000</v>
          </cell>
          <cell r="J13573" t="str">
            <v>11CD03_171260E054</v>
          </cell>
          <cell r="P13573" t="str">
            <v>3000</v>
          </cell>
          <cell r="R13573">
            <v>1</v>
          </cell>
        </row>
        <row r="13574">
          <cell r="G13574">
            <v>800000</v>
          </cell>
          <cell r="J13574" t="str">
            <v>11CD03_171260E054</v>
          </cell>
          <cell r="P13574" t="str">
            <v>3000</v>
          </cell>
          <cell r="R13574">
            <v>1</v>
          </cell>
        </row>
        <row r="13575">
          <cell r="G13575">
            <v>1500000</v>
          </cell>
          <cell r="J13575" t="str">
            <v>11CD03_171260E054</v>
          </cell>
          <cell r="P13575" t="str">
            <v>3000</v>
          </cell>
          <cell r="R13575">
            <v>1</v>
          </cell>
        </row>
        <row r="13576">
          <cell r="G13576">
            <v>200000</v>
          </cell>
          <cell r="J13576" t="str">
            <v>11CD03_171260E054</v>
          </cell>
          <cell r="P13576" t="str">
            <v>3000</v>
          </cell>
          <cell r="R13576">
            <v>1</v>
          </cell>
        </row>
        <row r="13577">
          <cell r="G13577">
            <v>964800</v>
          </cell>
          <cell r="J13577" t="str">
            <v>11CD03_171260E054</v>
          </cell>
          <cell r="P13577" t="str">
            <v>3000</v>
          </cell>
          <cell r="R13577">
            <v>1</v>
          </cell>
        </row>
        <row r="13578">
          <cell r="G13578">
            <v>350000</v>
          </cell>
          <cell r="J13578" t="str">
            <v>11CD03_171260E054</v>
          </cell>
          <cell r="P13578" t="str">
            <v>3000</v>
          </cell>
          <cell r="R13578">
            <v>1</v>
          </cell>
        </row>
        <row r="13579">
          <cell r="G13579">
            <v>86000000</v>
          </cell>
          <cell r="J13579" t="str">
            <v>11CD03_171260E054</v>
          </cell>
          <cell r="P13579" t="str">
            <v>3000</v>
          </cell>
          <cell r="R13579">
            <v>1</v>
          </cell>
        </row>
        <row r="13580">
          <cell r="G13580">
            <v>4567917</v>
          </cell>
          <cell r="J13580" t="str">
            <v>11CD03_171260E054</v>
          </cell>
          <cell r="P13580" t="str">
            <v>2000</v>
          </cell>
          <cell r="R13580">
            <v>1</v>
          </cell>
        </row>
        <row r="13581">
          <cell r="G13581">
            <v>270000</v>
          </cell>
          <cell r="J13581" t="str">
            <v>11CD03_172002N001</v>
          </cell>
          <cell r="P13581" t="str">
            <v>2000</v>
          </cell>
          <cell r="R13581">
            <v>1</v>
          </cell>
        </row>
        <row r="13582">
          <cell r="G13582">
            <v>306925691</v>
          </cell>
          <cell r="J13582" t="str">
            <v>11CD03_173104M001</v>
          </cell>
          <cell r="P13582" t="str">
            <v>1000</v>
          </cell>
          <cell r="R13582">
            <v>1</v>
          </cell>
        </row>
        <row r="13583">
          <cell r="G13583">
            <v>46427402</v>
          </cell>
          <cell r="J13583" t="str">
            <v>11CD03_173104M001</v>
          </cell>
          <cell r="P13583" t="str">
            <v>1000</v>
          </cell>
          <cell r="R13583">
            <v>1</v>
          </cell>
        </row>
        <row r="13584">
          <cell r="G13584">
            <v>249009655</v>
          </cell>
          <cell r="J13584" t="str">
            <v>11CD03_185104M001</v>
          </cell>
          <cell r="P13584" t="str">
            <v>1000</v>
          </cell>
          <cell r="R13584">
            <v>1</v>
          </cell>
        </row>
        <row r="13585">
          <cell r="G13585">
            <v>73337083</v>
          </cell>
          <cell r="J13585" t="str">
            <v>11CD03_185104M001</v>
          </cell>
          <cell r="P13585" t="str">
            <v>1000</v>
          </cell>
          <cell r="R13585">
            <v>1</v>
          </cell>
        </row>
        <row r="13586">
          <cell r="G13586">
            <v>52286985</v>
          </cell>
          <cell r="J13586" t="str">
            <v>11CD03_185104M001</v>
          </cell>
          <cell r="P13586" t="str">
            <v>1000</v>
          </cell>
          <cell r="R13586">
            <v>1</v>
          </cell>
        </row>
        <row r="13587">
          <cell r="G13587">
            <v>147926035</v>
          </cell>
          <cell r="J13587" t="str">
            <v>11CD03_185104M001</v>
          </cell>
          <cell r="P13587" t="str">
            <v>1000</v>
          </cell>
          <cell r="R13587">
            <v>1</v>
          </cell>
        </row>
        <row r="13588">
          <cell r="G13588">
            <v>105661454</v>
          </cell>
          <cell r="J13588" t="str">
            <v>11CD03_185104M001</v>
          </cell>
          <cell r="P13588" t="str">
            <v>1000</v>
          </cell>
          <cell r="R13588">
            <v>1</v>
          </cell>
        </row>
        <row r="13589">
          <cell r="G13589">
            <v>45619762</v>
          </cell>
          <cell r="J13589" t="str">
            <v>11CD03_185104M001</v>
          </cell>
          <cell r="P13589" t="str">
            <v>1000</v>
          </cell>
          <cell r="R13589">
            <v>1</v>
          </cell>
        </row>
        <row r="13590">
          <cell r="G13590">
            <v>2700000</v>
          </cell>
          <cell r="J13590" t="str">
            <v>11CD03_185104M001</v>
          </cell>
          <cell r="P13590" t="str">
            <v>1000</v>
          </cell>
          <cell r="R13590">
            <v>1</v>
          </cell>
        </row>
        <row r="13591">
          <cell r="G13591">
            <v>51300000</v>
          </cell>
          <cell r="J13591" t="str">
            <v>11CD03_185104M001</v>
          </cell>
          <cell r="P13591" t="str">
            <v>1000</v>
          </cell>
          <cell r="R13591">
            <v>1</v>
          </cell>
        </row>
        <row r="13592">
          <cell r="G13592">
            <v>125000000</v>
          </cell>
          <cell r="J13592" t="str">
            <v>11CD03_185104M001</v>
          </cell>
          <cell r="P13592" t="str">
            <v>1000</v>
          </cell>
          <cell r="R13592">
            <v>1</v>
          </cell>
        </row>
        <row r="13593">
          <cell r="G13593">
            <v>208430000</v>
          </cell>
          <cell r="J13593" t="str">
            <v>11CD03_185104M001</v>
          </cell>
          <cell r="P13593" t="str">
            <v>1000</v>
          </cell>
          <cell r="R13593">
            <v>1</v>
          </cell>
        </row>
        <row r="13594">
          <cell r="G13594">
            <v>4150000</v>
          </cell>
          <cell r="J13594" t="str">
            <v>11CD03_185104M001</v>
          </cell>
          <cell r="P13594" t="str">
            <v>1000</v>
          </cell>
          <cell r="R13594">
            <v>1</v>
          </cell>
        </row>
        <row r="13595">
          <cell r="G13595">
            <v>18479499</v>
          </cell>
          <cell r="J13595" t="str">
            <v>11CD03_185104M001</v>
          </cell>
          <cell r="P13595" t="str">
            <v>1000</v>
          </cell>
          <cell r="R13595">
            <v>1</v>
          </cell>
        </row>
        <row r="13596">
          <cell r="G13596">
            <v>11500000</v>
          </cell>
          <cell r="J13596" t="str">
            <v>11CD03_185104M001</v>
          </cell>
          <cell r="P13596" t="str">
            <v>1000</v>
          </cell>
          <cell r="R13596">
            <v>1</v>
          </cell>
        </row>
        <row r="13597">
          <cell r="G13597">
            <v>12000000</v>
          </cell>
          <cell r="J13597" t="str">
            <v>11CD03_185104M001</v>
          </cell>
          <cell r="P13597" t="str">
            <v>1000</v>
          </cell>
          <cell r="R13597">
            <v>1</v>
          </cell>
        </row>
        <row r="13598">
          <cell r="G13598">
            <v>360000000</v>
          </cell>
          <cell r="J13598" t="str">
            <v>11CD03_185104M001</v>
          </cell>
          <cell r="P13598" t="str">
            <v>1000</v>
          </cell>
          <cell r="R13598">
            <v>1</v>
          </cell>
        </row>
        <row r="13599">
          <cell r="G13599">
            <v>3300000</v>
          </cell>
          <cell r="J13599" t="str">
            <v>11CD03_185104M001</v>
          </cell>
          <cell r="P13599" t="str">
            <v>1000</v>
          </cell>
          <cell r="R13599">
            <v>1</v>
          </cell>
        </row>
        <row r="13600">
          <cell r="G13600">
            <v>10112500</v>
          </cell>
          <cell r="J13600" t="str">
            <v>11CD03_185104M001</v>
          </cell>
          <cell r="P13600" t="str">
            <v>1000</v>
          </cell>
          <cell r="R13600">
            <v>1</v>
          </cell>
        </row>
        <row r="13601">
          <cell r="G13601">
            <v>110261025</v>
          </cell>
          <cell r="J13601" t="str">
            <v>11CD03_185104M001</v>
          </cell>
          <cell r="P13601" t="str">
            <v>1000</v>
          </cell>
          <cell r="R13601">
            <v>1</v>
          </cell>
        </row>
        <row r="13602">
          <cell r="G13602">
            <v>1979760047</v>
          </cell>
          <cell r="J13602" t="str">
            <v>11CD03_185104M001</v>
          </cell>
          <cell r="P13602" t="str">
            <v>1000</v>
          </cell>
          <cell r="R13602">
            <v>1</v>
          </cell>
        </row>
        <row r="13603">
          <cell r="G13603">
            <v>101000000</v>
          </cell>
          <cell r="J13603" t="str">
            <v>11CD03_185104M001</v>
          </cell>
          <cell r="P13603" t="str">
            <v>1000</v>
          </cell>
          <cell r="R13603">
            <v>1</v>
          </cell>
        </row>
        <row r="13604">
          <cell r="G13604">
            <v>1148326131</v>
          </cell>
          <cell r="J13604" t="str">
            <v>11CD03_185104M001</v>
          </cell>
          <cell r="P13604" t="str">
            <v>1000</v>
          </cell>
          <cell r="R13604">
            <v>1</v>
          </cell>
        </row>
        <row r="13605">
          <cell r="G13605">
            <v>650000</v>
          </cell>
          <cell r="J13605" t="str">
            <v>13C001_124003P001</v>
          </cell>
          <cell r="P13605" t="str">
            <v>3000</v>
          </cell>
          <cell r="R13605">
            <v>1</v>
          </cell>
        </row>
        <row r="13606">
          <cell r="G13606">
            <v>50000</v>
          </cell>
          <cell r="J13606" t="str">
            <v>13C001_124004P002</v>
          </cell>
          <cell r="P13606" t="str">
            <v>3000</v>
          </cell>
          <cell r="R13606">
            <v>1</v>
          </cell>
        </row>
        <row r="13607">
          <cell r="G13607">
            <v>30000</v>
          </cell>
          <cell r="J13607" t="str">
            <v>13C001_134001O001</v>
          </cell>
          <cell r="P13607" t="str">
            <v>2000</v>
          </cell>
          <cell r="R13607">
            <v>1</v>
          </cell>
        </row>
        <row r="13608">
          <cell r="G13608">
            <v>25000</v>
          </cell>
          <cell r="J13608" t="str">
            <v>13C001_134001O001</v>
          </cell>
          <cell r="P13608" t="str">
            <v>2000</v>
          </cell>
          <cell r="R13608">
            <v>1</v>
          </cell>
        </row>
        <row r="13609">
          <cell r="G13609">
            <v>30000</v>
          </cell>
          <cell r="J13609" t="str">
            <v>13C001_134001O001</v>
          </cell>
          <cell r="P13609" t="str">
            <v>2000</v>
          </cell>
          <cell r="R13609">
            <v>1</v>
          </cell>
        </row>
        <row r="13610">
          <cell r="G13610">
            <v>5000000</v>
          </cell>
          <cell r="J13610" t="str">
            <v>13C001_134001O001</v>
          </cell>
          <cell r="P13610" t="str">
            <v>3000</v>
          </cell>
          <cell r="R13610">
            <v>1</v>
          </cell>
        </row>
        <row r="13611">
          <cell r="G13611">
            <v>300000</v>
          </cell>
          <cell r="J13611" t="str">
            <v>13C001_134001O001</v>
          </cell>
          <cell r="P13611" t="str">
            <v>3000</v>
          </cell>
          <cell r="R13611">
            <v>1</v>
          </cell>
        </row>
        <row r="13612">
          <cell r="G13612">
            <v>200000</v>
          </cell>
          <cell r="J13612" t="str">
            <v>13C001_134001O001</v>
          </cell>
          <cell r="P13612" t="str">
            <v>3000</v>
          </cell>
          <cell r="R13612">
            <v>1</v>
          </cell>
        </row>
        <row r="13613">
          <cell r="G13613">
            <v>40000</v>
          </cell>
          <cell r="J13613" t="str">
            <v>13C001_134001O001</v>
          </cell>
          <cell r="P13613" t="str">
            <v>3000</v>
          </cell>
          <cell r="R13613">
            <v>1</v>
          </cell>
        </row>
        <row r="13614">
          <cell r="G13614">
            <v>30000</v>
          </cell>
          <cell r="J13614" t="str">
            <v>13C001_134037P003</v>
          </cell>
          <cell r="P13614" t="str">
            <v>2000</v>
          </cell>
          <cell r="R13614">
            <v>1</v>
          </cell>
        </row>
        <row r="13615">
          <cell r="G13615">
            <v>25000</v>
          </cell>
          <cell r="J13615" t="str">
            <v>13C001_134037P003</v>
          </cell>
          <cell r="P13615" t="str">
            <v>2000</v>
          </cell>
          <cell r="R13615">
            <v>1</v>
          </cell>
        </row>
        <row r="13616">
          <cell r="G13616">
            <v>30000</v>
          </cell>
          <cell r="J13616" t="str">
            <v>13C001_134037P003</v>
          </cell>
          <cell r="P13616" t="str">
            <v>2000</v>
          </cell>
          <cell r="R13616">
            <v>1</v>
          </cell>
        </row>
        <row r="13617">
          <cell r="G13617">
            <v>3400000</v>
          </cell>
          <cell r="J13617" t="str">
            <v>13C001_134037P003</v>
          </cell>
          <cell r="P13617" t="str">
            <v>3000</v>
          </cell>
          <cell r="R13617">
            <v>1</v>
          </cell>
        </row>
        <row r="13618">
          <cell r="G13618">
            <v>300000</v>
          </cell>
          <cell r="J13618" t="str">
            <v>13C001_134037P003</v>
          </cell>
          <cell r="P13618" t="str">
            <v>3000</v>
          </cell>
          <cell r="R13618">
            <v>1</v>
          </cell>
        </row>
        <row r="13619">
          <cell r="G13619">
            <v>200000</v>
          </cell>
          <cell r="J13619" t="str">
            <v>13C001_134037P003</v>
          </cell>
          <cell r="P13619" t="str">
            <v>3000</v>
          </cell>
          <cell r="R13619">
            <v>1</v>
          </cell>
        </row>
        <row r="13620">
          <cell r="G13620">
            <v>40000</v>
          </cell>
          <cell r="J13620" t="str">
            <v>13C001_134037P003</v>
          </cell>
          <cell r="P13620" t="str">
            <v>3000</v>
          </cell>
          <cell r="R13620">
            <v>1</v>
          </cell>
        </row>
        <row r="13621">
          <cell r="G13621">
            <v>1231707</v>
          </cell>
          <cell r="J13621" t="str">
            <v>13C001_134037P003</v>
          </cell>
          <cell r="P13621" t="str">
            <v>3000</v>
          </cell>
          <cell r="R13621">
            <v>1</v>
          </cell>
        </row>
        <row r="13622">
          <cell r="G13622">
            <v>64793963</v>
          </cell>
          <cell r="J13622" t="str">
            <v>13C001_134104M001</v>
          </cell>
          <cell r="P13622" t="str">
            <v>1000</v>
          </cell>
          <cell r="R13622">
            <v>1</v>
          </cell>
        </row>
        <row r="13623">
          <cell r="G13623">
            <v>1798671</v>
          </cell>
          <cell r="J13623" t="str">
            <v>13C001_134104M001</v>
          </cell>
          <cell r="P13623" t="str">
            <v>1000</v>
          </cell>
          <cell r="R13623">
            <v>1</v>
          </cell>
        </row>
        <row r="13624">
          <cell r="G13624">
            <v>6003368</v>
          </cell>
          <cell r="J13624" t="str">
            <v>13C001_134104M001</v>
          </cell>
          <cell r="P13624" t="str">
            <v>1000</v>
          </cell>
          <cell r="R13624">
            <v>1</v>
          </cell>
        </row>
        <row r="13625">
          <cell r="G13625">
            <v>9573711</v>
          </cell>
          <cell r="J13625" t="str">
            <v>13C001_134104M001</v>
          </cell>
          <cell r="P13625" t="str">
            <v>1000</v>
          </cell>
          <cell r="R13625">
            <v>1</v>
          </cell>
        </row>
        <row r="13626">
          <cell r="G13626">
            <v>153346</v>
          </cell>
          <cell r="J13626" t="str">
            <v>13C001_134104M001</v>
          </cell>
          <cell r="P13626" t="str">
            <v>1000</v>
          </cell>
          <cell r="R13626">
            <v>1</v>
          </cell>
        </row>
        <row r="13627">
          <cell r="G13627">
            <v>426001</v>
          </cell>
          <cell r="J13627" t="str">
            <v>13C001_134104M001</v>
          </cell>
          <cell r="P13627" t="str">
            <v>1000</v>
          </cell>
          <cell r="R13627">
            <v>1</v>
          </cell>
        </row>
        <row r="13628">
          <cell r="G13628">
            <v>2087358</v>
          </cell>
          <cell r="J13628" t="str">
            <v>13C001_134104M001</v>
          </cell>
          <cell r="P13628" t="str">
            <v>1000</v>
          </cell>
          <cell r="R13628">
            <v>1</v>
          </cell>
        </row>
        <row r="13629">
          <cell r="G13629">
            <v>22299003</v>
          </cell>
          <cell r="J13629" t="str">
            <v>13C001_134104M001</v>
          </cell>
          <cell r="P13629" t="str">
            <v>1000</v>
          </cell>
          <cell r="R13629">
            <v>1</v>
          </cell>
        </row>
        <row r="13630">
          <cell r="G13630">
            <v>990000</v>
          </cell>
          <cell r="J13630" t="str">
            <v>13C001_134104M001</v>
          </cell>
          <cell r="P13630" t="str">
            <v>1000</v>
          </cell>
          <cell r="R13630">
            <v>1</v>
          </cell>
        </row>
        <row r="13631">
          <cell r="G13631">
            <v>513755</v>
          </cell>
          <cell r="J13631" t="str">
            <v>13C001_134104M001</v>
          </cell>
          <cell r="P13631" t="str">
            <v>1000</v>
          </cell>
          <cell r="R13631">
            <v>1</v>
          </cell>
        </row>
        <row r="13632">
          <cell r="G13632">
            <v>55249</v>
          </cell>
          <cell r="J13632" t="str">
            <v>13C001_134104M001</v>
          </cell>
          <cell r="P13632" t="str">
            <v>1000</v>
          </cell>
          <cell r="R13632">
            <v>1</v>
          </cell>
        </row>
        <row r="13633">
          <cell r="G13633">
            <v>424755</v>
          </cell>
          <cell r="J13633" t="str">
            <v>13C001_134104M001</v>
          </cell>
          <cell r="P13633" t="str">
            <v>1000</v>
          </cell>
          <cell r="R13633">
            <v>1</v>
          </cell>
        </row>
        <row r="13634">
          <cell r="G13634">
            <v>8624679</v>
          </cell>
          <cell r="J13634" t="str">
            <v>13C001_134104M001</v>
          </cell>
          <cell r="P13634" t="str">
            <v>1000</v>
          </cell>
          <cell r="R13634">
            <v>1</v>
          </cell>
        </row>
        <row r="13635">
          <cell r="G13635">
            <v>164000</v>
          </cell>
          <cell r="J13635" t="str">
            <v>13C001_134104M001</v>
          </cell>
          <cell r="P13635" t="str">
            <v>1000</v>
          </cell>
          <cell r="R13635">
            <v>1</v>
          </cell>
        </row>
        <row r="13636">
          <cell r="G13636">
            <v>830000</v>
          </cell>
          <cell r="J13636" t="str">
            <v>13C001_134104M001</v>
          </cell>
          <cell r="P13636" t="str">
            <v>1000</v>
          </cell>
          <cell r="R13636">
            <v>1</v>
          </cell>
        </row>
        <row r="13637">
          <cell r="G13637">
            <v>4369630</v>
          </cell>
          <cell r="J13637" t="str">
            <v>13C001_134104M001</v>
          </cell>
          <cell r="P13637" t="str">
            <v>1000</v>
          </cell>
          <cell r="R13637">
            <v>1</v>
          </cell>
        </row>
        <row r="13638">
          <cell r="G13638">
            <v>110000</v>
          </cell>
          <cell r="J13638" t="str">
            <v>13C001_134104M001</v>
          </cell>
          <cell r="P13638" t="str">
            <v>1000</v>
          </cell>
          <cell r="R13638">
            <v>1</v>
          </cell>
        </row>
        <row r="13639">
          <cell r="G13639">
            <v>7485743</v>
          </cell>
          <cell r="J13639" t="str">
            <v>13C001_134104M001</v>
          </cell>
          <cell r="P13639" t="str">
            <v>1000</v>
          </cell>
          <cell r="R13639">
            <v>1</v>
          </cell>
        </row>
        <row r="13640">
          <cell r="G13640">
            <v>7264283</v>
          </cell>
          <cell r="J13640" t="str">
            <v>13C001_134104M001</v>
          </cell>
          <cell r="P13640" t="str">
            <v>1000</v>
          </cell>
          <cell r="R13640">
            <v>1</v>
          </cell>
        </row>
        <row r="13641">
          <cell r="G13641">
            <v>459404</v>
          </cell>
          <cell r="J13641" t="str">
            <v>13C001_134104M001</v>
          </cell>
          <cell r="P13641" t="str">
            <v>1000</v>
          </cell>
          <cell r="R13641">
            <v>1</v>
          </cell>
        </row>
        <row r="13642">
          <cell r="G13642">
            <v>2619115</v>
          </cell>
          <cell r="J13642" t="str">
            <v>13C001_134104M001</v>
          </cell>
          <cell r="P13642" t="str">
            <v>1000</v>
          </cell>
          <cell r="R13642">
            <v>1</v>
          </cell>
        </row>
        <row r="13643">
          <cell r="G13643">
            <v>750000</v>
          </cell>
          <cell r="J13643" t="str">
            <v>13C001_134104M001</v>
          </cell>
          <cell r="P13643" t="str">
            <v>1000</v>
          </cell>
          <cell r="R13643">
            <v>1</v>
          </cell>
        </row>
        <row r="13644">
          <cell r="G13644">
            <v>950000</v>
          </cell>
          <cell r="J13644" t="str">
            <v>13C001_134104M001</v>
          </cell>
          <cell r="P13644" t="str">
            <v>1000</v>
          </cell>
          <cell r="R13644">
            <v>1</v>
          </cell>
        </row>
        <row r="13645">
          <cell r="G13645">
            <v>3604830</v>
          </cell>
          <cell r="J13645" t="str">
            <v>13C001_134104M001</v>
          </cell>
          <cell r="P13645" t="str">
            <v>1000</v>
          </cell>
          <cell r="R13645">
            <v>1</v>
          </cell>
        </row>
        <row r="13646">
          <cell r="G13646">
            <v>38204</v>
          </cell>
          <cell r="J13646" t="str">
            <v>13C001_134104M001</v>
          </cell>
          <cell r="P13646" t="str">
            <v>1000</v>
          </cell>
          <cell r="R13646">
            <v>1</v>
          </cell>
        </row>
        <row r="13647">
          <cell r="G13647">
            <v>354469</v>
          </cell>
          <cell r="J13647" t="str">
            <v>13C001_134104M001</v>
          </cell>
          <cell r="P13647" t="str">
            <v>1000</v>
          </cell>
          <cell r="R13647">
            <v>1</v>
          </cell>
        </row>
        <row r="13648">
          <cell r="G13648">
            <v>8928922</v>
          </cell>
          <cell r="J13648" t="str">
            <v>13C001_134104M001</v>
          </cell>
          <cell r="P13648" t="str">
            <v>1000</v>
          </cell>
          <cell r="R13648">
            <v>1</v>
          </cell>
        </row>
        <row r="13649">
          <cell r="G13649">
            <v>2115885</v>
          </cell>
          <cell r="J13649" t="str">
            <v>13C001_134104M001</v>
          </cell>
          <cell r="P13649" t="str">
            <v>1000</v>
          </cell>
          <cell r="R13649">
            <v>1</v>
          </cell>
        </row>
        <row r="13650">
          <cell r="G13650">
            <v>210000</v>
          </cell>
          <cell r="J13650" t="str">
            <v>13C001_134104M001</v>
          </cell>
          <cell r="P13650" t="str">
            <v>1000</v>
          </cell>
          <cell r="R13650">
            <v>1</v>
          </cell>
        </row>
        <row r="13651">
          <cell r="G13651">
            <v>700000</v>
          </cell>
          <cell r="J13651" t="str">
            <v>13C001_134104M001</v>
          </cell>
          <cell r="P13651" t="str">
            <v>1000</v>
          </cell>
          <cell r="R13651">
            <v>1</v>
          </cell>
        </row>
        <row r="13652">
          <cell r="G13652">
            <v>260000</v>
          </cell>
          <cell r="J13652" t="str">
            <v>13C001_134104M001</v>
          </cell>
          <cell r="P13652" t="str">
            <v>1000</v>
          </cell>
          <cell r="R13652">
            <v>1</v>
          </cell>
        </row>
        <row r="13653">
          <cell r="G13653">
            <v>1507099</v>
          </cell>
          <cell r="J13653" t="str">
            <v>13C001_134104M001</v>
          </cell>
          <cell r="P13653" t="str">
            <v>1000</v>
          </cell>
          <cell r="R13653">
            <v>1</v>
          </cell>
        </row>
        <row r="13654">
          <cell r="G13654">
            <v>104516</v>
          </cell>
          <cell r="J13654" t="str">
            <v>13C001_134104M001</v>
          </cell>
          <cell r="P13654" t="str">
            <v>1000</v>
          </cell>
          <cell r="R13654">
            <v>1</v>
          </cell>
        </row>
        <row r="13655">
          <cell r="G13655">
            <v>30000</v>
          </cell>
          <cell r="J13655" t="str">
            <v>13C001_134104M001</v>
          </cell>
          <cell r="P13655" t="str">
            <v>1000</v>
          </cell>
          <cell r="R13655">
            <v>1</v>
          </cell>
        </row>
        <row r="13656">
          <cell r="G13656">
            <v>1416975</v>
          </cell>
          <cell r="J13656" t="str">
            <v>13C001_134104M001</v>
          </cell>
          <cell r="P13656" t="str">
            <v>1000</v>
          </cell>
          <cell r="R13656">
            <v>1</v>
          </cell>
        </row>
        <row r="13657">
          <cell r="G13657">
            <v>444926</v>
          </cell>
          <cell r="J13657" t="str">
            <v>13C001_134104M001</v>
          </cell>
          <cell r="P13657" t="str">
            <v>1000</v>
          </cell>
          <cell r="R13657">
            <v>1</v>
          </cell>
        </row>
        <row r="13658">
          <cell r="G13658">
            <v>107350054</v>
          </cell>
          <cell r="J13658" t="str">
            <v>13C001_134104M001</v>
          </cell>
          <cell r="P13658" t="str">
            <v>1000</v>
          </cell>
          <cell r="R13658">
            <v>1</v>
          </cell>
        </row>
        <row r="13659">
          <cell r="G13659">
            <v>83452</v>
          </cell>
          <cell r="J13659" t="str">
            <v>13C001_134104M001</v>
          </cell>
          <cell r="P13659" t="str">
            <v>1000</v>
          </cell>
          <cell r="R13659">
            <v>1</v>
          </cell>
        </row>
        <row r="13660">
          <cell r="G13660">
            <v>0</v>
          </cell>
          <cell r="J13660" t="str">
            <v>13C001_134104M001</v>
          </cell>
          <cell r="P13660" t="str">
            <v>1000</v>
          </cell>
          <cell r="R13660">
            <v>1</v>
          </cell>
        </row>
        <row r="13661">
          <cell r="G13661">
            <v>1100000</v>
          </cell>
          <cell r="J13661" t="str">
            <v>13C001_134104M001</v>
          </cell>
          <cell r="P13661" t="str">
            <v>1000</v>
          </cell>
          <cell r="R13661">
            <v>1</v>
          </cell>
        </row>
        <row r="13662">
          <cell r="G13662">
            <v>135964</v>
          </cell>
          <cell r="J13662" t="str">
            <v>13C001_134104M001</v>
          </cell>
          <cell r="P13662" t="str">
            <v>1000</v>
          </cell>
          <cell r="R13662">
            <v>1</v>
          </cell>
        </row>
        <row r="13663">
          <cell r="G13663">
            <v>187007</v>
          </cell>
          <cell r="J13663" t="str">
            <v>13C001_134104M001</v>
          </cell>
          <cell r="P13663" t="str">
            <v>1000</v>
          </cell>
          <cell r="R13663">
            <v>1</v>
          </cell>
        </row>
        <row r="13664">
          <cell r="G13664">
            <v>615704</v>
          </cell>
          <cell r="J13664" t="str">
            <v>13C001_134104M001</v>
          </cell>
          <cell r="P13664" t="str">
            <v>1000</v>
          </cell>
          <cell r="R13664">
            <v>1</v>
          </cell>
        </row>
        <row r="13665">
          <cell r="G13665">
            <v>7063202</v>
          </cell>
          <cell r="J13665" t="str">
            <v>13C001_134104M001</v>
          </cell>
          <cell r="P13665" t="str">
            <v>1000</v>
          </cell>
          <cell r="R13665">
            <v>1</v>
          </cell>
        </row>
        <row r="13666">
          <cell r="G13666">
            <v>620000</v>
          </cell>
          <cell r="J13666" t="str">
            <v>13C001_134104M001</v>
          </cell>
          <cell r="P13666" t="str">
            <v>1000</v>
          </cell>
          <cell r="R13666">
            <v>1</v>
          </cell>
        </row>
        <row r="13667">
          <cell r="G13667">
            <v>6887454</v>
          </cell>
          <cell r="J13667" t="str">
            <v>13C001_134104M001</v>
          </cell>
          <cell r="P13667" t="str">
            <v>1000</v>
          </cell>
          <cell r="R13667">
            <v>1</v>
          </cell>
        </row>
        <row r="13668">
          <cell r="G13668">
            <v>370000</v>
          </cell>
          <cell r="J13668" t="str">
            <v>13C001_134104M001</v>
          </cell>
          <cell r="P13668" t="str">
            <v>1000</v>
          </cell>
          <cell r="R13668">
            <v>1</v>
          </cell>
        </row>
        <row r="13669">
          <cell r="G13669">
            <v>30000</v>
          </cell>
          <cell r="J13669" t="str">
            <v>13C001_134137O006</v>
          </cell>
          <cell r="P13669" t="str">
            <v>2000</v>
          </cell>
          <cell r="R13669">
            <v>1</v>
          </cell>
        </row>
        <row r="13670">
          <cell r="G13670">
            <v>25000</v>
          </cell>
          <cell r="J13670" t="str">
            <v>13C001_134137O006</v>
          </cell>
          <cell r="P13670" t="str">
            <v>2000</v>
          </cell>
          <cell r="R13670">
            <v>1</v>
          </cell>
        </row>
        <row r="13671">
          <cell r="G13671">
            <v>30000</v>
          </cell>
          <cell r="J13671" t="str">
            <v>13C001_134137O006</v>
          </cell>
          <cell r="P13671" t="str">
            <v>2000</v>
          </cell>
          <cell r="R13671">
            <v>1</v>
          </cell>
        </row>
        <row r="13672">
          <cell r="G13672">
            <v>3400000</v>
          </cell>
          <cell r="J13672" t="str">
            <v>13C001_134137O006</v>
          </cell>
          <cell r="P13672" t="str">
            <v>3000</v>
          </cell>
          <cell r="R13672">
            <v>1</v>
          </cell>
        </row>
        <row r="13673">
          <cell r="G13673">
            <v>10000000</v>
          </cell>
          <cell r="J13673" t="str">
            <v>13C001_134137O006</v>
          </cell>
          <cell r="P13673" t="str">
            <v>3000</v>
          </cell>
          <cell r="R13673">
            <v>1</v>
          </cell>
        </row>
        <row r="13674">
          <cell r="G13674">
            <v>300000</v>
          </cell>
          <cell r="J13674" t="str">
            <v>13C001_134137O006</v>
          </cell>
          <cell r="P13674" t="str">
            <v>3000</v>
          </cell>
          <cell r="R13674">
            <v>1</v>
          </cell>
        </row>
        <row r="13675">
          <cell r="G13675">
            <v>200000</v>
          </cell>
          <cell r="J13675" t="str">
            <v>13C001_134137O006</v>
          </cell>
          <cell r="P13675" t="str">
            <v>3000</v>
          </cell>
          <cell r="R13675">
            <v>1</v>
          </cell>
        </row>
        <row r="13676">
          <cell r="G13676">
            <v>40000</v>
          </cell>
          <cell r="J13676" t="str">
            <v>13C001_134137O006</v>
          </cell>
          <cell r="P13676" t="str">
            <v>3000</v>
          </cell>
          <cell r="R13676">
            <v>1</v>
          </cell>
        </row>
        <row r="13677">
          <cell r="G13677">
            <v>58210</v>
          </cell>
          <cell r="J13677" t="str">
            <v>13C001_134137O006</v>
          </cell>
          <cell r="P13677" t="str">
            <v>2000</v>
          </cell>
          <cell r="R13677">
            <v>1</v>
          </cell>
        </row>
        <row r="13678">
          <cell r="G13678">
            <v>144368</v>
          </cell>
          <cell r="J13678" t="str">
            <v>13C001_134137O006</v>
          </cell>
          <cell r="P13678" t="str">
            <v>2000</v>
          </cell>
          <cell r="R13678">
            <v>1</v>
          </cell>
        </row>
        <row r="13679">
          <cell r="G13679">
            <v>19385</v>
          </cell>
          <cell r="J13679" t="str">
            <v>13C001_134137O006</v>
          </cell>
          <cell r="P13679" t="str">
            <v>2000</v>
          </cell>
          <cell r="R13679">
            <v>1</v>
          </cell>
        </row>
        <row r="13680">
          <cell r="G13680">
            <v>16067</v>
          </cell>
          <cell r="J13680" t="str">
            <v>13C001_134137O006</v>
          </cell>
          <cell r="P13680" t="str">
            <v>2000</v>
          </cell>
          <cell r="R13680">
            <v>1</v>
          </cell>
        </row>
        <row r="13681">
          <cell r="G13681">
            <v>2800</v>
          </cell>
          <cell r="J13681" t="str">
            <v>13C001_134137O006</v>
          </cell>
          <cell r="P13681" t="str">
            <v>2000</v>
          </cell>
          <cell r="R13681">
            <v>1</v>
          </cell>
        </row>
        <row r="13682">
          <cell r="G13682">
            <v>16878</v>
          </cell>
          <cell r="J13682" t="str">
            <v>13C001_134137O006</v>
          </cell>
          <cell r="P13682" t="str">
            <v>2000</v>
          </cell>
          <cell r="R13682">
            <v>1</v>
          </cell>
        </row>
        <row r="13683">
          <cell r="G13683">
            <v>4574</v>
          </cell>
          <cell r="J13683" t="str">
            <v>13C001_134137O006</v>
          </cell>
          <cell r="P13683" t="str">
            <v>2000</v>
          </cell>
          <cell r="R13683">
            <v>1</v>
          </cell>
        </row>
        <row r="13684">
          <cell r="G13684">
            <v>22380</v>
          </cell>
          <cell r="J13684" t="str">
            <v>13C001_134137O006</v>
          </cell>
          <cell r="P13684" t="str">
            <v>2000</v>
          </cell>
          <cell r="R13684">
            <v>1</v>
          </cell>
        </row>
        <row r="13685">
          <cell r="G13685">
            <v>3000</v>
          </cell>
          <cell r="J13685" t="str">
            <v>13C001_134137O006</v>
          </cell>
          <cell r="P13685" t="str">
            <v>2000</v>
          </cell>
          <cell r="R13685">
            <v>1</v>
          </cell>
        </row>
        <row r="13686">
          <cell r="G13686">
            <v>7824</v>
          </cell>
          <cell r="J13686" t="str">
            <v>13C001_134137O006</v>
          </cell>
          <cell r="P13686" t="str">
            <v>2000</v>
          </cell>
          <cell r="R13686">
            <v>1</v>
          </cell>
        </row>
        <row r="13687">
          <cell r="G13687">
            <v>8494</v>
          </cell>
          <cell r="J13687" t="str">
            <v>13C001_134137O006</v>
          </cell>
          <cell r="P13687" t="str">
            <v>2000</v>
          </cell>
          <cell r="R13687">
            <v>1</v>
          </cell>
        </row>
        <row r="13688">
          <cell r="G13688">
            <v>2467528</v>
          </cell>
          <cell r="J13688" t="str">
            <v>13C001_134137O006</v>
          </cell>
          <cell r="P13688" t="str">
            <v>2000</v>
          </cell>
          <cell r="R13688">
            <v>1</v>
          </cell>
        </row>
        <row r="13689">
          <cell r="G13689">
            <v>84874</v>
          </cell>
          <cell r="J13689" t="str">
            <v>13C001_134137O006</v>
          </cell>
          <cell r="P13689" t="str">
            <v>2000</v>
          </cell>
          <cell r="R13689">
            <v>1</v>
          </cell>
        </row>
        <row r="13690">
          <cell r="G13690">
            <v>419568</v>
          </cell>
          <cell r="J13690" t="str">
            <v>13C001_134137O006</v>
          </cell>
          <cell r="P13690" t="str">
            <v>2000</v>
          </cell>
          <cell r="R13690">
            <v>1</v>
          </cell>
        </row>
        <row r="13691">
          <cell r="G13691">
            <v>20400</v>
          </cell>
          <cell r="J13691" t="str">
            <v>13C001_134137O006</v>
          </cell>
          <cell r="P13691" t="str">
            <v>3000</v>
          </cell>
          <cell r="R13691">
            <v>1</v>
          </cell>
        </row>
        <row r="13692">
          <cell r="G13692">
            <v>937440</v>
          </cell>
          <cell r="J13692" t="str">
            <v>13C001_134137O006</v>
          </cell>
          <cell r="P13692" t="str">
            <v>3000</v>
          </cell>
          <cell r="R13692">
            <v>1</v>
          </cell>
        </row>
        <row r="13693">
          <cell r="G13693">
            <v>23018718</v>
          </cell>
          <cell r="J13693" t="str">
            <v>13C001_134137O006</v>
          </cell>
          <cell r="P13693" t="str">
            <v>3000</v>
          </cell>
          <cell r="R13693">
            <v>1</v>
          </cell>
        </row>
        <row r="13694">
          <cell r="G13694">
            <v>1331647</v>
          </cell>
          <cell r="J13694" t="str">
            <v>13C001_134137O006</v>
          </cell>
          <cell r="P13694" t="str">
            <v>3000</v>
          </cell>
          <cell r="R13694">
            <v>1</v>
          </cell>
        </row>
        <row r="13695">
          <cell r="G13695">
            <v>475122</v>
          </cell>
          <cell r="J13695" t="str">
            <v>13C001_134137O006</v>
          </cell>
          <cell r="P13695" t="str">
            <v>3000</v>
          </cell>
          <cell r="R13695">
            <v>1</v>
          </cell>
        </row>
        <row r="13696">
          <cell r="G13696">
            <v>1317647</v>
          </cell>
          <cell r="J13696" t="str">
            <v>13C001_134137O006</v>
          </cell>
          <cell r="P13696" t="str">
            <v>3000</v>
          </cell>
          <cell r="R13696">
            <v>1</v>
          </cell>
        </row>
        <row r="13697">
          <cell r="G13697">
            <v>476705</v>
          </cell>
          <cell r="J13697" t="str">
            <v>13C001_134137O006</v>
          </cell>
          <cell r="P13697" t="str">
            <v>3000</v>
          </cell>
          <cell r="R13697">
            <v>1</v>
          </cell>
        </row>
        <row r="13698">
          <cell r="G13698">
            <v>56000</v>
          </cell>
          <cell r="J13698" t="str">
            <v>13C001_134137O006</v>
          </cell>
          <cell r="P13698" t="str">
            <v>3000</v>
          </cell>
          <cell r="R13698">
            <v>1</v>
          </cell>
        </row>
        <row r="13699">
          <cell r="G13699">
            <v>7500</v>
          </cell>
          <cell r="J13699" t="str">
            <v>13C001_134137O006</v>
          </cell>
          <cell r="P13699" t="str">
            <v>3000</v>
          </cell>
          <cell r="R13699">
            <v>1</v>
          </cell>
        </row>
        <row r="13700">
          <cell r="G13700">
            <v>171000</v>
          </cell>
          <cell r="J13700" t="str">
            <v>13C001_134137O006</v>
          </cell>
          <cell r="P13700" t="str">
            <v>3000</v>
          </cell>
          <cell r="R13700">
            <v>1</v>
          </cell>
        </row>
        <row r="13701">
          <cell r="G13701">
            <v>150000</v>
          </cell>
          <cell r="J13701" t="str">
            <v>13C001_134137O006</v>
          </cell>
          <cell r="P13701" t="str">
            <v>3000</v>
          </cell>
          <cell r="R13701">
            <v>1</v>
          </cell>
        </row>
        <row r="13702">
          <cell r="G13702">
            <v>194880</v>
          </cell>
          <cell r="J13702" t="str">
            <v>13C001_134137O006</v>
          </cell>
          <cell r="P13702" t="str">
            <v>3000</v>
          </cell>
          <cell r="R13702">
            <v>1</v>
          </cell>
        </row>
        <row r="13703">
          <cell r="G13703">
            <v>10000</v>
          </cell>
          <cell r="J13703" t="str">
            <v>13C001_134138O005</v>
          </cell>
          <cell r="P13703" t="str">
            <v>2000</v>
          </cell>
          <cell r="R13703">
            <v>1</v>
          </cell>
        </row>
        <row r="13704">
          <cell r="G13704">
            <v>5000</v>
          </cell>
          <cell r="J13704" t="str">
            <v>13C001_134138O005</v>
          </cell>
          <cell r="P13704" t="str">
            <v>2000</v>
          </cell>
          <cell r="R13704">
            <v>1</v>
          </cell>
        </row>
        <row r="13705">
          <cell r="G13705">
            <v>30000</v>
          </cell>
          <cell r="J13705" t="str">
            <v>13C001_134138O005</v>
          </cell>
          <cell r="P13705" t="str">
            <v>2000</v>
          </cell>
          <cell r="R13705">
            <v>1</v>
          </cell>
        </row>
        <row r="13706">
          <cell r="G13706">
            <v>1200000</v>
          </cell>
          <cell r="J13706" t="str">
            <v>13C001_134138O005</v>
          </cell>
          <cell r="P13706" t="str">
            <v>3000</v>
          </cell>
          <cell r="R13706">
            <v>1</v>
          </cell>
        </row>
        <row r="13707">
          <cell r="G13707">
            <v>300000</v>
          </cell>
          <cell r="J13707" t="str">
            <v>13C001_134138O005</v>
          </cell>
          <cell r="P13707" t="str">
            <v>3000</v>
          </cell>
          <cell r="R13707">
            <v>1</v>
          </cell>
        </row>
        <row r="13708">
          <cell r="G13708">
            <v>150000</v>
          </cell>
          <cell r="J13708" t="str">
            <v>13C001_134138O005</v>
          </cell>
          <cell r="P13708" t="str">
            <v>3000</v>
          </cell>
          <cell r="R13708">
            <v>1</v>
          </cell>
        </row>
        <row r="13709">
          <cell r="G13709">
            <v>25000</v>
          </cell>
          <cell r="J13709" t="str">
            <v>13C001_134138O005</v>
          </cell>
          <cell r="P13709" t="str">
            <v>3000</v>
          </cell>
          <cell r="R13709">
            <v>1</v>
          </cell>
        </row>
        <row r="13710">
          <cell r="G13710">
            <v>64000</v>
          </cell>
          <cell r="J13710" t="str">
            <v>13C001_134138O005</v>
          </cell>
          <cell r="P13710" t="str">
            <v>3000</v>
          </cell>
          <cell r="R13710">
            <v>1</v>
          </cell>
        </row>
        <row r="13711">
          <cell r="G13711">
            <v>43104</v>
          </cell>
          <cell r="J13711" t="str">
            <v>13C001_134138O005</v>
          </cell>
          <cell r="P13711" t="str">
            <v>2000</v>
          </cell>
          <cell r="R13711">
            <v>1</v>
          </cell>
        </row>
        <row r="13712">
          <cell r="G13712">
            <v>20000</v>
          </cell>
          <cell r="J13712" t="str">
            <v>13C001_134138O005</v>
          </cell>
          <cell r="P13712" t="str">
            <v>2000</v>
          </cell>
          <cell r="R13712">
            <v>1</v>
          </cell>
        </row>
        <row r="13713">
          <cell r="G13713">
            <v>50000</v>
          </cell>
          <cell r="J13713" t="str">
            <v>13C001_134138O005</v>
          </cell>
          <cell r="P13713" t="str">
            <v>2000</v>
          </cell>
          <cell r="R13713">
            <v>1</v>
          </cell>
        </row>
        <row r="13714">
          <cell r="G13714">
            <v>556705</v>
          </cell>
          <cell r="J13714" t="str">
            <v>13C001_134138O005</v>
          </cell>
          <cell r="P13714" t="str">
            <v>3000</v>
          </cell>
          <cell r="R13714">
            <v>1</v>
          </cell>
        </row>
        <row r="13715">
          <cell r="G13715">
            <v>6285840</v>
          </cell>
          <cell r="J13715" t="str">
            <v>13C001_134138O005</v>
          </cell>
          <cell r="P13715" t="str">
            <v>3000</v>
          </cell>
          <cell r="R13715">
            <v>1</v>
          </cell>
        </row>
        <row r="13716">
          <cell r="G13716">
            <v>5000</v>
          </cell>
          <cell r="J13716" t="str">
            <v>13C001_134138O005</v>
          </cell>
          <cell r="P13716" t="str">
            <v>3000</v>
          </cell>
          <cell r="R13716">
            <v>1</v>
          </cell>
        </row>
        <row r="13717">
          <cell r="G13717">
            <v>10000</v>
          </cell>
          <cell r="J13717" t="str">
            <v>13C001_134138O005</v>
          </cell>
          <cell r="P13717" t="str">
            <v>3000</v>
          </cell>
          <cell r="R13717">
            <v>1</v>
          </cell>
        </row>
        <row r="13718">
          <cell r="G13718">
            <v>22500</v>
          </cell>
          <cell r="J13718" t="str">
            <v>13C001_134138O005</v>
          </cell>
          <cell r="P13718" t="str">
            <v>3000</v>
          </cell>
          <cell r="R13718">
            <v>1</v>
          </cell>
        </row>
        <row r="13719">
          <cell r="G13719">
            <v>30000</v>
          </cell>
          <cell r="J13719" t="str">
            <v>13C001_134140O003</v>
          </cell>
          <cell r="P13719" t="str">
            <v>2000</v>
          </cell>
          <cell r="R13719">
            <v>1</v>
          </cell>
        </row>
        <row r="13720">
          <cell r="G13720">
            <v>20000</v>
          </cell>
          <cell r="J13720" t="str">
            <v>13C001_134140O003</v>
          </cell>
          <cell r="P13720" t="str">
            <v>2000</v>
          </cell>
          <cell r="R13720">
            <v>1</v>
          </cell>
        </row>
        <row r="13721">
          <cell r="G13721">
            <v>30000</v>
          </cell>
          <cell r="J13721" t="str">
            <v>13C001_134140O003</v>
          </cell>
          <cell r="P13721" t="str">
            <v>2000</v>
          </cell>
          <cell r="R13721">
            <v>1</v>
          </cell>
        </row>
        <row r="13722">
          <cell r="G13722">
            <v>2500000</v>
          </cell>
          <cell r="J13722" t="str">
            <v>13C001_134140O003</v>
          </cell>
          <cell r="P13722" t="str">
            <v>3000</v>
          </cell>
          <cell r="R13722">
            <v>1</v>
          </cell>
        </row>
        <row r="13723">
          <cell r="G13723">
            <v>400000</v>
          </cell>
          <cell r="J13723" t="str">
            <v>13C001_134140O003</v>
          </cell>
          <cell r="P13723" t="str">
            <v>3000</v>
          </cell>
          <cell r="R13723">
            <v>1</v>
          </cell>
        </row>
        <row r="13724">
          <cell r="G13724">
            <v>225124</v>
          </cell>
          <cell r="J13724" t="str">
            <v>13C001_134140O003</v>
          </cell>
          <cell r="P13724" t="str">
            <v>3000</v>
          </cell>
          <cell r="R13724">
            <v>1</v>
          </cell>
        </row>
        <row r="13725">
          <cell r="G13725">
            <v>50000</v>
          </cell>
          <cell r="J13725" t="str">
            <v>13C001_134140O003</v>
          </cell>
          <cell r="P13725" t="str">
            <v>3000</v>
          </cell>
          <cell r="R13725">
            <v>1</v>
          </cell>
        </row>
        <row r="13726">
          <cell r="G13726">
            <v>123054</v>
          </cell>
          <cell r="J13726" t="str">
            <v>13C001_172002N001</v>
          </cell>
          <cell r="P13726" t="str">
            <v>2000</v>
          </cell>
          <cell r="R13726">
            <v>1</v>
          </cell>
        </row>
        <row r="13727">
          <cell r="G13727">
            <v>110000</v>
          </cell>
          <cell r="J13727" t="str">
            <v>13C001_184045O001</v>
          </cell>
          <cell r="P13727" t="str">
            <v>2000</v>
          </cell>
          <cell r="R13727">
            <v>1</v>
          </cell>
        </row>
        <row r="13728">
          <cell r="G13728">
            <v>30000</v>
          </cell>
          <cell r="J13728" t="str">
            <v>13C001_184045O001</v>
          </cell>
          <cell r="P13728" t="str">
            <v>2000</v>
          </cell>
          <cell r="R13728">
            <v>1</v>
          </cell>
        </row>
        <row r="13729">
          <cell r="G13729">
            <v>43000</v>
          </cell>
          <cell r="J13729" t="str">
            <v>13C001_184045O001</v>
          </cell>
          <cell r="P13729" t="str">
            <v>2000</v>
          </cell>
          <cell r="R13729">
            <v>1</v>
          </cell>
        </row>
        <row r="13730">
          <cell r="G13730">
            <v>25000</v>
          </cell>
          <cell r="J13730" t="str">
            <v>13C001_184045O001</v>
          </cell>
          <cell r="P13730" t="str">
            <v>2000</v>
          </cell>
          <cell r="R13730">
            <v>1</v>
          </cell>
        </row>
        <row r="13731">
          <cell r="G13731">
            <v>50000</v>
          </cell>
          <cell r="J13731" t="str">
            <v>13C001_184045O001</v>
          </cell>
          <cell r="P13731" t="str">
            <v>2000</v>
          </cell>
          <cell r="R13731">
            <v>1</v>
          </cell>
        </row>
        <row r="13732">
          <cell r="G13732">
            <v>2867779</v>
          </cell>
          <cell r="J13732" t="str">
            <v>13C001_184045O001</v>
          </cell>
          <cell r="P13732" t="str">
            <v>2000</v>
          </cell>
          <cell r="R13732">
            <v>1</v>
          </cell>
        </row>
        <row r="13733">
          <cell r="G13733">
            <v>160000</v>
          </cell>
          <cell r="J13733" t="str">
            <v>13C001_184045O001</v>
          </cell>
          <cell r="P13733" t="str">
            <v>2000</v>
          </cell>
          <cell r="R13733">
            <v>1</v>
          </cell>
        </row>
        <row r="13734">
          <cell r="G13734">
            <v>1951932</v>
          </cell>
          <cell r="J13734" t="str">
            <v>13C001_184045O001</v>
          </cell>
          <cell r="P13734" t="str">
            <v>3000</v>
          </cell>
          <cell r="R13734">
            <v>1</v>
          </cell>
        </row>
        <row r="13735">
          <cell r="G13735">
            <v>481536</v>
          </cell>
          <cell r="J13735" t="str">
            <v>13C001_184045O001</v>
          </cell>
          <cell r="P13735" t="str">
            <v>3000</v>
          </cell>
          <cell r="R13735">
            <v>1</v>
          </cell>
        </row>
        <row r="13736">
          <cell r="G13736">
            <v>733607</v>
          </cell>
          <cell r="J13736" t="str">
            <v>13C001_184045O001</v>
          </cell>
          <cell r="P13736" t="str">
            <v>3000</v>
          </cell>
          <cell r="R13736">
            <v>1</v>
          </cell>
        </row>
        <row r="13737">
          <cell r="G13737">
            <v>356793</v>
          </cell>
          <cell r="J13737" t="str">
            <v>13C001_184045O001</v>
          </cell>
          <cell r="P13737" t="str">
            <v>3000</v>
          </cell>
          <cell r="R13737">
            <v>1</v>
          </cell>
        </row>
        <row r="13738">
          <cell r="G13738">
            <v>3500000</v>
          </cell>
          <cell r="J13738" t="str">
            <v>13C001_184045O001</v>
          </cell>
          <cell r="P13738" t="str">
            <v>3000</v>
          </cell>
          <cell r="R13738">
            <v>1</v>
          </cell>
        </row>
        <row r="13739">
          <cell r="G13739">
            <v>101157</v>
          </cell>
          <cell r="J13739" t="str">
            <v>13C001_184045O001</v>
          </cell>
          <cell r="P13739" t="str">
            <v>3000</v>
          </cell>
          <cell r="R13739">
            <v>1</v>
          </cell>
        </row>
        <row r="13740">
          <cell r="G13740">
            <v>8000000</v>
          </cell>
          <cell r="J13740" t="str">
            <v>13C001_184045O001</v>
          </cell>
          <cell r="P13740" t="str">
            <v>3000</v>
          </cell>
          <cell r="R13740">
            <v>1</v>
          </cell>
        </row>
        <row r="13741">
          <cell r="G13741">
            <v>100000</v>
          </cell>
          <cell r="J13741" t="str">
            <v>13C001_184045O001</v>
          </cell>
          <cell r="P13741" t="str">
            <v>3000</v>
          </cell>
          <cell r="R13741">
            <v>1</v>
          </cell>
        </row>
        <row r="13742">
          <cell r="G13742">
            <v>941265</v>
          </cell>
          <cell r="J13742" t="str">
            <v>13C001_184045O001</v>
          </cell>
          <cell r="P13742" t="str">
            <v>3000</v>
          </cell>
          <cell r="R13742">
            <v>1</v>
          </cell>
        </row>
        <row r="13743">
          <cell r="G13743">
            <v>3750000</v>
          </cell>
          <cell r="J13743" t="str">
            <v>13C001_184045O001</v>
          </cell>
          <cell r="P13743" t="str">
            <v>3000</v>
          </cell>
          <cell r="R13743">
            <v>1</v>
          </cell>
        </row>
        <row r="13744">
          <cell r="G13744">
            <v>6400</v>
          </cell>
          <cell r="J13744" t="str">
            <v>13C001_184045O001</v>
          </cell>
          <cell r="P13744" t="str">
            <v>3000</v>
          </cell>
          <cell r="R13744">
            <v>1</v>
          </cell>
        </row>
        <row r="13745">
          <cell r="G13745">
            <v>708214</v>
          </cell>
          <cell r="J13745" t="str">
            <v>13C001_184045O001</v>
          </cell>
          <cell r="P13745" t="str">
            <v>3000</v>
          </cell>
          <cell r="R13745">
            <v>1</v>
          </cell>
        </row>
        <row r="13746">
          <cell r="G13746">
            <v>700000</v>
          </cell>
          <cell r="J13746" t="str">
            <v>13C001_184045O001</v>
          </cell>
          <cell r="P13746" t="str">
            <v>3000</v>
          </cell>
          <cell r="R13746">
            <v>1</v>
          </cell>
        </row>
        <row r="13747">
          <cell r="G13747">
            <v>550032</v>
          </cell>
          <cell r="J13747" t="str">
            <v>13C001_184045O001</v>
          </cell>
          <cell r="P13747" t="str">
            <v>3000</v>
          </cell>
          <cell r="R13747">
            <v>1</v>
          </cell>
        </row>
        <row r="13748">
          <cell r="G13748">
            <v>225124</v>
          </cell>
          <cell r="J13748" t="str">
            <v>13C001_184045O001</v>
          </cell>
          <cell r="P13748" t="str">
            <v>3000</v>
          </cell>
          <cell r="R13748">
            <v>1</v>
          </cell>
        </row>
        <row r="13749">
          <cell r="G13749">
            <v>400000</v>
          </cell>
          <cell r="J13749" t="str">
            <v>13C001_184045O001</v>
          </cell>
          <cell r="P13749" t="str">
            <v>3000</v>
          </cell>
          <cell r="R13749">
            <v>1</v>
          </cell>
        </row>
        <row r="13750">
          <cell r="G13750">
            <v>60000</v>
          </cell>
          <cell r="J13750" t="str">
            <v>13C001_184045O001</v>
          </cell>
          <cell r="P13750" t="str">
            <v>3000</v>
          </cell>
          <cell r="R13750">
            <v>1</v>
          </cell>
        </row>
        <row r="13751">
          <cell r="G13751">
            <v>600000</v>
          </cell>
          <cell r="J13751" t="str">
            <v>13C001_184045O001</v>
          </cell>
          <cell r="P13751" t="str">
            <v>3000</v>
          </cell>
          <cell r="R13751">
            <v>1</v>
          </cell>
        </row>
        <row r="13752">
          <cell r="G13752">
            <v>86889</v>
          </cell>
          <cell r="J13752" t="str">
            <v>13C001_184045O001</v>
          </cell>
          <cell r="P13752" t="str">
            <v>3000</v>
          </cell>
          <cell r="R13752">
            <v>1</v>
          </cell>
        </row>
        <row r="13753">
          <cell r="G13753">
            <v>120290</v>
          </cell>
          <cell r="J13753" t="str">
            <v>13C001_184045O001</v>
          </cell>
          <cell r="P13753" t="str">
            <v>2000</v>
          </cell>
          <cell r="R13753">
            <v>1</v>
          </cell>
        </row>
        <row r="13754">
          <cell r="G13754">
            <v>146115</v>
          </cell>
          <cell r="J13754" t="str">
            <v>13C001_184045O001</v>
          </cell>
          <cell r="P13754" t="str">
            <v>2000</v>
          </cell>
          <cell r="R13754">
            <v>1</v>
          </cell>
        </row>
        <row r="13755">
          <cell r="G13755">
            <v>10200</v>
          </cell>
          <cell r="J13755" t="str">
            <v>13C001_184045O001</v>
          </cell>
          <cell r="P13755" t="str">
            <v>3000</v>
          </cell>
          <cell r="R13755">
            <v>1</v>
          </cell>
        </row>
        <row r="13756">
          <cell r="G13756">
            <v>26250</v>
          </cell>
          <cell r="J13756" t="str">
            <v>13C001_184045O001</v>
          </cell>
          <cell r="P13756" t="str">
            <v>3000</v>
          </cell>
          <cell r="R13756">
            <v>1</v>
          </cell>
        </row>
        <row r="13757">
          <cell r="G13757">
            <v>60480</v>
          </cell>
          <cell r="J13757" t="str">
            <v>13C001_184045O001</v>
          </cell>
          <cell r="P13757" t="str">
            <v>3000</v>
          </cell>
          <cell r="R13757">
            <v>1</v>
          </cell>
        </row>
        <row r="13758">
          <cell r="G13758">
            <v>7452000</v>
          </cell>
          <cell r="J13758" t="str">
            <v>13C001_184045O001</v>
          </cell>
          <cell r="P13758" t="str">
            <v>3000</v>
          </cell>
          <cell r="R13758">
            <v>1</v>
          </cell>
        </row>
        <row r="13759">
          <cell r="G13759">
            <v>37400</v>
          </cell>
          <cell r="J13759" t="str">
            <v>13C001_184045O001</v>
          </cell>
          <cell r="P13759" t="str">
            <v>3000</v>
          </cell>
          <cell r="R13759">
            <v>1</v>
          </cell>
        </row>
        <row r="13760">
          <cell r="G13760">
            <v>70588</v>
          </cell>
          <cell r="J13760" t="str">
            <v>13C001_184045O001</v>
          </cell>
          <cell r="P13760" t="str">
            <v>3000</v>
          </cell>
          <cell r="R13760">
            <v>1</v>
          </cell>
        </row>
        <row r="13761">
          <cell r="G13761">
            <v>10080</v>
          </cell>
          <cell r="J13761" t="str">
            <v>13C001_184045O001</v>
          </cell>
          <cell r="P13761" t="str">
            <v>3000</v>
          </cell>
          <cell r="R13761">
            <v>1</v>
          </cell>
        </row>
        <row r="13762">
          <cell r="G13762">
            <v>550000</v>
          </cell>
          <cell r="J13762" t="str">
            <v>13PDEA_124003P001</v>
          </cell>
          <cell r="P13762" t="str">
            <v>3000</v>
          </cell>
          <cell r="R13762">
            <v>1</v>
          </cell>
        </row>
        <row r="13763">
          <cell r="G13763">
            <v>125000</v>
          </cell>
          <cell r="J13763" t="str">
            <v>13PDEA_124003P001</v>
          </cell>
          <cell r="P13763" t="str">
            <v>3000</v>
          </cell>
          <cell r="R13763">
            <v>1</v>
          </cell>
        </row>
        <row r="13764">
          <cell r="G13764">
            <v>550000</v>
          </cell>
          <cell r="J13764" t="str">
            <v>13PDEA_124004P002</v>
          </cell>
          <cell r="P13764" t="str">
            <v>3000</v>
          </cell>
          <cell r="R13764">
            <v>1</v>
          </cell>
        </row>
        <row r="13765">
          <cell r="G13765">
            <v>125000</v>
          </cell>
          <cell r="J13765" t="str">
            <v>13PDEA_124004P002</v>
          </cell>
          <cell r="P13765" t="str">
            <v>3000</v>
          </cell>
          <cell r="R13765">
            <v>1</v>
          </cell>
        </row>
        <row r="13766">
          <cell r="G13766">
            <v>150000</v>
          </cell>
          <cell r="J13766" t="str">
            <v>13PDEA_134001O001</v>
          </cell>
          <cell r="P13766" t="str">
            <v>2000</v>
          </cell>
          <cell r="R13766">
            <v>1</v>
          </cell>
        </row>
        <row r="13767">
          <cell r="G13767">
            <v>205000</v>
          </cell>
          <cell r="J13767" t="str">
            <v>13PDEA_134001O001</v>
          </cell>
          <cell r="P13767" t="str">
            <v>2000</v>
          </cell>
          <cell r="R13767">
            <v>1</v>
          </cell>
        </row>
        <row r="13768">
          <cell r="G13768">
            <v>150000</v>
          </cell>
          <cell r="J13768" t="str">
            <v>13PDEA_134001O001</v>
          </cell>
          <cell r="P13768" t="str">
            <v>2000</v>
          </cell>
          <cell r="R13768">
            <v>1</v>
          </cell>
        </row>
        <row r="13769">
          <cell r="G13769">
            <v>73000</v>
          </cell>
          <cell r="J13769" t="str">
            <v>13PDEA_134001O001</v>
          </cell>
          <cell r="P13769" t="str">
            <v>2000</v>
          </cell>
          <cell r="R13769">
            <v>1</v>
          </cell>
        </row>
        <row r="13770">
          <cell r="G13770">
            <v>275000</v>
          </cell>
          <cell r="J13770" t="str">
            <v>13PDEA_134001O001</v>
          </cell>
          <cell r="P13770" t="str">
            <v>3000</v>
          </cell>
          <cell r="R13770">
            <v>1</v>
          </cell>
        </row>
        <row r="13771">
          <cell r="G13771">
            <v>57458</v>
          </cell>
          <cell r="J13771" t="str">
            <v>13PDEA_134001O001</v>
          </cell>
          <cell r="P13771" t="str">
            <v>3000</v>
          </cell>
          <cell r="R13771">
            <v>1</v>
          </cell>
        </row>
        <row r="13772">
          <cell r="G13772">
            <v>213735</v>
          </cell>
          <cell r="J13772" t="str">
            <v>13PDEA_134001O001</v>
          </cell>
          <cell r="P13772" t="str">
            <v>3000</v>
          </cell>
          <cell r="R13772">
            <v>1</v>
          </cell>
        </row>
        <row r="13773">
          <cell r="G13773">
            <v>405276</v>
          </cell>
          <cell r="J13773" t="str">
            <v>13PDEA_134001O001</v>
          </cell>
          <cell r="P13773" t="str">
            <v>3000</v>
          </cell>
          <cell r="R13773">
            <v>1</v>
          </cell>
        </row>
        <row r="13774">
          <cell r="G13774">
            <v>11148</v>
          </cell>
          <cell r="J13774" t="str">
            <v>13PDEA_134001O001</v>
          </cell>
          <cell r="P13774" t="str">
            <v>3000</v>
          </cell>
          <cell r="R13774">
            <v>1</v>
          </cell>
        </row>
        <row r="13775">
          <cell r="G13775">
            <v>5000000</v>
          </cell>
          <cell r="J13775" t="str">
            <v>13PDEA_134001O001</v>
          </cell>
          <cell r="P13775" t="str">
            <v>3000</v>
          </cell>
          <cell r="R13775">
            <v>1</v>
          </cell>
        </row>
        <row r="13776">
          <cell r="G13776">
            <v>100000</v>
          </cell>
          <cell r="J13776" t="str">
            <v>13PDEA_134001O001</v>
          </cell>
          <cell r="P13776" t="str">
            <v>3000</v>
          </cell>
          <cell r="R13776">
            <v>1</v>
          </cell>
        </row>
        <row r="13777">
          <cell r="G13777">
            <v>95000</v>
          </cell>
          <cell r="J13777" t="str">
            <v>13PDEA_134001O001</v>
          </cell>
          <cell r="P13777" t="str">
            <v>3000</v>
          </cell>
          <cell r="R13777">
            <v>1</v>
          </cell>
        </row>
        <row r="13778">
          <cell r="G13778">
            <v>376250</v>
          </cell>
          <cell r="J13778" t="str">
            <v>13PDEA_134001O001</v>
          </cell>
          <cell r="P13778" t="str">
            <v>3000</v>
          </cell>
          <cell r="R13778">
            <v>1</v>
          </cell>
        </row>
        <row r="13779">
          <cell r="G13779">
            <v>600000</v>
          </cell>
          <cell r="J13779" t="str">
            <v>13PDEA_134001O001</v>
          </cell>
          <cell r="P13779" t="str">
            <v>3000</v>
          </cell>
          <cell r="R13779">
            <v>1</v>
          </cell>
        </row>
        <row r="13780">
          <cell r="G13780">
            <v>5000</v>
          </cell>
          <cell r="J13780" t="str">
            <v>13PDEA_134001O001</v>
          </cell>
          <cell r="P13780" t="str">
            <v>3000</v>
          </cell>
          <cell r="R13780">
            <v>1</v>
          </cell>
        </row>
        <row r="13781">
          <cell r="G13781">
            <v>35807</v>
          </cell>
          <cell r="J13781" t="str">
            <v>13PDEA_134001O001</v>
          </cell>
          <cell r="P13781" t="str">
            <v>3000</v>
          </cell>
          <cell r="R13781">
            <v>1</v>
          </cell>
        </row>
        <row r="13782">
          <cell r="G13782">
            <v>800000</v>
          </cell>
          <cell r="J13782" t="str">
            <v>13PDEA_134001O001</v>
          </cell>
          <cell r="P13782" t="str">
            <v>3000</v>
          </cell>
          <cell r="R13782">
            <v>1</v>
          </cell>
        </row>
        <row r="13783">
          <cell r="G13783">
            <v>50000</v>
          </cell>
          <cell r="J13783" t="str">
            <v>13PDEA_134001O001</v>
          </cell>
          <cell r="P13783" t="str">
            <v>3000</v>
          </cell>
          <cell r="R13783">
            <v>1</v>
          </cell>
        </row>
        <row r="13784">
          <cell r="G13784">
            <v>50000</v>
          </cell>
          <cell r="J13784" t="str">
            <v>13PDEA_134001O001</v>
          </cell>
          <cell r="P13784" t="str">
            <v>3000</v>
          </cell>
          <cell r="R13784">
            <v>1</v>
          </cell>
        </row>
        <row r="13785">
          <cell r="G13785">
            <v>550000</v>
          </cell>
          <cell r="J13785" t="str">
            <v>13PDEA_134001O001</v>
          </cell>
          <cell r="P13785" t="str">
            <v>3000</v>
          </cell>
          <cell r="R13785">
            <v>1</v>
          </cell>
        </row>
        <row r="13786">
          <cell r="G13786">
            <v>40000</v>
          </cell>
          <cell r="J13786" t="str">
            <v>13PDEA_134001O001</v>
          </cell>
          <cell r="P13786" t="str">
            <v>3000</v>
          </cell>
          <cell r="R13786">
            <v>1</v>
          </cell>
        </row>
        <row r="13787">
          <cell r="G13787">
            <v>52888</v>
          </cell>
          <cell r="J13787" t="str">
            <v>13PDEA_134001O001</v>
          </cell>
          <cell r="P13787" t="str">
            <v>3000</v>
          </cell>
          <cell r="R13787">
            <v>1</v>
          </cell>
        </row>
        <row r="13788">
          <cell r="G13788">
            <v>180000</v>
          </cell>
          <cell r="J13788" t="str">
            <v>13PDEA_134001O001</v>
          </cell>
          <cell r="P13788" t="str">
            <v>3000</v>
          </cell>
          <cell r="R13788">
            <v>1</v>
          </cell>
        </row>
        <row r="13789">
          <cell r="G13789">
            <v>20000</v>
          </cell>
          <cell r="J13789" t="str">
            <v>13PDEA_134001O001</v>
          </cell>
          <cell r="P13789" t="str">
            <v>3000</v>
          </cell>
          <cell r="R13789">
            <v>1</v>
          </cell>
        </row>
        <row r="13790">
          <cell r="G13790">
            <v>3000</v>
          </cell>
          <cell r="J13790" t="str">
            <v>13PDEA_134001O001</v>
          </cell>
          <cell r="P13790" t="str">
            <v>3000</v>
          </cell>
          <cell r="R13790">
            <v>1</v>
          </cell>
        </row>
        <row r="13791">
          <cell r="G13791">
            <v>3856531</v>
          </cell>
          <cell r="J13791" t="str">
            <v>13PDEA_134104M001</v>
          </cell>
          <cell r="P13791" t="str">
            <v>1000</v>
          </cell>
          <cell r="R13791">
            <v>1</v>
          </cell>
        </row>
        <row r="13792">
          <cell r="G13792">
            <v>6375917</v>
          </cell>
          <cell r="J13792" t="str">
            <v>13PDEA_134104M001</v>
          </cell>
          <cell r="P13792" t="str">
            <v>1000</v>
          </cell>
          <cell r="R13792">
            <v>1</v>
          </cell>
        </row>
        <row r="13793">
          <cell r="G13793">
            <v>446699</v>
          </cell>
          <cell r="J13793" t="str">
            <v>13PDEA_134104M001</v>
          </cell>
          <cell r="P13793" t="str">
            <v>1000</v>
          </cell>
          <cell r="R13793">
            <v>1</v>
          </cell>
        </row>
        <row r="13794">
          <cell r="G13794">
            <v>1786796</v>
          </cell>
          <cell r="J13794" t="str">
            <v>13PDEA_134104M001</v>
          </cell>
          <cell r="P13794" t="str">
            <v>1000</v>
          </cell>
          <cell r="R13794">
            <v>1</v>
          </cell>
        </row>
        <row r="13795">
          <cell r="G13795">
            <v>1074196</v>
          </cell>
          <cell r="J13795" t="str">
            <v>13PDEA_134104M001</v>
          </cell>
          <cell r="P13795" t="str">
            <v>1000</v>
          </cell>
          <cell r="R13795">
            <v>1</v>
          </cell>
        </row>
        <row r="13796">
          <cell r="G13796">
            <v>733092</v>
          </cell>
          <cell r="J13796" t="str">
            <v>13PDEA_134104M001</v>
          </cell>
          <cell r="P13796" t="str">
            <v>1000</v>
          </cell>
          <cell r="R13796">
            <v>1</v>
          </cell>
        </row>
        <row r="13797">
          <cell r="G13797">
            <v>755084</v>
          </cell>
          <cell r="J13797" t="str">
            <v>13PDEA_134104M001</v>
          </cell>
          <cell r="P13797" t="str">
            <v>1000</v>
          </cell>
          <cell r="R13797">
            <v>1</v>
          </cell>
        </row>
        <row r="13798">
          <cell r="G13798">
            <v>482435</v>
          </cell>
          <cell r="J13798" t="str">
            <v>13PDEA_134104M001</v>
          </cell>
          <cell r="P13798" t="str">
            <v>1000</v>
          </cell>
          <cell r="R13798">
            <v>1</v>
          </cell>
        </row>
        <row r="13799">
          <cell r="G13799">
            <v>400000</v>
          </cell>
          <cell r="J13799" t="str">
            <v>13PDEA_134104M001</v>
          </cell>
          <cell r="P13799" t="str">
            <v>1000</v>
          </cell>
          <cell r="R13799">
            <v>1</v>
          </cell>
        </row>
        <row r="13800">
          <cell r="G13800">
            <v>26316</v>
          </cell>
          <cell r="J13800" t="str">
            <v>13PDEA_134104M001</v>
          </cell>
          <cell r="P13800" t="str">
            <v>1000</v>
          </cell>
          <cell r="R13800">
            <v>1</v>
          </cell>
        </row>
        <row r="13801">
          <cell r="G13801">
            <v>13855483</v>
          </cell>
          <cell r="J13801" t="str">
            <v>13PDEA_134104M001</v>
          </cell>
          <cell r="P13801" t="str">
            <v>1000</v>
          </cell>
          <cell r="R13801">
            <v>1</v>
          </cell>
        </row>
        <row r="13802">
          <cell r="G13802">
            <v>549439</v>
          </cell>
          <cell r="J13802" t="str">
            <v>13PDEA_134104M001</v>
          </cell>
          <cell r="P13802" t="str">
            <v>1000</v>
          </cell>
          <cell r="R13802">
            <v>1</v>
          </cell>
        </row>
        <row r="13803">
          <cell r="G13803">
            <v>501712</v>
          </cell>
          <cell r="J13803" t="str">
            <v>13PDEA_134104M001</v>
          </cell>
          <cell r="P13803" t="str">
            <v>1000</v>
          </cell>
          <cell r="R13803">
            <v>1</v>
          </cell>
        </row>
        <row r="13804">
          <cell r="G13804">
            <v>50000</v>
          </cell>
          <cell r="J13804" t="str">
            <v>13PDEA_172002N001</v>
          </cell>
          <cell r="P13804" t="str">
            <v>3000</v>
          </cell>
          <cell r="R13804">
            <v>1</v>
          </cell>
        </row>
        <row r="13805">
          <cell r="G13805">
            <v>350000</v>
          </cell>
          <cell r="J13805" t="str">
            <v>13PDEA_256071E080</v>
          </cell>
          <cell r="P13805" t="str">
            <v>3000</v>
          </cell>
          <cell r="R13805">
            <v>1</v>
          </cell>
        </row>
        <row r="13806">
          <cell r="G13806">
            <v>150000</v>
          </cell>
          <cell r="J13806" t="str">
            <v>13PDEA_256071E080</v>
          </cell>
          <cell r="P13806" t="str">
            <v>3000</v>
          </cell>
          <cell r="R13806">
            <v>1</v>
          </cell>
        </row>
        <row r="13807">
          <cell r="G13807">
            <v>2000000</v>
          </cell>
          <cell r="J13807" t="str">
            <v>13PDEA_256071E080</v>
          </cell>
          <cell r="P13807" t="str">
            <v>3000</v>
          </cell>
          <cell r="R13807">
            <v>1</v>
          </cell>
        </row>
        <row r="13808">
          <cell r="G13808">
            <v>12657453</v>
          </cell>
          <cell r="J13808" t="str">
            <v>13PDEA_256071E080</v>
          </cell>
          <cell r="P13808" t="str">
            <v>3000</v>
          </cell>
          <cell r="R13808">
            <v>1</v>
          </cell>
        </row>
        <row r="13809">
          <cell r="G13809">
            <v>980000</v>
          </cell>
          <cell r="J13809" t="str">
            <v>13PDEA_256071E080</v>
          </cell>
          <cell r="P13809" t="str">
            <v>3000</v>
          </cell>
          <cell r="R13809">
            <v>1</v>
          </cell>
        </row>
        <row r="13810">
          <cell r="G13810">
            <v>1191520</v>
          </cell>
          <cell r="J13810" t="str">
            <v>13PDEA_256071E080</v>
          </cell>
          <cell r="P13810" t="str">
            <v>3000</v>
          </cell>
          <cell r="R13810">
            <v>1</v>
          </cell>
        </row>
        <row r="13811">
          <cell r="G13811">
            <v>8000</v>
          </cell>
          <cell r="J13811" t="str">
            <v>13PDEA_256071E080</v>
          </cell>
          <cell r="P13811" t="str">
            <v>3000</v>
          </cell>
          <cell r="R13811">
            <v>1</v>
          </cell>
        </row>
        <row r="13812">
          <cell r="G13812">
            <v>13027</v>
          </cell>
          <cell r="J13812" t="str">
            <v>13PDEA_256071E080</v>
          </cell>
          <cell r="P13812" t="str">
            <v>3000</v>
          </cell>
          <cell r="R13812">
            <v>1</v>
          </cell>
        </row>
        <row r="13813">
          <cell r="G13813">
            <v>59079235</v>
          </cell>
          <cell r="J13813" t="str">
            <v>13PDEA_4232360000</v>
          </cell>
          <cell r="P13813" t="str">
            <v>4000</v>
          </cell>
          <cell r="R13813">
            <v>2</v>
          </cell>
        </row>
        <row r="13814">
          <cell r="G13814">
            <v>1861</v>
          </cell>
          <cell r="J13814" t="str">
            <v>13PDVA_124003P001</v>
          </cell>
          <cell r="P13814" t="str">
            <v>2000</v>
          </cell>
          <cell r="R13814">
            <v>1</v>
          </cell>
        </row>
        <row r="13815">
          <cell r="G13815">
            <v>1766</v>
          </cell>
          <cell r="J13815" t="str">
            <v>13PDVA_124003P001</v>
          </cell>
          <cell r="P13815" t="str">
            <v>2000</v>
          </cell>
          <cell r="R13815">
            <v>1</v>
          </cell>
        </row>
        <row r="13816">
          <cell r="G13816">
            <v>3990</v>
          </cell>
          <cell r="J13816" t="str">
            <v>13PDVA_124003P001</v>
          </cell>
          <cell r="P13816" t="str">
            <v>2000</v>
          </cell>
          <cell r="R13816">
            <v>1</v>
          </cell>
        </row>
        <row r="13817">
          <cell r="G13817">
            <v>10688</v>
          </cell>
          <cell r="J13817" t="str">
            <v>13PDVA_124003P001</v>
          </cell>
          <cell r="P13817" t="str">
            <v>2000</v>
          </cell>
          <cell r="R13817">
            <v>1</v>
          </cell>
        </row>
        <row r="13818">
          <cell r="G13818">
            <v>5529</v>
          </cell>
          <cell r="J13818" t="str">
            <v>13PDVA_124003P001</v>
          </cell>
          <cell r="P13818" t="str">
            <v>3000</v>
          </cell>
          <cell r="R13818">
            <v>1</v>
          </cell>
        </row>
        <row r="13819">
          <cell r="G13819">
            <v>712</v>
          </cell>
          <cell r="J13819" t="str">
            <v>13PDVA_124003P001</v>
          </cell>
          <cell r="P13819" t="str">
            <v>3000</v>
          </cell>
          <cell r="R13819">
            <v>1</v>
          </cell>
        </row>
        <row r="13820">
          <cell r="G13820">
            <v>935</v>
          </cell>
          <cell r="J13820" t="str">
            <v>13PDVA_124003P001</v>
          </cell>
          <cell r="P13820" t="str">
            <v>3000</v>
          </cell>
          <cell r="R13820">
            <v>1</v>
          </cell>
        </row>
        <row r="13821">
          <cell r="G13821">
            <v>3179</v>
          </cell>
          <cell r="J13821" t="str">
            <v>13PDVA_124003P001</v>
          </cell>
          <cell r="P13821" t="str">
            <v>3000</v>
          </cell>
          <cell r="R13821">
            <v>1</v>
          </cell>
        </row>
        <row r="13822">
          <cell r="G13822">
            <v>131100</v>
          </cell>
          <cell r="J13822" t="str">
            <v>13PDVA_124003P001</v>
          </cell>
          <cell r="P13822" t="str">
            <v>3000</v>
          </cell>
          <cell r="R13822">
            <v>1</v>
          </cell>
        </row>
        <row r="13823">
          <cell r="G13823">
            <v>14289</v>
          </cell>
          <cell r="J13823" t="str">
            <v>13PDVA_124003P001</v>
          </cell>
          <cell r="P13823" t="str">
            <v>3000</v>
          </cell>
          <cell r="R13823">
            <v>1</v>
          </cell>
        </row>
        <row r="13824">
          <cell r="G13824">
            <v>24269</v>
          </cell>
          <cell r="J13824" t="str">
            <v>13PDVA_124003P001</v>
          </cell>
          <cell r="P13824" t="str">
            <v>3000</v>
          </cell>
          <cell r="R13824">
            <v>1</v>
          </cell>
        </row>
        <row r="13825">
          <cell r="G13825">
            <v>8550</v>
          </cell>
          <cell r="J13825" t="str">
            <v>13PDVA_124003P001</v>
          </cell>
          <cell r="P13825" t="str">
            <v>3000</v>
          </cell>
          <cell r="R13825">
            <v>1</v>
          </cell>
        </row>
        <row r="13826">
          <cell r="G13826">
            <v>855</v>
          </cell>
          <cell r="J13826" t="str">
            <v>13PDVA_124003P001</v>
          </cell>
          <cell r="P13826" t="str">
            <v>3000</v>
          </cell>
          <cell r="R13826">
            <v>1</v>
          </cell>
        </row>
        <row r="13827">
          <cell r="G13827">
            <v>250000</v>
          </cell>
          <cell r="J13827" t="str">
            <v>13PDVA_124004P002</v>
          </cell>
          <cell r="P13827" t="str">
            <v>3000</v>
          </cell>
          <cell r="R13827">
            <v>1</v>
          </cell>
        </row>
        <row r="13828">
          <cell r="G13828">
            <v>250000</v>
          </cell>
          <cell r="J13828" t="str">
            <v>13PDVA_134001O001</v>
          </cell>
          <cell r="P13828" t="str">
            <v>3000</v>
          </cell>
          <cell r="R13828">
            <v>1</v>
          </cell>
        </row>
        <row r="13829">
          <cell r="G13829">
            <v>42291072</v>
          </cell>
          <cell r="J13829" t="str">
            <v>13PDVA_134104M001</v>
          </cell>
          <cell r="P13829" t="str">
            <v>1000</v>
          </cell>
          <cell r="R13829">
            <v>1</v>
          </cell>
        </row>
        <row r="13830">
          <cell r="G13830">
            <v>1638387</v>
          </cell>
          <cell r="J13830" t="str">
            <v>13PDVA_134104M001</v>
          </cell>
          <cell r="P13830" t="str">
            <v>1000</v>
          </cell>
          <cell r="R13830">
            <v>1</v>
          </cell>
        </row>
        <row r="13831">
          <cell r="G13831">
            <v>2420374</v>
          </cell>
          <cell r="J13831" t="str">
            <v>13PDVA_134104M001</v>
          </cell>
          <cell r="P13831" t="str">
            <v>1000</v>
          </cell>
          <cell r="R13831">
            <v>1</v>
          </cell>
        </row>
        <row r="13832">
          <cell r="G13832">
            <v>19362993</v>
          </cell>
          <cell r="J13832" t="str">
            <v>13PDVA_134104M001</v>
          </cell>
          <cell r="P13832" t="str">
            <v>1000</v>
          </cell>
          <cell r="R13832">
            <v>1</v>
          </cell>
        </row>
        <row r="13833">
          <cell r="G13833">
            <v>26467827</v>
          </cell>
          <cell r="J13833" t="str">
            <v>13PDVA_134104M001</v>
          </cell>
          <cell r="P13833" t="str">
            <v>1000</v>
          </cell>
          <cell r="R13833">
            <v>1</v>
          </cell>
        </row>
        <row r="13834">
          <cell r="G13834">
            <v>9860038</v>
          </cell>
          <cell r="J13834" t="str">
            <v>13PDVA_134104M001</v>
          </cell>
          <cell r="P13834" t="str">
            <v>1000</v>
          </cell>
          <cell r="R13834">
            <v>1</v>
          </cell>
        </row>
        <row r="13835">
          <cell r="G13835">
            <v>3944022</v>
          </cell>
          <cell r="J13835" t="str">
            <v>13PDVA_134104M001</v>
          </cell>
          <cell r="P13835" t="str">
            <v>1000</v>
          </cell>
          <cell r="R13835">
            <v>1</v>
          </cell>
        </row>
        <row r="13836">
          <cell r="G13836">
            <v>4844628</v>
          </cell>
          <cell r="J13836" t="str">
            <v>13PDVA_134104M001</v>
          </cell>
          <cell r="P13836" t="str">
            <v>1000</v>
          </cell>
          <cell r="R13836">
            <v>1</v>
          </cell>
        </row>
        <row r="13837">
          <cell r="G13837">
            <v>131976120</v>
          </cell>
          <cell r="J13837" t="str">
            <v>13PDVA_134104M001</v>
          </cell>
          <cell r="P13837" t="str">
            <v>1000</v>
          </cell>
          <cell r="R13837">
            <v>1</v>
          </cell>
        </row>
        <row r="13838">
          <cell r="G13838">
            <v>5945663</v>
          </cell>
          <cell r="J13838" t="str">
            <v>13PDVA_134104M001</v>
          </cell>
          <cell r="P13838" t="str">
            <v>1000</v>
          </cell>
          <cell r="R13838">
            <v>1</v>
          </cell>
        </row>
        <row r="13839">
          <cell r="G13839">
            <v>4279466</v>
          </cell>
          <cell r="J13839" t="str">
            <v>13PDVA_134104M001</v>
          </cell>
          <cell r="P13839" t="str">
            <v>1000</v>
          </cell>
          <cell r="R13839">
            <v>1</v>
          </cell>
        </row>
        <row r="13840">
          <cell r="G13840">
            <v>100000</v>
          </cell>
          <cell r="J13840" t="str">
            <v>13PDVA_172002N001</v>
          </cell>
          <cell r="P13840" t="str">
            <v>3000</v>
          </cell>
          <cell r="R13840">
            <v>1</v>
          </cell>
        </row>
        <row r="13841">
          <cell r="G13841">
            <v>998139</v>
          </cell>
          <cell r="J13841" t="str">
            <v>13PDVA_181096G011</v>
          </cell>
          <cell r="P13841" t="str">
            <v>2000</v>
          </cell>
          <cell r="R13841">
            <v>1</v>
          </cell>
        </row>
        <row r="13842">
          <cell r="G13842">
            <v>698234</v>
          </cell>
          <cell r="J13842" t="str">
            <v>13PDVA_181096G011</v>
          </cell>
          <cell r="P13842" t="str">
            <v>2000</v>
          </cell>
          <cell r="R13842">
            <v>1</v>
          </cell>
        </row>
        <row r="13843">
          <cell r="G13843">
            <v>696010</v>
          </cell>
          <cell r="J13843" t="str">
            <v>13PDVA_181096G011</v>
          </cell>
          <cell r="P13843" t="str">
            <v>2000</v>
          </cell>
          <cell r="R13843">
            <v>1</v>
          </cell>
        </row>
        <row r="13844">
          <cell r="G13844">
            <v>2000000</v>
          </cell>
          <cell r="J13844" t="str">
            <v>13PDVA_181096G011</v>
          </cell>
          <cell r="P13844" t="str">
            <v>2000</v>
          </cell>
          <cell r="R13844">
            <v>1</v>
          </cell>
        </row>
        <row r="13845">
          <cell r="G13845">
            <v>20000</v>
          </cell>
          <cell r="J13845" t="str">
            <v>13PDVA_181096G011</v>
          </cell>
          <cell r="P13845" t="str">
            <v>2000</v>
          </cell>
          <cell r="R13845">
            <v>1</v>
          </cell>
        </row>
        <row r="13846">
          <cell r="G13846">
            <v>120000</v>
          </cell>
          <cell r="J13846" t="str">
            <v>13PDVA_181096G011</v>
          </cell>
          <cell r="P13846" t="str">
            <v>2000</v>
          </cell>
          <cell r="R13846">
            <v>1</v>
          </cell>
        </row>
        <row r="13847">
          <cell r="G13847">
            <v>1864312</v>
          </cell>
          <cell r="J13847" t="str">
            <v>13PDVA_181096G011</v>
          </cell>
          <cell r="P13847" t="str">
            <v>2000</v>
          </cell>
          <cell r="R13847">
            <v>1</v>
          </cell>
        </row>
        <row r="13848">
          <cell r="G13848">
            <v>999891</v>
          </cell>
          <cell r="J13848" t="str">
            <v>13PDVA_181096G011</v>
          </cell>
          <cell r="P13848" t="str">
            <v>2000</v>
          </cell>
          <cell r="R13848">
            <v>1</v>
          </cell>
        </row>
        <row r="13849">
          <cell r="G13849">
            <v>964518</v>
          </cell>
          <cell r="J13849" t="str">
            <v>13PDVA_181096G011</v>
          </cell>
          <cell r="P13849" t="str">
            <v>3000</v>
          </cell>
          <cell r="R13849">
            <v>1</v>
          </cell>
        </row>
        <row r="13850">
          <cell r="G13850">
            <v>124288</v>
          </cell>
          <cell r="J13850" t="str">
            <v>13PDVA_181096G011</v>
          </cell>
          <cell r="P13850" t="str">
            <v>3000</v>
          </cell>
          <cell r="R13850">
            <v>1</v>
          </cell>
        </row>
        <row r="13851">
          <cell r="G13851">
            <v>163065</v>
          </cell>
          <cell r="J13851" t="str">
            <v>13PDVA_181096G011</v>
          </cell>
          <cell r="P13851" t="str">
            <v>3000</v>
          </cell>
          <cell r="R13851">
            <v>1</v>
          </cell>
        </row>
        <row r="13852">
          <cell r="G13852">
            <v>554593</v>
          </cell>
          <cell r="J13852" t="str">
            <v>13PDVA_181096G011</v>
          </cell>
          <cell r="P13852" t="str">
            <v>3000</v>
          </cell>
          <cell r="R13852">
            <v>1</v>
          </cell>
        </row>
        <row r="13853">
          <cell r="G13853">
            <v>750000</v>
          </cell>
          <cell r="J13853" t="str">
            <v>13PDVA_181096G011</v>
          </cell>
          <cell r="P13853" t="str">
            <v>3000</v>
          </cell>
          <cell r="R13853">
            <v>1</v>
          </cell>
        </row>
        <row r="13854">
          <cell r="G13854">
            <v>328512</v>
          </cell>
          <cell r="J13854" t="str">
            <v>13PDVA_181096G011</v>
          </cell>
          <cell r="P13854" t="str">
            <v>3000</v>
          </cell>
          <cell r="R13854">
            <v>1</v>
          </cell>
        </row>
        <row r="13855">
          <cell r="G13855">
            <v>22868900</v>
          </cell>
          <cell r="J13855" t="str">
            <v>13PDVA_181096G011</v>
          </cell>
          <cell r="P13855" t="str">
            <v>3000</v>
          </cell>
          <cell r="R13855">
            <v>1</v>
          </cell>
        </row>
        <row r="13856">
          <cell r="G13856">
            <v>2300000</v>
          </cell>
          <cell r="J13856" t="str">
            <v>13PDVA_181096G011</v>
          </cell>
          <cell r="P13856" t="str">
            <v>3000</v>
          </cell>
          <cell r="R13856">
            <v>1</v>
          </cell>
        </row>
        <row r="13857">
          <cell r="G13857">
            <v>9919800</v>
          </cell>
          <cell r="J13857" t="str">
            <v>13PDVA_181096G011</v>
          </cell>
          <cell r="P13857" t="str">
            <v>3000</v>
          </cell>
          <cell r="R13857">
            <v>1</v>
          </cell>
        </row>
        <row r="13858">
          <cell r="G13858">
            <v>32510000</v>
          </cell>
          <cell r="J13858" t="str">
            <v>13PDVA_181096G011</v>
          </cell>
          <cell r="P13858" t="str">
            <v>3000</v>
          </cell>
          <cell r="R13858">
            <v>1</v>
          </cell>
        </row>
        <row r="13859">
          <cell r="G13859">
            <v>150000</v>
          </cell>
          <cell r="J13859" t="str">
            <v>13PDVA_181096G011</v>
          </cell>
          <cell r="P13859" t="str">
            <v>3000</v>
          </cell>
          <cell r="R13859">
            <v>1</v>
          </cell>
        </row>
        <row r="13860">
          <cell r="G13860">
            <v>1000000</v>
          </cell>
          <cell r="J13860" t="str">
            <v>13PDVA_181096G011</v>
          </cell>
          <cell r="P13860" t="str">
            <v>3000</v>
          </cell>
          <cell r="R13860">
            <v>1</v>
          </cell>
        </row>
        <row r="13861">
          <cell r="G13861">
            <v>2492984</v>
          </cell>
          <cell r="J13861" t="str">
            <v>13PDVA_181096G011</v>
          </cell>
          <cell r="P13861" t="str">
            <v>3000</v>
          </cell>
          <cell r="R13861">
            <v>1</v>
          </cell>
        </row>
        <row r="13862">
          <cell r="G13862">
            <v>9900000</v>
          </cell>
          <cell r="J13862" t="str">
            <v>13PDVA_181096G011</v>
          </cell>
          <cell r="P13862" t="str">
            <v>3000</v>
          </cell>
          <cell r="R13862">
            <v>1</v>
          </cell>
        </row>
        <row r="13863">
          <cell r="G13863">
            <v>4233397</v>
          </cell>
          <cell r="J13863" t="str">
            <v>13PDVA_181096G011</v>
          </cell>
          <cell r="P13863" t="str">
            <v>3000</v>
          </cell>
          <cell r="R13863">
            <v>1</v>
          </cell>
        </row>
        <row r="13864">
          <cell r="G13864">
            <v>50000</v>
          </cell>
          <cell r="J13864" t="str">
            <v>13PDVA_181096G011</v>
          </cell>
          <cell r="P13864" t="str">
            <v>3000</v>
          </cell>
          <cell r="R13864">
            <v>1</v>
          </cell>
        </row>
        <row r="13865">
          <cell r="G13865">
            <v>846685</v>
          </cell>
          <cell r="J13865" t="str">
            <v>13PDVA_181096G011</v>
          </cell>
          <cell r="P13865" t="str">
            <v>3000</v>
          </cell>
          <cell r="R13865">
            <v>1</v>
          </cell>
        </row>
        <row r="13866">
          <cell r="G13866">
            <v>300000</v>
          </cell>
          <cell r="J13866" t="str">
            <v>13PDVA_181096G011</v>
          </cell>
          <cell r="P13866" t="str">
            <v>3000</v>
          </cell>
          <cell r="R13866">
            <v>1</v>
          </cell>
        </row>
        <row r="13867">
          <cell r="G13867">
            <v>1000000</v>
          </cell>
          <cell r="J13867" t="str">
            <v>13PDVA_181096G011</v>
          </cell>
          <cell r="P13867" t="str">
            <v>3000</v>
          </cell>
          <cell r="R13867">
            <v>1</v>
          </cell>
        </row>
        <row r="13868">
          <cell r="G13868">
            <v>150000</v>
          </cell>
          <cell r="J13868" t="str">
            <v>13PDVA_181096G011</v>
          </cell>
          <cell r="P13868" t="str">
            <v>3000</v>
          </cell>
          <cell r="R13868">
            <v>1</v>
          </cell>
        </row>
        <row r="13869">
          <cell r="G13869">
            <v>1491450</v>
          </cell>
          <cell r="J13869" t="str">
            <v>13PDVA_181096G011</v>
          </cell>
          <cell r="P13869" t="str">
            <v>3000</v>
          </cell>
          <cell r="R13869">
            <v>1</v>
          </cell>
        </row>
        <row r="13870">
          <cell r="G13870">
            <v>149145</v>
          </cell>
          <cell r="J13870" t="str">
            <v>13PDVA_181096G011</v>
          </cell>
          <cell r="P13870" t="str">
            <v>3000</v>
          </cell>
          <cell r="R13870">
            <v>1</v>
          </cell>
        </row>
        <row r="13871">
          <cell r="G13871">
            <v>500000</v>
          </cell>
          <cell r="J13871" t="str">
            <v>13PDVA_181096G011</v>
          </cell>
          <cell r="P13871" t="str">
            <v>3000</v>
          </cell>
          <cell r="R13871">
            <v>1</v>
          </cell>
        </row>
        <row r="13872">
          <cell r="G13872">
            <v>860000</v>
          </cell>
          <cell r="J13872" t="str">
            <v>13PDVA_181096G011</v>
          </cell>
          <cell r="P13872" t="str">
            <v>3000</v>
          </cell>
          <cell r="R13872">
            <v>1</v>
          </cell>
        </row>
        <row r="13873">
          <cell r="G13873">
            <v>100000</v>
          </cell>
          <cell r="J13873" t="str">
            <v>13PDVA_181096G011</v>
          </cell>
          <cell r="P13873" t="str">
            <v>3000</v>
          </cell>
          <cell r="R13873">
            <v>1</v>
          </cell>
        </row>
        <row r="13874">
          <cell r="G13874">
            <v>345022436</v>
          </cell>
          <cell r="J13874" t="str">
            <v>13PDVA_4232360000</v>
          </cell>
          <cell r="P13874" t="str">
            <v>4000</v>
          </cell>
          <cell r="R13874">
            <v>2</v>
          </cell>
        </row>
        <row r="13875">
          <cell r="G13875">
            <v>9919800</v>
          </cell>
          <cell r="J13875" t="str">
            <v>13PDVA_4232360000</v>
          </cell>
          <cell r="P13875" t="str">
            <v>4000</v>
          </cell>
          <cell r="R13875">
            <v>2</v>
          </cell>
        </row>
        <row r="13876">
          <cell r="G13876">
            <v>2500000</v>
          </cell>
          <cell r="J13876" t="str">
            <v>14C000_122001O001</v>
          </cell>
          <cell r="P13876" t="str">
            <v>2000</v>
          </cell>
          <cell r="R13876">
            <v>1</v>
          </cell>
        </row>
        <row r="13877">
          <cell r="G13877">
            <v>300000</v>
          </cell>
          <cell r="J13877" t="str">
            <v>14C000_122001O001</v>
          </cell>
          <cell r="P13877" t="str">
            <v>2000</v>
          </cell>
          <cell r="R13877">
            <v>1</v>
          </cell>
        </row>
        <row r="13878">
          <cell r="G13878">
            <v>208915</v>
          </cell>
          <cell r="J13878" t="str">
            <v>14C000_122001O001</v>
          </cell>
          <cell r="P13878" t="str">
            <v>2000</v>
          </cell>
          <cell r="R13878">
            <v>1</v>
          </cell>
        </row>
        <row r="13879">
          <cell r="G13879">
            <v>2116765</v>
          </cell>
          <cell r="J13879" t="str">
            <v>14C000_122001O001</v>
          </cell>
          <cell r="P13879" t="str">
            <v>2000</v>
          </cell>
          <cell r="R13879">
            <v>1</v>
          </cell>
        </row>
        <row r="13880">
          <cell r="G13880">
            <v>748865</v>
          </cell>
          <cell r="J13880" t="str">
            <v>14C000_122001O001</v>
          </cell>
          <cell r="P13880" t="str">
            <v>3000</v>
          </cell>
          <cell r="R13880">
            <v>1</v>
          </cell>
        </row>
        <row r="13881">
          <cell r="G13881">
            <v>150000</v>
          </cell>
          <cell r="J13881" t="str">
            <v>14C000_122001O001</v>
          </cell>
          <cell r="P13881" t="str">
            <v>3000</v>
          </cell>
          <cell r="R13881">
            <v>1</v>
          </cell>
        </row>
        <row r="13882">
          <cell r="G13882">
            <v>389500</v>
          </cell>
          <cell r="J13882" t="str">
            <v>14C000_122001O001</v>
          </cell>
          <cell r="P13882" t="str">
            <v>3000</v>
          </cell>
          <cell r="R13882">
            <v>1</v>
          </cell>
        </row>
        <row r="13883">
          <cell r="G13883">
            <v>142412</v>
          </cell>
          <cell r="J13883" t="str">
            <v>14C000_122001O001</v>
          </cell>
          <cell r="P13883" t="str">
            <v>3000</v>
          </cell>
          <cell r="R13883">
            <v>1</v>
          </cell>
        </row>
        <row r="13884">
          <cell r="G13884">
            <v>161814</v>
          </cell>
          <cell r="J13884" t="str">
            <v>14C000_122001O001</v>
          </cell>
          <cell r="P13884" t="str">
            <v>3000</v>
          </cell>
          <cell r="R13884">
            <v>1</v>
          </cell>
        </row>
        <row r="13885">
          <cell r="G13885">
            <v>300000</v>
          </cell>
          <cell r="J13885" t="str">
            <v>14C000_122001O001</v>
          </cell>
          <cell r="P13885" t="str">
            <v>3000</v>
          </cell>
          <cell r="R13885">
            <v>1</v>
          </cell>
        </row>
        <row r="13886">
          <cell r="G13886">
            <v>7000000</v>
          </cell>
          <cell r="J13886" t="str">
            <v>14C000_122001O001</v>
          </cell>
          <cell r="P13886" t="str">
            <v>3000</v>
          </cell>
          <cell r="R13886">
            <v>1</v>
          </cell>
        </row>
        <row r="13887">
          <cell r="G13887">
            <v>653635</v>
          </cell>
          <cell r="J13887" t="str">
            <v>14C000_122001O001</v>
          </cell>
          <cell r="P13887" t="str">
            <v>3000</v>
          </cell>
          <cell r="R13887">
            <v>1</v>
          </cell>
        </row>
        <row r="13888">
          <cell r="G13888">
            <v>1147758</v>
          </cell>
          <cell r="J13888" t="str">
            <v>14C000_122001O001</v>
          </cell>
          <cell r="P13888" t="str">
            <v>3000</v>
          </cell>
          <cell r="R13888">
            <v>1</v>
          </cell>
        </row>
        <row r="13889">
          <cell r="G13889">
            <v>463760</v>
          </cell>
          <cell r="J13889" t="str">
            <v>14C000_122001O001</v>
          </cell>
          <cell r="P13889" t="str">
            <v>3000</v>
          </cell>
          <cell r="R13889">
            <v>1</v>
          </cell>
        </row>
        <row r="13890">
          <cell r="G13890">
            <v>1614373</v>
          </cell>
          <cell r="J13890" t="str">
            <v>14C000_122001O001</v>
          </cell>
          <cell r="P13890" t="str">
            <v>3000</v>
          </cell>
          <cell r="R13890">
            <v>1</v>
          </cell>
        </row>
        <row r="13891">
          <cell r="G13891">
            <v>572794</v>
          </cell>
          <cell r="J13891" t="str">
            <v>14C000_122001O001</v>
          </cell>
          <cell r="P13891" t="str">
            <v>3000</v>
          </cell>
          <cell r="R13891">
            <v>1</v>
          </cell>
        </row>
        <row r="13892">
          <cell r="G13892">
            <v>3000000</v>
          </cell>
          <cell r="J13892" t="str">
            <v>14C000_122001O001</v>
          </cell>
          <cell r="P13892" t="str">
            <v>3000</v>
          </cell>
          <cell r="R13892">
            <v>1</v>
          </cell>
        </row>
        <row r="13893">
          <cell r="G13893">
            <v>147558</v>
          </cell>
          <cell r="J13893" t="str">
            <v>14C000_122001O001</v>
          </cell>
          <cell r="P13893" t="str">
            <v>3000</v>
          </cell>
          <cell r="R13893">
            <v>1</v>
          </cell>
        </row>
        <row r="13894">
          <cell r="G13894">
            <v>661865</v>
          </cell>
          <cell r="J13894" t="str">
            <v>14C000_122019E015</v>
          </cell>
          <cell r="P13894" t="str">
            <v>2000</v>
          </cell>
          <cell r="R13894">
            <v>1</v>
          </cell>
        </row>
        <row r="13895">
          <cell r="G13895">
            <v>500000</v>
          </cell>
          <cell r="J13895" t="str">
            <v>14C000_122019E015</v>
          </cell>
          <cell r="P13895" t="str">
            <v>2000</v>
          </cell>
          <cell r="R13895">
            <v>1</v>
          </cell>
        </row>
        <row r="13896">
          <cell r="G13896">
            <v>500000</v>
          </cell>
          <cell r="J13896" t="str">
            <v>14C000_122019E015</v>
          </cell>
          <cell r="P13896" t="str">
            <v>2000</v>
          </cell>
          <cell r="R13896">
            <v>1</v>
          </cell>
        </row>
        <row r="13897">
          <cell r="G13897">
            <v>1643357</v>
          </cell>
          <cell r="J13897" t="str">
            <v>14C000_122019E015</v>
          </cell>
          <cell r="P13897" t="str">
            <v>2000</v>
          </cell>
          <cell r="R13897">
            <v>1</v>
          </cell>
        </row>
        <row r="13898">
          <cell r="G13898">
            <v>581383</v>
          </cell>
          <cell r="J13898" t="str">
            <v>14C000_122019E015</v>
          </cell>
          <cell r="P13898" t="str">
            <v>3000</v>
          </cell>
          <cell r="R13898">
            <v>1</v>
          </cell>
        </row>
        <row r="13899">
          <cell r="G13899">
            <v>302390</v>
          </cell>
          <cell r="J13899" t="str">
            <v>14C000_122019E015</v>
          </cell>
          <cell r="P13899" t="str">
            <v>3000</v>
          </cell>
          <cell r="R13899">
            <v>1</v>
          </cell>
        </row>
        <row r="13900">
          <cell r="G13900">
            <v>110562</v>
          </cell>
          <cell r="J13900" t="str">
            <v>14C000_122019E015</v>
          </cell>
          <cell r="P13900" t="str">
            <v>3000</v>
          </cell>
          <cell r="R13900">
            <v>1</v>
          </cell>
        </row>
        <row r="13901">
          <cell r="G13901">
            <v>125625</v>
          </cell>
          <cell r="J13901" t="str">
            <v>14C000_122019E015</v>
          </cell>
          <cell r="P13901" t="str">
            <v>3000</v>
          </cell>
          <cell r="R13901">
            <v>1</v>
          </cell>
        </row>
        <row r="13902">
          <cell r="G13902">
            <v>507452</v>
          </cell>
          <cell r="J13902" t="str">
            <v>14C000_122019E015</v>
          </cell>
          <cell r="P13902" t="str">
            <v>3000</v>
          </cell>
          <cell r="R13902">
            <v>1</v>
          </cell>
        </row>
        <row r="13903">
          <cell r="G13903">
            <v>891063</v>
          </cell>
          <cell r="J13903" t="str">
            <v>14C000_122019E015</v>
          </cell>
          <cell r="P13903" t="str">
            <v>3000</v>
          </cell>
          <cell r="R13903">
            <v>1</v>
          </cell>
        </row>
        <row r="13904">
          <cell r="G13904">
            <v>1253323</v>
          </cell>
          <cell r="J13904" t="str">
            <v>14C000_122019E015</v>
          </cell>
          <cell r="P13904" t="str">
            <v>3000</v>
          </cell>
          <cell r="R13904">
            <v>1</v>
          </cell>
        </row>
        <row r="13905">
          <cell r="G13905">
            <v>444691</v>
          </cell>
          <cell r="J13905" t="str">
            <v>14C000_122019E015</v>
          </cell>
          <cell r="P13905" t="str">
            <v>3000</v>
          </cell>
          <cell r="R13905">
            <v>1</v>
          </cell>
        </row>
        <row r="13906">
          <cell r="G13906">
            <v>114557</v>
          </cell>
          <cell r="J13906" t="str">
            <v>14C000_122019E015</v>
          </cell>
          <cell r="P13906" t="str">
            <v>3000</v>
          </cell>
          <cell r="R13906">
            <v>1</v>
          </cell>
        </row>
        <row r="13907">
          <cell r="G13907">
            <v>1054794</v>
          </cell>
          <cell r="J13907" t="str">
            <v>14C000_122053E009</v>
          </cell>
          <cell r="P13907" t="str">
            <v>2000</v>
          </cell>
          <cell r="R13907">
            <v>1</v>
          </cell>
        </row>
        <row r="13908">
          <cell r="G13908">
            <v>72000</v>
          </cell>
          <cell r="J13908" t="str">
            <v>14C000_122053E009</v>
          </cell>
          <cell r="P13908" t="str">
            <v>2000</v>
          </cell>
          <cell r="R13908">
            <v>1</v>
          </cell>
        </row>
        <row r="13909">
          <cell r="G13909">
            <v>2110</v>
          </cell>
          <cell r="J13909" t="str">
            <v>14C000_122053E009</v>
          </cell>
          <cell r="P13909" t="str">
            <v>2000</v>
          </cell>
          <cell r="R13909">
            <v>1</v>
          </cell>
        </row>
        <row r="13910">
          <cell r="G13910">
            <v>891315</v>
          </cell>
          <cell r="J13910" t="str">
            <v>14C000_122053E009</v>
          </cell>
          <cell r="P13910" t="str">
            <v>2000</v>
          </cell>
          <cell r="R13910">
            <v>1</v>
          </cell>
        </row>
        <row r="13911">
          <cell r="G13911">
            <v>240000</v>
          </cell>
          <cell r="J13911" t="str">
            <v>14C000_122053E009</v>
          </cell>
          <cell r="P13911" t="str">
            <v>2000</v>
          </cell>
          <cell r="R13911">
            <v>1</v>
          </cell>
        </row>
        <row r="13912">
          <cell r="G13912">
            <v>117000</v>
          </cell>
          <cell r="J13912" t="str">
            <v>14C000_122053E009</v>
          </cell>
          <cell r="P13912" t="str">
            <v>2000</v>
          </cell>
          <cell r="R13912">
            <v>1</v>
          </cell>
        </row>
        <row r="13913">
          <cell r="G13913">
            <v>120000</v>
          </cell>
          <cell r="J13913" t="str">
            <v>14C000_122053E009</v>
          </cell>
          <cell r="P13913" t="str">
            <v>2000</v>
          </cell>
          <cell r="R13913">
            <v>1</v>
          </cell>
        </row>
        <row r="13914">
          <cell r="G13914">
            <v>2934681</v>
          </cell>
          <cell r="J13914" t="str">
            <v>14C000_122053E009</v>
          </cell>
          <cell r="P13914" t="str">
            <v>2000</v>
          </cell>
          <cell r="R13914">
            <v>1</v>
          </cell>
        </row>
        <row r="13915">
          <cell r="G13915">
            <v>69564</v>
          </cell>
          <cell r="J13915" t="str">
            <v>14C000_122053E009</v>
          </cell>
          <cell r="P13915" t="str">
            <v>2000</v>
          </cell>
          <cell r="R13915">
            <v>1</v>
          </cell>
        </row>
        <row r="13916">
          <cell r="G13916">
            <v>48000</v>
          </cell>
          <cell r="J13916" t="str">
            <v>14C000_122053E009</v>
          </cell>
          <cell r="P13916" t="str">
            <v>2000</v>
          </cell>
          <cell r="R13916">
            <v>1</v>
          </cell>
        </row>
        <row r="13917">
          <cell r="G13917">
            <v>15000</v>
          </cell>
          <cell r="J13917" t="str">
            <v>14C000_122053E009</v>
          </cell>
          <cell r="P13917" t="str">
            <v>2000</v>
          </cell>
          <cell r="R13917">
            <v>1</v>
          </cell>
        </row>
        <row r="13918">
          <cell r="G13918">
            <v>12000</v>
          </cell>
          <cell r="J13918" t="str">
            <v>14C000_122053E009</v>
          </cell>
          <cell r="P13918" t="str">
            <v>2000</v>
          </cell>
          <cell r="R13918">
            <v>1</v>
          </cell>
        </row>
        <row r="13919">
          <cell r="G13919">
            <v>90000</v>
          </cell>
          <cell r="J13919" t="str">
            <v>14C000_122053E009</v>
          </cell>
          <cell r="P13919" t="str">
            <v>2000</v>
          </cell>
          <cell r="R13919">
            <v>1</v>
          </cell>
        </row>
        <row r="13920">
          <cell r="G13920">
            <v>29900</v>
          </cell>
          <cell r="J13920" t="str">
            <v>14C000_122053E009</v>
          </cell>
          <cell r="P13920" t="str">
            <v>2000</v>
          </cell>
          <cell r="R13920">
            <v>1</v>
          </cell>
        </row>
        <row r="13921">
          <cell r="G13921">
            <v>775000</v>
          </cell>
          <cell r="J13921" t="str">
            <v>14C000_122053E009</v>
          </cell>
          <cell r="P13921" t="str">
            <v>2000</v>
          </cell>
          <cell r="R13921">
            <v>1</v>
          </cell>
        </row>
        <row r="13922">
          <cell r="G13922">
            <v>360000</v>
          </cell>
          <cell r="J13922" t="str">
            <v>14C000_122053E009</v>
          </cell>
          <cell r="P13922" t="str">
            <v>2000</v>
          </cell>
          <cell r="R13922">
            <v>1</v>
          </cell>
        </row>
        <row r="13923">
          <cell r="G13923">
            <v>129200</v>
          </cell>
          <cell r="J13923" t="str">
            <v>14C000_122053E009</v>
          </cell>
          <cell r="P13923" t="str">
            <v>2000</v>
          </cell>
          <cell r="R13923">
            <v>1</v>
          </cell>
        </row>
        <row r="13924">
          <cell r="G13924">
            <v>420000</v>
          </cell>
          <cell r="J13924" t="str">
            <v>14C000_122053E009</v>
          </cell>
          <cell r="P13924" t="str">
            <v>2000</v>
          </cell>
          <cell r="R13924">
            <v>1</v>
          </cell>
        </row>
        <row r="13925">
          <cell r="G13925">
            <v>15958</v>
          </cell>
          <cell r="J13925" t="str">
            <v>14C000_122053E009</v>
          </cell>
          <cell r="P13925" t="str">
            <v>2000</v>
          </cell>
          <cell r="R13925">
            <v>1</v>
          </cell>
        </row>
        <row r="13926">
          <cell r="G13926">
            <v>240000</v>
          </cell>
          <cell r="J13926" t="str">
            <v>14C000_122053E009</v>
          </cell>
          <cell r="P13926" t="str">
            <v>2000</v>
          </cell>
          <cell r="R13926">
            <v>1</v>
          </cell>
        </row>
        <row r="13927">
          <cell r="G13927">
            <v>150000</v>
          </cell>
          <cell r="J13927" t="str">
            <v>14C000_122053E009</v>
          </cell>
          <cell r="P13927" t="str">
            <v>2000</v>
          </cell>
          <cell r="R13927">
            <v>1</v>
          </cell>
        </row>
        <row r="13928">
          <cell r="G13928">
            <v>210000</v>
          </cell>
          <cell r="J13928" t="str">
            <v>14C000_122053E009</v>
          </cell>
          <cell r="P13928" t="str">
            <v>2000</v>
          </cell>
          <cell r="R13928">
            <v>1</v>
          </cell>
        </row>
        <row r="13929">
          <cell r="G13929">
            <v>80</v>
          </cell>
          <cell r="J13929" t="str">
            <v>14C000_122053E009</v>
          </cell>
          <cell r="P13929" t="str">
            <v>2000</v>
          </cell>
          <cell r="R13929">
            <v>1</v>
          </cell>
        </row>
        <row r="13930">
          <cell r="G13930">
            <v>20472278</v>
          </cell>
          <cell r="J13930" t="str">
            <v>14C000_122053E009</v>
          </cell>
          <cell r="P13930" t="str">
            <v>2000</v>
          </cell>
          <cell r="R13930">
            <v>1</v>
          </cell>
        </row>
        <row r="13931">
          <cell r="G13931">
            <v>10000</v>
          </cell>
          <cell r="J13931" t="str">
            <v>14C000_122053E009</v>
          </cell>
          <cell r="P13931" t="str">
            <v>2000</v>
          </cell>
          <cell r="R13931">
            <v>1</v>
          </cell>
        </row>
        <row r="13932">
          <cell r="G13932">
            <v>49000</v>
          </cell>
          <cell r="J13932" t="str">
            <v>14C000_122053E009</v>
          </cell>
          <cell r="P13932" t="str">
            <v>2000</v>
          </cell>
          <cell r="R13932">
            <v>1</v>
          </cell>
        </row>
        <row r="13933">
          <cell r="G13933">
            <v>108000</v>
          </cell>
          <cell r="J13933" t="str">
            <v>14C000_122053E009</v>
          </cell>
          <cell r="P13933" t="str">
            <v>2000</v>
          </cell>
          <cell r="R13933">
            <v>1</v>
          </cell>
        </row>
        <row r="13934">
          <cell r="G13934">
            <v>137500</v>
          </cell>
          <cell r="J13934" t="str">
            <v>14C000_122053E009</v>
          </cell>
          <cell r="P13934" t="str">
            <v>2000</v>
          </cell>
          <cell r="R13934">
            <v>1</v>
          </cell>
        </row>
        <row r="13935">
          <cell r="G13935">
            <v>71500</v>
          </cell>
          <cell r="J13935" t="str">
            <v>14C000_122053E009</v>
          </cell>
          <cell r="P13935" t="str">
            <v>2000</v>
          </cell>
          <cell r="R13935">
            <v>1</v>
          </cell>
        </row>
        <row r="13936">
          <cell r="G13936">
            <v>795000</v>
          </cell>
          <cell r="J13936" t="str">
            <v>14C000_122053E009</v>
          </cell>
          <cell r="P13936" t="str">
            <v>2000</v>
          </cell>
          <cell r="R13936">
            <v>1</v>
          </cell>
        </row>
        <row r="13937">
          <cell r="G13937">
            <v>1800</v>
          </cell>
          <cell r="J13937" t="str">
            <v>14C000_122053E009</v>
          </cell>
          <cell r="P13937" t="str">
            <v>2000</v>
          </cell>
          <cell r="R13937">
            <v>1</v>
          </cell>
        </row>
        <row r="13938">
          <cell r="G13938">
            <v>120000</v>
          </cell>
          <cell r="J13938" t="str">
            <v>14C000_122053E009</v>
          </cell>
          <cell r="P13938" t="str">
            <v>2000</v>
          </cell>
          <cell r="R13938">
            <v>1</v>
          </cell>
        </row>
        <row r="13939">
          <cell r="G13939">
            <v>40000</v>
          </cell>
          <cell r="J13939" t="str">
            <v>14C000_122053E009</v>
          </cell>
          <cell r="P13939" t="str">
            <v>3000</v>
          </cell>
          <cell r="R13939">
            <v>1</v>
          </cell>
        </row>
        <row r="13940">
          <cell r="G13940">
            <v>7242642</v>
          </cell>
          <cell r="J13940" t="str">
            <v>14C000_122053E009</v>
          </cell>
          <cell r="P13940" t="str">
            <v>3000</v>
          </cell>
          <cell r="R13940">
            <v>1</v>
          </cell>
        </row>
        <row r="13941">
          <cell r="G13941">
            <v>3767049</v>
          </cell>
          <cell r="J13941" t="str">
            <v>14C000_122053E009</v>
          </cell>
          <cell r="P13941" t="str">
            <v>3000</v>
          </cell>
          <cell r="R13941">
            <v>1</v>
          </cell>
        </row>
        <row r="13942">
          <cell r="G13942">
            <v>1377335</v>
          </cell>
          <cell r="J13942" t="str">
            <v>14C000_122053E009</v>
          </cell>
          <cell r="P13942" t="str">
            <v>3000</v>
          </cell>
          <cell r="R13942">
            <v>1</v>
          </cell>
        </row>
        <row r="13943">
          <cell r="G13943">
            <v>1564987</v>
          </cell>
          <cell r="J13943" t="str">
            <v>14C000_122053E009</v>
          </cell>
          <cell r="P13943" t="str">
            <v>3000</v>
          </cell>
          <cell r="R13943">
            <v>1</v>
          </cell>
        </row>
        <row r="13944">
          <cell r="G13944">
            <v>9000</v>
          </cell>
          <cell r="J13944" t="str">
            <v>14C000_122053E009</v>
          </cell>
          <cell r="P13944" t="str">
            <v>3000</v>
          </cell>
          <cell r="R13944">
            <v>1</v>
          </cell>
        </row>
        <row r="13945">
          <cell r="G13945">
            <v>673422</v>
          </cell>
          <cell r="J13945" t="str">
            <v>14C000_122053E009</v>
          </cell>
          <cell r="P13945" t="str">
            <v>3000</v>
          </cell>
          <cell r="R13945">
            <v>1</v>
          </cell>
        </row>
        <row r="13946">
          <cell r="G13946">
            <v>285000</v>
          </cell>
          <cell r="J13946" t="str">
            <v>14C000_122053E009</v>
          </cell>
          <cell r="P13946" t="str">
            <v>3000</v>
          </cell>
          <cell r="R13946">
            <v>1</v>
          </cell>
        </row>
        <row r="13947">
          <cell r="G13947">
            <v>6321630</v>
          </cell>
          <cell r="J13947" t="str">
            <v>14C000_122053E009</v>
          </cell>
          <cell r="P13947" t="str">
            <v>3000</v>
          </cell>
          <cell r="R13947">
            <v>1</v>
          </cell>
        </row>
        <row r="13948">
          <cell r="G13948">
            <v>179000</v>
          </cell>
          <cell r="J13948" t="str">
            <v>14C000_122053E009</v>
          </cell>
          <cell r="P13948" t="str">
            <v>3000</v>
          </cell>
          <cell r="R13948">
            <v>1</v>
          </cell>
        </row>
        <row r="13949">
          <cell r="G13949">
            <v>11100529</v>
          </cell>
          <cell r="J13949" t="str">
            <v>14C000_122053E009</v>
          </cell>
          <cell r="P13949" t="str">
            <v>3000</v>
          </cell>
          <cell r="R13949">
            <v>1</v>
          </cell>
        </row>
        <row r="13950">
          <cell r="G13950">
            <v>9600</v>
          </cell>
          <cell r="J13950" t="str">
            <v>14C000_122053E009</v>
          </cell>
          <cell r="P13950" t="str">
            <v>3000</v>
          </cell>
          <cell r="R13950">
            <v>1</v>
          </cell>
        </row>
        <row r="13951">
          <cell r="G13951">
            <v>15613395</v>
          </cell>
          <cell r="J13951" t="str">
            <v>14C000_122053E009</v>
          </cell>
          <cell r="P13951" t="str">
            <v>3000</v>
          </cell>
          <cell r="R13951">
            <v>1</v>
          </cell>
        </row>
        <row r="13952">
          <cell r="G13952">
            <v>90000</v>
          </cell>
          <cell r="J13952" t="str">
            <v>14C000_122053E009</v>
          </cell>
          <cell r="P13952" t="str">
            <v>3000</v>
          </cell>
          <cell r="R13952">
            <v>1</v>
          </cell>
        </row>
        <row r="13953">
          <cell r="G13953">
            <v>600</v>
          </cell>
          <cell r="J13953" t="str">
            <v>14C000_122053E009</v>
          </cell>
          <cell r="P13953" t="str">
            <v>3000</v>
          </cell>
          <cell r="R13953">
            <v>1</v>
          </cell>
        </row>
        <row r="13954">
          <cell r="G13954">
            <v>5700000</v>
          </cell>
          <cell r="J13954" t="str">
            <v>14C000_122053E009</v>
          </cell>
          <cell r="P13954" t="str">
            <v>3000</v>
          </cell>
          <cell r="R13954">
            <v>1</v>
          </cell>
        </row>
        <row r="13955">
          <cell r="G13955">
            <v>2150000</v>
          </cell>
          <cell r="J13955" t="str">
            <v>14C000_122053E009</v>
          </cell>
          <cell r="P13955" t="str">
            <v>3000</v>
          </cell>
          <cell r="R13955">
            <v>1</v>
          </cell>
        </row>
        <row r="13956">
          <cell r="G13956">
            <v>5551458</v>
          </cell>
          <cell r="J13956" t="str">
            <v>14C000_122053E009</v>
          </cell>
          <cell r="P13956" t="str">
            <v>3000</v>
          </cell>
          <cell r="R13956">
            <v>1</v>
          </cell>
        </row>
        <row r="13957">
          <cell r="G13957">
            <v>1100000</v>
          </cell>
          <cell r="J13957" t="str">
            <v>14C000_122053E009</v>
          </cell>
          <cell r="P13957" t="str">
            <v>3000</v>
          </cell>
          <cell r="R13957">
            <v>1</v>
          </cell>
        </row>
        <row r="13958">
          <cell r="G13958">
            <v>10000000</v>
          </cell>
          <cell r="J13958" t="str">
            <v>14C000_122053E009</v>
          </cell>
          <cell r="P13958" t="str">
            <v>3000</v>
          </cell>
          <cell r="R13958">
            <v>1</v>
          </cell>
        </row>
        <row r="13959">
          <cell r="G13959">
            <v>147934</v>
          </cell>
          <cell r="J13959" t="str">
            <v>14C000_122053E009</v>
          </cell>
          <cell r="P13959" t="str">
            <v>3000</v>
          </cell>
          <cell r="R13959">
            <v>1</v>
          </cell>
        </row>
        <row r="13960">
          <cell r="G13960">
            <v>1427109</v>
          </cell>
          <cell r="J13960" t="str">
            <v>14C000_122053E009</v>
          </cell>
          <cell r="P13960" t="str">
            <v>3000</v>
          </cell>
          <cell r="R13960">
            <v>1</v>
          </cell>
        </row>
        <row r="13961">
          <cell r="G13961">
            <v>1337460</v>
          </cell>
          <cell r="J13961" t="str">
            <v>14C000_122053E009</v>
          </cell>
          <cell r="P13961" t="str">
            <v>2000</v>
          </cell>
          <cell r="R13961">
            <v>1</v>
          </cell>
        </row>
        <row r="13962">
          <cell r="G13962">
            <v>9000000</v>
          </cell>
          <cell r="J13962" t="str">
            <v>14C000_122053E009</v>
          </cell>
          <cell r="P13962" t="str">
            <v>3000</v>
          </cell>
          <cell r="R13962">
            <v>1</v>
          </cell>
        </row>
        <row r="13963">
          <cell r="G13963">
            <v>8100000</v>
          </cell>
          <cell r="J13963" t="str">
            <v>14C000_122053E009</v>
          </cell>
          <cell r="P13963" t="str">
            <v>3000</v>
          </cell>
          <cell r="R13963">
            <v>1</v>
          </cell>
        </row>
        <row r="13964">
          <cell r="G13964">
            <v>3000000</v>
          </cell>
          <cell r="J13964" t="str">
            <v>14C000_122053E009</v>
          </cell>
          <cell r="P13964" t="str">
            <v>3000</v>
          </cell>
          <cell r="R13964">
            <v>1</v>
          </cell>
        </row>
        <row r="13965">
          <cell r="G13965">
            <v>20129</v>
          </cell>
          <cell r="J13965" t="str">
            <v>14C000_122063E015</v>
          </cell>
          <cell r="P13965" t="str">
            <v>2000</v>
          </cell>
          <cell r="R13965">
            <v>1</v>
          </cell>
        </row>
        <row r="13966">
          <cell r="G13966">
            <v>204362</v>
          </cell>
          <cell r="J13966" t="str">
            <v>14C000_122063E015</v>
          </cell>
          <cell r="P13966" t="str">
            <v>2000</v>
          </cell>
          <cell r="R13966">
            <v>1</v>
          </cell>
        </row>
        <row r="13967">
          <cell r="G13967">
            <v>72299</v>
          </cell>
          <cell r="J13967" t="str">
            <v>14C000_122063E015</v>
          </cell>
          <cell r="P13967" t="str">
            <v>3000</v>
          </cell>
          <cell r="R13967">
            <v>1</v>
          </cell>
        </row>
        <row r="13968">
          <cell r="G13968">
            <v>37604</v>
          </cell>
          <cell r="J13968" t="str">
            <v>14C000_122063E015</v>
          </cell>
          <cell r="P13968" t="str">
            <v>3000</v>
          </cell>
          <cell r="R13968">
            <v>1</v>
          </cell>
        </row>
        <row r="13969">
          <cell r="G13969">
            <v>13749</v>
          </cell>
          <cell r="J13969" t="str">
            <v>14C000_122063E015</v>
          </cell>
          <cell r="P13969" t="str">
            <v>3000</v>
          </cell>
          <cell r="R13969">
            <v>1</v>
          </cell>
        </row>
        <row r="13970">
          <cell r="G13970">
            <v>15624</v>
          </cell>
          <cell r="J13970" t="str">
            <v>14C000_122063E015</v>
          </cell>
          <cell r="P13970" t="str">
            <v>3000</v>
          </cell>
          <cell r="R13970">
            <v>1</v>
          </cell>
        </row>
        <row r="13971">
          <cell r="G13971">
            <v>63105</v>
          </cell>
          <cell r="J13971" t="str">
            <v>14C000_122063E015</v>
          </cell>
          <cell r="P13971" t="str">
            <v>3000</v>
          </cell>
          <cell r="R13971">
            <v>1</v>
          </cell>
        </row>
        <row r="13972">
          <cell r="G13972">
            <v>110810</v>
          </cell>
          <cell r="J13972" t="str">
            <v>14C000_122063E015</v>
          </cell>
          <cell r="P13972" t="str">
            <v>3000</v>
          </cell>
          <cell r="R13972">
            <v>1</v>
          </cell>
        </row>
        <row r="13973">
          <cell r="G13973">
            <v>155859</v>
          </cell>
          <cell r="J13973" t="str">
            <v>14C000_122063E015</v>
          </cell>
          <cell r="P13973" t="str">
            <v>3000</v>
          </cell>
          <cell r="R13973">
            <v>1</v>
          </cell>
        </row>
        <row r="13974">
          <cell r="G13974">
            <v>55300</v>
          </cell>
          <cell r="J13974" t="str">
            <v>14C000_122063E015</v>
          </cell>
          <cell r="P13974" t="str">
            <v>3000</v>
          </cell>
          <cell r="R13974">
            <v>1</v>
          </cell>
        </row>
        <row r="13975">
          <cell r="G13975">
            <v>14247</v>
          </cell>
          <cell r="J13975" t="str">
            <v>14C000_122063E015</v>
          </cell>
          <cell r="P13975" t="str">
            <v>3000</v>
          </cell>
          <cell r="R13975">
            <v>1</v>
          </cell>
        </row>
        <row r="13976">
          <cell r="G13976">
            <v>252096</v>
          </cell>
          <cell r="J13976" t="str">
            <v>14C000_122071E009</v>
          </cell>
          <cell r="P13976" t="str">
            <v>2000</v>
          </cell>
          <cell r="R13976">
            <v>1</v>
          </cell>
        </row>
        <row r="13977">
          <cell r="G13977">
            <v>2559441</v>
          </cell>
          <cell r="J13977" t="str">
            <v>14C000_122071E009</v>
          </cell>
          <cell r="P13977" t="str">
            <v>2000</v>
          </cell>
          <cell r="R13977">
            <v>1</v>
          </cell>
        </row>
        <row r="13978">
          <cell r="G13978">
            <v>905474</v>
          </cell>
          <cell r="J13978" t="str">
            <v>14C000_122071E009</v>
          </cell>
          <cell r="P13978" t="str">
            <v>3000</v>
          </cell>
          <cell r="R13978">
            <v>1</v>
          </cell>
        </row>
        <row r="13979">
          <cell r="G13979">
            <v>470956</v>
          </cell>
          <cell r="J13979" t="str">
            <v>14C000_122071E009</v>
          </cell>
          <cell r="P13979" t="str">
            <v>3000</v>
          </cell>
          <cell r="R13979">
            <v>1</v>
          </cell>
        </row>
        <row r="13980">
          <cell r="G13980">
            <v>172194</v>
          </cell>
          <cell r="J13980" t="str">
            <v>14C000_122071E009</v>
          </cell>
          <cell r="P13980" t="str">
            <v>3000</v>
          </cell>
          <cell r="R13980">
            <v>1</v>
          </cell>
        </row>
        <row r="13981">
          <cell r="G13981">
            <v>195654</v>
          </cell>
          <cell r="J13981" t="str">
            <v>14C000_122071E009</v>
          </cell>
          <cell r="P13981" t="str">
            <v>3000</v>
          </cell>
          <cell r="R13981">
            <v>1</v>
          </cell>
        </row>
        <row r="13982">
          <cell r="G13982">
            <v>2000000</v>
          </cell>
          <cell r="J13982" t="str">
            <v>14C000_122071E009</v>
          </cell>
          <cell r="P13982" t="str">
            <v>3000</v>
          </cell>
          <cell r="R13982">
            <v>1</v>
          </cell>
        </row>
        <row r="13983">
          <cell r="G13983">
            <v>790329</v>
          </cell>
          <cell r="J13983" t="str">
            <v>14C000_122071E009</v>
          </cell>
          <cell r="P13983" t="str">
            <v>3000</v>
          </cell>
          <cell r="R13983">
            <v>1</v>
          </cell>
        </row>
        <row r="13984">
          <cell r="G13984">
            <v>1387787</v>
          </cell>
          <cell r="J13984" t="str">
            <v>14C000_122071E009</v>
          </cell>
          <cell r="P13984" t="str">
            <v>3000</v>
          </cell>
          <cell r="R13984">
            <v>1</v>
          </cell>
        </row>
        <row r="13985">
          <cell r="G13985">
            <v>1951984</v>
          </cell>
          <cell r="J13985" t="str">
            <v>14C000_122071E009</v>
          </cell>
          <cell r="P13985" t="str">
            <v>3000</v>
          </cell>
          <cell r="R13985">
            <v>1</v>
          </cell>
        </row>
        <row r="13986">
          <cell r="G13986">
            <v>692582</v>
          </cell>
          <cell r="J13986" t="str">
            <v>14C000_122071E009</v>
          </cell>
          <cell r="P13986" t="str">
            <v>3000</v>
          </cell>
          <cell r="R13986">
            <v>1</v>
          </cell>
        </row>
        <row r="13987">
          <cell r="G13987">
            <v>178417</v>
          </cell>
          <cell r="J13987" t="str">
            <v>14C000_122071E009</v>
          </cell>
          <cell r="P13987" t="str">
            <v>3000</v>
          </cell>
          <cell r="R13987">
            <v>1</v>
          </cell>
        </row>
        <row r="13988">
          <cell r="G13988">
            <v>18400500</v>
          </cell>
          <cell r="J13988" t="str">
            <v>14C000_122071E009</v>
          </cell>
          <cell r="P13988" t="str">
            <v>3000</v>
          </cell>
          <cell r="R13988">
            <v>1</v>
          </cell>
        </row>
        <row r="13989">
          <cell r="G13989">
            <v>6000000</v>
          </cell>
          <cell r="J13989" t="str">
            <v>14C000_122071E009</v>
          </cell>
          <cell r="P13989" t="str">
            <v>4000</v>
          </cell>
          <cell r="R13989">
            <v>1</v>
          </cell>
        </row>
        <row r="13990">
          <cell r="G13990">
            <v>704980756</v>
          </cell>
          <cell r="J13990" t="str">
            <v>14C000_122104M001</v>
          </cell>
          <cell r="P13990" t="str">
            <v>1000</v>
          </cell>
          <cell r="R13990">
            <v>1</v>
          </cell>
        </row>
        <row r="13991">
          <cell r="G13991">
            <v>54246750</v>
          </cell>
          <cell r="J13991" t="str">
            <v>14C000_122104M001</v>
          </cell>
          <cell r="P13991" t="str">
            <v>1000</v>
          </cell>
          <cell r="R13991">
            <v>1</v>
          </cell>
        </row>
        <row r="13992">
          <cell r="G13992">
            <v>255195226</v>
          </cell>
          <cell r="J13992" t="str">
            <v>14C000_122104M001</v>
          </cell>
          <cell r="P13992" t="str">
            <v>1000</v>
          </cell>
          <cell r="R13992">
            <v>1</v>
          </cell>
        </row>
        <row r="13993">
          <cell r="G13993">
            <v>1549718</v>
          </cell>
          <cell r="J13993" t="str">
            <v>14C000_122104M001</v>
          </cell>
          <cell r="P13993" t="str">
            <v>1000</v>
          </cell>
          <cell r="R13993">
            <v>1</v>
          </cell>
        </row>
        <row r="13994">
          <cell r="G13994">
            <v>127981526</v>
          </cell>
          <cell r="J13994" t="str">
            <v>14C000_122104M001</v>
          </cell>
          <cell r="P13994" t="str">
            <v>1000</v>
          </cell>
          <cell r="R13994">
            <v>1</v>
          </cell>
        </row>
        <row r="13995">
          <cell r="G13995">
            <v>150990829</v>
          </cell>
          <cell r="J13995" t="str">
            <v>14C000_122104M001</v>
          </cell>
          <cell r="P13995" t="str">
            <v>1000</v>
          </cell>
          <cell r="R13995">
            <v>1</v>
          </cell>
        </row>
        <row r="13996">
          <cell r="G13996">
            <v>148836341</v>
          </cell>
          <cell r="J13996" t="str">
            <v>14C000_122104M001</v>
          </cell>
          <cell r="P13996" t="str">
            <v>1000</v>
          </cell>
          <cell r="R13996">
            <v>1</v>
          </cell>
        </row>
        <row r="13997">
          <cell r="G13997">
            <v>9050564</v>
          </cell>
          <cell r="J13997" t="str">
            <v>14C000_122104M001</v>
          </cell>
          <cell r="P13997" t="str">
            <v>1000</v>
          </cell>
          <cell r="R13997">
            <v>1</v>
          </cell>
        </row>
        <row r="13998">
          <cell r="G13998">
            <v>40000000</v>
          </cell>
          <cell r="J13998" t="str">
            <v>14C000_122104M001</v>
          </cell>
          <cell r="P13998" t="str">
            <v>1000</v>
          </cell>
          <cell r="R13998">
            <v>1</v>
          </cell>
        </row>
        <row r="13999">
          <cell r="G13999">
            <v>1418561</v>
          </cell>
          <cell r="J13999" t="str">
            <v>14C000_122104M001</v>
          </cell>
          <cell r="P13999" t="str">
            <v>1000</v>
          </cell>
          <cell r="R13999">
            <v>1</v>
          </cell>
        </row>
        <row r="14000">
          <cell r="G14000">
            <v>154021065</v>
          </cell>
          <cell r="J14000" t="str">
            <v>14C000_122104M001</v>
          </cell>
          <cell r="P14000" t="str">
            <v>1000</v>
          </cell>
          <cell r="R14000">
            <v>1</v>
          </cell>
        </row>
        <row r="14001">
          <cell r="G14001">
            <v>4000000</v>
          </cell>
          <cell r="J14001" t="str">
            <v>14C000_122104M001</v>
          </cell>
          <cell r="P14001" t="str">
            <v>1000</v>
          </cell>
          <cell r="R14001">
            <v>1</v>
          </cell>
        </row>
        <row r="14002">
          <cell r="G14002">
            <v>9773025</v>
          </cell>
          <cell r="J14002" t="str">
            <v>14C000_122104M001</v>
          </cell>
          <cell r="P14002" t="str">
            <v>1000</v>
          </cell>
          <cell r="R14002">
            <v>1</v>
          </cell>
        </row>
        <row r="14003">
          <cell r="G14003">
            <v>148489848</v>
          </cell>
          <cell r="J14003" t="str">
            <v>14C000_122104M001</v>
          </cell>
          <cell r="P14003" t="str">
            <v>1000</v>
          </cell>
          <cell r="R14003">
            <v>1</v>
          </cell>
        </row>
        <row r="14004">
          <cell r="G14004">
            <v>608466</v>
          </cell>
          <cell r="J14004" t="str">
            <v>14C000_122104M001</v>
          </cell>
          <cell r="P14004" t="str">
            <v>1000</v>
          </cell>
          <cell r="R14004">
            <v>1</v>
          </cell>
        </row>
        <row r="14005">
          <cell r="G14005">
            <v>1409485128</v>
          </cell>
          <cell r="J14005" t="str">
            <v>14C000_122104M001</v>
          </cell>
          <cell r="P14005" t="str">
            <v>1000</v>
          </cell>
          <cell r="R14005">
            <v>1</v>
          </cell>
        </row>
        <row r="14006">
          <cell r="G14006">
            <v>28471810</v>
          </cell>
          <cell r="J14006" t="str">
            <v>14C000_122104M001</v>
          </cell>
          <cell r="P14006" t="str">
            <v>1000</v>
          </cell>
          <cell r="R14006">
            <v>1</v>
          </cell>
        </row>
        <row r="14007">
          <cell r="G14007">
            <v>15543776</v>
          </cell>
          <cell r="J14007" t="str">
            <v>14C000_122104M001</v>
          </cell>
          <cell r="P14007" t="str">
            <v>1000</v>
          </cell>
          <cell r="R14007">
            <v>1</v>
          </cell>
        </row>
        <row r="14008">
          <cell r="G14008">
            <v>3244500</v>
          </cell>
          <cell r="J14008" t="str">
            <v>14C000_122104M001</v>
          </cell>
          <cell r="P14008" t="str">
            <v>1000</v>
          </cell>
          <cell r="R14008">
            <v>1</v>
          </cell>
        </row>
        <row r="14009">
          <cell r="G14009">
            <v>13860000</v>
          </cell>
          <cell r="J14009" t="str">
            <v>14C000_122104M001</v>
          </cell>
          <cell r="P14009" t="str">
            <v>1000</v>
          </cell>
          <cell r="R14009">
            <v>1</v>
          </cell>
        </row>
        <row r="14010">
          <cell r="G14010">
            <v>44707918</v>
          </cell>
          <cell r="J14010" t="str">
            <v>14C000_122104M001</v>
          </cell>
          <cell r="P14010" t="str">
            <v>1000</v>
          </cell>
          <cell r="R14010">
            <v>1</v>
          </cell>
        </row>
        <row r="14011">
          <cell r="G14011">
            <v>202483177</v>
          </cell>
          <cell r="J14011" t="str">
            <v>14C000_122104M001</v>
          </cell>
          <cell r="P14011" t="str">
            <v>1000</v>
          </cell>
          <cell r="R14011">
            <v>1</v>
          </cell>
        </row>
        <row r="14012">
          <cell r="G14012">
            <v>1727086</v>
          </cell>
          <cell r="J14012" t="str">
            <v>14C000_122104M001</v>
          </cell>
          <cell r="P14012" t="str">
            <v>1000</v>
          </cell>
          <cell r="R14012">
            <v>1</v>
          </cell>
        </row>
        <row r="14013">
          <cell r="G14013">
            <v>9171808</v>
          </cell>
          <cell r="J14013" t="str">
            <v>14C000_122104M001</v>
          </cell>
          <cell r="P14013" t="str">
            <v>1000</v>
          </cell>
          <cell r="R14013">
            <v>1</v>
          </cell>
        </row>
        <row r="14014">
          <cell r="G14014">
            <v>704704002</v>
          </cell>
          <cell r="J14014" t="str">
            <v>14C000_122104M001</v>
          </cell>
          <cell r="P14014" t="str">
            <v>1000</v>
          </cell>
          <cell r="R14014">
            <v>1</v>
          </cell>
        </row>
        <row r="14015">
          <cell r="G14015">
            <v>17500</v>
          </cell>
          <cell r="J14015" t="str">
            <v>14C000_122104M001</v>
          </cell>
          <cell r="P14015" t="str">
            <v>1000</v>
          </cell>
          <cell r="R14015">
            <v>1</v>
          </cell>
        </row>
        <row r="14016">
          <cell r="G14016">
            <v>861200458</v>
          </cell>
          <cell r="J14016" t="str">
            <v>14C000_122104M001</v>
          </cell>
          <cell r="P14016" t="str">
            <v>1000</v>
          </cell>
          <cell r="R14016">
            <v>1</v>
          </cell>
        </row>
        <row r="14017">
          <cell r="G14017">
            <v>1800000</v>
          </cell>
          <cell r="J14017" t="str">
            <v>14C000_122104M001</v>
          </cell>
          <cell r="P14017" t="str">
            <v>1000</v>
          </cell>
          <cell r="R14017">
            <v>1</v>
          </cell>
        </row>
        <row r="14018">
          <cell r="G14018">
            <v>225000</v>
          </cell>
          <cell r="J14018" t="str">
            <v>14C000_122104M001</v>
          </cell>
          <cell r="P14018" t="str">
            <v>1000</v>
          </cell>
          <cell r="R14018">
            <v>1</v>
          </cell>
        </row>
        <row r="14019">
          <cell r="G14019">
            <v>336814615</v>
          </cell>
          <cell r="J14019" t="str">
            <v>14C000_122104M001</v>
          </cell>
          <cell r="P14019" t="str">
            <v>1000</v>
          </cell>
          <cell r="R14019">
            <v>1</v>
          </cell>
        </row>
        <row r="14020">
          <cell r="G14020">
            <v>1497220</v>
          </cell>
          <cell r="J14020" t="str">
            <v>14C000_122104M001</v>
          </cell>
          <cell r="P14020" t="str">
            <v>1000</v>
          </cell>
          <cell r="R14020">
            <v>1</v>
          </cell>
        </row>
        <row r="14021">
          <cell r="G14021">
            <v>57139172</v>
          </cell>
          <cell r="J14021" t="str">
            <v>14C000_122104M001</v>
          </cell>
          <cell r="P14021" t="str">
            <v>1000</v>
          </cell>
          <cell r="R14021">
            <v>1</v>
          </cell>
        </row>
        <row r="14022">
          <cell r="G14022">
            <v>95547</v>
          </cell>
          <cell r="J14022" t="str">
            <v>14C000_122104M001</v>
          </cell>
          <cell r="P14022" t="str">
            <v>1000</v>
          </cell>
          <cell r="R14022">
            <v>1</v>
          </cell>
        </row>
        <row r="14023">
          <cell r="G14023">
            <v>7743483</v>
          </cell>
          <cell r="J14023" t="str">
            <v>14C000_122104M001</v>
          </cell>
          <cell r="P14023" t="str">
            <v>1000</v>
          </cell>
          <cell r="R14023">
            <v>1</v>
          </cell>
        </row>
        <row r="14024">
          <cell r="G14024">
            <v>8969600</v>
          </cell>
          <cell r="J14024" t="str">
            <v>14C000_122104M001</v>
          </cell>
          <cell r="P14024" t="str">
            <v>1000</v>
          </cell>
          <cell r="R14024">
            <v>1</v>
          </cell>
        </row>
        <row r="14025">
          <cell r="G14025">
            <v>2909292</v>
          </cell>
          <cell r="J14025" t="str">
            <v>14C000_122104M001</v>
          </cell>
          <cell r="P14025" t="str">
            <v>1000</v>
          </cell>
          <cell r="R14025">
            <v>1</v>
          </cell>
        </row>
        <row r="14026">
          <cell r="G14026">
            <v>550000</v>
          </cell>
          <cell r="J14026" t="str">
            <v>14C000_122104M001</v>
          </cell>
          <cell r="P14026" t="str">
            <v>1000</v>
          </cell>
          <cell r="R14026">
            <v>1</v>
          </cell>
        </row>
        <row r="14027">
          <cell r="G14027">
            <v>36750</v>
          </cell>
          <cell r="J14027" t="str">
            <v>14C000_122104M001</v>
          </cell>
          <cell r="P14027" t="str">
            <v>1000</v>
          </cell>
          <cell r="R14027">
            <v>1</v>
          </cell>
        </row>
        <row r="14028">
          <cell r="G14028">
            <v>2880000</v>
          </cell>
          <cell r="J14028" t="str">
            <v>14C000_122104M001</v>
          </cell>
          <cell r="P14028" t="str">
            <v>1000</v>
          </cell>
          <cell r="R14028">
            <v>1</v>
          </cell>
        </row>
        <row r="14029">
          <cell r="G14029">
            <v>7416000</v>
          </cell>
          <cell r="J14029" t="str">
            <v>14C000_122104M001</v>
          </cell>
          <cell r="P14029" t="str">
            <v>1000</v>
          </cell>
          <cell r="R14029">
            <v>1</v>
          </cell>
        </row>
        <row r="14030">
          <cell r="G14030">
            <v>310918329</v>
          </cell>
          <cell r="J14030" t="str">
            <v>14C000_122104M001</v>
          </cell>
          <cell r="P14030" t="str">
            <v>1000</v>
          </cell>
          <cell r="R14030">
            <v>1</v>
          </cell>
        </row>
        <row r="14031">
          <cell r="G14031">
            <v>1000000</v>
          </cell>
          <cell r="J14031" t="str">
            <v>14C000_122104M001</v>
          </cell>
          <cell r="P14031" t="str">
            <v>1000</v>
          </cell>
          <cell r="R14031">
            <v>1</v>
          </cell>
        </row>
        <row r="14032">
          <cell r="G14032">
            <v>513928088</v>
          </cell>
          <cell r="J14032" t="str">
            <v>14C000_122104M001</v>
          </cell>
          <cell r="P14032" t="str">
            <v>1000</v>
          </cell>
          <cell r="R14032">
            <v>1</v>
          </cell>
        </row>
        <row r="14033">
          <cell r="G14033">
            <v>1150000</v>
          </cell>
          <cell r="J14033" t="str">
            <v>14C000_122104M001</v>
          </cell>
          <cell r="P14033" t="str">
            <v>1000</v>
          </cell>
          <cell r="R14033">
            <v>1</v>
          </cell>
        </row>
        <row r="14034">
          <cell r="G14034">
            <v>8925000</v>
          </cell>
          <cell r="J14034" t="str">
            <v>14C000_122104M001</v>
          </cell>
          <cell r="P14034" t="str">
            <v>1000</v>
          </cell>
          <cell r="R14034">
            <v>1</v>
          </cell>
        </row>
        <row r="14035">
          <cell r="G14035">
            <v>6535000</v>
          </cell>
          <cell r="J14035" t="str">
            <v>14C000_122104M001</v>
          </cell>
          <cell r="P14035" t="str">
            <v>1000</v>
          </cell>
          <cell r="R14035">
            <v>1</v>
          </cell>
        </row>
        <row r="14036">
          <cell r="G14036">
            <v>84000</v>
          </cell>
          <cell r="J14036" t="str">
            <v>14C000_122104M001</v>
          </cell>
          <cell r="P14036" t="str">
            <v>1000</v>
          </cell>
          <cell r="R14036">
            <v>1</v>
          </cell>
        </row>
        <row r="14037">
          <cell r="G14037">
            <v>14918685</v>
          </cell>
          <cell r="J14037" t="str">
            <v>14C000_122104M001</v>
          </cell>
          <cell r="P14037" t="str">
            <v>1000</v>
          </cell>
          <cell r="R14037">
            <v>1</v>
          </cell>
        </row>
        <row r="14038">
          <cell r="G14038">
            <v>46932590</v>
          </cell>
          <cell r="J14038" t="str">
            <v>14C000_122104M001</v>
          </cell>
          <cell r="P14038" t="str">
            <v>1000</v>
          </cell>
          <cell r="R14038">
            <v>1</v>
          </cell>
        </row>
        <row r="14039">
          <cell r="G14039">
            <v>344662</v>
          </cell>
          <cell r="J14039" t="str">
            <v>14C000_122104M001</v>
          </cell>
          <cell r="P14039" t="str">
            <v>1000</v>
          </cell>
          <cell r="R14039">
            <v>1</v>
          </cell>
        </row>
        <row r="14040">
          <cell r="G14040">
            <v>0</v>
          </cell>
          <cell r="J14040" t="str">
            <v>14C000_122104M001</v>
          </cell>
          <cell r="P14040" t="str">
            <v>1000</v>
          </cell>
          <cell r="R14040">
            <v>1</v>
          </cell>
        </row>
        <row r="14041">
          <cell r="G14041">
            <v>0</v>
          </cell>
          <cell r="J14041" t="str">
            <v>14C000_122104M001</v>
          </cell>
          <cell r="P14041" t="str">
            <v>1000</v>
          </cell>
          <cell r="R14041">
            <v>1</v>
          </cell>
        </row>
        <row r="14042">
          <cell r="G14042">
            <v>0</v>
          </cell>
          <cell r="J14042" t="str">
            <v>14C000_122104M001</v>
          </cell>
          <cell r="P14042" t="str">
            <v>1000</v>
          </cell>
          <cell r="R14042">
            <v>1</v>
          </cell>
        </row>
        <row r="14043">
          <cell r="G14043">
            <v>0</v>
          </cell>
          <cell r="J14043" t="str">
            <v>14C000_122104M001</v>
          </cell>
          <cell r="P14043" t="str">
            <v>1000</v>
          </cell>
          <cell r="R14043">
            <v>1</v>
          </cell>
        </row>
        <row r="14044">
          <cell r="G14044">
            <v>0</v>
          </cell>
          <cell r="J14044" t="str">
            <v>14C000_122104M001</v>
          </cell>
          <cell r="P14044" t="str">
            <v>1000</v>
          </cell>
          <cell r="R14044">
            <v>1</v>
          </cell>
        </row>
        <row r="14045">
          <cell r="G14045">
            <v>0</v>
          </cell>
          <cell r="J14045" t="str">
            <v>14C000_122104M001</v>
          </cell>
          <cell r="P14045" t="str">
            <v>1000</v>
          </cell>
          <cell r="R14045">
            <v>1</v>
          </cell>
        </row>
        <row r="14046">
          <cell r="G14046">
            <v>0</v>
          </cell>
          <cell r="J14046" t="str">
            <v>14C000_122104M001</v>
          </cell>
          <cell r="P14046" t="str">
            <v>1000</v>
          </cell>
          <cell r="R14046">
            <v>1</v>
          </cell>
        </row>
        <row r="14047">
          <cell r="G14047">
            <v>0</v>
          </cell>
          <cell r="J14047" t="str">
            <v>14C000_122104M001</v>
          </cell>
          <cell r="P14047" t="str">
            <v>1000</v>
          </cell>
          <cell r="R14047">
            <v>1</v>
          </cell>
        </row>
        <row r="14048">
          <cell r="G14048">
            <v>0</v>
          </cell>
          <cell r="J14048" t="str">
            <v>14C000_122104M001</v>
          </cell>
          <cell r="P14048" t="str">
            <v>1000</v>
          </cell>
          <cell r="R14048">
            <v>1</v>
          </cell>
        </row>
        <row r="14049">
          <cell r="G14049">
            <v>10000000</v>
          </cell>
          <cell r="J14049" t="str">
            <v>14C000_122104M001</v>
          </cell>
          <cell r="P14049" t="str">
            <v>1000</v>
          </cell>
          <cell r="R14049">
            <v>1</v>
          </cell>
        </row>
        <row r="14050">
          <cell r="G14050">
            <v>187626</v>
          </cell>
          <cell r="J14050" t="str">
            <v>14C000_122121E009</v>
          </cell>
          <cell r="P14050" t="str">
            <v>2000</v>
          </cell>
          <cell r="R14050">
            <v>1</v>
          </cell>
        </row>
        <row r="14051">
          <cell r="G14051">
            <v>1904897</v>
          </cell>
          <cell r="J14051" t="str">
            <v>14C000_122121E009</v>
          </cell>
          <cell r="P14051" t="str">
            <v>2000</v>
          </cell>
          <cell r="R14051">
            <v>1</v>
          </cell>
        </row>
        <row r="14052">
          <cell r="G14052">
            <v>673911</v>
          </cell>
          <cell r="J14052" t="str">
            <v>14C000_122121E009</v>
          </cell>
          <cell r="P14052" t="str">
            <v>3000</v>
          </cell>
          <cell r="R14052">
            <v>1</v>
          </cell>
        </row>
        <row r="14053">
          <cell r="G14053">
            <v>350515</v>
          </cell>
          <cell r="J14053" t="str">
            <v>14C000_122121E009</v>
          </cell>
          <cell r="P14053" t="str">
            <v>3000</v>
          </cell>
          <cell r="R14053">
            <v>1</v>
          </cell>
        </row>
        <row r="14054">
          <cell r="G14054">
            <v>128158</v>
          </cell>
          <cell r="J14054" t="str">
            <v>14C000_122121E009</v>
          </cell>
          <cell r="P14054" t="str">
            <v>3000</v>
          </cell>
          <cell r="R14054">
            <v>1</v>
          </cell>
        </row>
        <row r="14055">
          <cell r="G14055">
            <v>145618</v>
          </cell>
          <cell r="J14055" t="str">
            <v>14C000_122121E009</v>
          </cell>
          <cell r="P14055" t="str">
            <v>3000</v>
          </cell>
          <cell r="R14055">
            <v>1</v>
          </cell>
        </row>
        <row r="14056">
          <cell r="G14056">
            <v>588213</v>
          </cell>
          <cell r="J14056" t="str">
            <v>14C000_122121E009</v>
          </cell>
          <cell r="P14056" t="str">
            <v>3000</v>
          </cell>
          <cell r="R14056">
            <v>1</v>
          </cell>
        </row>
        <row r="14057">
          <cell r="G14057">
            <v>1032878</v>
          </cell>
          <cell r="J14057" t="str">
            <v>14C000_122121E009</v>
          </cell>
          <cell r="P14057" t="str">
            <v>3000</v>
          </cell>
          <cell r="R14057">
            <v>1</v>
          </cell>
        </row>
        <row r="14058">
          <cell r="G14058">
            <v>1452790</v>
          </cell>
          <cell r="J14058" t="str">
            <v>14C000_122121E009</v>
          </cell>
          <cell r="P14058" t="str">
            <v>3000</v>
          </cell>
          <cell r="R14058">
            <v>1</v>
          </cell>
        </row>
        <row r="14059">
          <cell r="G14059">
            <v>515463</v>
          </cell>
          <cell r="J14059" t="str">
            <v>14C000_122121E009</v>
          </cell>
          <cell r="P14059" t="str">
            <v>3000</v>
          </cell>
          <cell r="R14059">
            <v>1</v>
          </cell>
        </row>
        <row r="14060">
          <cell r="G14060">
            <v>132789</v>
          </cell>
          <cell r="J14060" t="str">
            <v>14C000_122121E009</v>
          </cell>
          <cell r="P14060" t="str">
            <v>3000</v>
          </cell>
          <cell r="R14060">
            <v>1</v>
          </cell>
        </row>
        <row r="14061">
          <cell r="G14061">
            <v>29893</v>
          </cell>
          <cell r="J14061" t="str">
            <v>14C000_122125E009</v>
          </cell>
          <cell r="P14061" t="str">
            <v>2000</v>
          </cell>
          <cell r="R14061">
            <v>1</v>
          </cell>
        </row>
        <row r="14062">
          <cell r="G14062">
            <v>303493</v>
          </cell>
          <cell r="J14062" t="str">
            <v>14C000_122125E009</v>
          </cell>
          <cell r="P14062" t="str">
            <v>2000</v>
          </cell>
          <cell r="R14062">
            <v>1</v>
          </cell>
        </row>
        <row r="14063">
          <cell r="G14063">
            <v>107369</v>
          </cell>
          <cell r="J14063" t="str">
            <v>14C000_122125E009</v>
          </cell>
          <cell r="P14063" t="str">
            <v>3000</v>
          </cell>
          <cell r="R14063">
            <v>1</v>
          </cell>
        </row>
        <row r="14064">
          <cell r="G14064">
            <v>55845</v>
          </cell>
          <cell r="J14064" t="str">
            <v>14C000_122125E009</v>
          </cell>
          <cell r="P14064" t="str">
            <v>3000</v>
          </cell>
          <cell r="R14064">
            <v>1</v>
          </cell>
        </row>
        <row r="14065">
          <cell r="G14065">
            <v>20418</v>
          </cell>
          <cell r="J14065" t="str">
            <v>14C000_122125E009</v>
          </cell>
          <cell r="P14065" t="str">
            <v>3000</v>
          </cell>
          <cell r="R14065">
            <v>1</v>
          </cell>
        </row>
        <row r="14066">
          <cell r="G14066">
            <v>23200</v>
          </cell>
          <cell r="J14066" t="str">
            <v>14C000_122125E009</v>
          </cell>
          <cell r="P14066" t="str">
            <v>3000</v>
          </cell>
          <cell r="R14066">
            <v>1</v>
          </cell>
        </row>
        <row r="14067">
          <cell r="G14067">
            <v>93715</v>
          </cell>
          <cell r="J14067" t="str">
            <v>14C000_122125E009</v>
          </cell>
          <cell r="P14067" t="str">
            <v>3000</v>
          </cell>
          <cell r="R14067">
            <v>1</v>
          </cell>
        </row>
        <row r="14068">
          <cell r="G14068">
            <v>164561</v>
          </cell>
          <cell r="J14068" t="str">
            <v>14C000_122125E009</v>
          </cell>
          <cell r="P14068" t="str">
            <v>3000</v>
          </cell>
          <cell r="R14068">
            <v>1</v>
          </cell>
        </row>
        <row r="14069">
          <cell r="G14069">
            <v>231462</v>
          </cell>
          <cell r="J14069" t="str">
            <v>14C000_122125E009</v>
          </cell>
          <cell r="P14069" t="str">
            <v>3000</v>
          </cell>
          <cell r="R14069">
            <v>1</v>
          </cell>
        </row>
        <row r="14070">
          <cell r="G14070">
            <v>82125</v>
          </cell>
          <cell r="J14070" t="str">
            <v>14C000_122125E009</v>
          </cell>
          <cell r="P14070" t="str">
            <v>3000</v>
          </cell>
          <cell r="R14070">
            <v>1</v>
          </cell>
        </row>
        <row r="14071">
          <cell r="G14071">
            <v>21156</v>
          </cell>
          <cell r="J14071" t="str">
            <v>14C000_122125E009</v>
          </cell>
          <cell r="P14071" t="str">
            <v>3000</v>
          </cell>
          <cell r="R14071">
            <v>1</v>
          </cell>
        </row>
        <row r="14072">
          <cell r="G14072">
            <v>642949</v>
          </cell>
          <cell r="J14072" t="str">
            <v>14C000_122133E032</v>
          </cell>
          <cell r="P14072" t="str">
            <v>2000</v>
          </cell>
          <cell r="R14072">
            <v>1</v>
          </cell>
        </row>
        <row r="14073">
          <cell r="G14073">
            <v>1451310</v>
          </cell>
          <cell r="J14073" t="str">
            <v>14C000_122133E032</v>
          </cell>
          <cell r="P14073" t="str">
            <v>2000</v>
          </cell>
          <cell r="R14073">
            <v>1</v>
          </cell>
        </row>
        <row r="14074">
          <cell r="G14074">
            <v>513441</v>
          </cell>
          <cell r="J14074" t="str">
            <v>14C000_122133E032</v>
          </cell>
          <cell r="P14074" t="str">
            <v>3000</v>
          </cell>
          <cell r="R14074">
            <v>1</v>
          </cell>
        </row>
        <row r="14075">
          <cell r="G14075">
            <v>267052</v>
          </cell>
          <cell r="J14075" t="str">
            <v>14C000_122133E032</v>
          </cell>
          <cell r="P14075" t="str">
            <v>3000</v>
          </cell>
          <cell r="R14075">
            <v>1</v>
          </cell>
        </row>
        <row r="14076">
          <cell r="G14076">
            <v>97641</v>
          </cell>
          <cell r="J14076" t="str">
            <v>14C000_122133E032</v>
          </cell>
          <cell r="P14076" t="str">
            <v>3000</v>
          </cell>
          <cell r="R14076">
            <v>1</v>
          </cell>
        </row>
        <row r="14077">
          <cell r="G14077">
            <v>110944</v>
          </cell>
          <cell r="J14077" t="str">
            <v>14C000_122133E032</v>
          </cell>
          <cell r="P14077" t="str">
            <v>3000</v>
          </cell>
          <cell r="R14077">
            <v>1</v>
          </cell>
        </row>
        <row r="14078">
          <cell r="G14078">
            <v>448150</v>
          </cell>
          <cell r="J14078" t="str">
            <v>14C000_122133E032</v>
          </cell>
          <cell r="P14078" t="str">
            <v>3000</v>
          </cell>
          <cell r="R14078">
            <v>1</v>
          </cell>
        </row>
        <row r="14079">
          <cell r="G14079">
            <v>786933</v>
          </cell>
          <cell r="J14079" t="str">
            <v>14C000_122133E032</v>
          </cell>
          <cell r="P14079" t="str">
            <v>3000</v>
          </cell>
          <cell r="R14079">
            <v>1</v>
          </cell>
        </row>
        <row r="14080">
          <cell r="G14080">
            <v>1106856</v>
          </cell>
          <cell r="J14080" t="str">
            <v>14C000_122133E032</v>
          </cell>
          <cell r="P14080" t="str">
            <v>3000</v>
          </cell>
          <cell r="R14080">
            <v>1</v>
          </cell>
        </row>
        <row r="14081">
          <cell r="G14081">
            <v>392723</v>
          </cell>
          <cell r="J14081" t="str">
            <v>14C000_122133E032</v>
          </cell>
          <cell r="P14081" t="str">
            <v>3000</v>
          </cell>
          <cell r="R14081">
            <v>1</v>
          </cell>
        </row>
        <row r="14082">
          <cell r="G14082">
            <v>101170</v>
          </cell>
          <cell r="J14082" t="str">
            <v>14C000_122133E032</v>
          </cell>
          <cell r="P14082" t="str">
            <v>3000</v>
          </cell>
          <cell r="R14082">
            <v>1</v>
          </cell>
        </row>
        <row r="14083">
          <cell r="G14083">
            <v>810455</v>
          </cell>
          <cell r="J14083" t="str">
            <v>14C000_124003P001</v>
          </cell>
          <cell r="P14083" t="str">
            <v>2000</v>
          </cell>
          <cell r="R14083">
            <v>1</v>
          </cell>
        </row>
        <row r="14084">
          <cell r="G14084">
            <v>2136673</v>
          </cell>
          <cell r="J14084" t="str">
            <v>14C000_124003P001</v>
          </cell>
          <cell r="P14084" t="str">
            <v>2000</v>
          </cell>
          <cell r="R14084">
            <v>1</v>
          </cell>
        </row>
        <row r="14085">
          <cell r="G14085">
            <v>755908</v>
          </cell>
          <cell r="J14085" t="str">
            <v>14C000_124003P001</v>
          </cell>
          <cell r="P14085" t="str">
            <v>3000</v>
          </cell>
          <cell r="R14085">
            <v>1</v>
          </cell>
        </row>
        <row r="14086">
          <cell r="G14086">
            <v>393164</v>
          </cell>
          <cell r="J14086" t="str">
            <v>14C000_124003P001</v>
          </cell>
          <cell r="P14086" t="str">
            <v>3000</v>
          </cell>
          <cell r="R14086">
            <v>1</v>
          </cell>
        </row>
        <row r="14087">
          <cell r="G14087">
            <v>143751</v>
          </cell>
          <cell r="J14087" t="str">
            <v>14C000_124003P001</v>
          </cell>
          <cell r="P14087" t="str">
            <v>3000</v>
          </cell>
          <cell r="R14087">
            <v>1</v>
          </cell>
        </row>
        <row r="14088">
          <cell r="G14088">
            <v>163336</v>
          </cell>
          <cell r="J14088" t="str">
            <v>14C000_124003P001</v>
          </cell>
          <cell r="P14088" t="str">
            <v>3000</v>
          </cell>
          <cell r="R14088">
            <v>1</v>
          </cell>
        </row>
        <row r="14089">
          <cell r="G14089">
            <v>1000000</v>
          </cell>
          <cell r="J14089" t="str">
            <v>14C000_124003P001</v>
          </cell>
          <cell r="P14089" t="str">
            <v>3000</v>
          </cell>
          <cell r="R14089">
            <v>1</v>
          </cell>
        </row>
        <row r="14090">
          <cell r="G14090">
            <v>659783</v>
          </cell>
          <cell r="J14090" t="str">
            <v>14C000_124003P001</v>
          </cell>
          <cell r="P14090" t="str">
            <v>3000</v>
          </cell>
          <cell r="R14090">
            <v>1</v>
          </cell>
        </row>
        <row r="14091">
          <cell r="G14091">
            <v>1158552</v>
          </cell>
          <cell r="J14091" t="str">
            <v>14C000_124003P001</v>
          </cell>
          <cell r="P14091" t="str">
            <v>3000</v>
          </cell>
          <cell r="R14091">
            <v>1</v>
          </cell>
        </row>
        <row r="14092">
          <cell r="G14092">
            <v>1629556</v>
          </cell>
          <cell r="J14092" t="str">
            <v>14C000_124003P001</v>
          </cell>
          <cell r="P14092" t="str">
            <v>3000</v>
          </cell>
          <cell r="R14092">
            <v>1</v>
          </cell>
        </row>
        <row r="14093">
          <cell r="G14093">
            <v>578182</v>
          </cell>
          <cell r="J14093" t="str">
            <v>14C000_124003P001</v>
          </cell>
          <cell r="P14093" t="str">
            <v>3000</v>
          </cell>
          <cell r="R14093">
            <v>1</v>
          </cell>
        </row>
        <row r="14094">
          <cell r="G14094">
            <v>148946</v>
          </cell>
          <cell r="J14094" t="str">
            <v>14C000_124003P001</v>
          </cell>
          <cell r="P14094" t="str">
            <v>3000</v>
          </cell>
          <cell r="R14094">
            <v>1</v>
          </cell>
        </row>
        <row r="14095">
          <cell r="G14095">
            <v>2000000</v>
          </cell>
          <cell r="J14095" t="str">
            <v>14C000_124003P001</v>
          </cell>
          <cell r="P14095" t="str">
            <v>3000</v>
          </cell>
          <cell r="R14095">
            <v>1</v>
          </cell>
        </row>
        <row r="14096">
          <cell r="G14096">
            <v>810093</v>
          </cell>
          <cell r="J14096" t="str">
            <v>14C000_124004P002</v>
          </cell>
          <cell r="P14096" t="str">
            <v>2000</v>
          </cell>
          <cell r="R14096">
            <v>1</v>
          </cell>
        </row>
        <row r="14097">
          <cell r="G14097">
            <v>2132991</v>
          </cell>
          <cell r="J14097" t="str">
            <v>14C000_124004P002</v>
          </cell>
          <cell r="P14097" t="str">
            <v>2000</v>
          </cell>
          <cell r="R14097">
            <v>1</v>
          </cell>
        </row>
        <row r="14098">
          <cell r="G14098">
            <v>754605</v>
          </cell>
          <cell r="J14098" t="str">
            <v>14C000_124004P002</v>
          </cell>
          <cell r="P14098" t="str">
            <v>3000</v>
          </cell>
          <cell r="R14098">
            <v>1</v>
          </cell>
        </row>
        <row r="14099">
          <cell r="G14099">
            <v>392484</v>
          </cell>
          <cell r="J14099" t="str">
            <v>14C000_124004P002</v>
          </cell>
          <cell r="P14099" t="str">
            <v>3000</v>
          </cell>
          <cell r="R14099">
            <v>1</v>
          </cell>
        </row>
        <row r="14100">
          <cell r="G14100">
            <v>143503</v>
          </cell>
          <cell r="J14100" t="str">
            <v>14C000_124004P002</v>
          </cell>
          <cell r="P14100" t="str">
            <v>3000</v>
          </cell>
          <cell r="R14100">
            <v>1</v>
          </cell>
        </row>
        <row r="14101">
          <cell r="G14101">
            <v>163055</v>
          </cell>
          <cell r="J14101" t="str">
            <v>14C000_124004P002</v>
          </cell>
          <cell r="P14101" t="str">
            <v>3000</v>
          </cell>
          <cell r="R14101">
            <v>1</v>
          </cell>
        </row>
        <row r="14102">
          <cell r="G14102">
            <v>1000000</v>
          </cell>
          <cell r="J14102" t="str">
            <v>14C000_124004P002</v>
          </cell>
          <cell r="P14102" t="str">
            <v>3000</v>
          </cell>
          <cell r="R14102">
            <v>1</v>
          </cell>
        </row>
        <row r="14103">
          <cell r="G14103">
            <v>658646</v>
          </cell>
          <cell r="J14103" t="str">
            <v>14C000_124004P002</v>
          </cell>
          <cell r="P14103" t="str">
            <v>3000</v>
          </cell>
          <cell r="R14103">
            <v>1</v>
          </cell>
        </row>
        <row r="14104">
          <cell r="G14104">
            <v>1156556</v>
          </cell>
          <cell r="J14104" t="str">
            <v>14C000_124004P002</v>
          </cell>
          <cell r="P14104" t="str">
            <v>3000</v>
          </cell>
          <cell r="R14104">
            <v>1</v>
          </cell>
        </row>
        <row r="14105">
          <cell r="G14105">
            <v>1626748</v>
          </cell>
          <cell r="J14105" t="str">
            <v>14C000_124004P002</v>
          </cell>
          <cell r="P14105" t="str">
            <v>3000</v>
          </cell>
          <cell r="R14105">
            <v>1</v>
          </cell>
        </row>
        <row r="14106">
          <cell r="G14106">
            <v>577185</v>
          </cell>
          <cell r="J14106" t="str">
            <v>14C000_124004P002</v>
          </cell>
          <cell r="P14106" t="str">
            <v>3000</v>
          </cell>
          <cell r="R14106">
            <v>1</v>
          </cell>
        </row>
        <row r="14107">
          <cell r="G14107">
            <v>148689</v>
          </cell>
          <cell r="J14107" t="str">
            <v>14C000_124004P002</v>
          </cell>
          <cell r="P14107" t="str">
            <v>3000</v>
          </cell>
          <cell r="R14107">
            <v>1</v>
          </cell>
        </row>
        <row r="14108">
          <cell r="G14108">
            <v>2000000</v>
          </cell>
          <cell r="J14108" t="str">
            <v>14C000_124004P002</v>
          </cell>
          <cell r="P14108" t="str">
            <v>3000</v>
          </cell>
          <cell r="R14108">
            <v>1</v>
          </cell>
        </row>
        <row r="14109">
          <cell r="G14109">
            <v>2439428</v>
          </cell>
          <cell r="J14109" t="str">
            <v>14C000_124068E032</v>
          </cell>
          <cell r="P14109" t="str">
            <v>2000</v>
          </cell>
          <cell r="R14109">
            <v>1</v>
          </cell>
        </row>
        <row r="14110">
          <cell r="G14110">
            <v>300000</v>
          </cell>
          <cell r="J14110" t="str">
            <v>14C000_124068E032</v>
          </cell>
          <cell r="P14110" t="str">
            <v>2000</v>
          </cell>
          <cell r="R14110">
            <v>1</v>
          </cell>
        </row>
        <row r="14111">
          <cell r="G14111">
            <v>38980281</v>
          </cell>
          <cell r="J14111" t="str">
            <v>14C000_124068E032</v>
          </cell>
          <cell r="P14111" t="str">
            <v>2000</v>
          </cell>
          <cell r="R14111">
            <v>1</v>
          </cell>
        </row>
        <row r="14112">
          <cell r="G14112">
            <v>13790366</v>
          </cell>
          <cell r="J14112" t="str">
            <v>14C000_124068E032</v>
          </cell>
          <cell r="P14112" t="str">
            <v>3000</v>
          </cell>
          <cell r="R14112">
            <v>1</v>
          </cell>
        </row>
        <row r="14113">
          <cell r="G14113">
            <v>7172657</v>
          </cell>
          <cell r="J14113" t="str">
            <v>14C000_124068E032</v>
          </cell>
          <cell r="P14113" t="str">
            <v>3000</v>
          </cell>
          <cell r="R14113">
            <v>1</v>
          </cell>
        </row>
        <row r="14114">
          <cell r="G14114">
            <v>2622518</v>
          </cell>
          <cell r="J14114" t="str">
            <v>14C000_124068E032</v>
          </cell>
          <cell r="P14114" t="str">
            <v>3000</v>
          </cell>
          <cell r="R14114">
            <v>1</v>
          </cell>
        </row>
        <row r="14115">
          <cell r="G14115">
            <v>1650000</v>
          </cell>
          <cell r="J14115" t="str">
            <v>14C000_124068E032</v>
          </cell>
          <cell r="P14115" t="str">
            <v>3000</v>
          </cell>
          <cell r="R14115">
            <v>1</v>
          </cell>
        </row>
        <row r="14116">
          <cell r="G14116">
            <v>2979817</v>
          </cell>
          <cell r="J14116" t="str">
            <v>14C000_124068E032</v>
          </cell>
          <cell r="P14116" t="str">
            <v>3000</v>
          </cell>
          <cell r="R14116">
            <v>1</v>
          </cell>
        </row>
        <row r="14117">
          <cell r="G14117">
            <v>109852303</v>
          </cell>
          <cell r="J14117" t="str">
            <v>14C000_124068E032</v>
          </cell>
          <cell r="P14117" t="str">
            <v>3000</v>
          </cell>
          <cell r="R14117">
            <v>1</v>
          </cell>
        </row>
        <row r="14118">
          <cell r="G14118">
            <v>12036711</v>
          </cell>
          <cell r="J14118" t="str">
            <v>14C000_124068E032</v>
          </cell>
          <cell r="P14118" t="str">
            <v>3000</v>
          </cell>
          <cell r="R14118">
            <v>1</v>
          </cell>
        </row>
        <row r="14119">
          <cell r="G14119">
            <v>1200000</v>
          </cell>
          <cell r="J14119" t="str">
            <v>14C000_124068E032</v>
          </cell>
          <cell r="P14119" t="str">
            <v>3000</v>
          </cell>
          <cell r="R14119">
            <v>1</v>
          </cell>
        </row>
        <row r="14120">
          <cell r="G14120">
            <v>21135985</v>
          </cell>
          <cell r="J14120" t="str">
            <v>14C000_124068E032</v>
          </cell>
          <cell r="P14120" t="str">
            <v>3000</v>
          </cell>
          <cell r="R14120">
            <v>1</v>
          </cell>
        </row>
        <row r="14121">
          <cell r="G14121">
            <v>800000</v>
          </cell>
          <cell r="J14121" t="str">
            <v>14C000_124068E032</v>
          </cell>
          <cell r="P14121" t="str">
            <v>3000</v>
          </cell>
          <cell r="R14121">
            <v>1</v>
          </cell>
        </row>
        <row r="14122">
          <cell r="G14122">
            <v>29728715</v>
          </cell>
          <cell r="J14122" t="str">
            <v>14C000_124068E032</v>
          </cell>
          <cell r="P14122" t="str">
            <v>3000</v>
          </cell>
          <cell r="R14122">
            <v>1</v>
          </cell>
        </row>
        <row r="14123">
          <cell r="G14123">
            <v>8548024</v>
          </cell>
          <cell r="J14123" t="str">
            <v>14C000_124068E032</v>
          </cell>
          <cell r="P14123" t="str">
            <v>3000</v>
          </cell>
          <cell r="R14123">
            <v>1</v>
          </cell>
        </row>
        <row r="14124">
          <cell r="G14124">
            <v>710000</v>
          </cell>
          <cell r="J14124" t="str">
            <v>14C000_124068E032</v>
          </cell>
          <cell r="P14124" t="str">
            <v>3000</v>
          </cell>
          <cell r="R14124">
            <v>1</v>
          </cell>
        </row>
        <row r="14125">
          <cell r="G14125">
            <v>450000</v>
          </cell>
          <cell r="J14125" t="str">
            <v>14C000_124068E032</v>
          </cell>
          <cell r="P14125" t="str">
            <v>3000</v>
          </cell>
          <cell r="R14125">
            <v>1</v>
          </cell>
        </row>
        <row r="14126">
          <cell r="G14126">
            <v>1550000</v>
          </cell>
          <cell r="J14126" t="str">
            <v>14C000_124068E032</v>
          </cell>
          <cell r="P14126" t="str">
            <v>3000</v>
          </cell>
          <cell r="R14126">
            <v>1</v>
          </cell>
        </row>
        <row r="14127">
          <cell r="G14127">
            <v>737742</v>
          </cell>
          <cell r="J14127" t="str">
            <v>14C000_124068E032</v>
          </cell>
          <cell r="P14127" t="str">
            <v>3000</v>
          </cell>
          <cell r="R14127">
            <v>1</v>
          </cell>
        </row>
        <row r="14128">
          <cell r="G14128">
            <v>2717289</v>
          </cell>
          <cell r="J14128" t="str">
            <v>14C000_124068E032</v>
          </cell>
          <cell r="P14128" t="str">
            <v>3000</v>
          </cell>
          <cell r="R14128">
            <v>1</v>
          </cell>
        </row>
        <row r="14129">
          <cell r="G14129">
            <v>10000000</v>
          </cell>
          <cell r="J14129" t="str">
            <v>14C000_124068E032</v>
          </cell>
          <cell r="P14129" t="str">
            <v>2000</v>
          </cell>
          <cell r="R14129">
            <v>1</v>
          </cell>
        </row>
        <row r="14130">
          <cell r="G14130">
            <v>10000000</v>
          </cell>
          <cell r="J14130" t="str">
            <v>14C000_124068E032</v>
          </cell>
          <cell r="P14130" t="str">
            <v>2000</v>
          </cell>
          <cell r="R14130">
            <v>1</v>
          </cell>
        </row>
        <row r="14131">
          <cell r="G14131">
            <v>40075100</v>
          </cell>
          <cell r="J14131" t="str">
            <v>14C000_124068E032</v>
          </cell>
          <cell r="P14131" t="str">
            <v>2000</v>
          </cell>
          <cell r="R14131">
            <v>1</v>
          </cell>
        </row>
        <row r="14132">
          <cell r="G14132">
            <v>1326912</v>
          </cell>
          <cell r="J14132" t="str">
            <v>14C000_124068E032</v>
          </cell>
          <cell r="P14132" t="str">
            <v>2000</v>
          </cell>
          <cell r="R14132">
            <v>1</v>
          </cell>
        </row>
        <row r="14133">
          <cell r="G14133">
            <v>39015747</v>
          </cell>
          <cell r="J14133" t="str">
            <v>14C000_124068E032</v>
          </cell>
          <cell r="P14133" t="str">
            <v>3000</v>
          </cell>
          <cell r="R14133">
            <v>1</v>
          </cell>
        </row>
        <row r="14134">
          <cell r="G14134">
            <v>8500000</v>
          </cell>
          <cell r="J14134" t="str">
            <v>14C000_124068E032</v>
          </cell>
          <cell r="P14134" t="str">
            <v>3000</v>
          </cell>
          <cell r="R14134">
            <v>1</v>
          </cell>
        </row>
        <row r="14135">
          <cell r="G14135">
            <v>17000000</v>
          </cell>
          <cell r="J14135" t="str">
            <v>14C000_124068E032</v>
          </cell>
          <cell r="P14135" t="str">
            <v>3000</v>
          </cell>
          <cell r="R14135">
            <v>1</v>
          </cell>
        </row>
        <row r="14136">
          <cell r="G14136">
            <v>4259</v>
          </cell>
          <cell r="J14136" t="str">
            <v>14C000_172002N001</v>
          </cell>
          <cell r="P14136" t="str">
            <v>2000</v>
          </cell>
          <cell r="R14136">
            <v>1</v>
          </cell>
        </row>
        <row r="14137">
          <cell r="G14137">
            <v>1507</v>
          </cell>
          <cell r="J14137" t="str">
            <v>14C000_172002N001</v>
          </cell>
          <cell r="P14137" t="str">
            <v>3000</v>
          </cell>
          <cell r="R14137">
            <v>1</v>
          </cell>
        </row>
        <row r="14138">
          <cell r="G14138">
            <v>784</v>
          </cell>
          <cell r="J14138" t="str">
            <v>14C000_172002N001</v>
          </cell>
          <cell r="P14138" t="str">
            <v>3000</v>
          </cell>
          <cell r="R14138">
            <v>1</v>
          </cell>
        </row>
        <row r="14139">
          <cell r="G14139">
            <v>288</v>
          </cell>
          <cell r="J14139" t="str">
            <v>14C000_172002N001</v>
          </cell>
          <cell r="P14139" t="str">
            <v>3000</v>
          </cell>
          <cell r="R14139">
            <v>1</v>
          </cell>
        </row>
        <row r="14140">
          <cell r="G14140">
            <v>326</v>
          </cell>
          <cell r="J14140" t="str">
            <v>14C000_172002N001</v>
          </cell>
          <cell r="P14140" t="str">
            <v>3000</v>
          </cell>
          <cell r="R14140">
            <v>1</v>
          </cell>
        </row>
        <row r="14141">
          <cell r="G14141">
            <v>1315</v>
          </cell>
          <cell r="J14141" t="str">
            <v>14C000_172002N001</v>
          </cell>
          <cell r="P14141" t="str">
            <v>3000</v>
          </cell>
          <cell r="R14141">
            <v>1</v>
          </cell>
        </row>
        <row r="14142">
          <cell r="G14142">
            <v>2310</v>
          </cell>
          <cell r="J14142" t="str">
            <v>14C000_172002N001</v>
          </cell>
          <cell r="P14142" t="str">
            <v>3000</v>
          </cell>
          <cell r="R14142">
            <v>1</v>
          </cell>
        </row>
        <row r="14143">
          <cell r="G14143">
            <v>3248</v>
          </cell>
          <cell r="J14143" t="str">
            <v>14C000_172002N001</v>
          </cell>
          <cell r="P14143" t="str">
            <v>3000</v>
          </cell>
          <cell r="R14143">
            <v>1</v>
          </cell>
        </row>
        <row r="14144">
          <cell r="G14144">
            <v>1153</v>
          </cell>
          <cell r="J14144" t="str">
            <v>14C000_172002N001</v>
          </cell>
          <cell r="P14144" t="str">
            <v>3000</v>
          </cell>
          <cell r="R14144">
            <v>1</v>
          </cell>
        </row>
        <row r="14145">
          <cell r="G14145">
            <v>297</v>
          </cell>
          <cell r="J14145" t="str">
            <v>14C000_172002N001</v>
          </cell>
          <cell r="P14145" t="str">
            <v>3000</v>
          </cell>
          <cell r="R14145">
            <v>1</v>
          </cell>
        </row>
        <row r="14146">
          <cell r="G14146">
            <v>841551</v>
          </cell>
          <cell r="J14146" t="str">
            <v>14CD01_122001O001</v>
          </cell>
          <cell r="P14146" t="str">
            <v>2000</v>
          </cell>
          <cell r="R14146">
            <v>1</v>
          </cell>
        </row>
        <row r="14147">
          <cell r="G14147">
            <v>15973</v>
          </cell>
          <cell r="J14147" t="str">
            <v>14CD01_122071E009</v>
          </cell>
          <cell r="P14147" t="str">
            <v>2000</v>
          </cell>
          <cell r="R14147">
            <v>1</v>
          </cell>
        </row>
        <row r="14148">
          <cell r="G14148">
            <v>29480</v>
          </cell>
          <cell r="J14148" t="str">
            <v>14CD01_122071E009</v>
          </cell>
          <cell r="P14148" t="str">
            <v>2000</v>
          </cell>
          <cell r="R14148">
            <v>1</v>
          </cell>
        </row>
        <row r="14149">
          <cell r="G14149">
            <v>1755827</v>
          </cell>
          <cell r="J14149" t="str">
            <v>14CD01_122071E009</v>
          </cell>
          <cell r="P14149" t="str">
            <v>3000</v>
          </cell>
          <cell r="R14149">
            <v>1</v>
          </cell>
        </row>
        <row r="14150">
          <cell r="G14150">
            <v>998720</v>
          </cell>
          <cell r="J14150" t="str">
            <v>14CD01_122071E009</v>
          </cell>
          <cell r="P14150" t="str">
            <v>3000</v>
          </cell>
          <cell r="R14150">
            <v>1</v>
          </cell>
        </row>
        <row r="14151">
          <cell r="G14151">
            <v>12969835</v>
          </cell>
          <cell r="J14151" t="str">
            <v>14CD01_122104M001</v>
          </cell>
          <cell r="P14151" t="str">
            <v>1000</v>
          </cell>
          <cell r="R14151">
            <v>1</v>
          </cell>
        </row>
        <row r="14152">
          <cell r="G14152">
            <v>107980</v>
          </cell>
          <cell r="J14152" t="str">
            <v>14CD01_122104M001</v>
          </cell>
          <cell r="P14152" t="str">
            <v>1000</v>
          </cell>
          <cell r="R14152">
            <v>1</v>
          </cell>
        </row>
        <row r="14153">
          <cell r="G14153">
            <v>356989</v>
          </cell>
          <cell r="J14153" t="str">
            <v>14CD01_122104M001</v>
          </cell>
          <cell r="P14153" t="str">
            <v>1000</v>
          </cell>
          <cell r="R14153">
            <v>1</v>
          </cell>
        </row>
        <row r="14154">
          <cell r="G14154">
            <v>2729849</v>
          </cell>
          <cell r="J14154" t="str">
            <v>14CD01_122104M001</v>
          </cell>
          <cell r="P14154" t="str">
            <v>1000</v>
          </cell>
          <cell r="R14154">
            <v>1</v>
          </cell>
        </row>
        <row r="14155">
          <cell r="G14155">
            <v>229000</v>
          </cell>
          <cell r="J14155" t="str">
            <v>14CD01_122104M001</v>
          </cell>
          <cell r="P14155" t="str">
            <v>1000</v>
          </cell>
          <cell r="R14155">
            <v>1</v>
          </cell>
        </row>
        <row r="14156">
          <cell r="G14156">
            <v>1409862</v>
          </cell>
          <cell r="J14156" t="str">
            <v>14CD01_122104M001</v>
          </cell>
          <cell r="P14156" t="str">
            <v>1000</v>
          </cell>
          <cell r="R14156">
            <v>1</v>
          </cell>
        </row>
        <row r="14157">
          <cell r="G14157">
            <v>1481303</v>
          </cell>
          <cell r="J14157" t="str">
            <v>14CD01_122104M001</v>
          </cell>
          <cell r="P14157" t="str">
            <v>1000</v>
          </cell>
          <cell r="R14157">
            <v>1</v>
          </cell>
        </row>
        <row r="14158">
          <cell r="G14158">
            <v>842580</v>
          </cell>
          <cell r="J14158" t="str">
            <v>14CD01_122104M001</v>
          </cell>
          <cell r="P14158" t="str">
            <v>1000</v>
          </cell>
          <cell r="R14158">
            <v>1</v>
          </cell>
        </row>
        <row r="14159">
          <cell r="G14159">
            <v>821291</v>
          </cell>
          <cell r="J14159" t="str">
            <v>14CD01_122104M001</v>
          </cell>
          <cell r="P14159" t="str">
            <v>1000</v>
          </cell>
          <cell r="R14159">
            <v>1</v>
          </cell>
        </row>
        <row r="14160">
          <cell r="G14160">
            <v>970994</v>
          </cell>
          <cell r="J14160" t="str">
            <v>14CD01_122104M001</v>
          </cell>
          <cell r="P14160" t="str">
            <v>1000</v>
          </cell>
          <cell r="R14160">
            <v>1</v>
          </cell>
        </row>
        <row r="14161">
          <cell r="G14161">
            <v>96384</v>
          </cell>
          <cell r="J14161" t="str">
            <v>14CD01_122104M001</v>
          </cell>
          <cell r="P14161" t="str">
            <v>1000</v>
          </cell>
          <cell r="R14161">
            <v>1</v>
          </cell>
        </row>
        <row r="14162">
          <cell r="G14162">
            <v>1014457</v>
          </cell>
          <cell r="J14162" t="str">
            <v>14CD01_122104M001</v>
          </cell>
          <cell r="P14162" t="str">
            <v>1000</v>
          </cell>
          <cell r="R14162">
            <v>1</v>
          </cell>
        </row>
        <row r="14163">
          <cell r="G14163">
            <v>120720</v>
          </cell>
          <cell r="J14163" t="str">
            <v>14CD01_122104M001</v>
          </cell>
          <cell r="P14163" t="str">
            <v>1000</v>
          </cell>
          <cell r="R14163">
            <v>1</v>
          </cell>
        </row>
        <row r="14164">
          <cell r="G14164">
            <v>23097</v>
          </cell>
          <cell r="J14164" t="str">
            <v>14CD01_122104M001</v>
          </cell>
          <cell r="P14164" t="str">
            <v>1000</v>
          </cell>
          <cell r="R14164">
            <v>1</v>
          </cell>
        </row>
        <row r="14165">
          <cell r="G14165">
            <v>90000</v>
          </cell>
          <cell r="J14165" t="str">
            <v>14CD01_122104M001</v>
          </cell>
          <cell r="P14165" t="str">
            <v>1000</v>
          </cell>
          <cell r="R14165">
            <v>1</v>
          </cell>
        </row>
        <row r="14166">
          <cell r="G14166">
            <v>245690</v>
          </cell>
          <cell r="J14166" t="str">
            <v>14CD01_122104M001</v>
          </cell>
          <cell r="P14166" t="str">
            <v>1000</v>
          </cell>
          <cell r="R14166">
            <v>1</v>
          </cell>
        </row>
        <row r="14167">
          <cell r="G14167">
            <v>2755796</v>
          </cell>
          <cell r="J14167" t="str">
            <v>14CD01_122104M001</v>
          </cell>
          <cell r="P14167" t="str">
            <v>1000</v>
          </cell>
          <cell r="R14167">
            <v>1</v>
          </cell>
        </row>
        <row r="14168">
          <cell r="G14168">
            <v>1332454</v>
          </cell>
          <cell r="J14168" t="str">
            <v>14CD01_122104M001</v>
          </cell>
          <cell r="P14168" t="str">
            <v>1000</v>
          </cell>
          <cell r="R14168">
            <v>1</v>
          </cell>
        </row>
        <row r="14169">
          <cell r="G14169">
            <v>104500</v>
          </cell>
          <cell r="J14169" t="str">
            <v>14CD01_122104M001</v>
          </cell>
          <cell r="P14169" t="str">
            <v>1000</v>
          </cell>
          <cell r="R14169">
            <v>1</v>
          </cell>
        </row>
        <row r="14170">
          <cell r="G14170">
            <v>664400</v>
          </cell>
          <cell r="J14170" t="str">
            <v>14CD01_122104M001</v>
          </cell>
          <cell r="P14170" t="str">
            <v>1000</v>
          </cell>
          <cell r="R14170">
            <v>1</v>
          </cell>
        </row>
        <row r="14171">
          <cell r="G14171">
            <v>97358</v>
          </cell>
          <cell r="J14171" t="str">
            <v>14CD01_122104M001</v>
          </cell>
          <cell r="P14171" t="str">
            <v>1000</v>
          </cell>
          <cell r="R14171">
            <v>1</v>
          </cell>
        </row>
        <row r="14172">
          <cell r="G14172">
            <v>160000</v>
          </cell>
          <cell r="J14172" t="str">
            <v>14CD01_122104M001</v>
          </cell>
          <cell r="P14172" t="str">
            <v>1000</v>
          </cell>
          <cell r="R14172">
            <v>1</v>
          </cell>
        </row>
        <row r="14173">
          <cell r="G14173">
            <v>206400</v>
          </cell>
          <cell r="J14173" t="str">
            <v>14CD01_122104M001</v>
          </cell>
          <cell r="P14173" t="str">
            <v>1000</v>
          </cell>
          <cell r="R14173">
            <v>1</v>
          </cell>
        </row>
        <row r="14174">
          <cell r="G14174">
            <v>10140156</v>
          </cell>
          <cell r="J14174" t="str">
            <v>14CD01_122104M001</v>
          </cell>
          <cell r="P14174" t="str">
            <v>1000</v>
          </cell>
          <cell r="R14174">
            <v>1</v>
          </cell>
        </row>
        <row r="14175">
          <cell r="G14175">
            <v>11100</v>
          </cell>
          <cell r="J14175" t="str">
            <v>14CD01_122104M001</v>
          </cell>
          <cell r="P14175" t="str">
            <v>1000</v>
          </cell>
          <cell r="R14175">
            <v>1</v>
          </cell>
        </row>
        <row r="14176">
          <cell r="G14176">
            <v>25000</v>
          </cell>
          <cell r="J14176" t="str">
            <v>14CD01_122104M001</v>
          </cell>
          <cell r="P14176" t="str">
            <v>1000</v>
          </cell>
          <cell r="R14176">
            <v>1</v>
          </cell>
        </row>
        <row r="14177">
          <cell r="G14177">
            <v>100000</v>
          </cell>
          <cell r="J14177" t="str">
            <v>14CD01_122104M001</v>
          </cell>
          <cell r="P14177" t="str">
            <v>1000</v>
          </cell>
          <cell r="R14177">
            <v>1</v>
          </cell>
        </row>
        <row r="14178">
          <cell r="G14178">
            <v>150000</v>
          </cell>
          <cell r="J14178" t="str">
            <v>14CD01_122104M001</v>
          </cell>
          <cell r="P14178" t="str">
            <v>1000</v>
          </cell>
          <cell r="R14178">
            <v>1</v>
          </cell>
        </row>
        <row r="14179">
          <cell r="G14179">
            <v>29000</v>
          </cell>
          <cell r="J14179" t="str">
            <v>14CD01_122104M001</v>
          </cell>
          <cell r="P14179" t="str">
            <v>1000</v>
          </cell>
          <cell r="R14179">
            <v>1</v>
          </cell>
        </row>
        <row r="14180">
          <cell r="G14180">
            <v>918876</v>
          </cell>
          <cell r="J14180" t="str">
            <v>14CD01_122104M001</v>
          </cell>
          <cell r="P14180" t="str">
            <v>1000</v>
          </cell>
          <cell r="R14180">
            <v>1</v>
          </cell>
        </row>
        <row r="14181">
          <cell r="G14181">
            <v>200000</v>
          </cell>
          <cell r="J14181" t="str">
            <v>14CD01_122104M001</v>
          </cell>
          <cell r="P14181" t="str">
            <v>1000</v>
          </cell>
          <cell r="R14181">
            <v>1</v>
          </cell>
        </row>
        <row r="14182">
          <cell r="G14182">
            <v>389200</v>
          </cell>
          <cell r="J14182" t="str">
            <v>14CD01_122104M001</v>
          </cell>
          <cell r="P14182" t="str">
            <v>1000</v>
          </cell>
          <cell r="R14182">
            <v>1</v>
          </cell>
        </row>
        <row r="14183">
          <cell r="G14183">
            <v>1237873</v>
          </cell>
          <cell r="J14183" t="str">
            <v>14CD01_122104M001</v>
          </cell>
          <cell r="P14183" t="str">
            <v>1000</v>
          </cell>
          <cell r="R14183">
            <v>1</v>
          </cell>
        </row>
        <row r="14184">
          <cell r="G14184">
            <v>633001</v>
          </cell>
          <cell r="J14184" t="str">
            <v>14CD01_122104M001</v>
          </cell>
          <cell r="P14184" t="str">
            <v>1000</v>
          </cell>
          <cell r="R14184">
            <v>1</v>
          </cell>
        </row>
        <row r="14185">
          <cell r="G14185">
            <v>700000</v>
          </cell>
          <cell r="J14185" t="str">
            <v>14CD01_124003P001</v>
          </cell>
          <cell r="P14185" t="str">
            <v>3000</v>
          </cell>
          <cell r="R14185">
            <v>1</v>
          </cell>
        </row>
        <row r="14186">
          <cell r="G14186">
            <v>700000</v>
          </cell>
          <cell r="J14186" t="str">
            <v>14CD01_124004P002</v>
          </cell>
          <cell r="P14186" t="str">
            <v>3000</v>
          </cell>
          <cell r="R14186">
            <v>1</v>
          </cell>
        </row>
        <row r="14187">
          <cell r="G14187">
            <v>110000</v>
          </cell>
          <cell r="J14187" t="str">
            <v>14CD01_172002N001</v>
          </cell>
          <cell r="P14187" t="str">
            <v>3000</v>
          </cell>
          <cell r="R14187">
            <v>1</v>
          </cell>
        </row>
        <row r="14188">
          <cell r="G14188">
            <v>849447</v>
          </cell>
          <cell r="J14188" t="str">
            <v>14P0PJ_122014E002</v>
          </cell>
          <cell r="P14188" t="str">
            <v>3000</v>
          </cell>
          <cell r="R14188">
            <v>1</v>
          </cell>
        </row>
        <row r="14189">
          <cell r="G14189">
            <v>594608</v>
          </cell>
          <cell r="J14189" t="str">
            <v>14P0PJ_122014E002</v>
          </cell>
          <cell r="P14189" t="str">
            <v>3000</v>
          </cell>
          <cell r="R14189">
            <v>1</v>
          </cell>
        </row>
        <row r="14190">
          <cell r="G14190">
            <v>21655945</v>
          </cell>
          <cell r="J14190" t="str">
            <v>14P0PJ_122014E002</v>
          </cell>
          <cell r="P14190" t="str">
            <v>4000</v>
          </cell>
          <cell r="R14190">
            <v>1</v>
          </cell>
        </row>
        <row r="14191">
          <cell r="G14191">
            <v>3100000000</v>
          </cell>
          <cell r="J14191" t="str">
            <v>15C006_152180U009</v>
          </cell>
          <cell r="P14191" t="str">
            <v>4000</v>
          </cell>
          <cell r="R14191">
            <v>1</v>
          </cell>
        </row>
        <row r="14192">
          <cell r="G14192">
            <v>892000000</v>
          </cell>
          <cell r="J14192" t="str">
            <v>15C006_152181U009</v>
          </cell>
          <cell r="P14192" t="str">
            <v>4000</v>
          </cell>
          <cell r="R14192">
            <v>1</v>
          </cell>
        </row>
        <row r="14193">
          <cell r="G14193">
            <v>200000000</v>
          </cell>
          <cell r="J14193" t="str">
            <v>16C000_152290D002</v>
          </cell>
          <cell r="P14193" t="str">
            <v>9000</v>
          </cell>
          <cell r="R14193">
            <v>1</v>
          </cell>
        </row>
        <row r="14194">
          <cell r="G14194">
            <v>73000000</v>
          </cell>
          <cell r="J14194" t="str">
            <v>16C000_411029D001</v>
          </cell>
          <cell r="P14194" t="str">
            <v>7000</v>
          </cell>
          <cell r="R14194">
            <v>1</v>
          </cell>
        </row>
        <row r="14195">
          <cell r="G14195">
            <v>5312380435</v>
          </cell>
          <cell r="J14195" t="str">
            <v>16C000_411029D001</v>
          </cell>
          <cell r="P14195" t="str">
            <v>9000</v>
          </cell>
          <cell r="R14195">
            <v>1</v>
          </cell>
        </row>
        <row r="14196">
          <cell r="G14196">
            <v>513692151</v>
          </cell>
          <cell r="J14196" t="str">
            <v>16C000_411029D001</v>
          </cell>
          <cell r="P14196" t="str">
            <v>9000</v>
          </cell>
          <cell r="R14196">
            <v>1</v>
          </cell>
        </row>
        <row r="14197">
          <cell r="G14197">
            <v>5900195803</v>
          </cell>
          <cell r="J14197" t="str">
            <v>16C000_411029D001</v>
          </cell>
          <cell r="P14197" t="str">
            <v>9000</v>
          </cell>
          <cell r="R14197">
            <v>2</v>
          </cell>
        </row>
        <row r="14198">
          <cell r="G14198">
            <v>1766054290</v>
          </cell>
          <cell r="J14198" t="str">
            <v>17L000_1112770000</v>
          </cell>
          <cell r="P14198" t="str">
            <v>4000</v>
          </cell>
          <cell r="R14198">
            <v>1</v>
          </cell>
        </row>
        <row r="14199">
          <cell r="G14199">
            <v>518094775</v>
          </cell>
          <cell r="J14199" t="str">
            <v>18L000_1122780000</v>
          </cell>
          <cell r="P14199" t="str">
            <v>4000</v>
          </cell>
          <cell r="R14199">
            <v>1</v>
          </cell>
        </row>
        <row r="14200">
          <cell r="G14200">
            <v>6391118306</v>
          </cell>
          <cell r="J14200" t="str">
            <v>19J000_1212790000</v>
          </cell>
          <cell r="P14200" t="str">
            <v>4000</v>
          </cell>
          <cell r="R14200">
            <v>1</v>
          </cell>
        </row>
        <row r="14201">
          <cell r="G14201">
            <v>10786100</v>
          </cell>
          <cell r="J14201" t="str">
            <v>19J000_1212790000</v>
          </cell>
          <cell r="P14201" t="str">
            <v>4000</v>
          </cell>
          <cell r="R14201">
            <v>1</v>
          </cell>
        </row>
        <row r="14202">
          <cell r="G14202">
            <v>229514882</v>
          </cell>
          <cell r="J14202" t="str">
            <v>20J000_1212800000</v>
          </cell>
          <cell r="P14202" t="str">
            <v>4000</v>
          </cell>
          <cell r="R14202">
            <v>1</v>
          </cell>
        </row>
        <row r="14203">
          <cell r="G14203">
            <v>515046942</v>
          </cell>
          <cell r="J14203" t="str">
            <v>21A000_1212810000</v>
          </cell>
          <cell r="P14203" t="str">
            <v>4000</v>
          </cell>
          <cell r="R14203">
            <v>1</v>
          </cell>
        </row>
        <row r="14204">
          <cell r="G14204">
            <v>470989790</v>
          </cell>
          <cell r="J14204" t="str">
            <v>22A000_1212820000</v>
          </cell>
          <cell r="P14204" t="str">
            <v>4000</v>
          </cell>
          <cell r="R14204">
            <v>1</v>
          </cell>
        </row>
        <row r="14205">
          <cell r="G14205">
            <v>435447554</v>
          </cell>
          <cell r="J14205" t="str">
            <v>23A000_1242830000</v>
          </cell>
          <cell r="P14205" t="str">
            <v>4000</v>
          </cell>
          <cell r="R14205">
            <v>1</v>
          </cell>
        </row>
        <row r="14206">
          <cell r="G14206">
            <v>1275479792</v>
          </cell>
          <cell r="J14206" t="str">
            <v>24A000_1362840000</v>
          </cell>
          <cell r="P14206" t="str">
            <v>4000</v>
          </cell>
          <cell r="R14206">
            <v>1</v>
          </cell>
        </row>
        <row r="14207">
          <cell r="G14207">
            <v>500000</v>
          </cell>
          <cell r="J14207" t="str">
            <v>25C001_124003P001</v>
          </cell>
          <cell r="P14207" t="str">
            <v>3000</v>
          </cell>
          <cell r="R14207">
            <v>1</v>
          </cell>
        </row>
        <row r="14208">
          <cell r="G14208">
            <v>500000</v>
          </cell>
          <cell r="J14208" t="str">
            <v>25C001_124004P002</v>
          </cell>
          <cell r="P14208" t="str">
            <v>3000</v>
          </cell>
          <cell r="R14208">
            <v>1</v>
          </cell>
        </row>
        <row r="14209">
          <cell r="G14209">
            <v>200000</v>
          </cell>
          <cell r="J14209" t="str">
            <v>25C001_134001O001</v>
          </cell>
          <cell r="P14209" t="str">
            <v>3000</v>
          </cell>
          <cell r="R14209">
            <v>1</v>
          </cell>
        </row>
        <row r="14210">
          <cell r="G14210">
            <v>217134896</v>
          </cell>
          <cell r="J14210" t="str">
            <v>25C001_135104M001</v>
          </cell>
          <cell r="P14210" t="str">
            <v>1000</v>
          </cell>
          <cell r="R14210">
            <v>1</v>
          </cell>
        </row>
        <row r="14211">
          <cell r="G14211">
            <v>61297191</v>
          </cell>
          <cell r="J14211" t="str">
            <v>25C001_135104M001</v>
          </cell>
          <cell r="P14211" t="str">
            <v>1000</v>
          </cell>
          <cell r="R14211">
            <v>1</v>
          </cell>
        </row>
        <row r="14212">
          <cell r="G14212">
            <v>4532000</v>
          </cell>
          <cell r="J14212" t="str">
            <v>25C001_135104M001</v>
          </cell>
          <cell r="P14212" t="str">
            <v>1000</v>
          </cell>
          <cell r="R14212">
            <v>1</v>
          </cell>
        </row>
        <row r="14213">
          <cell r="G14213">
            <v>6770809</v>
          </cell>
          <cell r="J14213" t="str">
            <v>25C001_135104M001</v>
          </cell>
          <cell r="P14213" t="str">
            <v>1000</v>
          </cell>
          <cell r="R14213">
            <v>1</v>
          </cell>
        </row>
        <row r="14214">
          <cell r="G14214">
            <v>25800000</v>
          </cell>
          <cell r="J14214" t="str">
            <v>25C001_135104M001</v>
          </cell>
          <cell r="P14214" t="str">
            <v>1000</v>
          </cell>
          <cell r="R14214">
            <v>1</v>
          </cell>
        </row>
        <row r="14215">
          <cell r="G14215">
            <v>3500000</v>
          </cell>
          <cell r="J14215" t="str">
            <v>25C001_135104M001</v>
          </cell>
          <cell r="P14215" t="str">
            <v>1000</v>
          </cell>
          <cell r="R14215">
            <v>1</v>
          </cell>
        </row>
        <row r="14216">
          <cell r="G14216">
            <v>30076000</v>
          </cell>
          <cell r="J14216" t="str">
            <v>25C001_135104M001</v>
          </cell>
          <cell r="P14216" t="str">
            <v>1000</v>
          </cell>
          <cell r="R14216">
            <v>1</v>
          </cell>
        </row>
        <row r="14217">
          <cell r="G14217">
            <v>16995000</v>
          </cell>
          <cell r="J14217" t="str">
            <v>25C001_135104M001</v>
          </cell>
          <cell r="P14217" t="str">
            <v>1000</v>
          </cell>
          <cell r="R14217">
            <v>1</v>
          </cell>
        </row>
        <row r="14218">
          <cell r="G14218">
            <v>2044550</v>
          </cell>
          <cell r="J14218" t="str">
            <v>25C001_135104M001</v>
          </cell>
          <cell r="P14218" t="str">
            <v>1000</v>
          </cell>
          <cell r="R14218">
            <v>1</v>
          </cell>
        </row>
        <row r="14219">
          <cell r="G14219">
            <v>19570000</v>
          </cell>
          <cell r="J14219" t="str">
            <v>25C001_135104M001</v>
          </cell>
          <cell r="P14219" t="str">
            <v>1000</v>
          </cell>
          <cell r="R14219">
            <v>1</v>
          </cell>
        </row>
        <row r="14220">
          <cell r="G14220">
            <v>10067735</v>
          </cell>
          <cell r="J14220" t="str">
            <v>25C001_135104M001</v>
          </cell>
          <cell r="P14220" t="str">
            <v>1000</v>
          </cell>
          <cell r="R14220">
            <v>1</v>
          </cell>
        </row>
        <row r="14221">
          <cell r="G14221">
            <v>8636261</v>
          </cell>
          <cell r="J14221" t="str">
            <v>25C001_135104M001</v>
          </cell>
          <cell r="P14221" t="str">
            <v>1000</v>
          </cell>
          <cell r="R14221">
            <v>1</v>
          </cell>
        </row>
        <row r="14222">
          <cell r="G14222">
            <v>31458472</v>
          </cell>
          <cell r="J14222" t="str">
            <v>25C001_135104M001</v>
          </cell>
          <cell r="P14222" t="str">
            <v>1000</v>
          </cell>
          <cell r="R14222">
            <v>1</v>
          </cell>
        </row>
        <row r="14223">
          <cell r="G14223">
            <v>264000</v>
          </cell>
          <cell r="J14223" t="str">
            <v>25C001_135104M001</v>
          </cell>
          <cell r="P14223" t="str">
            <v>1000</v>
          </cell>
          <cell r="R14223">
            <v>1</v>
          </cell>
        </row>
        <row r="14224">
          <cell r="G14224">
            <v>1200000</v>
          </cell>
          <cell r="J14224" t="str">
            <v>25C001_135104M001</v>
          </cell>
          <cell r="P14224" t="str">
            <v>1000</v>
          </cell>
          <cell r="R14224">
            <v>1</v>
          </cell>
        </row>
        <row r="14225">
          <cell r="G14225">
            <v>109282659</v>
          </cell>
          <cell r="J14225" t="str">
            <v>25C001_135104M001</v>
          </cell>
          <cell r="P14225" t="str">
            <v>1000</v>
          </cell>
          <cell r="R14225">
            <v>1</v>
          </cell>
        </row>
        <row r="14226">
          <cell r="G14226">
            <v>15545789</v>
          </cell>
          <cell r="J14226" t="str">
            <v>25C001_135104M001</v>
          </cell>
          <cell r="P14226" t="str">
            <v>1000</v>
          </cell>
          <cell r="R14226">
            <v>1</v>
          </cell>
        </row>
        <row r="14227">
          <cell r="G14227">
            <v>600490</v>
          </cell>
          <cell r="J14227" t="str">
            <v>25C001_135104M001</v>
          </cell>
          <cell r="P14227" t="str">
            <v>1000</v>
          </cell>
          <cell r="R14227">
            <v>1</v>
          </cell>
        </row>
        <row r="14228">
          <cell r="G14228">
            <v>1570750</v>
          </cell>
          <cell r="J14228" t="str">
            <v>25C001_135104M001</v>
          </cell>
          <cell r="P14228" t="str">
            <v>1000</v>
          </cell>
          <cell r="R14228">
            <v>1</v>
          </cell>
        </row>
        <row r="14229">
          <cell r="G14229">
            <v>41000</v>
          </cell>
          <cell r="J14229" t="str">
            <v>25C001_135104M001</v>
          </cell>
          <cell r="P14229" t="str">
            <v>1000</v>
          </cell>
          <cell r="R14229">
            <v>1</v>
          </cell>
        </row>
        <row r="14230">
          <cell r="G14230">
            <v>20000000</v>
          </cell>
          <cell r="J14230" t="str">
            <v>25C001_135104M001</v>
          </cell>
          <cell r="P14230" t="str">
            <v>1000</v>
          </cell>
          <cell r="R14230">
            <v>1</v>
          </cell>
        </row>
        <row r="14231">
          <cell r="G14231">
            <v>1200000</v>
          </cell>
          <cell r="J14231" t="str">
            <v>25C001_135104M001</v>
          </cell>
          <cell r="P14231" t="str">
            <v>1000</v>
          </cell>
          <cell r="R14231">
            <v>1</v>
          </cell>
        </row>
        <row r="14232">
          <cell r="G14232">
            <v>110000</v>
          </cell>
          <cell r="J14232" t="str">
            <v>25C001_135104M001</v>
          </cell>
          <cell r="P14232" t="str">
            <v>1000</v>
          </cell>
          <cell r="R14232">
            <v>1</v>
          </cell>
        </row>
        <row r="14233">
          <cell r="G14233">
            <v>20545669</v>
          </cell>
          <cell r="J14233" t="str">
            <v>25C001_135104M001</v>
          </cell>
          <cell r="P14233" t="str">
            <v>1000</v>
          </cell>
          <cell r="R14233">
            <v>1</v>
          </cell>
        </row>
        <row r="14234">
          <cell r="G14234">
            <v>477600</v>
          </cell>
          <cell r="J14234" t="str">
            <v>25C001_135104M001</v>
          </cell>
          <cell r="P14234" t="str">
            <v>1000</v>
          </cell>
          <cell r="R14234">
            <v>1</v>
          </cell>
        </row>
        <row r="14235">
          <cell r="G14235">
            <v>49752188</v>
          </cell>
          <cell r="J14235" t="str">
            <v>25C001_135104M001</v>
          </cell>
          <cell r="P14235" t="str">
            <v>1000</v>
          </cell>
          <cell r="R14235">
            <v>1</v>
          </cell>
        </row>
        <row r="14236">
          <cell r="G14236">
            <v>936293</v>
          </cell>
          <cell r="J14236" t="str">
            <v>25C001_135104M001</v>
          </cell>
          <cell r="P14236" t="str">
            <v>1000</v>
          </cell>
          <cell r="R14236">
            <v>1</v>
          </cell>
        </row>
        <row r="14237">
          <cell r="G14237">
            <v>111990</v>
          </cell>
          <cell r="J14237" t="str">
            <v>25C001_135104M001</v>
          </cell>
          <cell r="P14237" t="str">
            <v>1000</v>
          </cell>
          <cell r="R14237">
            <v>1</v>
          </cell>
        </row>
        <row r="14238">
          <cell r="G14238">
            <v>29628050</v>
          </cell>
          <cell r="J14238" t="str">
            <v>25C001_135104M001</v>
          </cell>
          <cell r="P14238" t="str">
            <v>1000</v>
          </cell>
          <cell r="R14238">
            <v>1</v>
          </cell>
        </row>
        <row r="14239">
          <cell r="G14239">
            <v>204300</v>
          </cell>
          <cell r="J14239" t="str">
            <v>25C001_135104M001</v>
          </cell>
          <cell r="P14239" t="str">
            <v>1000</v>
          </cell>
          <cell r="R14239">
            <v>1</v>
          </cell>
        </row>
        <row r="14240">
          <cell r="G14240">
            <v>2575000</v>
          </cell>
          <cell r="J14240" t="str">
            <v>25C001_135104M001</v>
          </cell>
          <cell r="P14240" t="str">
            <v>1000</v>
          </cell>
          <cell r="R14240">
            <v>1</v>
          </cell>
        </row>
        <row r="14241">
          <cell r="G14241">
            <v>11330000</v>
          </cell>
          <cell r="J14241" t="str">
            <v>25C001_135104M001</v>
          </cell>
          <cell r="P14241" t="str">
            <v>1000</v>
          </cell>
          <cell r="R14241">
            <v>1</v>
          </cell>
        </row>
        <row r="14242">
          <cell r="G14242">
            <v>51000</v>
          </cell>
          <cell r="J14242" t="str">
            <v>25C001_135104M001</v>
          </cell>
          <cell r="P14242" t="str">
            <v>1000</v>
          </cell>
          <cell r="R14242">
            <v>1</v>
          </cell>
        </row>
        <row r="14243">
          <cell r="G14243">
            <v>15450000</v>
          </cell>
          <cell r="J14243" t="str">
            <v>25C001_135104M001</v>
          </cell>
          <cell r="P14243" t="str">
            <v>1000</v>
          </cell>
          <cell r="R14243">
            <v>1</v>
          </cell>
        </row>
        <row r="14244">
          <cell r="G14244">
            <v>2013683</v>
          </cell>
          <cell r="J14244" t="str">
            <v>25C001_135104M001</v>
          </cell>
          <cell r="P14244" t="str">
            <v>1000</v>
          </cell>
          <cell r="R14244">
            <v>1</v>
          </cell>
        </row>
        <row r="14245">
          <cell r="G14245">
            <v>7705267</v>
          </cell>
          <cell r="J14245" t="str">
            <v>25C001_135104M001</v>
          </cell>
          <cell r="P14245" t="str">
            <v>1000</v>
          </cell>
          <cell r="R14245">
            <v>1</v>
          </cell>
        </row>
        <row r="14246">
          <cell r="G14246">
            <v>29870000</v>
          </cell>
          <cell r="J14246" t="str">
            <v>25C001_135104M001</v>
          </cell>
          <cell r="P14246" t="str">
            <v>1000</v>
          </cell>
          <cell r="R14246">
            <v>1</v>
          </cell>
        </row>
        <row r="14247">
          <cell r="G14247">
            <v>2706053</v>
          </cell>
          <cell r="J14247" t="str">
            <v>25C001_135104M001</v>
          </cell>
          <cell r="P14247" t="str">
            <v>1000</v>
          </cell>
          <cell r="R14247">
            <v>1</v>
          </cell>
        </row>
        <row r="14248">
          <cell r="G14248">
            <v>20000</v>
          </cell>
          <cell r="J14248" t="str">
            <v>25C001_172002N001</v>
          </cell>
          <cell r="P14248" t="str">
            <v>2000</v>
          </cell>
          <cell r="R14248">
            <v>1</v>
          </cell>
        </row>
        <row r="14249">
          <cell r="G14249">
            <v>200000</v>
          </cell>
          <cell r="J14249" t="str">
            <v>25C001_172002N001</v>
          </cell>
          <cell r="P14249" t="str">
            <v>3000</v>
          </cell>
          <cell r="R14249">
            <v>1</v>
          </cell>
        </row>
        <row r="14250">
          <cell r="G14250">
            <v>500000</v>
          </cell>
          <cell r="J14250" t="str">
            <v>25C001_181124E031</v>
          </cell>
          <cell r="P14250" t="str">
            <v>2000</v>
          </cell>
          <cell r="R14250">
            <v>1</v>
          </cell>
        </row>
        <row r="14251">
          <cell r="G14251">
            <v>633333</v>
          </cell>
          <cell r="J14251" t="str">
            <v>25C001_181124E031</v>
          </cell>
          <cell r="P14251" t="str">
            <v>2000</v>
          </cell>
          <cell r="R14251">
            <v>1</v>
          </cell>
        </row>
        <row r="14252">
          <cell r="G14252">
            <v>1833</v>
          </cell>
          <cell r="J14252" t="str">
            <v>25C001_181124E031</v>
          </cell>
          <cell r="P14252" t="str">
            <v>2000</v>
          </cell>
          <cell r="R14252">
            <v>1</v>
          </cell>
        </row>
        <row r="14253">
          <cell r="G14253">
            <v>166667</v>
          </cell>
          <cell r="J14253" t="str">
            <v>25C001_181124E031</v>
          </cell>
          <cell r="P14253" t="str">
            <v>2000</v>
          </cell>
          <cell r="R14253">
            <v>1</v>
          </cell>
        </row>
        <row r="14254">
          <cell r="G14254">
            <v>1666667</v>
          </cell>
          <cell r="J14254" t="str">
            <v>25C001_181124E031</v>
          </cell>
          <cell r="P14254" t="str">
            <v>2000</v>
          </cell>
          <cell r="R14254">
            <v>1</v>
          </cell>
        </row>
        <row r="14255">
          <cell r="G14255">
            <v>14167</v>
          </cell>
          <cell r="J14255" t="str">
            <v>25C001_181124E031</v>
          </cell>
          <cell r="P14255" t="str">
            <v>2000</v>
          </cell>
          <cell r="R14255">
            <v>1</v>
          </cell>
        </row>
        <row r="14256">
          <cell r="G14256">
            <v>802166</v>
          </cell>
          <cell r="J14256" t="str">
            <v>25C001_181124E031</v>
          </cell>
          <cell r="P14256" t="str">
            <v>2000</v>
          </cell>
          <cell r="R14256">
            <v>1</v>
          </cell>
        </row>
        <row r="14257">
          <cell r="G14257">
            <v>1500</v>
          </cell>
          <cell r="J14257" t="str">
            <v>25C001_181124E031</v>
          </cell>
          <cell r="P14257" t="str">
            <v>2000</v>
          </cell>
          <cell r="R14257">
            <v>1</v>
          </cell>
        </row>
        <row r="14258">
          <cell r="G14258">
            <v>1500</v>
          </cell>
          <cell r="J14258" t="str">
            <v>25C001_181124E031</v>
          </cell>
          <cell r="P14258" t="str">
            <v>2000</v>
          </cell>
          <cell r="R14258">
            <v>1</v>
          </cell>
        </row>
        <row r="14259">
          <cell r="G14259">
            <v>2500</v>
          </cell>
          <cell r="J14259" t="str">
            <v>25C001_181124E031</v>
          </cell>
          <cell r="P14259" t="str">
            <v>2000</v>
          </cell>
          <cell r="R14259">
            <v>1</v>
          </cell>
        </row>
        <row r="14260">
          <cell r="G14260">
            <v>2500</v>
          </cell>
          <cell r="J14260" t="str">
            <v>25C001_181124E031</v>
          </cell>
          <cell r="P14260" t="str">
            <v>2000</v>
          </cell>
          <cell r="R14260">
            <v>1</v>
          </cell>
        </row>
        <row r="14261">
          <cell r="G14261">
            <v>2500</v>
          </cell>
          <cell r="J14261" t="str">
            <v>25C001_181124E031</v>
          </cell>
          <cell r="P14261" t="str">
            <v>2000</v>
          </cell>
          <cell r="R14261">
            <v>1</v>
          </cell>
        </row>
        <row r="14262">
          <cell r="G14262">
            <v>2500</v>
          </cell>
          <cell r="J14262" t="str">
            <v>25C001_181124E031</v>
          </cell>
          <cell r="P14262" t="str">
            <v>2000</v>
          </cell>
          <cell r="R14262">
            <v>1</v>
          </cell>
        </row>
        <row r="14263">
          <cell r="G14263">
            <v>16666</v>
          </cell>
          <cell r="J14263" t="str">
            <v>25C001_181124E031</v>
          </cell>
          <cell r="P14263" t="str">
            <v>2000</v>
          </cell>
          <cell r="R14263">
            <v>1</v>
          </cell>
        </row>
        <row r="14264">
          <cell r="G14264">
            <v>2500</v>
          </cell>
          <cell r="J14264" t="str">
            <v>25C001_181124E031</v>
          </cell>
          <cell r="P14264" t="str">
            <v>2000</v>
          </cell>
          <cell r="R14264">
            <v>1</v>
          </cell>
        </row>
        <row r="14265">
          <cell r="G14265">
            <v>83333</v>
          </cell>
          <cell r="J14265" t="str">
            <v>25C001_181124E031</v>
          </cell>
          <cell r="P14265" t="str">
            <v>2000</v>
          </cell>
          <cell r="R14265">
            <v>1</v>
          </cell>
        </row>
        <row r="14266">
          <cell r="G14266">
            <v>16667</v>
          </cell>
          <cell r="J14266" t="str">
            <v>25C001_181124E031</v>
          </cell>
          <cell r="P14266" t="str">
            <v>2000</v>
          </cell>
          <cell r="R14266">
            <v>1</v>
          </cell>
        </row>
        <row r="14267">
          <cell r="G14267">
            <v>2500</v>
          </cell>
          <cell r="J14267" t="str">
            <v>25C001_181124E031</v>
          </cell>
          <cell r="P14267" t="str">
            <v>2000</v>
          </cell>
          <cell r="R14267">
            <v>1</v>
          </cell>
        </row>
        <row r="14268">
          <cell r="G14268">
            <v>347412</v>
          </cell>
          <cell r="J14268" t="str">
            <v>25C001_181124E031</v>
          </cell>
          <cell r="P14268" t="str">
            <v>2000</v>
          </cell>
          <cell r="R14268">
            <v>1</v>
          </cell>
        </row>
        <row r="14269">
          <cell r="G14269">
            <v>16667</v>
          </cell>
          <cell r="J14269" t="str">
            <v>25C001_181124E031</v>
          </cell>
          <cell r="P14269" t="str">
            <v>2000</v>
          </cell>
          <cell r="R14269">
            <v>1</v>
          </cell>
        </row>
        <row r="14270">
          <cell r="G14270">
            <v>2500</v>
          </cell>
          <cell r="J14270" t="str">
            <v>25C001_181124E031</v>
          </cell>
          <cell r="P14270" t="str">
            <v>2000</v>
          </cell>
          <cell r="R14270">
            <v>1</v>
          </cell>
        </row>
        <row r="14271">
          <cell r="G14271">
            <v>15834</v>
          </cell>
          <cell r="J14271" t="str">
            <v>25C001_181124E031</v>
          </cell>
          <cell r="P14271" t="str">
            <v>2000</v>
          </cell>
          <cell r="R14271">
            <v>1</v>
          </cell>
        </row>
        <row r="14272">
          <cell r="G14272">
            <v>94390</v>
          </cell>
          <cell r="J14272" t="str">
            <v>25C001_181124E031</v>
          </cell>
          <cell r="P14272" t="str">
            <v>2000</v>
          </cell>
          <cell r="R14272">
            <v>1</v>
          </cell>
        </row>
        <row r="14273">
          <cell r="G14273">
            <v>603949</v>
          </cell>
          <cell r="J14273" t="str">
            <v>25C001_181124E031</v>
          </cell>
          <cell r="P14273" t="str">
            <v>3000</v>
          </cell>
          <cell r="R14273">
            <v>1</v>
          </cell>
        </row>
        <row r="14274">
          <cell r="G14274">
            <v>333333</v>
          </cell>
          <cell r="J14274" t="str">
            <v>25C001_181124E031</v>
          </cell>
          <cell r="P14274" t="str">
            <v>3000</v>
          </cell>
          <cell r="R14274">
            <v>1</v>
          </cell>
        </row>
        <row r="14275">
          <cell r="G14275">
            <v>392004</v>
          </cell>
          <cell r="J14275" t="str">
            <v>25C001_181124E031</v>
          </cell>
          <cell r="P14275" t="str">
            <v>3000</v>
          </cell>
          <cell r="R14275">
            <v>1</v>
          </cell>
        </row>
        <row r="14276">
          <cell r="G14276">
            <v>668010</v>
          </cell>
          <cell r="J14276" t="str">
            <v>25C001_181124E031</v>
          </cell>
          <cell r="P14276" t="str">
            <v>3000</v>
          </cell>
          <cell r="R14276">
            <v>1</v>
          </cell>
        </row>
        <row r="14277">
          <cell r="G14277">
            <v>17500</v>
          </cell>
          <cell r="J14277" t="str">
            <v>25C001_181124E031</v>
          </cell>
          <cell r="P14277" t="str">
            <v>3000</v>
          </cell>
          <cell r="R14277">
            <v>1</v>
          </cell>
        </row>
        <row r="14278">
          <cell r="G14278">
            <v>121667</v>
          </cell>
          <cell r="J14278" t="str">
            <v>25C001_181124E031</v>
          </cell>
          <cell r="P14278" t="str">
            <v>3000</v>
          </cell>
          <cell r="R14278">
            <v>1</v>
          </cell>
        </row>
        <row r="14279">
          <cell r="G14279">
            <v>58333</v>
          </cell>
          <cell r="J14279" t="str">
            <v>25C001_181124E031</v>
          </cell>
          <cell r="P14279" t="str">
            <v>3000</v>
          </cell>
          <cell r="R14279">
            <v>1</v>
          </cell>
        </row>
        <row r="14280">
          <cell r="G14280">
            <v>406848</v>
          </cell>
          <cell r="J14280" t="str">
            <v>25C001_181124E031</v>
          </cell>
          <cell r="P14280" t="str">
            <v>3000</v>
          </cell>
          <cell r="R14280">
            <v>1</v>
          </cell>
        </row>
        <row r="14281">
          <cell r="G14281">
            <v>554202</v>
          </cell>
          <cell r="J14281" t="str">
            <v>25C001_181124E031</v>
          </cell>
          <cell r="P14281" t="str">
            <v>3000</v>
          </cell>
          <cell r="R14281">
            <v>1</v>
          </cell>
        </row>
        <row r="14282">
          <cell r="G14282">
            <v>491944</v>
          </cell>
          <cell r="J14282" t="str">
            <v>25C001_181124E031</v>
          </cell>
          <cell r="P14282" t="str">
            <v>3000</v>
          </cell>
          <cell r="R14282">
            <v>1</v>
          </cell>
        </row>
        <row r="14283">
          <cell r="G14283">
            <v>2000000</v>
          </cell>
          <cell r="J14283" t="str">
            <v>25C001_181124E031</v>
          </cell>
          <cell r="P14283" t="str">
            <v>3000</v>
          </cell>
          <cell r="R14283">
            <v>1</v>
          </cell>
        </row>
        <row r="14284">
          <cell r="G14284">
            <v>8333</v>
          </cell>
          <cell r="J14284" t="str">
            <v>25C001_181124E031</v>
          </cell>
          <cell r="P14284" t="str">
            <v>3000</v>
          </cell>
          <cell r="R14284">
            <v>1</v>
          </cell>
        </row>
        <row r="14285">
          <cell r="G14285">
            <v>23259</v>
          </cell>
          <cell r="J14285" t="str">
            <v>25C001_181124E031</v>
          </cell>
          <cell r="P14285" t="str">
            <v>3000</v>
          </cell>
          <cell r="R14285">
            <v>1</v>
          </cell>
        </row>
        <row r="14286">
          <cell r="G14286">
            <v>222324</v>
          </cell>
          <cell r="J14286" t="str">
            <v>25C001_181124E031</v>
          </cell>
          <cell r="P14286" t="str">
            <v>3000</v>
          </cell>
          <cell r="R14286">
            <v>1</v>
          </cell>
        </row>
        <row r="14287">
          <cell r="G14287">
            <v>166666</v>
          </cell>
          <cell r="J14287" t="str">
            <v>25C001_181124E031</v>
          </cell>
          <cell r="P14287" t="str">
            <v>3000</v>
          </cell>
          <cell r="R14287">
            <v>1</v>
          </cell>
        </row>
        <row r="14288">
          <cell r="G14288">
            <v>185708</v>
          </cell>
          <cell r="J14288" t="str">
            <v>25C001_181124E031</v>
          </cell>
          <cell r="P14288" t="str">
            <v>3000</v>
          </cell>
          <cell r="R14288">
            <v>1</v>
          </cell>
        </row>
        <row r="14289">
          <cell r="G14289">
            <v>166666</v>
          </cell>
          <cell r="J14289" t="str">
            <v>25C001_181124E031</v>
          </cell>
          <cell r="P14289" t="str">
            <v>3000</v>
          </cell>
          <cell r="R14289">
            <v>1</v>
          </cell>
        </row>
        <row r="14290">
          <cell r="G14290">
            <v>66666</v>
          </cell>
          <cell r="J14290" t="str">
            <v>25C001_181124E031</v>
          </cell>
          <cell r="P14290" t="str">
            <v>3000</v>
          </cell>
          <cell r="R14290">
            <v>1</v>
          </cell>
        </row>
        <row r="14291">
          <cell r="G14291">
            <v>166666</v>
          </cell>
          <cell r="J14291" t="str">
            <v>25C001_181124E031</v>
          </cell>
          <cell r="P14291" t="str">
            <v>3000</v>
          </cell>
          <cell r="R14291">
            <v>1</v>
          </cell>
        </row>
        <row r="14292">
          <cell r="G14292">
            <v>166666</v>
          </cell>
          <cell r="J14292" t="str">
            <v>25C001_181124E031</v>
          </cell>
          <cell r="P14292" t="str">
            <v>3000</v>
          </cell>
          <cell r="R14292">
            <v>1</v>
          </cell>
        </row>
        <row r="14293">
          <cell r="G14293">
            <v>166666</v>
          </cell>
          <cell r="J14293" t="str">
            <v>25C001_181124E031</v>
          </cell>
          <cell r="P14293" t="str">
            <v>3000</v>
          </cell>
          <cell r="R14293">
            <v>1</v>
          </cell>
        </row>
        <row r="14294">
          <cell r="G14294">
            <v>8333</v>
          </cell>
          <cell r="J14294" t="str">
            <v>25C001_181124E031</v>
          </cell>
          <cell r="P14294" t="str">
            <v>3000</v>
          </cell>
          <cell r="R14294">
            <v>1</v>
          </cell>
        </row>
        <row r="14295">
          <cell r="G14295">
            <v>8333</v>
          </cell>
          <cell r="J14295" t="str">
            <v>25C001_181124E031</v>
          </cell>
          <cell r="P14295" t="str">
            <v>3000</v>
          </cell>
          <cell r="R14295">
            <v>1</v>
          </cell>
        </row>
        <row r="14296">
          <cell r="G14296">
            <v>5000</v>
          </cell>
          <cell r="J14296" t="str">
            <v>25C001_181124E031</v>
          </cell>
          <cell r="P14296" t="str">
            <v>3000</v>
          </cell>
          <cell r="R14296">
            <v>1</v>
          </cell>
        </row>
        <row r="14297">
          <cell r="G14297">
            <v>250000</v>
          </cell>
          <cell r="J14297" t="str">
            <v>25C001_181124E031</v>
          </cell>
          <cell r="P14297" t="str">
            <v>3000</v>
          </cell>
          <cell r="R14297">
            <v>1</v>
          </cell>
        </row>
        <row r="14298">
          <cell r="G14298">
            <v>16666</v>
          </cell>
          <cell r="J14298" t="str">
            <v>25C001_181124E031</v>
          </cell>
          <cell r="P14298" t="str">
            <v>3000</v>
          </cell>
          <cell r="R14298">
            <v>1</v>
          </cell>
        </row>
        <row r="14299">
          <cell r="G14299">
            <v>16666</v>
          </cell>
          <cell r="J14299" t="str">
            <v>25C001_181124E031</v>
          </cell>
          <cell r="P14299" t="str">
            <v>3000</v>
          </cell>
          <cell r="R14299">
            <v>1</v>
          </cell>
        </row>
        <row r="14300">
          <cell r="G14300">
            <v>50000</v>
          </cell>
          <cell r="J14300" t="str">
            <v>25C001_181124E031</v>
          </cell>
          <cell r="P14300" t="str">
            <v>3000</v>
          </cell>
          <cell r="R14300">
            <v>1</v>
          </cell>
        </row>
        <row r="14301">
          <cell r="G14301">
            <v>83333</v>
          </cell>
          <cell r="J14301" t="str">
            <v>25C001_181124E031</v>
          </cell>
          <cell r="P14301" t="str">
            <v>3000</v>
          </cell>
          <cell r="R14301">
            <v>1</v>
          </cell>
        </row>
        <row r="14302">
          <cell r="G14302">
            <v>33333</v>
          </cell>
          <cell r="J14302" t="str">
            <v>25C001_181124E031</v>
          </cell>
          <cell r="P14302" t="str">
            <v>3000</v>
          </cell>
          <cell r="R14302">
            <v>1</v>
          </cell>
        </row>
        <row r="14303">
          <cell r="G14303">
            <v>62953</v>
          </cell>
          <cell r="J14303" t="str">
            <v>25C001_181124E031</v>
          </cell>
          <cell r="P14303" t="str">
            <v>3000</v>
          </cell>
          <cell r="R14303">
            <v>1</v>
          </cell>
        </row>
        <row r="14304">
          <cell r="G14304">
            <v>4017666</v>
          </cell>
          <cell r="J14304" t="str">
            <v>25C001_181124E031</v>
          </cell>
          <cell r="P14304" t="str">
            <v>3000</v>
          </cell>
          <cell r="R14304">
            <v>1</v>
          </cell>
        </row>
        <row r="14305">
          <cell r="G14305">
            <v>500000</v>
          </cell>
          <cell r="J14305" t="str">
            <v>25C001_181162E031</v>
          </cell>
          <cell r="P14305" t="str">
            <v>2000</v>
          </cell>
          <cell r="R14305">
            <v>1</v>
          </cell>
        </row>
        <row r="14306">
          <cell r="G14306">
            <v>633333</v>
          </cell>
          <cell r="J14306" t="str">
            <v>25C001_181162E031</v>
          </cell>
          <cell r="P14306" t="str">
            <v>2000</v>
          </cell>
          <cell r="R14306">
            <v>1</v>
          </cell>
        </row>
        <row r="14307">
          <cell r="G14307">
            <v>1833</v>
          </cell>
          <cell r="J14307" t="str">
            <v>25C001_181162E031</v>
          </cell>
          <cell r="P14307" t="str">
            <v>2000</v>
          </cell>
          <cell r="R14307">
            <v>1</v>
          </cell>
        </row>
        <row r="14308">
          <cell r="G14308">
            <v>166667</v>
          </cell>
          <cell r="J14308" t="str">
            <v>25C001_181162E031</v>
          </cell>
          <cell r="P14308" t="str">
            <v>2000</v>
          </cell>
          <cell r="R14308">
            <v>1</v>
          </cell>
        </row>
        <row r="14309">
          <cell r="G14309">
            <v>1666667</v>
          </cell>
          <cell r="J14309" t="str">
            <v>25C001_181162E031</v>
          </cell>
          <cell r="P14309" t="str">
            <v>2000</v>
          </cell>
          <cell r="R14309">
            <v>1</v>
          </cell>
        </row>
        <row r="14310">
          <cell r="G14310">
            <v>14167</v>
          </cell>
          <cell r="J14310" t="str">
            <v>25C001_181162E031</v>
          </cell>
          <cell r="P14310" t="str">
            <v>2000</v>
          </cell>
          <cell r="R14310">
            <v>1</v>
          </cell>
        </row>
        <row r="14311">
          <cell r="G14311">
            <v>802167</v>
          </cell>
          <cell r="J14311" t="str">
            <v>25C001_181162E031</v>
          </cell>
          <cell r="P14311" t="str">
            <v>2000</v>
          </cell>
          <cell r="R14311">
            <v>1</v>
          </cell>
        </row>
        <row r="14312">
          <cell r="G14312">
            <v>1500</v>
          </cell>
          <cell r="J14312" t="str">
            <v>25C001_181162E031</v>
          </cell>
          <cell r="P14312" t="str">
            <v>2000</v>
          </cell>
          <cell r="R14312">
            <v>1</v>
          </cell>
        </row>
        <row r="14313">
          <cell r="G14313">
            <v>1500</v>
          </cell>
          <cell r="J14313" t="str">
            <v>25C001_181162E031</v>
          </cell>
          <cell r="P14313" t="str">
            <v>2000</v>
          </cell>
          <cell r="R14313">
            <v>1</v>
          </cell>
        </row>
        <row r="14314">
          <cell r="G14314">
            <v>2500</v>
          </cell>
          <cell r="J14314" t="str">
            <v>25C001_181162E031</v>
          </cell>
          <cell r="P14314" t="str">
            <v>2000</v>
          </cell>
          <cell r="R14314">
            <v>1</v>
          </cell>
        </row>
        <row r="14315">
          <cell r="G14315">
            <v>2500</v>
          </cell>
          <cell r="J14315" t="str">
            <v>25C001_181162E031</v>
          </cell>
          <cell r="P14315" t="str">
            <v>2000</v>
          </cell>
          <cell r="R14315">
            <v>1</v>
          </cell>
        </row>
        <row r="14316">
          <cell r="G14316">
            <v>2500</v>
          </cell>
          <cell r="J14316" t="str">
            <v>25C001_181162E031</v>
          </cell>
          <cell r="P14316" t="str">
            <v>2000</v>
          </cell>
          <cell r="R14316">
            <v>1</v>
          </cell>
        </row>
        <row r="14317">
          <cell r="G14317">
            <v>2500</v>
          </cell>
          <cell r="J14317" t="str">
            <v>25C001_181162E031</v>
          </cell>
          <cell r="P14317" t="str">
            <v>2000</v>
          </cell>
          <cell r="R14317">
            <v>1</v>
          </cell>
        </row>
        <row r="14318">
          <cell r="G14318">
            <v>16667</v>
          </cell>
          <cell r="J14318" t="str">
            <v>25C001_181162E031</v>
          </cell>
          <cell r="P14318" t="str">
            <v>2000</v>
          </cell>
          <cell r="R14318">
            <v>1</v>
          </cell>
        </row>
        <row r="14319">
          <cell r="G14319">
            <v>2500</v>
          </cell>
          <cell r="J14319" t="str">
            <v>25C001_181162E031</v>
          </cell>
          <cell r="P14319" t="str">
            <v>2000</v>
          </cell>
          <cell r="R14319">
            <v>1</v>
          </cell>
        </row>
        <row r="14320">
          <cell r="G14320">
            <v>83333</v>
          </cell>
          <cell r="J14320" t="str">
            <v>25C001_181162E031</v>
          </cell>
          <cell r="P14320" t="str">
            <v>2000</v>
          </cell>
          <cell r="R14320">
            <v>1</v>
          </cell>
        </row>
        <row r="14321">
          <cell r="G14321">
            <v>16667</v>
          </cell>
          <cell r="J14321" t="str">
            <v>25C001_181162E031</v>
          </cell>
          <cell r="P14321" t="str">
            <v>2000</v>
          </cell>
          <cell r="R14321">
            <v>1</v>
          </cell>
        </row>
        <row r="14322">
          <cell r="G14322">
            <v>2500</v>
          </cell>
          <cell r="J14322" t="str">
            <v>25C001_181162E031</v>
          </cell>
          <cell r="P14322" t="str">
            <v>2000</v>
          </cell>
          <cell r="R14322">
            <v>1</v>
          </cell>
        </row>
        <row r="14323">
          <cell r="G14323">
            <v>347413</v>
          </cell>
          <cell r="J14323" t="str">
            <v>25C001_181162E031</v>
          </cell>
          <cell r="P14323" t="str">
            <v>2000</v>
          </cell>
          <cell r="R14323">
            <v>1</v>
          </cell>
        </row>
        <row r="14324">
          <cell r="G14324">
            <v>16667</v>
          </cell>
          <cell r="J14324" t="str">
            <v>25C001_181162E031</v>
          </cell>
          <cell r="P14324" t="str">
            <v>2000</v>
          </cell>
          <cell r="R14324">
            <v>1</v>
          </cell>
        </row>
        <row r="14325">
          <cell r="G14325">
            <v>2500</v>
          </cell>
          <cell r="J14325" t="str">
            <v>25C001_181162E031</v>
          </cell>
          <cell r="P14325" t="str">
            <v>2000</v>
          </cell>
          <cell r="R14325">
            <v>1</v>
          </cell>
        </row>
        <row r="14326">
          <cell r="G14326">
            <v>15833</v>
          </cell>
          <cell r="J14326" t="str">
            <v>25C001_181162E031</v>
          </cell>
          <cell r="P14326" t="str">
            <v>2000</v>
          </cell>
          <cell r="R14326">
            <v>1</v>
          </cell>
        </row>
        <row r="14327">
          <cell r="G14327">
            <v>94390</v>
          </cell>
          <cell r="J14327" t="str">
            <v>25C001_181162E031</v>
          </cell>
          <cell r="P14327" t="str">
            <v>2000</v>
          </cell>
          <cell r="R14327">
            <v>1</v>
          </cell>
        </row>
        <row r="14328">
          <cell r="G14328">
            <v>603949</v>
          </cell>
          <cell r="J14328" t="str">
            <v>25C001_181162E031</v>
          </cell>
          <cell r="P14328" t="str">
            <v>3000</v>
          </cell>
          <cell r="R14328">
            <v>1</v>
          </cell>
        </row>
        <row r="14329">
          <cell r="G14329">
            <v>333333</v>
          </cell>
          <cell r="J14329" t="str">
            <v>25C001_181162E031</v>
          </cell>
          <cell r="P14329" t="str">
            <v>3000</v>
          </cell>
          <cell r="R14329">
            <v>1</v>
          </cell>
        </row>
        <row r="14330">
          <cell r="G14330">
            <v>392004</v>
          </cell>
          <cell r="J14330" t="str">
            <v>25C001_181162E031</v>
          </cell>
          <cell r="P14330" t="str">
            <v>3000</v>
          </cell>
          <cell r="R14330">
            <v>1</v>
          </cell>
        </row>
        <row r="14331">
          <cell r="G14331">
            <v>668010</v>
          </cell>
          <cell r="J14331" t="str">
            <v>25C001_181162E031</v>
          </cell>
          <cell r="P14331" t="str">
            <v>3000</v>
          </cell>
          <cell r="R14331">
            <v>1</v>
          </cell>
        </row>
        <row r="14332">
          <cell r="G14332">
            <v>17500</v>
          </cell>
          <cell r="J14332" t="str">
            <v>25C001_181162E031</v>
          </cell>
          <cell r="P14332" t="str">
            <v>3000</v>
          </cell>
          <cell r="R14332">
            <v>1</v>
          </cell>
        </row>
        <row r="14333">
          <cell r="G14333">
            <v>121667</v>
          </cell>
          <cell r="J14333" t="str">
            <v>25C001_181162E031</v>
          </cell>
          <cell r="P14333" t="str">
            <v>3000</v>
          </cell>
          <cell r="R14333">
            <v>1</v>
          </cell>
        </row>
        <row r="14334">
          <cell r="G14334">
            <v>58333</v>
          </cell>
          <cell r="J14334" t="str">
            <v>25C001_181162E031</v>
          </cell>
          <cell r="P14334" t="str">
            <v>3000</v>
          </cell>
          <cell r="R14334">
            <v>1</v>
          </cell>
        </row>
        <row r="14335">
          <cell r="G14335">
            <v>406848</v>
          </cell>
          <cell r="J14335" t="str">
            <v>25C001_181162E031</v>
          </cell>
          <cell r="P14335" t="str">
            <v>3000</v>
          </cell>
          <cell r="R14335">
            <v>1</v>
          </cell>
        </row>
        <row r="14336">
          <cell r="G14336">
            <v>554202</v>
          </cell>
          <cell r="J14336" t="str">
            <v>25C001_181162E031</v>
          </cell>
          <cell r="P14336" t="str">
            <v>3000</v>
          </cell>
          <cell r="R14336">
            <v>1</v>
          </cell>
        </row>
        <row r="14337">
          <cell r="G14337">
            <v>491943</v>
          </cell>
          <cell r="J14337" t="str">
            <v>25C001_181162E031</v>
          </cell>
          <cell r="P14337" t="str">
            <v>3000</v>
          </cell>
          <cell r="R14337">
            <v>1</v>
          </cell>
        </row>
        <row r="14338">
          <cell r="G14338">
            <v>2000000</v>
          </cell>
          <cell r="J14338" t="str">
            <v>25C001_181162E031</v>
          </cell>
          <cell r="P14338" t="str">
            <v>3000</v>
          </cell>
          <cell r="R14338">
            <v>1</v>
          </cell>
        </row>
        <row r="14339">
          <cell r="G14339">
            <v>8333</v>
          </cell>
          <cell r="J14339" t="str">
            <v>25C001_181162E031</v>
          </cell>
          <cell r="P14339" t="str">
            <v>3000</v>
          </cell>
          <cell r="R14339">
            <v>1</v>
          </cell>
        </row>
        <row r="14340">
          <cell r="G14340">
            <v>23260</v>
          </cell>
          <cell r="J14340" t="str">
            <v>25C001_181162E031</v>
          </cell>
          <cell r="P14340" t="str">
            <v>3000</v>
          </cell>
          <cell r="R14340">
            <v>1</v>
          </cell>
        </row>
        <row r="14341">
          <cell r="G14341">
            <v>222324</v>
          </cell>
          <cell r="J14341" t="str">
            <v>25C001_181162E031</v>
          </cell>
          <cell r="P14341" t="str">
            <v>3000</v>
          </cell>
          <cell r="R14341">
            <v>1</v>
          </cell>
        </row>
        <row r="14342">
          <cell r="G14342">
            <v>166666</v>
          </cell>
          <cell r="J14342" t="str">
            <v>25C001_181162E031</v>
          </cell>
          <cell r="P14342" t="str">
            <v>3000</v>
          </cell>
          <cell r="R14342">
            <v>1</v>
          </cell>
        </row>
        <row r="14343">
          <cell r="G14343">
            <v>185708</v>
          </cell>
          <cell r="J14343" t="str">
            <v>25C001_181162E031</v>
          </cell>
          <cell r="P14343" t="str">
            <v>3000</v>
          </cell>
          <cell r="R14343">
            <v>1</v>
          </cell>
        </row>
        <row r="14344">
          <cell r="G14344">
            <v>166666</v>
          </cell>
          <cell r="J14344" t="str">
            <v>25C001_181162E031</v>
          </cell>
          <cell r="P14344" t="str">
            <v>3000</v>
          </cell>
          <cell r="R14344">
            <v>1</v>
          </cell>
        </row>
        <row r="14345">
          <cell r="G14345">
            <v>66666</v>
          </cell>
          <cell r="J14345" t="str">
            <v>25C001_181162E031</v>
          </cell>
          <cell r="P14345" t="str">
            <v>3000</v>
          </cell>
          <cell r="R14345">
            <v>1</v>
          </cell>
        </row>
        <row r="14346">
          <cell r="G14346">
            <v>166666</v>
          </cell>
          <cell r="J14346" t="str">
            <v>25C001_181162E031</v>
          </cell>
          <cell r="P14346" t="str">
            <v>3000</v>
          </cell>
          <cell r="R14346">
            <v>1</v>
          </cell>
        </row>
        <row r="14347">
          <cell r="G14347">
            <v>166666</v>
          </cell>
          <cell r="J14347" t="str">
            <v>25C001_181162E031</v>
          </cell>
          <cell r="P14347" t="str">
            <v>3000</v>
          </cell>
          <cell r="R14347">
            <v>1</v>
          </cell>
        </row>
        <row r="14348">
          <cell r="G14348">
            <v>166666</v>
          </cell>
          <cell r="J14348" t="str">
            <v>25C001_181162E031</v>
          </cell>
          <cell r="P14348" t="str">
            <v>3000</v>
          </cell>
          <cell r="R14348">
            <v>1</v>
          </cell>
        </row>
        <row r="14349">
          <cell r="G14349">
            <v>8333</v>
          </cell>
          <cell r="J14349" t="str">
            <v>25C001_181162E031</v>
          </cell>
          <cell r="P14349" t="str">
            <v>3000</v>
          </cell>
          <cell r="R14349">
            <v>1</v>
          </cell>
        </row>
        <row r="14350">
          <cell r="G14350">
            <v>8333</v>
          </cell>
          <cell r="J14350" t="str">
            <v>25C001_181162E031</v>
          </cell>
          <cell r="P14350" t="str">
            <v>3000</v>
          </cell>
          <cell r="R14350">
            <v>1</v>
          </cell>
        </row>
        <row r="14351">
          <cell r="G14351">
            <v>5000</v>
          </cell>
          <cell r="J14351" t="str">
            <v>25C001_181162E031</v>
          </cell>
          <cell r="P14351" t="str">
            <v>3000</v>
          </cell>
          <cell r="R14351">
            <v>1</v>
          </cell>
        </row>
        <row r="14352">
          <cell r="G14352">
            <v>250000</v>
          </cell>
          <cell r="J14352" t="str">
            <v>25C001_181162E031</v>
          </cell>
          <cell r="P14352" t="str">
            <v>3000</v>
          </cell>
          <cell r="R14352">
            <v>1</v>
          </cell>
        </row>
        <row r="14353">
          <cell r="G14353">
            <v>16666</v>
          </cell>
          <cell r="J14353" t="str">
            <v>25C001_181162E031</v>
          </cell>
          <cell r="P14353" t="str">
            <v>3000</v>
          </cell>
          <cell r="R14353">
            <v>1</v>
          </cell>
        </row>
        <row r="14354">
          <cell r="G14354">
            <v>16666</v>
          </cell>
          <cell r="J14354" t="str">
            <v>25C001_181162E031</v>
          </cell>
          <cell r="P14354" t="str">
            <v>3000</v>
          </cell>
          <cell r="R14354">
            <v>1</v>
          </cell>
        </row>
        <row r="14355">
          <cell r="G14355">
            <v>50000</v>
          </cell>
          <cell r="J14355" t="str">
            <v>25C001_181162E031</v>
          </cell>
          <cell r="P14355" t="str">
            <v>3000</v>
          </cell>
          <cell r="R14355">
            <v>1</v>
          </cell>
        </row>
        <row r="14356">
          <cell r="G14356">
            <v>83333</v>
          </cell>
          <cell r="J14356" t="str">
            <v>25C001_181162E031</v>
          </cell>
          <cell r="P14356" t="str">
            <v>3000</v>
          </cell>
          <cell r="R14356">
            <v>1</v>
          </cell>
        </row>
        <row r="14357">
          <cell r="G14357">
            <v>33333</v>
          </cell>
          <cell r="J14357" t="str">
            <v>25C001_181162E031</v>
          </cell>
          <cell r="P14357" t="str">
            <v>3000</v>
          </cell>
          <cell r="R14357">
            <v>1</v>
          </cell>
        </row>
        <row r="14358">
          <cell r="G14358">
            <v>62953</v>
          </cell>
          <cell r="J14358" t="str">
            <v>25C001_181162E031</v>
          </cell>
          <cell r="P14358" t="str">
            <v>3000</v>
          </cell>
          <cell r="R14358">
            <v>1</v>
          </cell>
        </row>
        <row r="14359">
          <cell r="G14359">
            <v>1000000</v>
          </cell>
          <cell r="J14359" t="str">
            <v>25C001_181162E031</v>
          </cell>
          <cell r="P14359" t="str">
            <v>2000</v>
          </cell>
          <cell r="R14359">
            <v>1</v>
          </cell>
        </row>
        <row r="14360">
          <cell r="G14360">
            <v>2000000</v>
          </cell>
          <cell r="J14360" t="str">
            <v>25C001_181162E031</v>
          </cell>
          <cell r="P14360" t="str">
            <v>2000</v>
          </cell>
          <cell r="R14360">
            <v>1</v>
          </cell>
        </row>
        <row r="14361">
          <cell r="G14361">
            <v>2000000</v>
          </cell>
          <cell r="J14361" t="str">
            <v>25C001_181162E031</v>
          </cell>
          <cell r="P14361" t="str">
            <v>2000</v>
          </cell>
          <cell r="R14361">
            <v>1</v>
          </cell>
        </row>
        <row r="14362">
          <cell r="G14362">
            <v>1000000</v>
          </cell>
          <cell r="J14362" t="str">
            <v>25C001_181162E031</v>
          </cell>
          <cell r="P14362" t="str">
            <v>2000</v>
          </cell>
          <cell r="R14362">
            <v>1</v>
          </cell>
        </row>
        <row r="14363">
          <cell r="G14363">
            <v>15000000</v>
          </cell>
          <cell r="J14363" t="str">
            <v>25C001_181162E031</v>
          </cell>
          <cell r="P14363" t="str">
            <v>3000</v>
          </cell>
          <cell r="R14363">
            <v>1</v>
          </cell>
        </row>
        <row r="14364">
          <cell r="G14364">
            <v>1000000</v>
          </cell>
          <cell r="J14364" t="str">
            <v>25C001_181162E031</v>
          </cell>
          <cell r="P14364" t="str">
            <v>3000</v>
          </cell>
          <cell r="R14364">
            <v>1</v>
          </cell>
        </row>
        <row r="14365">
          <cell r="G14365">
            <v>11000000</v>
          </cell>
          <cell r="J14365" t="str">
            <v>25C001_181162E031</v>
          </cell>
          <cell r="P14365" t="str">
            <v>3000</v>
          </cell>
          <cell r="R14365">
            <v>1</v>
          </cell>
        </row>
        <row r="14366">
          <cell r="G14366">
            <v>4017666</v>
          </cell>
          <cell r="J14366" t="str">
            <v>25C001_181162E031</v>
          </cell>
          <cell r="P14366" t="str">
            <v>3000</v>
          </cell>
          <cell r="R14366">
            <v>1</v>
          </cell>
        </row>
        <row r="14367">
          <cell r="G14367">
            <v>500000</v>
          </cell>
          <cell r="J14367" t="str">
            <v>25C001_181163E031</v>
          </cell>
          <cell r="P14367" t="str">
            <v>2000</v>
          </cell>
          <cell r="R14367">
            <v>1</v>
          </cell>
        </row>
        <row r="14368">
          <cell r="G14368">
            <v>633333</v>
          </cell>
          <cell r="J14368" t="str">
            <v>25C001_181163E031</v>
          </cell>
          <cell r="P14368" t="str">
            <v>2000</v>
          </cell>
          <cell r="R14368">
            <v>1</v>
          </cell>
        </row>
        <row r="14369">
          <cell r="G14369">
            <v>1833</v>
          </cell>
          <cell r="J14369" t="str">
            <v>25C001_181163E031</v>
          </cell>
          <cell r="P14369" t="str">
            <v>2000</v>
          </cell>
          <cell r="R14369">
            <v>1</v>
          </cell>
        </row>
        <row r="14370">
          <cell r="G14370">
            <v>166666</v>
          </cell>
          <cell r="J14370" t="str">
            <v>25C001_181163E031</v>
          </cell>
          <cell r="P14370" t="str">
            <v>2000</v>
          </cell>
          <cell r="R14370">
            <v>1</v>
          </cell>
        </row>
        <row r="14371">
          <cell r="G14371">
            <v>1666666</v>
          </cell>
          <cell r="J14371" t="str">
            <v>25C001_181163E031</v>
          </cell>
          <cell r="P14371" t="str">
            <v>2000</v>
          </cell>
          <cell r="R14371">
            <v>1</v>
          </cell>
        </row>
        <row r="14372">
          <cell r="G14372">
            <v>14166</v>
          </cell>
          <cell r="J14372" t="str">
            <v>25C001_181163E031</v>
          </cell>
          <cell r="P14372" t="str">
            <v>2000</v>
          </cell>
          <cell r="R14372">
            <v>1</v>
          </cell>
        </row>
        <row r="14373">
          <cell r="G14373">
            <v>802167</v>
          </cell>
          <cell r="J14373" t="str">
            <v>25C001_181163E031</v>
          </cell>
          <cell r="P14373" t="str">
            <v>2000</v>
          </cell>
          <cell r="R14373">
            <v>1</v>
          </cell>
        </row>
        <row r="14374">
          <cell r="G14374">
            <v>1500</v>
          </cell>
          <cell r="J14374" t="str">
            <v>25C001_181163E031</v>
          </cell>
          <cell r="P14374" t="str">
            <v>2000</v>
          </cell>
          <cell r="R14374">
            <v>1</v>
          </cell>
        </row>
        <row r="14375">
          <cell r="G14375">
            <v>1500</v>
          </cell>
          <cell r="J14375" t="str">
            <v>25C001_181163E031</v>
          </cell>
          <cell r="P14375" t="str">
            <v>2000</v>
          </cell>
          <cell r="R14375">
            <v>1</v>
          </cell>
        </row>
        <row r="14376">
          <cell r="G14376">
            <v>2500</v>
          </cell>
          <cell r="J14376" t="str">
            <v>25C001_181163E031</v>
          </cell>
          <cell r="P14376" t="str">
            <v>2000</v>
          </cell>
          <cell r="R14376">
            <v>1</v>
          </cell>
        </row>
        <row r="14377">
          <cell r="G14377">
            <v>2500</v>
          </cell>
          <cell r="J14377" t="str">
            <v>25C001_181163E031</v>
          </cell>
          <cell r="P14377" t="str">
            <v>2000</v>
          </cell>
          <cell r="R14377">
            <v>1</v>
          </cell>
        </row>
        <row r="14378">
          <cell r="G14378">
            <v>2500</v>
          </cell>
          <cell r="J14378" t="str">
            <v>25C001_181163E031</v>
          </cell>
          <cell r="P14378" t="str">
            <v>2000</v>
          </cell>
          <cell r="R14378">
            <v>1</v>
          </cell>
        </row>
        <row r="14379">
          <cell r="G14379">
            <v>2500</v>
          </cell>
          <cell r="J14379" t="str">
            <v>25C001_181163E031</v>
          </cell>
          <cell r="P14379" t="str">
            <v>2000</v>
          </cell>
          <cell r="R14379">
            <v>1</v>
          </cell>
        </row>
        <row r="14380">
          <cell r="G14380">
            <v>16667</v>
          </cell>
          <cell r="J14380" t="str">
            <v>25C001_181163E031</v>
          </cell>
          <cell r="P14380" t="str">
            <v>2000</v>
          </cell>
          <cell r="R14380">
            <v>1</v>
          </cell>
        </row>
        <row r="14381">
          <cell r="G14381">
            <v>2500</v>
          </cell>
          <cell r="J14381" t="str">
            <v>25C001_181163E031</v>
          </cell>
          <cell r="P14381" t="str">
            <v>2000</v>
          </cell>
          <cell r="R14381">
            <v>1</v>
          </cell>
        </row>
        <row r="14382">
          <cell r="G14382">
            <v>83333</v>
          </cell>
          <cell r="J14382" t="str">
            <v>25C001_181163E031</v>
          </cell>
          <cell r="P14382" t="str">
            <v>2000</v>
          </cell>
          <cell r="R14382">
            <v>1</v>
          </cell>
        </row>
        <row r="14383">
          <cell r="G14383">
            <v>16666</v>
          </cell>
          <cell r="J14383" t="str">
            <v>25C001_181163E031</v>
          </cell>
          <cell r="P14383" t="str">
            <v>2000</v>
          </cell>
          <cell r="R14383">
            <v>1</v>
          </cell>
        </row>
        <row r="14384">
          <cell r="G14384">
            <v>2500</v>
          </cell>
          <cell r="J14384" t="str">
            <v>25C001_181163E031</v>
          </cell>
          <cell r="P14384" t="str">
            <v>2000</v>
          </cell>
          <cell r="R14384">
            <v>1</v>
          </cell>
        </row>
        <row r="14385">
          <cell r="G14385">
            <v>347413</v>
          </cell>
          <cell r="J14385" t="str">
            <v>25C001_181163E031</v>
          </cell>
          <cell r="P14385" t="str">
            <v>2000</v>
          </cell>
          <cell r="R14385">
            <v>1</v>
          </cell>
        </row>
        <row r="14386">
          <cell r="G14386">
            <v>16666</v>
          </cell>
          <cell r="J14386" t="str">
            <v>25C001_181163E031</v>
          </cell>
          <cell r="P14386" t="str">
            <v>2000</v>
          </cell>
          <cell r="R14386">
            <v>1</v>
          </cell>
        </row>
        <row r="14387">
          <cell r="G14387">
            <v>2500</v>
          </cell>
          <cell r="J14387" t="str">
            <v>25C001_181163E031</v>
          </cell>
          <cell r="P14387" t="str">
            <v>2000</v>
          </cell>
          <cell r="R14387">
            <v>1</v>
          </cell>
        </row>
        <row r="14388">
          <cell r="G14388">
            <v>15833</v>
          </cell>
          <cell r="J14388" t="str">
            <v>25C001_181163E031</v>
          </cell>
          <cell r="P14388" t="str">
            <v>2000</v>
          </cell>
          <cell r="R14388">
            <v>1</v>
          </cell>
        </row>
        <row r="14389">
          <cell r="G14389">
            <v>94391</v>
          </cell>
          <cell r="J14389" t="str">
            <v>25C001_181163E031</v>
          </cell>
          <cell r="P14389" t="str">
            <v>2000</v>
          </cell>
          <cell r="R14389">
            <v>1</v>
          </cell>
        </row>
        <row r="14390">
          <cell r="G14390">
            <v>603948</v>
          </cell>
          <cell r="J14390" t="str">
            <v>25C001_181163E031</v>
          </cell>
          <cell r="P14390" t="str">
            <v>3000</v>
          </cell>
          <cell r="R14390">
            <v>1</v>
          </cell>
        </row>
        <row r="14391">
          <cell r="G14391">
            <v>333333</v>
          </cell>
          <cell r="J14391" t="str">
            <v>25C001_181163E031</v>
          </cell>
          <cell r="P14391" t="str">
            <v>3000</v>
          </cell>
          <cell r="R14391">
            <v>1</v>
          </cell>
        </row>
        <row r="14392">
          <cell r="G14392">
            <v>392004</v>
          </cell>
          <cell r="J14392" t="str">
            <v>25C001_181163E031</v>
          </cell>
          <cell r="P14392" t="str">
            <v>3000</v>
          </cell>
          <cell r="R14392">
            <v>1</v>
          </cell>
        </row>
        <row r="14393">
          <cell r="G14393">
            <v>668010</v>
          </cell>
          <cell r="J14393" t="str">
            <v>25C001_181163E031</v>
          </cell>
          <cell r="P14393" t="str">
            <v>3000</v>
          </cell>
          <cell r="R14393">
            <v>1</v>
          </cell>
        </row>
        <row r="14394">
          <cell r="G14394">
            <v>17500</v>
          </cell>
          <cell r="J14394" t="str">
            <v>25C001_181163E031</v>
          </cell>
          <cell r="P14394" t="str">
            <v>3000</v>
          </cell>
          <cell r="R14394">
            <v>1</v>
          </cell>
        </row>
        <row r="14395">
          <cell r="G14395">
            <v>121667</v>
          </cell>
          <cell r="J14395" t="str">
            <v>25C001_181163E031</v>
          </cell>
          <cell r="P14395" t="str">
            <v>3000</v>
          </cell>
          <cell r="R14395">
            <v>1</v>
          </cell>
        </row>
        <row r="14396">
          <cell r="G14396">
            <v>58333</v>
          </cell>
          <cell r="J14396" t="str">
            <v>25C001_181163E031</v>
          </cell>
          <cell r="P14396" t="str">
            <v>3000</v>
          </cell>
          <cell r="R14396">
            <v>1</v>
          </cell>
        </row>
        <row r="14397">
          <cell r="G14397">
            <v>406848</v>
          </cell>
          <cell r="J14397" t="str">
            <v>25C001_181163E031</v>
          </cell>
          <cell r="P14397" t="str">
            <v>3000</v>
          </cell>
          <cell r="R14397">
            <v>1</v>
          </cell>
        </row>
        <row r="14398">
          <cell r="G14398">
            <v>554202</v>
          </cell>
          <cell r="J14398" t="str">
            <v>25C001_181163E031</v>
          </cell>
          <cell r="P14398" t="str">
            <v>3000</v>
          </cell>
          <cell r="R14398">
            <v>1</v>
          </cell>
        </row>
        <row r="14399">
          <cell r="G14399">
            <v>491943</v>
          </cell>
          <cell r="J14399" t="str">
            <v>25C001_181163E031</v>
          </cell>
          <cell r="P14399" t="str">
            <v>3000</v>
          </cell>
          <cell r="R14399">
            <v>1</v>
          </cell>
        </row>
        <row r="14400">
          <cell r="G14400">
            <v>2000000</v>
          </cell>
          <cell r="J14400" t="str">
            <v>25C001_181163E031</v>
          </cell>
          <cell r="P14400" t="str">
            <v>3000</v>
          </cell>
          <cell r="R14400">
            <v>1</v>
          </cell>
        </row>
        <row r="14401">
          <cell r="G14401">
            <v>8333</v>
          </cell>
          <cell r="J14401" t="str">
            <v>25C001_181163E031</v>
          </cell>
          <cell r="P14401" t="str">
            <v>3000</v>
          </cell>
          <cell r="R14401">
            <v>1</v>
          </cell>
        </row>
        <row r="14402">
          <cell r="G14402">
            <v>23260</v>
          </cell>
          <cell r="J14402" t="str">
            <v>25C001_181163E031</v>
          </cell>
          <cell r="P14402" t="str">
            <v>3000</v>
          </cell>
          <cell r="R14402">
            <v>1</v>
          </cell>
        </row>
        <row r="14403">
          <cell r="G14403">
            <v>222324</v>
          </cell>
          <cell r="J14403" t="str">
            <v>25C001_181163E031</v>
          </cell>
          <cell r="P14403" t="str">
            <v>3000</v>
          </cell>
          <cell r="R14403">
            <v>1</v>
          </cell>
        </row>
        <row r="14404">
          <cell r="G14404">
            <v>166666</v>
          </cell>
          <cell r="J14404" t="str">
            <v>25C001_181163E031</v>
          </cell>
          <cell r="P14404" t="str">
            <v>3000</v>
          </cell>
          <cell r="R14404">
            <v>1</v>
          </cell>
        </row>
        <row r="14405">
          <cell r="G14405">
            <v>185708</v>
          </cell>
          <cell r="J14405" t="str">
            <v>25C001_181163E031</v>
          </cell>
          <cell r="P14405" t="str">
            <v>3000</v>
          </cell>
          <cell r="R14405">
            <v>1</v>
          </cell>
        </row>
        <row r="14406">
          <cell r="G14406">
            <v>166666</v>
          </cell>
          <cell r="J14406" t="str">
            <v>25C001_181163E031</v>
          </cell>
          <cell r="P14406" t="str">
            <v>3000</v>
          </cell>
          <cell r="R14406">
            <v>1</v>
          </cell>
        </row>
        <row r="14407">
          <cell r="G14407">
            <v>66666</v>
          </cell>
          <cell r="J14407" t="str">
            <v>25C001_181163E031</v>
          </cell>
          <cell r="P14407" t="str">
            <v>3000</v>
          </cell>
          <cell r="R14407">
            <v>1</v>
          </cell>
        </row>
        <row r="14408">
          <cell r="G14408">
            <v>166666</v>
          </cell>
          <cell r="J14408" t="str">
            <v>25C001_181163E031</v>
          </cell>
          <cell r="P14408" t="str">
            <v>3000</v>
          </cell>
          <cell r="R14408">
            <v>1</v>
          </cell>
        </row>
        <row r="14409">
          <cell r="G14409">
            <v>166666</v>
          </cell>
          <cell r="J14409" t="str">
            <v>25C001_181163E031</v>
          </cell>
          <cell r="P14409" t="str">
            <v>3000</v>
          </cell>
          <cell r="R14409">
            <v>1</v>
          </cell>
        </row>
        <row r="14410">
          <cell r="G14410">
            <v>166666</v>
          </cell>
          <cell r="J14410" t="str">
            <v>25C001_181163E031</v>
          </cell>
          <cell r="P14410" t="str">
            <v>3000</v>
          </cell>
          <cell r="R14410">
            <v>1</v>
          </cell>
        </row>
        <row r="14411">
          <cell r="G14411">
            <v>8333</v>
          </cell>
          <cell r="J14411" t="str">
            <v>25C001_181163E031</v>
          </cell>
          <cell r="P14411" t="str">
            <v>3000</v>
          </cell>
          <cell r="R14411">
            <v>1</v>
          </cell>
        </row>
        <row r="14412">
          <cell r="G14412">
            <v>8333</v>
          </cell>
          <cell r="J14412" t="str">
            <v>25C001_181163E031</v>
          </cell>
          <cell r="P14412" t="str">
            <v>3000</v>
          </cell>
          <cell r="R14412">
            <v>1</v>
          </cell>
        </row>
        <row r="14413">
          <cell r="G14413">
            <v>5000</v>
          </cell>
          <cell r="J14413" t="str">
            <v>25C001_181163E031</v>
          </cell>
          <cell r="P14413" t="str">
            <v>3000</v>
          </cell>
          <cell r="R14413">
            <v>1</v>
          </cell>
        </row>
        <row r="14414">
          <cell r="G14414">
            <v>250000</v>
          </cell>
          <cell r="J14414" t="str">
            <v>25C001_181163E031</v>
          </cell>
          <cell r="P14414" t="str">
            <v>3000</v>
          </cell>
          <cell r="R14414">
            <v>1</v>
          </cell>
        </row>
        <row r="14415">
          <cell r="G14415">
            <v>16666</v>
          </cell>
          <cell r="J14415" t="str">
            <v>25C001_181163E031</v>
          </cell>
          <cell r="P14415" t="str">
            <v>3000</v>
          </cell>
          <cell r="R14415">
            <v>1</v>
          </cell>
        </row>
        <row r="14416">
          <cell r="G14416">
            <v>16666</v>
          </cell>
          <cell r="J14416" t="str">
            <v>25C001_181163E031</v>
          </cell>
          <cell r="P14416" t="str">
            <v>3000</v>
          </cell>
          <cell r="R14416">
            <v>1</v>
          </cell>
        </row>
        <row r="14417">
          <cell r="G14417">
            <v>50000</v>
          </cell>
          <cell r="J14417" t="str">
            <v>25C001_181163E031</v>
          </cell>
          <cell r="P14417" t="str">
            <v>3000</v>
          </cell>
          <cell r="R14417">
            <v>1</v>
          </cell>
        </row>
        <row r="14418">
          <cell r="G14418">
            <v>83333</v>
          </cell>
          <cell r="J14418" t="str">
            <v>25C001_181163E031</v>
          </cell>
          <cell r="P14418" t="str">
            <v>3000</v>
          </cell>
          <cell r="R14418">
            <v>1</v>
          </cell>
        </row>
        <row r="14419">
          <cell r="G14419">
            <v>33333</v>
          </cell>
          <cell r="J14419" t="str">
            <v>25C001_181163E031</v>
          </cell>
          <cell r="P14419" t="str">
            <v>3000</v>
          </cell>
          <cell r="R14419">
            <v>1</v>
          </cell>
        </row>
        <row r="14420">
          <cell r="G14420">
            <v>62953</v>
          </cell>
          <cell r="J14420" t="str">
            <v>25C001_181163E031</v>
          </cell>
          <cell r="P14420" t="str">
            <v>3000</v>
          </cell>
          <cell r="R14420">
            <v>1</v>
          </cell>
        </row>
        <row r="14421">
          <cell r="G14421">
            <v>1000000</v>
          </cell>
          <cell r="J14421" t="str">
            <v>25C001_181163E031</v>
          </cell>
          <cell r="P14421" t="str">
            <v>2000</v>
          </cell>
          <cell r="R14421">
            <v>1</v>
          </cell>
        </row>
        <row r="14422">
          <cell r="G14422">
            <v>1000000</v>
          </cell>
          <cell r="J14422" t="str">
            <v>25C001_181163E031</v>
          </cell>
          <cell r="P14422" t="str">
            <v>2000</v>
          </cell>
          <cell r="R14422">
            <v>1</v>
          </cell>
        </row>
        <row r="14423">
          <cell r="G14423">
            <v>50000</v>
          </cell>
          <cell r="J14423" t="str">
            <v>25C001_181163E031</v>
          </cell>
          <cell r="P14423" t="str">
            <v>3000</v>
          </cell>
          <cell r="R14423">
            <v>1</v>
          </cell>
        </row>
        <row r="14424">
          <cell r="G14424">
            <v>10872613</v>
          </cell>
          <cell r="J14424" t="str">
            <v>25C001_181163E031</v>
          </cell>
          <cell r="P14424" t="str">
            <v>3000</v>
          </cell>
          <cell r="R14424">
            <v>1</v>
          </cell>
        </row>
        <row r="14425">
          <cell r="G14425">
            <v>11000000</v>
          </cell>
          <cell r="J14425" t="str">
            <v>25C001_181163E031</v>
          </cell>
          <cell r="P14425" t="str">
            <v>3000</v>
          </cell>
          <cell r="R14425">
            <v>1</v>
          </cell>
        </row>
        <row r="14426">
          <cell r="G14426">
            <v>4017666</v>
          </cell>
          <cell r="J14426" t="str">
            <v>25C001_181163E031</v>
          </cell>
          <cell r="P14426" t="str">
            <v>3000</v>
          </cell>
          <cell r="R14426">
            <v>1</v>
          </cell>
        </row>
        <row r="14427">
          <cell r="G14427">
            <v>500000</v>
          </cell>
          <cell r="J14427" t="str">
            <v>25C001_181166E082</v>
          </cell>
          <cell r="P14427" t="str">
            <v>2000</v>
          </cell>
          <cell r="R14427">
            <v>1</v>
          </cell>
        </row>
        <row r="14428">
          <cell r="G14428">
            <v>633333</v>
          </cell>
          <cell r="J14428" t="str">
            <v>25C001_181166E082</v>
          </cell>
          <cell r="P14428" t="str">
            <v>2000</v>
          </cell>
          <cell r="R14428">
            <v>1</v>
          </cell>
        </row>
        <row r="14429">
          <cell r="G14429">
            <v>1834</v>
          </cell>
          <cell r="J14429" t="str">
            <v>25C001_181166E082</v>
          </cell>
          <cell r="P14429" t="str">
            <v>2000</v>
          </cell>
          <cell r="R14429">
            <v>1</v>
          </cell>
        </row>
        <row r="14430">
          <cell r="G14430">
            <v>166666</v>
          </cell>
          <cell r="J14430" t="str">
            <v>25C001_181166E082</v>
          </cell>
          <cell r="P14430" t="str">
            <v>2000</v>
          </cell>
          <cell r="R14430">
            <v>1</v>
          </cell>
        </row>
        <row r="14431">
          <cell r="G14431">
            <v>1666666</v>
          </cell>
          <cell r="J14431" t="str">
            <v>25C001_181166E082</v>
          </cell>
          <cell r="P14431" t="str">
            <v>2000</v>
          </cell>
          <cell r="R14431">
            <v>1</v>
          </cell>
        </row>
        <row r="14432">
          <cell r="G14432">
            <v>14166</v>
          </cell>
          <cell r="J14432" t="str">
            <v>25C001_181166E082</v>
          </cell>
          <cell r="P14432" t="str">
            <v>2000</v>
          </cell>
          <cell r="R14432">
            <v>1</v>
          </cell>
        </row>
        <row r="14433">
          <cell r="G14433">
            <v>802167</v>
          </cell>
          <cell r="J14433" t="str">
            <v>25C001_181166E082</v>
          </cell>
          <cell r="P14433" t="str">
            <v>2000</v>
          </cell>
          <cell r="R14433">
            <v>1</v>
          </cell>
        </row>
        <row r="14434">
          <cell r="G14434">
            <v>1500</v>
          </cell>
          <cell r="J14434" t="str">
            <v>25C001_181166E082</v>
          </cell>
          <cell r="P14434" t="str">
            <v>2000</v>
          </cell>
          <cell r="R14434">
            <v>1</v>
          </cell>
        </row>
        <row r="14435">
          <cell r="G14435">
            <v>1500</v>
          </cell>
          <cell r="J14435" t="str">
            <v>25C001_181166E082</v>
          </cell>
          <cell r="P14435" t="str">
            <v>2000</v>
          </cell>
          <cell r="R14435">
            <v>1</v>
          </cell>
        </row>
        <row r="14436">
          <cell r="G14436">
            <v>2500</v>
          </cell>
          <cell r="J14436" t="str">
            <v>25C001_181166E082</v>
          </cell>
          <cell r="P14436" t="str">
            <v>2000</v>
          </cell>
          <cell r="R14436">
            <v>1</v>
          </cell>
        </row>
        <row r="14437">
          <cell r="G14437">
            <v>2500</v>
          </cell>
          <cell r="J14437" t="str">
            <v>25C001_181166E082</v>
          </cell>
          <cell r="P14437" t="str">
            <v>2000</v>
          </cell>
          <cell r="R14437">
            <v>1</v>
          </cell>
        </row>
        <row r="14438">
          <cell r="G14438">
            <v>2500</v>
          </cell>
          <cell r="J14438" t="str">
            <v>25C001_181166E082</v>
          </cell>
          <cell r="P14438" t="str">
            <v>2000</v>
          </cell>
          <cell r="R14438">
            <v>1</v>
          </cell>
        </row>
        <row r="14439">
          <cell r="G14439">
            <v>2500</v>
          </cell>
          <cell r="J14439" t="str">
            <v>25C001_181166E082</v>
          </cell>
          <cell r="P14439" t="str">
            <v>2000</v>
          </cell>
          <cell r="R14439">
            <v>1</v>
          </cell>
        </row>
        <row r="14440">
          <cell r="G14440">
            <v>16667</v>
          </cell>
          <cell r="J14440" t="str">
            <v>25C001_181166E082</v>
          </cell>
          <cell r="P14440" t="str">
            <v>2000</v>
          </cell>
          <cell r="R14440">
            <v>1</v>
          </cell>
        </row>
        <row r="14441">
          <cell r="G14441">
            <v>2500</v>
          </cell>
          <cell r="J14441" t="str">
            <v>25C001_181166E082</v>
          </cell>
          <cell r="P14441" t="str">
            <v>2000</v>
          </cell>
          <cell r="R14441">
            <v>1</v>
          </cell>
        </row>
        <row r="14442">
          <cell r="G14442">
            <v>83333</v>
          </cell>
          <cell r="J14442" t="str">
            <v>25C001_181166E082</v>
          </cell>
          <cell r="P14442" t="str">
            <v>2000</v>
          </cell>
          <cell r="R14442">
            <v>1</v>
          </cell>
        </row>
        <row r="14443">
          <cell r="G14443">
            <v>16666</v>
          </cell>
          <cell r="J14443" t="str">
            <v>25C001_181166E082</v>
          </cell>
          <cell r="P14443" t="str">
            <v>2000</v>
          </cell>
          <cell r="R14443">
            <v>1</v>
          </cell>
        </row>
        <row r="14444">
          <cell r="G14444">
            <v>2500</v>
          </cell>
          <cell r="J14444" t="str">
            <v>25C001_181166E082</v>
          </cell>
          <cell r="P14444" t="str">
            <v>2000</v>
          </cell>
          <cell r="R14444">
            <v>1</v>
          </cell>
        </row>
        <row r="14445">
          <cell r="G14445">
            <v>347413</v>
          </cell>
          <cell r="J14445" t="str">
            <v>25C001_181166E082</v>
          </cell>
          <cell r="P14445" t="str">
            <v>2000</v>
          </cell>
          <cell r="R14445">
            <v>1</v>
          </cell>
        </row>
        <row r="14446">
          <cell r="G14446">
            <v>16666</v>
          </cell>
          <cell r="J14446" t="str">
            <v>25C001_181166E082</v>
          </cell>
          <cell r="P14446" t="str">
            <v>2000</v>
          </cell>
          <cell r="R14446">
            <v>1</v>
          </cell>
        </row>
        <row r="14447">
          <cell r="G14447">
            <v>2500</v>
          </cell>
          <cell r="J14447" t="str">
            <v>25C001_181166E082</v>
          </cell>
          <cell r="P14447" t="str">
            <v>2000</v>
          </cell>
          <cell r="R14447">
            <v>1</v>
          </cell>
        </row>
        <row r="14448">
          <cell r="G14448">
            <v>15833</v>
          </cell>
          <cell r="J14448" t="str">
            <v>25C001_181166E082</v>
          </cell>
          <cell r="P14448" t="str">
            <v>2000</v>
          </cell>
          <cell r="R14448">
            <v>1</v>
          </cell>
        </row>
        <row r="14449">
          <cell r="G14449">
            <v>94391</v>
          </cell>
          <cell r="J14449" t="str">
            <v>25C001_181166E082</v>
          </cell>
          <cell r="P14449" t="str">
            <v>2000</v>
          </cell>
          <cell r="R14449">
            <v>1</v>
          </cell>
        </row>
        <row r="14450">
          <cell r="G14450">
            <v>603948</v>
          </cell>
          <cell r="J14450" t="str">
            <v>25C001_181166E082</v>
          </cell>
          <cell r="P14450" t="str">
            <v>3000</v>
          </cell>
          <cell r="R14450">
            <v>1</v>
          </cell>
        </row>
        <row r="14451">
          <cell r="G14451">
            <v>333333</v>
          </cell>
          <cell r="J14451" t="str">
            <v>25C001_181166E082</v>
          </cell>
          <cell r="P14451" t="str">
            <v>3000</v>
          </cell>
          <cell r="R14451">
            <v>1</v>
          </cell>
        </row>
        <row r="14452">
          <cell r="G14452">
            <v>392004</v>
          </cell>
          <cell r="J14452" t="str">
            <v>25C001_181166E082</v>
          </cell>
          <cell r="P14452" t="str">
            <v>3000</v>
          </cell>
          <cell r="R14452">
            <v>1</v>
          </cell>
        </row>
        <row r="14453">
          <cell r="G14453">
            <v>668010</v>
          </cell>
          <cell r="J14453" t="str">
            <v>25C001_181166E082</v>
          </cell>
          <cell r="P14453" t="str">
            <v>3000</v>
          </cell>
          <cell r="R14453">
            <v>1</v>
          </cell>
        </row>
        <row r="14454">
          <cell r="G14454">
            <v>17500</v>
          </cell>
          <cell r="J14454" t="str">
            <v>25C001_181166E082</v>
          </cell>
          <cell r="P14454" t="str">
            <v>3000</v>
          </cell>
          <cell r="R14454">
            <v>1</v>
          </cell>
        </row>
        <row r="14455">
          <cell r="G14455">
            <v>121667</v>
          </cell>
          <cell r="J14455" t="str">
            <v>25C001_181166E082</v>
          </cell>
          <cell r="P14455" t="str">
            <v>3000</v>
          </cell>
          <cell r="R14455">
            <v>1</v>
          </cell>
        </row>
        <row r="14456">
          <cell r="G14456">
            <v>58335</v>
          </cell>
          <cell r="J14456" t="str">
            <v>25C001_181166E082</v>
          </cell>
          <cell r="P14456" t="str">
            <v>3000</v>
          </cell>
          <cell r="R14456">
            <v>1</v>
          </cell>
        </row>
        <row r="14457">
          <cell r="G14457">
            <v>406850</v>
          </cell>
          <cell r="J14457" t="str">
            <v>25C001_181166E082</v>
          </cell>
          <cell r="P14457" t="str">
            <v>3000</v>
          </cell>
          <cell r="R14457">
            <v>1</v>
          </cell>
        </row>
        <row r="14458">
          <cell r="G14458">
            <v>554204</v>
          </cell>
          <cell r="J14458" t="str">
            <v>25C001_181166E082</v>
          </cell>
          <cell r="P14458" t="str">
            <v>3000</v>
          </cell>
          <cell r="R14458">
            <v>1</v>
          </cell>
        </row>
        <row r="14459">
          <cell r="G14459">
            <v>491943</v>
          </cell>
          <cell r="J14459" t="str">
            <v>25C001_181166E082</v>
          </cell>
          <cell r="P14459" t="str">
            <v>3000</v>
          </cell>
          <cell r="R14459">
            <v>1</v>
          </cell>
        </row>
        <row r="14460">
          <cell r="G14460">
            <v>2000000</v>
          </cell>
          <cell r="J14460" t="str">
            <v>25C001_181166E082</v>
          </cell>
          <cell r="P14460" t="str">
            <v>3000</v>
          </cell>
          <cell r="R14460">
            <v>1</v>
          </cell>
        </row>
        <row r="14461">
          <cell r="G14461">
            <v>8335</v>
          </cell>
          <cell r="J14461" t="str">
            <v>25C001_181166E082</v>
          </cell>
          <cell r="P14461" t="str">
            <v>3000</v>
          </cell>
          <cell r="R14461">
            <v>1</v>
          </cell>
        </row>
        <row r="14462">
          <cell r="G14462">
            <v>23260</v>
          </cell>
          <cell r="J14462" t="str">
            <v>25C001_181166E082</v>
          </cell>
          <cell r="P14462" t="str">
            <v>3000</v>
          </cell>
          <cell r="R14462">
            <v>1</v>
          </cell>
        </row>
        <row r="14463">
          <cell r="G14463">
            <v>222324</v>
          </cell>
          <cell r="J14463" t="str">
            <v>25C001_181166E082</v>
          </cell>
          <cell r="P14463" t="str">
            <v>3000</v>
          </cell>
          <cell r="R14463">
            <v>1</v>
          </cell>
        </row>
        <row r="14464">
          <cell r="G14464">
            <v>166670</v>
          </cell>
          <cell r="J14464" t="str">
            <v>25C001_181166E082</v>
          </cell>
          <cell r="P14464" t="str">
            <v>3000</v>
          </cell>
          <cell r="R14464">
            <v>1</v>
          </cell>
        </row>
        <row r="14465">
          <cell r="G14465">
            <v>185710</v>
          </cell>
          <cell r="J14465" t="str">
            <v>25C001_181166E082</v>
          </cell>
          <cell r="P14465" t="str">
            <v>3000</v>
          </cell>
          <cell r="R14465">
            <v>1</v>
          </cell>
        </row>
        <row r="14466">
          <cell r="G14466">
            <v>166670</v>
          </cell>
          <cell r="J14466" t="str">
            <v>25C001_181166E082</v>
          </cell>
          <cell r="P14466" t="str">
            <v>3000</v>
          </cell>
          <cell r="R14466">
            <v>1</v>
          </cell>
        </row>
        <row r="14467">
          <cell r="G14467">
            <v>66670</v>
          </cell>
          <cell r="J14467" t="str">
            <v>25C001_181166E082</v>
          </cell>
          <cell r="P14467" t="str">
            <v>3000</v>
          </cell>
          <cell r="R14467">
            <v>1</v>
          </cell>
        </row>
        <row r="14468">
          <cell r="G14468">
            <v>166670</v>
          </cell>
          <cell r="J14468" t="str">
            <v>25C001_181166E082</v>
          </cell>
          <cell r="P14468" t="str">
            <v>3000</v>
          </cell>
          <cell r="R14468">
            <v>1</v>
          </cell>
        </row>
        <row r="14469">
          <cell r="G14469">
            <v>166670</v>
          </cell>
          <cell r="J14469" t="str">
            <v>25C001_181166E082</v>
          </cell>
          <cell r="P14469" t="str">
            <v>3000</v>
          </cell>
          <cell r="R14469">
            <v>1</v>
          </cell>
        </row>
        <row r="14470">
          <cell r="G14470">
            <v>166670</v>
          </cell>
          <cell r="J14470" t="str">
            <v>25C001_181166E082</v>
          </cell>
          <cell r="P14470" t="str">
            <v>3000</v>
          </cell>
          <cell r="R14470">
            <v>1</v>
          </cell>
        </row>
        <row r="14471">
          <cell r="G14471">
            <v>8335</v>
          </cell>
          <cell r="J14471" t="str">
            <v>25C001_181166E082</v>
          </cell>
          <cell r="P14471" t="str">
            <v>3000</v>
          </cell>
          <cell r="R14471">
            <v>1</v>
          </cell>
        </row>
        <row r="14472">
          <cell r="G14472">
            <v>8335</v>
          </cell>
          <cell r="J14472" t="str">
            <v>25C001_181166E082</v>
          </cell>
          <cell r="P14472" t="str">
            <v>3000</v>
          </cell>
          <cell r="R14472">
            <v>1</v>
          </cell>
        </row>
        <row r="14473">
          <cell r="G14473">
            <v>5000</v>
          </cell>
          <cell r="J14473" t="str">
            <v>25C001_181166E082</v>
          </cell>
          <cell r="P14473" t="str">
            <v>3000</v>
          </cell>
          <cell r="R14473">
            <v>1</v>
          </cell>
        </row>
        <row r="14474">
          <cell r="G14474">
            <v>250000</v>
          </cell>
          <cell r="J14474" t="str">
            <v>25C001_181166E082</v>
          </cell>
          <cell r="P14474" t="str">
            <v>3000</v>
          </cell>
          <cell r="R14474">
            <v>1</v>
          </cell>
        </row>
        <row r="14475">
          <cell r="G14475">
            <v>16670</v>
          </cell>
          <cell r="J14475" t="str">
            <v>25C001_181166E082</v>
          </cell>
          <cell r="P14475" t="str">
            <v>3000</v>
          </cell>
          <cell r="R14475">
            <v>1</v>
          </cell>
        </row>
        <row r="14476">
          <cell r="G14476">
            <v>16670</v>
          </cell>
          <cell r="J14476" t="str">
            <v>25C001_181166E082</v>
          </cell>
          <cell r="P14476" t="str">
            <v>3000</v>
          </cell>
          <cell r="R14476">
            <v>1</v>
          </cell>
        </row>
        <row r="14477">
          <cell r="G14477">
            <v>50000</v>
          </cell>
          <cell r="J14477" t="str">
            <v>25C001_181166E082</v>
          </cell>
          <cell r="P14477" t="str">
            <v>3000</v>
          </cell>
          <cell r="R14477">
            <v>1</v>
          </cell>
        </row>
        <row r="14478">
          <cell r="G14478">
            <v>83335</v>
          </cell>
          <cell r="J14478" t="str">
            <v>25C001_181166E082</v>
          </cell>
          <cell r="P14478" t="str">
            <v>3000</v>
          </cell>
          <cell r="R14478">
            <v>1</v>
          </cell>
        </row>
        <row r="14479">
          <cell r="G14479">
            <v>33335</v>
          </cell>
          <cell r="J14479" t="str">
            <v>25C001_181166E082</v>
          </cell>
          <cell r="P14479" t="str">
            <v>3000</v>
          </cell>
          <cell r="R14479">
            <v>1</v>
          </cell>
        </row>
        <row r="14480">
          <cell r="G14480">
            <v>62953</v>
          </cell>
          <cell r="J14480" t="str">
            <v>25C001_181166E082</v>
          </cell>
          <cell r="P14480" t="str">
            <v>3000</v>
          </cell>
          <cell r="R14480">
            <v>1</v>
          </cell>
        </row>
        <row r="14481">
          <cell r="G14481">
            <v>4017670</v>
          </cell>
          <cell r="J14481" t="str">
            <v>25C001_181166E082</v>
          </cell>
          <cell r="P14481" t="str">
            <v>3000</v>
          </cell>
          <cell r="R14481">
            <v>1</v>
          </cell>
        </row>
        <row r="14482">
          <cell r="G14482">
            <v>1400000</v>
          </cell>
          <cell r="J14482" t="str">
            <v>25C001_184045E011</v>
          </cell>
          <cell r="P14482" t="str">
            <v>3000</v>
          </cell>
          <cell r="R14482">
            <v>1</v>
          </cell>
        </row>
        <row r="14483">
          <cell r="G14483">
            <v>314834217</v>
          </cell>
          <cell r="J14483" t="str">
            <v>25C001_185104M001</v>
          </cell>
          <cell r="P14483" t="str">
            <v>1000</v>
          </cell>
          <cell r="R14483">
            <v>1</v>
          </cell>
        </row>
        <row r="14484">
          <cell r="G14484">
            <v>53294997</v>
          </cell>
          <cell r="J14484" t="str">
            <v>25C001_185104M001</v>
          </cell>
          <cell r="P14484" t="str">
            <v>1000</v>
          </cell>
          <cell r="R14484">
            <v>1</v>
          </cell>
        </row>
        <row r="14485">
          <cell r="G14485">
            <v>26145390</v>
          </cell>
          <cell r="J14485" t="str">
            <v>25C001_185104M001</v>
          </cell>
          <cell r="P14485" t="str">
            <v>1000</v>
          </cell>
          <cell r="R14485">
            <v>1</v>
          </cell>
        </row>
        <row r="14486">
          <cell r="G14486">
            <v>82147032</v>
          </cell>
          <cell r="J14486" t="str">
            <v>25C001_185104M001</v>
          </cell>
          <cell r="P14486" t="str">
            <v>1000</v>
          </cell>
          <cell r="R14486">
            <v>1</v>
          </cell>
        </row>
        <row r="14487">
          <cell r="G14487">
            <v>700000</v>
          </cell>
          <cell r="J14487" t="str">
            <v>25C001_185104M001</v>
          </cell>
          <cell r="P14487" t="str">
            <v>1000</v>
          </cell>
          <cell r="R14487">
            <v>1</v>
          </cell>
        </row>
        <row r="14488">
          <cell r="G14488">
            <v>3164266</v>
          </cell>
          <cell r="J14488" t="str">
            <v>25C001_185104M001</v>
          </cell>
          <cell r="P14488" t="str">
            <v>1000</v>
          </cell>
          <cell r="R14488">
            <v>1</v>
          </cell>
        </row>
        <row r="14489">
          <cell r="G14489">
            <v>10444476</v>
          </cell>
          <cell r="J14489" t="str">
            <v>25C001_185104M001</v>
          </cell>
          <cell r="P14489" t="str">
            <v>1000</v>
          </cell>
          <cell r="R14489">
            <v>1</v>
          </cell>
        </row>
        <row r="14490">
          <cell r="G14490">
            <v>1448</v>
          </cell>
          <cell r="J14490" t="str">
            <v>25C001_185104M001</v>
          </cell>
          <cell r="P14490" t="str">
            <v>1000</v>
          </cell>
          <cell r="R14490">
            <v>1</v>
          </cell>
        </row>
        <row r="14491">
          <cell r="G14491">
            <v>67531579</v>
          </cell>
          <cell r="J14491" t="str">
            <v>25C001_185104M001</v>
          </cell>
          <cell r="P14491" t="str">
            <v>1000</v>
          </cell>
          <cell r="R14491">
            <v>1</v>
          </cell>
        </row>
        <row r="14492">
          <cell r="G14492">
            <v>8054735</v>
          </cell>
          <cell r="J14492" t="str">
            <v>25C001_185104M001</v>
          </cell>
          <cell r="P14492" t="str">
            <v>1000</v>
          </cell>
          <cell r="R14492">
            <v>1</v>
          </cell>
        </row>
        <row r="14493">
          <cell r="G14493">
            <v>6860299</v>
          </cell>
          <cell r="J14493" t="str">
            <v>25C001_185104M001</v>
          </cell>
          <cell r="P14493" t="str">
            <v>1000</v>
          </cell>
          <cell r="R14493">
            <v>1</v>
          </cell>
        </row>
        <row r="14494">
          <cell r="G14494">
            <v>2353839</v>
          </cell>
          <cell r="J14494" t="str">
            <v>25C001_185104M001</v>
          </cell>
          <cell r="P14494" t="str">
            <v>1000</v>
          </cell>
          <cell r="R14494">
            <v>1</v>
          </cell>
        </row>
        <row r="14495">
          <cell r="G14495">
            <v>8092749</v>
          </cell>
          <cell r="J14495" t="str">
            <v>25C001_185104M001</v>
          </cell>
          <cell r="P14495" t="str">
            <v>1000</v>
          </cell>
          <cell r="R14495">
            <v>1</v>
          </cell>
        </row>
        <row r="14496">
          <cell r="G14496">
            <v>50424930</v>
          </cell>
          <cell r="J14496" t="str">
            <v>25C001_185104M001</v>
          </cell>
          <cell r="P14496" t="str">
            <v>1000</v>
          </cell>
          <cell r="R14496">
            <v>1</v>
          </cell>
        </row>
        <row r="14497">
          <cell r="G14497">
            <v>500000</v>
          </cell>
          <cell r="J14497" t="str">
            <v>25C001_185164E011</v>
          </cell>
          <cell r="P14497" t="str">
            <v>2000</v>
          </cell>
          <cell r="R14497">
            <v>1</v>
          </cell>
        </row>
        <row r="14498">
          <cell r="G14498">
            <v>633334</v>
          </cell>
          <cell r="J14498" t="str">
            <v>25C001_185164E011</v>
          </cell>
          <cell r="P14498" t="str">
            <v>2000</v>
          </cell>
          <cell r="R14498">
            <v>1</v>
          </cell>
        </row>
        <row r="14499">
          <cell r="G14499">
            <v>1834</v>
          </cell>
          <cell r="J14499" t="str">
            <v>25C001_185164E011</v>
          </cell>
          <cell r="P14499" t="str">
            <v>2000</v>
          </cell>
          <cell r="R14499">
            <v>1</v>
          </cell>
        </row>
        <row r="14500">
          <cell r="G14500">
            <v>166667</v>
          </cell>
          <cell r="J14500" t="str">
            <v>25C001_185164E011</v>
          </cell>
          <cell r="P14500" t="str">
            <v>2000</v>
          </cell>
          <cell r="R14500">
            <v>1</v>
          </cell>
        </row>
        <row r="14501">
          <cell r="G14501">
            <v>1666667</v>
          </cell>
          <cell r="J14501" t="str">
            <v>25C001_185164E011</v>
          </cell>
          <cell r="P14501" t="str">
            <v>2000</v>
          </cell>
          <cell r="R14501">
            <v>1</v>
          </cell>
        </row>
        <row r="14502">
          <cell r="G14502">
            <v>14167</v>
          </cell>
          <cell r="J14502" t="str">
            <v>25C001_185164E011</v>
          </cell>
          <cell r="P14502" t="str">
            <v>2000</v>
          </cell>
          <cell r="R14502">
            <v>1</v>
          </cell>
        </row>
        <row r="14503">
          <cell r="G14503">
            <v>802167</v>
          </cell>
          <cell r="J14503" t="str">
            <v>25C001_185164E011</v>
          </cell>
          <cell r="P14503" t="str">
            <v>2000</v>
          </cell>
          <cell r="R14503">
            <v>1</v>
          </cell>
        </row>
        <row r="14504">
          <cell r="G14504">
            <v>1500</v>
          </cell>
          <cell r="J14504" t="str">
            <v>25C001_185164E011</v>
          </cell>
          <cell r="P14504" t="str">
            <v>2000</v>
          </cell>
          <cell r="R14504">
            <v>1</v>
          </cell>
        </row>
        <row r="14505">
          <cell r="G14505">
            <v>1500</v>
          </cell>
          <cell r="J14505" t="str">
            <v>25C001_185164E011</v>
          </cell>
          <cell r="P14505" t="str">
            <v>2000</v>
          </cell>
          <cell r="R14505">
            <v>1</v>
          </cell>
        </row>
        <row r="14506">
          <cell r="G14506">
            <v>2500</v>
          </cell>
          <cell r="J14506" t="str">
            <v>25C001_185164E011</v>
          </cell>
          <cell r="P14506" t="str">
            <v>2000</v>
          </cell>
          <cell r="R14506">
            <v>1</v>
          </cell>
        </row>
        <row r="14507">
          <cell r="G14507">
            <v>2500</v>
          </cell>
          <cell r="J14507" t="str">
            <v>25C001_185164E011</v>
          </cell>
          <cell r="P14507" t="str">
            <v>2000</v>
          </cell>
          <cell r="R14507">
            <v>1</v>
          </cell>
        </row>
        <row r="14508">
          <cell r="G14508">
            <v>2500</v>
          </cell>
          <cell r="J14508" t="str">
            <v>25C001_185164E011</v>
          </cell>
          <cell r="P14508" t="str">
            <v>2000</v>
          </cell>
          <cell r="R14508">
            <v>1</v>
          </cell>
        </row>
        <row r="14509">
          <cell r="G14509">
            <v>2500</v>
          </cell>
          <cell r="J14509" t="str">
            <v>25C001_185164E011</v>
          </cell>
          <cell r="P14509" t="str">
            <v>2000</v>
          </cell>
          <cell r="R14509">
            <v>1</v>
          </cell>
        </row>
        <row r="14510">
          <cell r="G14510">
            <v>16667</v>
          </cell>
          <cell r="J14510" t="str">
            <v>25C001_185164E011</v>
          </cell>
          <cell r="P14510" t="str">
            <v>2000</v>
          </cell>
          <cell r="R14510">
            <v>1</v>
          </cell>
        </row>
        <row r="14511">
          <cell r="G14511">
            <v>2500</v>
          </cell>
          <cell r="J14511" t="str">
            <v>25C001_185164E011</v>
          </cell>
          <cell r="P14511" t="str">
            <v>2000</v>
          </cell>
          <cell r="R14511">
            <v>1</v>
          </cell>
        </row>
        <row r="14512">
          <cell r="G14512">
            <v>83334</v>
          </cell>
          <cell r="J14512" t="str">
            <v>25C001_185164E011</v>
          </cell>
          <cell r="P14512" t="str">
            <v>2000</v>
          </cell>
          <cell r="R14512">
            <v>1</v>
          </cell>
        </row>
        <row r="14513">
          <cell r="G14513">
            <v>16667</v>
          </cell>
          <cell r="J14513" t="str">
            <v>25C001_185164E011</v>
          </cell>
          <cell r="P14513" t="str">
            <v>2000</v>
          </cell>
          <cell r="R14513">
            <v>1</v>
          </cell>
        </row>
        <row r="14514">
          <cell r="G14514">
            <v>2500</v>
          </cell>
          <cell r="J14514" t="str">
            <v>25C001_185164E011</v>
          </cell>
          <cell r="P14514" t="str">
            <v>2000</v>
          </cell>
          <cell r="R14514">
            <v>1</v>
          </cell>
        </row>
        <row r="14515">
          <cell r="G14515">
            <v>347412</v>
          </cell>
          <cell r="J14515" t="str">
            <v>25C001_185164E011</v>
          </cell>
          <cell r="P14515" t="str">
            <v>2000</v>
          </cell>
          <cell r="R14515">
            <v>1</v>
          </cell>
        </row>
        <row r="14516">
          <cell r="G14516">
            <v>16667</v>
          </cell>
          <cell r="J14516" t="str">
            <v>25C001_185164E011</v>
          </cell>
          <cell r="P14516" t="str">
            <v>2000</v>
          </cell>
          <cell r="R14516">
            <v>1</v>
          </cell>
        </row>
        <row r="14517">
          <cell r="G14517">
            <v>2500</v>
          </cell>
          <cell r="J14517" t="str">
            <v>25C001_185164E011</v>
          </cell>
          <cell r="P14517" t="str">
            <v>2000</v>
          </cell>
          <cell r="R14517">
            <v>1</v>
          </cell>
        </row>
        <row r="14518">
          <cell r="G14518">
            <v>15834</v>
          </cell>
          <cell r="J14518" t="str">
            <v>25C001_185164E011</v>
          </cell>
          <cell r="P14518" t="str">
            <v>2000</v>
          </cell>
          <cell r="R14518">
            <v>1</v>
          </cell>
        </row>
        <row r="14519">
          <cell r="G14519">
            <v>94391</v>
          </cell>
          <cell r="J14519" t="str">
            <v>25C001_185164E011</v>
          </cell>
          <cell r="P14519" t="str">
            <v>2000</v>
          </cell>
          <cell r="R14519">
            <v>1</v>
          </cell>
        </row>
        <row r="14520">
          <cell r="G14520">
            <v>603950</v>
          </cell>
          <cell r="J14520" t="str">
            <v>25C001_185164E011</v>
          </cell>
          <cell r="P14520" t="str">
            <v>3000</v>
          </cell>
          <cell r="R14520">
            <v>1</v>
          </cell>
        </row>
        <row r="14521">
          <cell r="G14521">
            <v>333334</v>
          </cell>
          <cell r="J14521" t="str">
            <v>25C001_185164E011</v>
          </cell>
          <cell r="P14521" t="str">
            <v>3000</v>
          </cell>
          <cell r="R14521">
            <v>1</v>
          </cell>
        </row>
        <row r="14522">
          <cell r="G14522">
            <v>392004</v>
          </cell>
          <cell r="J14522" t="str">
            <v>25C001_185164E011</v>
          </cell>
          <cell r="P14522" t="str">
            <v>3000</v>
          </cell>
          <cell r="R14522">
            <v>1</v>
          </cell>
        </row>
        <row r="14523">
          <cell r="G14523">
            <v>668009</v>
          </cell>
          <cell r="J14523" t="str">
            <v>25C001_185164E011</v>
          </cell>
          <cell r="P14523" t="str">
            <v>3000</v>
          </cell>
          <cell r="R14523">
            <v>1</v>
          </cell>
        </row>
        <row r="14524">
          <cell r="G14524">
            <v>17500</v>
          </cell>
          <cell r="J14524" t="str">
            <v>25C001_185164E011</v>
          </cell>
          <cell r="P14524" t="str">
            <v>3000</v>
          </cell>
          <cell r="R14524">
            <v>1</v>
          </cell>
        </row>
        <row r="14525">
          <cell r="G14525">
            <v>121666</v>
          </cell>
          <cell r="J14525" t="str">
            <v>25C001_185164E011</v>
          </cell>
          <cell r="P14525" t="str">
            <v>3000</v>
          </cell>
          <cell r="R14525">
            <v>1</v>
          </cell>
        </row>
        <row r="14526">
          <cell r="G14526">
            <v>58333</v>
          </cell>
          <cell r="J14526" t="str">
            <v>25C001_185164E011</v>
          </cell>
          <cell r="P14526" t="str">
            <v>3000</v>
          </cell>
          <cell r="R14526">
            <v>1</v>
          </cell>
        </row>
        <row r="14527">
          <cell r="G14527">
            <v>406848</v>
          </cell>
          <cell r="J14527" t="str">
            <v>25C001_185164E011</v>
          </cell>
          <cell r="P14527" t="str">
            <v>3000</v>
          </cell>
          <cell r="R14527">
            <v>1</v>
          </cell>
        </row>
        <row r="14528">
          <cell r="G14528">
            <v>554202</v>
          </cell>
          <cell r="J14528" t="str">
            <v>25C001_185164E011</v>
          </cell>
          <cell r="P14528" t="str">
            <v>3000</v>
          </cell>
          <cell r="R14528">
            <v>1</v>
          </cell>
        </row>
        <row r="14529">
          <cell r="G14529">
            <v>491944</v>
          </cell>
          <cell r="J14529" t="str">
            <v>25C001_185164E011</v>
          </cell>
          <cell r="P14529" t="str">
            <v>3000</v>
          </cell>
          <cell r="R14529">
            <v>1</v>
          </cell>
        </row>
        <row r="14530">
          <cell r="G14530">
            <v>2000000</v>
          </cell>
          <cell r="J14530" t="str">
            <v>25C001_185164E011</v>
          </cell>
          <cell r="P14530" t="str">
            <v>3000</v>
          </cell>
          <cell r="R14530">
            <v>1</v>
          </cell>
        </row>
        <row r="14531">
          <cell r="G14531">
            <v>8333</v>
          </cell>
          <cell r="J14531" t="str">
            <v>25C001_185164E011</v>
          </cell>
          <cell r="P14531" t="str">
            <v>3000</v>
          </cell>
          <cell r="R14531">
            <v>1</v>
          </cell>
        </row>
        <row r="14532">
          <cell r="G14532">
            <v>23260</v>
          </cell>
          <cell r="J14532" t="str">
            <v>25C001_185164E011</v>
          </cell>
          <cell r="P14532" t="str">
            <v>3000</v>
          </cell>
          <cell r="R14532">
            <v>1</v>
          </cell>
        </row>
        <row r="14533">
          <cell r="G14533">
            <v>222324</v>
          </cell>
          <cell r="J14533" t="str">
            <v>25C001_185164E011</v>
          </cell>
          <cell r="P14533" t="str">
            <v>3000</v>
          </cell>
          <cell r="R14533">
            <v>1</v>
          </cell>
        </row>
        <row r="14534">
          <cell r="G14534">
            <v>166666</v>
          </cell>
          <cell r="J14534" t="str">
            <v>25C001_185164E011</v>
          </cell>
          <cell r="P14534" t="str">
            <v>3000</v>
          </cell>
          <cell r="R14534">
            <v>1</v>
          </cell>
        </row>
        <row r="14535">
          <cell r="G14535">
            <v>185708</v>
          </cell>
          <cell r="J14535" t="str">
            <v>25C001_185164E011</v>
          </cell>
          <cell r="P14535" t="str">
            <v>3000</v>
          </cell>
          <cell r="R14535">
            <v>1</v>
          </cell>
        </row>
        <row r="14536">
          <cell r="G14536">
            <v>166666</v>
          </cell>
          <cell r="J14536" t="str">
            <v>25C001_185164E011</v>
          </cell>
          <cell r="P14536" t="str">
            <v>3000</v>
          </cell>
          <cell r="R14536">
            <v>1</v>
          </cell>
        </row>
        <row r="14537">
          <cell r="G14537">
            <v>66666</v>
          </cell>
          <cell r="J14537" t="str">
            <v>25C001_185164E011</v>
          </cell>
          <cell r="P14537" t="str">
            <v>3000</v>
          </cell>
          <cell r="R14537">
            <v>1</v>
          </cell>
        </row>
        <row r="14538">
          <cell r="G14538">
            <v>166666</v>
          </cell>
          <cell r="J14538" t="str">
            <v>25C001_185164E011</v>
          </cell>
          <cell r="P14538" t="str">
            <v>3000</v>
          </cell>
          <cell r="R14538">
            <v>1</v>
          </cell>
        </row>
        <row r="14539">
          <cell r="G14539">
            <v>166666</v>
          </cell>
          <cell r="J14539" t="str">
            <v>25C001_185164E011</v>
          </cell>
          <cell r="P14539" t="str">
            <v>3000</v>
          </cell>
          <cell r="R14539">
            <v>1</v>
          </cell>
        </row>
        <row r="14540">
          <cell r="G14540">
            <v>166666</v>
          </cell>
          <cell r="J14540" t="str">
            <v>25C001_185164E011</v>
          </cell>
          <cell r="P14540" t="str">
            <v>3000</v>
          </cell>
          <cell r="R14540">
            <v>1</v>
          </cell>
        </row>
        <row r="14541">
          <cell r="G14541">
            <v>8333</v>
          </cell>
          <cell r="J14541" t="str">
            <v>25C001_185164E011</v>
          </cell>
          <cell r="P14541" t="str">
            <v>3000</v>
          </cell>
          <cell r="R14541">
            <v>1</v>
          </cell>
        </row>
        <row r="14542">
          <cell r="G14542">
            <v>8333</v>
          </cell>
          <cell r="J14542" t="str">
            <v>25C001_185164E011</v>
          </cell>
          <cell r="P14542" t="str">
            <v>3000</v>
          </cell>
          <cell r="R14542">
            <v>1</v>
          </cell>
        </row>
        <row r="14543">
          <cell r="G14543">
            <v>5000</v>
          </cell>
          <cell r="J14543" t="str">
            <v>25C001_185164E011</v>
          </cell>
          <cell r="P14543" t="str">
            <v>3000</v>
          </cell>
          <cell r="R14543">
            <v>1</v>
          </cell>
        </row>
        <row r="14544">
          <cell r="G14544">
            <v>250000</v>
          </cell>
          <cell r="J14544" t="str">
            <v>25C001_185164E011</v>
          </cell>
          <cell r="P14544" t="str">
            <v>3000</v>
          </cell>
          <cell r="R14544">
            <v>1</v>
          </cell>
        </row>
        <row r="14545">
          <cell r="G14545">
            <v>16666</v>
          </cell>
          <cell r="J14545" t="str">
            <v>25C001_185164E011</v>
          </cell>
          <cell r="P14545" t="str">
            <v>3000</v>
          </cell>
          <cell r="R14545">
            <v>1</v>
          </cell>
        </row>
        <row r="14546">
          <cell r="G14546">
            <v>16666</v>
          </cell>
          <cell r="J14546" t="str">
            <v>25C001_185164E011</v>
          </cell>
          <cell r="P14546" t="str">
            <v>3000</v>
          </cell>
          <cell r="R14546">
            <v>1</v>
          </cell>
        </row>
        <row r="14547">
          <cell r="G14547">
            <v>50000</v>
          </cell>
          <cell r="J14547" t="str">
            <v>25C001_185164E011</v>
          </cell>
          <cell r="P14547" t="str">
            <v>3000</v>
          </cell>
          <cell r="R14547">
            <v>1</v>
          </cell>
        </row>
        <row r="14548">
          <cell r="G14548">
            <v>83333</v>
          </cell>
          <cell r="J14548" t="str">
            <v>25C001_185164E011</v>
          </cell>
          <cell r="P14548" t="str">
            <v>3000</v>
          </cell>
          <cell r="R14548">
            <v>1</v>
          </cell>
        </row>
        <row r="14549">
          <cell r="G14549">
            <v>33333</v>
          </cell>
          <cell r="J14549" t="str">
            <v>25C001_185164E011</v>
          </cell>
          <cell r="P14549" t="str">
            <v>3000</v>
          </cell>
          <cell r="R14549">
            <v>1</v>
          </cell>
        </row>
        <row r="14550">
          <cell r="G14550">
            <v>62951</v>
          </cell>
          <cell r="J14550" t="str">
            <v>25C001_185164E011</v>
          </cell>
          <cell r="P14550" t="str">
            <v>3000</v>
          </cell>
          <cell r="R14550">
            <v>1</v>
          </cell>
        </row>
        <row r="14551">
          <cell r="G14551">
            <v>11207228</v>
          </cell>
          <cell r="J14551" t="str">
            <v>25C001_185164E011</v>
          </cell>
          <cell r="P14551" t="str">
            <v>3000</v>
          </cell>
          <cell r="R14551">
            <v>1</v>
          </cell>
        </row>
        <row r="14552">
          <cell r="G14552">
            <v>4017666</v>
          </cell>
          <cell r="J14552" t="str">
            <v>25C001_185164E011</v>
          </cell>
          <cell r="P14552" t="str">
            <v>3000</v>
          </cell>
          <cell r="R14552">
            <v>1</v>
          </cell>
        </row>
        <row r="14553">
          <cell r="G14553">
            <v>14988552</v>
          </cell>
          <cell r="J14553" t="str">
            <v>25C001_185164E011</v>
          </cell>
          <cell r="P14553" t="str">
            <v>3000</v>
          </cell>
          <cell r="R14553">
            <v>1</v>
          </cell>
        </row>
        <row r="14554">
          <cell r="G14554">
            <v>500000</v>
          </cell>
          <cell r="J14554" t="str">
            <v>25C001_185165E011</v>
          </cell>
          <cell r="P14554" t="str">
            <v>2000</v>
          </cell>
          <cell r="R14554">
            <v>1</v>
          </cell>
        </row>
        <row r="14555">
          <cell r="G14555">
            <v>633334</v>
          </cell>
          <cell r="J14555" t="str">
            <v>25C001_185165E011</v>
          </cell>
          <cell r="P14555" t="str">
            <v>2000</v>
          </cell>
          <cell r="R14555">
            <v>1</v>
          </cell>
        </row>
        <row r="14556">
          <cell r="G14556">
            <v>1833</v>
          </cell>
          <cell r="J14556" t="str">
            <v>25C001_185165E011</v>
          </cell>
          <cell r="P14556" t="str">
            <v>2000</v>
          </cell>
          <cell r="R14556">
            <v>1</v>
          </cell>
        </row>
        <row r="14557">
          <cell r="G14557">
            <v>166667</v>
          </cell>
          <cell r="J14557" t="str">
            <v>25C001_185165E011</v>
          </cell>
          <cell r="P14557" t="str">
            <v>2000</v>
          </cell>
          <cell r="R14557">
            <v>1</v>
          </cell>
        </row>
        <row r="14558">
          <cell r="G14558">
            <v>1666667</v>
          </cell>
          <cell r="J14558" t="str">
            <v>25C001_185165E011</v>
          </cell>
          <cell r="P14558" t="str">
            <v>2000</v>
          </cell>
          <cell r="R14558">
            <v>1</v>
          </cell>
        </row>
        <row r="14559">
          <cell r="G14559">
            <v>14167</v>
          </cell>
          <cell r="J14559" t="str">
            <v>25C001_185165E011</v>
          </cell>
          <cell r="P14559" t="str">
            <v>2000</v>
          </cell>
          <cell r="R14559">
            <v>1</v>
          </cell>
        </row>
        <row r="14560">
          <cell r="G14560">
            <v>802166</v>
          </cell>
          <cell r="J14560" t="str">
            <v>25C001_185165E011</v>
          </cell>
          <cell r="P14560" t="str">
            <v>2000</v>
          </cell>
          <cell r="R14560">
            <v>1</v>
          </cell>
        </row>
        <row r="14561">
          <cell r="G14561">
            <v>1500</v>
          </cell>
          <cell r="J14561" t="str">
            <v>25C001_185165E011</v>
          </cell>
          <cell r="P14561" t="str">
            <v>2000</v>
          </cell>
          <cell r="R14561">
            <v>1</v>
          </cell>
        </row>
        <row r="14562">
          <cell r="G14562">
            <v>1500</v>
          </cell>
          <cell r="J14562" t="str">
            <v>25C001_185165E011</v>
          </cell>
          <cell r="P14562" t="str">
            <v>2000</v>
          </cell>
          <cell r="R14562">
            <v>1</v>
          </cell>
        </row>
        <row r="14563">
          <cell r="G14563">
            <v>2500</v>
          </cell>
          <cell r="J14563" t="str">
            <v>25C001_185165E011</v>
          </cell>
          <cell r="P14563" t="str">
            <v>2000</v>
          </cell>
          <cell r="R14563">
            <v>1</v>
          </cell>
        </row>
        <row r="14564">
          <cell r="G14564">
            <v>2500</v>
          </cell>
          <cell r="J14564" t="str">
            <v>25C001_185165E011</v>
          </cell>
          <cell r="P14564" t="str">
            <v>2000</v>
          </cell>
          <cell r="R14564">
            <v>1</v>
          </cell>
        </row>
        <row r="14565">
          <cell r="G14565">
            <v>2500</v>
          </cell>
          <cell r="J14565" t="str">
            <v>25C001_185165E011</v>
          </cell>
          <cell r="P14565" t="str">
            <v>2000</v>
          </cell>
          <cell r="R14565">
            <v>1</v>
          </cell>
        </row>
        <row r="14566">
          <cell r="G14566">
            <v>2500</v>
          </cell>
          <cell r="J14566" t="str">
            <v>25C001_185165E011</v>
          </cell>
          <cell r="P14566" t="str">
            <v>2000</v>
          </cell>
          <cell r="R14566">
            <v>1</v>
          </cell>
        </row>
        <row r="14567">
          <cell r="G14567">
            <v>16666</v>
          </cell>
          <cell r="J14567" t="str">
            <v>25C001_185165E011</v>
          </cell>
          <cell r="P14567" t="str">
            <v>2000</v>
          </cell>
          <cell r="R14567">
            <v>1</v>
          </cell>
        </row>
        <row r="14568">
          <cell r="G14568">
            <v>2500</v>
          </cell>
          <cell r="J14568" t="str">
            <v>25C001_185165E011</v>
          </cell>
          <cell r="P14568" t="str">
            <v>2000</v>
          </cell>
          <cell r="R14568">
            <v>1</v>
          </cell>
        </row>
        <row r="14569">
          <cell r="G14569">
            <v>83334</v>
          </cell>
          <cell r="J14569" t="str">
            <v>25C001_185165E011</v>
          </cell>
          <cell r="P14569" t="str">
            <v>2000</v>
          </cell>
          <cell r="R14569">
            <v>1</v>
          </cell>
        </row>
        <row r="14570">
          <cell r="G14570">
            <v>16667</v>
          </cell>
          <cell r="J14570" t="str">
            <v>25C001_185165E011</v>
          </cell>
          <cell r="P14570" t="str">
            <v>2000</v>
          </cell>
          <cell r="R14570">
            <v>1</v>
          </cell>
        </row>
        <row r="14571">
          <cell r="G14571">
            <v>2500</v>
          </cell>
          <cell r="J14571" t="str">
            <v>25C001_185165E011</v>
          </cell>
          <cell r="P14571" t="str">
            <v>2000</v>
          </cell>
          <cell r="R14571">
            <v>1</v>
          </cell>
        </row>
        <row r="14572">
          <cell r="G14572">
            <v>347412</v>
          </cell>
          <cell r="J14572" t="str">
            <v>25C001_185165E011</v>
          </cell>
          <cell r="P14572" t="str">
            <v>2000</v>
          </cell>
          <cell r="R14572">
            <v>1</v>
          </cell>
        </row>
        <row r="14573">
          <cell r="G14573">
            <v>16667</v>
          </cell>
          <cell r="J14573" t="str">
            <v>25C001_185165E011</v>
          </cell>
          <cell r="P14573" t="str">
            <v>2000</v>
          </cell>
          <cell r="R14573">
            <v>1</v>
          </cell>
        </row>
        <row r="14574">
          <cell r="G14574">
            <v>2500</v>
          </cell>
          <cell r="J14574" t="str">
            <v>25C001_185165E011</v>
          </cell>
          <cell r="P14574" t="str">
            <v>2000</v>
          </cell>
          <cell r="R14574">
            <v>1</v>
          </cell>
        </row>
        <row r="14575">
          <cell r="G14575">
            <v>15833</v>
          </cell>
          <cell r="J14575" t="str">
            <v>25C001_185165E011</v>
          </cell>
          <cell r="P14575" t="str">
            <v>2000</v>
          </cell>
          <cell r="R14575">
            <v>1</v>
          </cell>
        </row>
        <row r="14576">
          <cell r="G14576">
            <v>94391</v>
          </cell>
          <cell r="J14576" t="str">
            <v>25C001_185165E011</v>
          </cell>
          <cell r="P14576" t="str">
            <v>2000</v>
          </cell>
          <cell r="R14576">
            <v>1</v>
          </cell>
        </row>
        <row r="14577">
          <cell r="G14577">
            <v>603949</v>
          </cell>
          <cell r="J14577" t="str">
            <v>25C001_185165E011</v>
          </cell>
          <cell r="P14577" t="str">
            <v>3000</v>
          </cell>
          <cell r="R14577">
            <v>1</v>
          </cell>
        </row>
        <row r="14578">
          <cell r="G14578">
            <v>333334</v>
          </cell>
          <cell r="J14578" t="str">
            <v>25C001_185165E011</v>
          </cell>
          <cell r="P14578" t="str">
            <v>3000</v>
          </cell>
          <cell r="R14578">
            <v>1</v>
          </cell>
        </row>
        <row r="14579">
          <cell r="G14579">
            <v>392004</v>
          </cell>
          <cell r="J14579" t="str">
            <v>25C001_185165E011</v>
          </cell>
          <cell r="P14579" t="str">
            <v>3000</v>
          </cell>
          <cell r="R14579">
            <v>1</v>
          </cell>
        </row>
        <row r="14580">
          <cell r="G14580">
            <v>668009</v>
          </cell>
          <cell r="J14580" t="str">
            <v>25C001_185165E011</v>
          </cell>
          <cell r="P14580" t="str">
            <v>3000</v>
          </cell>
          <cell r="R14580">
            <v>1</v>
          </cell>
        </row>
        <row r="14581">
          <cell r="G14581">
            <v>17500</v>
          </cell>
          <cell r="J14581" t="str">
            <v>25C001_185165E011</v>
          </cell>
          <cell r="P14581" t="str">
            <v>3000</v>
          </cell>
          <cell r="R14581">
            <v>1</v>
          </cell>
        </row>
        <row r="14582">
          <cell r="G14582">
            <v>121666</v>
          </cell>
          <cell r="J14582" t="str">
            <v>25C001_185165E011</v>
          </cell>
          <cell r="P14582" t="str">
            <v>3000</v>
          </cell>
          <cell r="R14582">
            <v>1</v>
          </cell>
        </row>
        <row r="14583">
          <cell r="G14583">
            <v>58333</v>
          </cell>
          <cell r="J14583" t="str">
            <v>25C001_185165E011</v>
          </cell>
          <cell r="P14583" t="str">
            <v>3000</v>
          </cell>
          <cell r="R14583">
            <v>1</v>
          </cell>
        </row>
        <row r="14584">
          <cell r="G14584">
            <v>406848</v>
          </cell>
          <cell r="J14584" t="str">
            <v>25C001_185165E011</v>
          </cell>
          <cell r="P14584" t="str">
            <v>3000</v>
          </cell>
          <cell r="R14584">
            <v>1</v>
          </cell>
        </row>
        <row r="14585">
          <cell r="G14585">
            <v>554202</v>
          </cell>
          <cell r="J14585" t="str">
            <v>25C001_185165E011</v>
          </cell>
          <cell r="P14585" t="str">
            <v>3000</v>
          </cell>
          <cell r="R14585">
            <v>1</v>
          </cell>
        </row>
        <row r="14586">
          <cell r="G14586">
            <v>491944</v>
          </cell>
          <cell r="J14586" t="str">
            <v>25C001_185165E011</v>
          </cell>
          <cell r="P14586" t="str">
            <v>3000</v>
          </cell>
          <cell r="R14586">
            <v>1</v>
          </cell>
        </row>
        <row r="14587">
          <cell r="G14587">
            <v>2000000</v>
          </cell>
          <cell r="J14587" t="str">
            <v>25C001_185165E011</v>
          </cell>
          <cell r="P14587" t="str">
            <v>3000</v>
          </cell>
          <cell r="R14587">
            <v>1</v>
          </cell>
        </row>
        <row r="14588">
          <cell r="G14588">
            <v>8333</v>
          </cell>
          <cell r="J14588" t="str">
            <v>25C001_185165E011</v>
          </cell>
          <cell r="P14588" t="str">
            <v>3000</v>
          </cell>
          <cell r="R14588">
            <v>1</v>
          </cell>
        </row>
        <row r="14589">
          <cell r="G14589">
            <v>23259</v>
          </cell>
          <cell r="J14589" t="str">
            <v>25C001_185165E011</v>
          </cell>
          <cell r="P14589" t="str">
            <v>3000</v>
          </cell>
          <cell r="R14589">
            <v>1</v>
          </cell>
        </row>
        <row r="14590">
          <cell r="G14590">
            <v>222324</v>
          </cell>
          <cell r="J14590" t="str">
            <v>25C001_185165E011</v>
          </cell>
          <cell r="P14590" t="str">
            <v>3000</v>
          </cell>
          <cell r="R14590">
            <v>1</v>
          </cell>
        </row>
        <row r="14591">
          <cell r="G14591">
            <v>166666</v>
          </cell>
          <cell r="J14591" t="str">
            <v>25C001_185165E011</v>
          </cell>
          <cell r="P14591" t="str">
            <v>3000</v>
          </cell>
          <cell r="R14591">
            <v>1</v>
          </cell>
        </row>
        <row r="14592">
          <cell r="G14592">
            <v>185708</v>
          </cell>
          <cell r="J14592" t="str">
            <v>25C001_185165E011</v>
          </cell>
          <cell r="P14592" t="str">
            <v>3000</v>
          </cell>
          <cell r="R14592">
            <v>1</v>
          </cell>
        </row>
        <row r="14593">
          <cell r="G14593">
            <v>166666</v>
          </cell>
          <cell r="J14593" t="str">
            <v>25C001_185165E011</v>
          </cell>
          <cell r="P14593" t="str">
            <v>3000</v>
          </cell>
          <cell r="R14593">
            <v>1</v>
          </cell>
        </row>
        <row r="14594">
          <cell r="G14594">
            <v>66666</v>
          </cell>
          <cell r="J14594" t="str">
            <v>25C001_185165E011</v>
          </cell>
          <cell r="P14594" t="str">
            <v>3000</v>
          </cell>
          <cell r="R14594">
            <v>1</v>
          </cell>
        </row>
        <row r="14595">
          <cell r="G14595">
            <v>166666</v>
          </cell>
          <cell r="J14595" t="str">
            <v>25C001_185165E011</v>
          </cell>
          <cell r="P14595" t="str">
            <v>3000</v>
          </cell>
          <cell r="R14595">
            <v>1</v>
          </cell>
        </row>
        <row r="14596">
          <cell r="G14596">
            <v>166666</v>
          </cell>
          <cell r="J14596" t="str">
            <v>25C001_185165E011</v>
          </cell>
          <cell r="P14596" t="str">
            <v>3000</v>
          </cell>
          <cell r="R14596">
            <v>1</v>
          </cell>
        </row>
        <row r="14597">
          <cell r="G14597">
            <v>166666</v>
          </cell>
          <cell r="J14597" t="str">
            <v>25C001_185165E011</v>
          </cell>
          <cell r="P14597" t="str">
            <v>3000</v>
          </cell>
          <cell r="R14597">
            <v>1</v>
          </cell>
        </row>
        <row r="14598">
          <cell r="G14598">
            <v>8333</v>
          </cell>
          <cell r="J14598" t="str">
            <v>25C001_185165E011</v>
          </cell>
          <cell r="P14598" t="str">
            <v>3000</v>
          </cell>
          <cell r="R14598">
            <v>1</v>
          </cell>
        </row>
        <row r="14599">
          <cell r="G14599">
            <v>8333</v>
          </cell>
          <cell r="J14599" t="str">
            <v>25C001_185165E011</v>
          </cell>
          <cell r="P14599" t="str">
            <v>3000</v>
          </cell>
          <cell r="R14599">
            <v>1</v>
          </cell>
        </row>
        <row r="14600">
          <cell r="G14600">
            <v>5000</v>
          </cell>
          <cell r="J14600" t="str">
            <v>25C001_185165E011</v>
          </cell>
          <cell r="P14600" t="str">
            <v>3000</v>
          </cell>
          <cell r="R14600">
            <v>1</v>
          </cell>
        </row>
        <row r="14601">
          <cell r="G14601">
            <v>250000</v>
          </cell>
          <cell r="J14601" t="str">
            <v>25C001_185165E011</v>
          </cell>
          <cell r="P14601" t="str">
            <v>3000</v>
          </cell>
          <cell r="R14601">
            <v>1</v>
          </cell>
        </row>
        <row r="14602">
          <cell r="G14602">
            <v>16666</v>
          </cell>
          <cell r="J14602" t="str">
            <v>25C001_185165E011</v>
          </cell>
          <cell r="P14602" t="str">
            <v>3000</v>
          </cell>
          <cell r="R14602">
            <v>1</v>
          </cell>
        </row>
        <row r="14603">
          <cell r="G14603">
            <v>16666</v>
          </cell>
          <cell r="J14603" t="str">
            <v>25C001_185165E011</v>
          </cell>
          <cell r="P14603" t="str">
            <v>3000</v>
          </cell>
          <cell r="R14603">
            <v>1</v>
          </cell>
        </row>
        <row r="14604">
          <cell r="G14604">
            <v>50000</v>
          </cell>
          <cell r="J14604" t="str">
            <v>25C001_185165E011</v>
          </cell>
          <cell r="P14604" t="str">
            <v>3000</v>
          </cell>
          <cell r="R14604">
            <v>1</v>
          </cell>
        </row>
        <row r="14605">
          <cell r="G14605">
            <v>83333</v>
          </cell>
          <cell r="J14605" t="str">
            <v>25C001_185165E011</v>
          </cell>
          <cell r="P14605" t="str">
            <v>3000</v>
          </cell>
          <cell r="R14605">
            <v>1</v>
          </cell>
        </row>
        <row r="14606">
          <cell r="G14606">
            <v>33333</v>
          </cell>
          <cell r="J14606" t="str">
            <v>25C001_185165E011</v>
          </cell>
          <cell r="P14606" t="str">
            <v>3000</v>
          </cell>
          <cell r="R14606">
            <v>1</v>
          </cell>
        </row>
        <row r="14607">
          <cell r="G14607">
            <v>62952</v>
          </cell>
          <cell r="J14607" t="str">
            <v>25C001_185165E011</v>
          </cell>
          <cell r="P14607" t="str">
            <v>3000</v>
          </cell>
          <cell r="R14607">
            <v>1</v>
          </cell>
        </row>
        <row r="14608">
          <cell r="G14608">
            <v>11207228</v>
          </cell>
          <cell r="J14608" t="str">
            <v>25C001_185165E011</v>
          </cell>
          <cell r="P14608" t="str">
            <v>3000</v>
          </cell>
          <cell r="R14608">
            <v>1</v>
          </cell>
        </row>
        <row r="14609">
          <cell r="G14609">
            <v>4017666</v>
          </cell>
          <cell r="J14609" t="str">
            <v>25C001_185165E011</v>
          </cell>
          <cell r="P14609" t="str">
            <v>3000</v>
          </cell>
          <cell r="R14609">
            <v>1</v>
          </cell>
        </row>
        <row r="14610">
          <cell r="G14610">
            <v>2190</v>
          </cell>
          <cell r="J14610" t="str">
            <v>26C001_124003P001</v>
          </cell>
          <cell r="P14610" t="str">
            <v>2000</v>
          </cell>
          <cell r="R14610">
            <v>1</v>
          </cell>
        </row>
        <row r="14611">
          <cell r="G14611">
            <v>300000</v>
          </cell>
          <cell r="J14611" t="str">
            <v>26C001_124003P001</v>
          </cell>
          <cell r="P14611" t="str">
            <v>3000</v>
          </cell>
          <cell r="R14611">
            <v>1</v>
          </cell>
        </row>
        <row r="14612">
          <cell r="G14612">
            <v>100000</v>
          </cell>
          <cell r="J14612" t="str">
            <v>26C001_124004P002</v>
          </cell>
          <cell r="P14612" t="str">
            <v>2000</v>
          </cell>
          <cell r="R14612">
            <v>1</v>
          </cell>
        </row>
        <row r="14613">
          <cell r="G14613">
            <v>2976474</v>
          </cell>
          <cell r="J14613" t="str">
            <v>26C001_172002N001</v>
          </cell>
          <cell r="P14613" t="str">
            <v>2000</v>
          </cell>
          <cell r="R14613">
            <v>1</v>
          </cell>
        </row>
        <row r="14614">
          <cell r="G14614">
            <v>20600000</v>
          </cell>
          <cell r="J14614" t="str">
            <v>26C001_182020E012</v>
          </cell>
          <cell r="P14614" t="str">
            <v>3000</v>
          </cell>
          <cell r="R14614">
            <v>1</v>
          </cell>
        </row>
        <row r="14615">
          <cell r="G14615">
            <v>30029383</v>
          </cell>
          <cell r="J14615" t="str">
            <v>26C001_185104M001</v>
          </cell>
          <cell r="P14615" t="str">
            <v>1000</v>
          </cell>
          <cell r="R14615">
            <v>1</v>
          </cell>
        </row>
        <row r="14616">
          <cell r="G14616">
            <v>285645476</v>
          </cell>
          <cell r="J14616" t="str">
            <v>26C001_185104M001</v>
          </cell>
          <cell r="P14616" t="str">
            <v>1000</v>
          </cell>
          <cell r="R14616">
            <v>1</v>
          </cell>
        </row>
        <row r="14617">
          <cell r="G14617">
            <v>0</v>
          </cell>
          <cell r="J14617" t="str">
            <v>26C001_185104M001</v>
          </cell>
          <cell r="P14617" t="str">
            <v>1000</v>
          </cell>
          <cell r="R14617">
            <v>1</v>
          </cell>
        </row>
        <row r="14618">
          <cell r="G14618">
            <v>9500000</v>
          </cell>
          <cell r="J14618" t="str">
            <v>26C001_185104M001</v>
          </cell>
          <cell r="P14618" t="str">
            <v>1000</v>
          </cell>
          <cell r="R14618">
            <v>1</v>
          </cell>
        </row>
        <row r="14619">
          <cell r="G14619">
            <v>13247859</v>
          </cell>
          <cell r="J14619" t="str">
            <v>26C001_185104M001</v>
          </cell>
          <cell r="P14619" t="str">
            <v>1000</v>
          </cell>
          <cell r="R14619">
            <v>1</v>
          </cell>
        </row>
        <row r="14620">
          <cell r="G14620">
            <v>6267616</v>
          </cell>
          <cell r="J14620" t="str">
            <v>26C001_185104M001</v>
          </cell>
          <cell r="P14620" t="str">
            <v>1000</v>
          </cell>
          <cell r="R14620">
            <v>1</v>
          </cell>
        </row>
        <row r="14621">
          <cell r="G14621">
            <v>25376449</v>
          </cell>
          <cell r="J14621" t="str">
            <v>26C001_185104M001</v>
          </cell>
          <cell r="P14621" t="str">
            <v>1000</v>
          </cell>
          <cell r="R14621">
            <v>1</v>
          </cell>
        </row>
        <row r="14622">
          <cell r="G14622">
            <v>27000000</v>
          </cell>
          <cell r="J14622" t="str">
            <v>26C001_185104M001</v>
          </cell>
          <cell r="P14622" t="str">
            <v>1000</v>
          </cell>
          <cell r="R14622">
            <v>1</v>
          </cell>
        </row>
        <row r="14623">
          <cell r="G14623">
            <v>4177952</v>
          </cell>
          <cell r="J14623" t="str">
            <v>26C001_185104M001</v>
          </cell>
          <cell r="P14623" t="str">
            <v>1000</v>
          </cell>
          <cell r="R14623">
            <v>1</v>
          </cell>
        </row>
        <row r="14624">
          <cell r="G14624">
            <v>29522423</v>
          </cell>
          <cell r="J14624" t="str">
            <v>26C001_185104M001</v>
          </cell>
          <cell r="P14624" t="str">
            <v>1000</v>
          </cell>
          <cell r="R14624">
            <v>1</v>
          </cell>
        </row>
        <row r="14625">
          <cell r="G14625">
            <v>85333526</v>
          </cell>
          <cell r="J14625" t="str">
            <v>26C001_185104M001</v>
          </cell>
          <cell r="P14625" t="str">
            <v>1000</v>
          </cell>
          <cell r="R14625">
            <v>1</v>
          </cell>
        </row>
        <row r="14626">
          <cell r="G14626">
            <v>2376953</v>
          </cell>
          <cell r="J14626" t="str">
            <v>26C001_185104M001</v>
          </cell>
          <cell r="P14626" t="str">
            <v>1000</v>
          </cell>
          <cell r="R14626">
            <v>1</v>
          </cell>
        </row>
        <row r="14627">
          <cell r="G14627">
            <v>28431857</v>
          </cell>
          <cell r="J14627" t="str">
            <v>26C001_185104M001</v>
          </cell>
          <cell r="P14627" t="str">
            <v>1000</v>
          </cell>
          <cell r="R14627">
            <v>1</v>
          </cell>
        </row>
        <row r="14628">
          <cell r="G14628">
            <v>128000289</v>
          </cell>
          <cell r="J14628" t="str">
            <v>26C001_185104M001</v>
          </cell>
          <cell r="P14628" t="str">
            <v>1000</v>
          </cell>
          <cell r="R14628">
            <v>1</v>
          </cell>
        </row>
        <row r="14629">
          <cell r="G14629">
            <v>3565428</v>
          </cell>
          <cell r="J14629" t="str">
            <v>26C001_185104M001</v>
          </cell>
          <cell r="P14629" t="str">
            <v>1000</v>
          </cell>
          <cell r="R14629">
            <v>1</v>
          </cell>
        </row>
        <row r="14630">
          <cell r="G14630">
            <v>42647786</v>
          </cell>
          <cell r="J14630" t="str">
            <v>26C001_185104M001</v>
          </cell>
          <cell r="P14630" t="str">
            <v>1000</v>
          </cell>
          <cell r="R14630">
            <v>1</v>
          </cell>
        </row>
        <row r="14631">
          <cell r="G14631">
            <v>91287108</v>
          </cell>
          <cell r="J14631" t="str">
            <v>26C001_185104M001</v>
          </cell>
          <cell r="P14631" t="str">
            <v>1000</v>
          </cell>
          <cell r="R14631">
            <v>1</v>
          </cell>
        </row>
        <row r="14632">
          <cell r="G14632">
            <v>1645421</v>
          </cell>
          <cell r="J14632" t="str">
            <v>26C001_185104M001</v>
          </cell>
          <cell r="P14632" t="str">
            <v>1000</v>
          </cell>
          <cell r="R14632">
            <v>1</v>
          </cell>
        </row>
        <row r="14633">
          <cell r="G14633">
            <v>0</v>
          </cell>
          <cell r="J14633" t="str">
            <v>26C001_185104M001</v>
          </cell>
          <cell r="P14633" t="str">
            <v>1000</v>
          </cell>
          <cell r="R14633">
            <v>1</v>
          </cell>
        </row>
        <row r="14634">
          <cell r="G14634">
            <v>0</v>
          </cell>
          <cell r="J14634" t="str">
            <v>26C001_185104M001</v>
          </cell>
          <cell r="P14634" t="str">
            <v>1000</v>
          </cell>
          <cell r="R14634">
            <v>1</v>
          </cell>
        </row>
        <row r="14635">
          <cell r="G14635">
            <v>95391297</v>
          </cell>
          <cell r="J14635" t="str">
            <v>26C001_185104M001</v>
          </cell>
          <cell r="P14635" t="str">
            <v>1000</v>
          </cell>
          <cell r="R14635">
            <v>1</v>
          </cell>
        </row>
        <row r="14636">
          <cell r="G14636">
            <v>0</v>
          </cell>
          <cell r="J14636" t="str">
            <v>26C001_185104M001</v>
          </cell>
          <cell r="P14636" t="str">
            <v>1000</v>
          </cell>
          <cell r="R14636">
            <v>1</v>
          </cell>
        </row>
        <row r="14637">
          <cell r="G14637">
            <v>109411576</v>
          </cell>
          <cell r="J14637" t="str">
            <v>26C001_185104M001</v>
          </cell>
          <cell r="P14637" t="str">
            <v>1000</v>
          </cell>
          <cell r="R14637">
            <v>1</v>
          </cell>
        </row>
        <row r="14638">
          <cell r="G14638">
            <v>0</v>
          </cell>
          <cell r="J14638" t="str">
            <v>26C001_185104M001</v>
          </cell>
          <cell r="P14638" t="str">
            <v>1000</v>
          </cell>
          <cell r="R14638">
            <v>1</v>
          </cell>
        </row>
        <row r="14639">
          <cell r="G14639">
            <v>8061325</v>
          </cell>
          <cell r="J14639" t="str">
            <v>26C001_185104M001</v>
          </cell>
          <cell r="P14639" t="str">
            <v>1000</v>
          </cell>
          <cell r="R14639">
            <v>1</v>
          </cell>
        </row>
        <row r="14640">
          <cell r="G14640">
            <v>0</v>
          </cell>
          <cell r="J14640" t="str">
            <v>26C001_185104M001</v>
          </cell>
          <cell r="P14640" t="str">
            <v>1000</v>
          </cell>
          <cell r="R14640">
            <v>1</v>
          </cell>
        </row>
        <row r="14641">
          <cell r="G14641">
            <v>125718632</v>
          </cell>
          <cell r="J14641" t="str">
            <v>26C001_185104M001</v>
          </cell>
          <cell r="P14641" t="str">
            <v>1000</v>
          </cell>
          <cell r="R14641">
            <v>1</v>
          </cell>
        </row>
        <row r="14642">
          <cell r="G14642">
            <v>0</v>
          </cell>
          <cell r="J14642" t="str">
            <v>26C001_185104M001</v>
          </cell>
          <cell r="P14642" t="str">
            <v>1000</v>
          </cell>
          <cell r="R14642">
            <v>1</v>
          </cell>
        </row>
        <row r="14643">
          <cell r="G14643">
            <v>44000000</v>
          </cell>
          <cell r="J14643" t="str">
            <v>26C001_185104M001</v>
          </cell>
          <cell r="P14643" t="str">
            <v>1000</v>
          </cell>
          <cell r="R14643">
            <v>1</v>
          </cell>
        </row>
        <row r="14644">
          <cell r="G14644">
            <v>70680000</v>
          </cell>
          <cell r="J14644" t="str">
            <v>26C001_185104M001</v>
          </cell>
          <cell r="P14644" t="str">
            <v>1000</v>
          </cell>
          <cell r="R14644">
            <v>1</v>
          </cell>
        </row>
        <row r="14645">
          <cell r="G14645">
            <v>197621171</v>
          </cell>
          <cell r="J14645" t="str">
            <v>26C001_185104M001</v>
          </cell>
          <cell r="P14645" t="str">
            <v>1000</v>
          </cell>
          <cell r="R14645">
            <v>1</v>
          </cell>
        </row>
        <row r="14646">
          <cell r="G14646">
            <v>1130975</v>
          </cell>
          <cell r="J14646" t="str">
            <v>26C001_185104M001</v>
          </cell>
          <cell r="P14646" t="str">
            <v>1000</v>
          </cell>
          <cell r="R14646">
            <v>1</v>
          </cell>
        </row>
        <row r="14647">
          <cell r="G14647">
            <v>2150343</v>
          </cell>
          <cell r="J14647" t="str">
            <v>26C001_185104M001</v>
          </cell>
          <cell r="P14647" t="str">
            <v>1000</v>
          </cell>
          <cell r="R14647">
            <v>1</v>
          </cell>
        </row>
        <row r="14648">
          <cell r="G14648">
            <v>1896065690</v>
          </cell>
          <cell r="J14648" t="str">
            <v>26C001_185104M001</v>
          </cell>
          <cell r="P14648" t="str">
            <v>1000</v>
          </cell>
          <cell r="R14648">
            <v>1</v>
          </cell>
        </row>
        <row r="14649">
          <cell r="G14649">
            <v>10482572</v>
          </cell>
          <cell r="J14649" t="str">
            <v>26C001_185104M001</v>
          </cell>
          <cell r="P14649" t="str">
            <v>1000</v>
          </cell>
          <cell r="R14649">
            <v>1</v>
          </cell>
        </row>
        <row r="14650">
          <cell r="G14650">
            <v>6655000</v>
          </cell>
          <cell r="J14650" t="str">
            <v>26C001_185104M001</v>
          </cell>
          <cell r="P14650" t="str">
            <v>1000</v>
          </cell>
          <cell r="R14650">
            <v>1</v>
          </cell>
        </row>
        <row r="14651">
          <cell r="G14651">
            <v>147406168</v>
          </cell>
          <cell r="J14651" t="str">
            <v>26C001_185104M001</v>
          </cell>
          <cell r="P14651" t="str">
            <v>1000</v>
          </cell>
          <cell r="R14651">
            <v>1</v>
          </cell>
        </row>
        <row r="14652">
          <cell r="G14652">
            <v>8565373</v>
          </cell>
          <cell r="J14652" t="str">
            <v>26C001_185104M001</v>
          </cell>
          <cell r="P14652" t="str">
            <v>1000</v>
          </cell>
          <cell r="R14652">
            <v>1</v>
          </cell>
        </row>
        <row r="14653">
          <cell r="G14653">
            <v>355125</v>
          </cell>
          <cell r="J14653" t="str">
            <v>26C001_185104M001</v>
          </cell>
          <cell r="P14653" t="str">
            <v>1000</v>
          </cell>
          <cell r="R14653">
            <v>1</v>
          </cell>
        </row>
        <row r="14654">
          <cell r="G14654">
            <v>113094589</v>
          </cell>
          <cell r="J14654" t="str">
            <v>26C001_185104M001</v>
          </cell>
          <cell r="P14654" t="str">
            <v>1000</v>
          </cell>
          <cell r="R14654">
            <v>1</v>
          </cell>
        </row>
        <row r="14655">
          <cell r="G14655">
            <v>7608385</v>
          </cell>
          <cell r="J14655" t="str">
            <v>26C001_185104M001</v>
          </cell>
          <cell r="P14655" t="str">
            <v>1000</v>
          </cell>
          <cell r="R14655">
            <v>1</v>
          </cell>
        </row>
        <row r="14656">
          <cell r="G14656">
            <v>1542115</v>
          </cell>
          <cell r="J14656" t="str">
            <v>26C001_185104M001</v>
          </cell>
          <cell r="P14656" t="str">
            <v>1000</v>
          </cell>
          <cell r="R14656">
            <v>1</v>
          </cell>
        </row>
        <row r="14657">
          <cell r="G14657">
            <v>174585648</v>
          </cell>
          <cell r="J14657" t="str">
            <v>26C001_185104M001</v>
          </cell>
          <cell r="P14657" t="str">
            <v>1000</v>
          </cell>
          <cell r="R14657">
            <v>1</v>
          </cell>
        </row>
        <row r="14658">
          <cell r="G14658">
            <v>454276675</v>
          </cell>
          <cell r="J14658" t="str">
            <v>26C001_185104M001</v>
          </cell>
          <cell r="P14658" t="str">
            <v>1000</v>
          </cell>
          <cell r="R14658">
            <v>1</v>
          </cell>
        </row>
        <row r="14659">
          <cell r="G14659">
            <v>45703194</v>
          </cell>
          <cell r="J14659" t="str">
            <v>26C001_185104M001</v>
          </cell>
          <cell r="P14659" t="str">
            <v>1000</v>
          </cell>
          <cell r="R14659">
            <v>1</v>
          </cell>
        </row>
        <row r="14660">
          <cell r="G14660">
            <v>4972751</v>
          </cell>
          <cell r="J14660" t="str">
            <v>26C001_223089E018</v>
          </cell>
          <cell r="P14660" t="str">
            <v>2000</v>
          </cell>
          <cell r="R14660">
            <v>1</v>
          </cell>
        </row>
        <row r="14661">
          <cell r="G14661">
            <v>1000000</v>
          </cell>
          <cell r="J14661" t="str">
            <v>26C001_223089E018</v>
          </cell>
          <cell r="P14661" t="str">
            <v>2000</v>
          </cell>
          <cell r="R14661">
            <v>1</v>
          </cell>
        </row>
        <row r="14662">
          <cell r="G14662">
            <v>38801452</v>
          </cell>
          <cell r="J14662" t="str">
            <v>26C001_223089E018</v>
          </cell>
          <cell r="P14662" t="str">
            <v>3000</v>
          </cell>
          <cell r="R14662">
            <v>1</v>
          </cell>
        </row>
        <row r="14663">
          <cell r="G14663">
            <v>100000</v>
          </cell>
          <cell r="J14663" t="str">
            <v>26C001_223089E018</v>
          </cell>
          <cell r="P14663" t="str">
            <v>3000</v>
          </cell>
          <cell r="R14663">
            <v>1</v>
          </cell>
        </row>
        <row r="14664">
          <cell r="G14664">
            <v>79229</v>
          </cell>
          <cell r="J14664" t="str">
            <v>26C001_223089E018</v>
          </cell>
          <cell r="P14664" t="str">
            <v>3000</v>
          </cell>
          <cell r="R14664">
            <v>1</v>
          </cell>
        </row>
        <row r="14665">
          <cell r="G14665">
            <v>2898453</v>
          </cell>
          <cell r="J14665" t="str">
            <v>26C001_223089E018</v>
          </cell>
          <cell r="P14665" t="str">
            <v>2000</v>
          </cell>
          <cell r="R14665">
            <v>1</v>
          </cell>
        </row>
        <row r="14666">
          <cell r="G14666">
            <v>2357756</v>
          </cell>
          <cell r="J14666" t="str">
            <v>26C001_231104M001</v>
          </cell>
          <cell r="P14666" t="str">
            <v>1000</v>
          </cell>
          <cell r="R14666">
            <v>1</v>
          </cell>
        </row>
        <row r="14667">
          <cell r="G14667">
            <v>67863762</v>
          </cell>
          <cell r="J14667" t="str">
            <v>26C001_231104M001</v>
          </cell>
          <cell r="P14667" t="str">
            <v>1000</v>
          </cell>
          <cell r="R14667">
            <v>1</v>
          </cell>
        </row>
        <row r="14668">
          <cell r="G14668">
            <v>38549807</v>
          </cell>
          <cell r="J14668" t="str">
            <v>26C001_231104M001</v>
          </cell>
          <cell r="P14668" t="str">
            <v>1000</v>
          </cell>
          <cell r="R14668">
            <v>1</v>
          </cell>
        </row>
        <row r="14669">
          <cell r="G14669">
            <v>12341931</v>
          </cell>
          <cell r="J14669" t="str">
            <v>26C001_231104M001</v>
          </cell>
          <cell r="P14669" t="str">
            <v>1000</v>
          </cell>
          <cell r="R14669">
            <v>1</v>
          </cell>
        </row>
        <row r="14670">
          <cell r="G14670">
            <v>191983</v>
          </cell>
          <cell r="J14670" t="str">
            <v>26C001_231104M001</v>
          </cell>
          <cell r="P14670" t="str">
            <v>1000</v>
          </cell>
          <cell r="R14670">
            <v>1</v>
          </cell>
        </row>
        <row r="14671">
          <cell r="G14671">
            <v>1588887</v>
          </cell>
          <cell r="J14671" t="str">
            <v>26C001_231104M001</v>
          </cell>
          <cell r="P14671" t="str">
            <v>1000</v>
          </cell>
          <cell r="R14671">
            <v>1</v>
          </cell>
        </row>
        <row r="14672">
          <cell r="G14672">
            <v>2114254</v>
          </cell>
          <cell r="J14672" t="str">
            <v>26C001_231104M001</v>
          </cell>
          <cell r="P14672" t="str">
            <v>1000</v>
          </cell>
          <cell r="R14672">
            <v>1</v>
          </cell>
        </row>
        <row r="14673">
          <cell r="G14673">
            <v>21816</v>
          </cell>
          <cell r="J14673" t="str">
            <v>26C001_231104M001</v>
          </cell>
          <cell r="P14673" t="str">
            <v>1000</v>
          </cell>
          <cell r="R14673">
            <v>1</v>
          </cell>
        </row>
        <row r="14674">
          <cell r="G14674">
            <v>22952716</v>
          </cell>
          <cell r="J14674" t="str">
            <v>26C001_231104M001</v>
          </cell>
          <cell r="P14674" t="str">
            <v>1000</v>
          </cell>
          <cell r="R14674">
            <v>1</v>
          </cell>
        </row>
        <row r="14675">
          <cell r="G14675">
            <v>1612284</v>
          </cell>
          <cell r="J14675" t="str">
            <v>26C001_231104M001</v>
          </cell>
          <cell r="P14675" t="str">
            <v>1000</v>
          </cell>
          <cell r="R14675">
            <v>1</v>
          </cell>
        </row>
        <row r="14676">
          <cell r="G14676">
            <v>85981464</v>
          </cell>
          <cell r="J14676" t="str">
            <v>26C001_231104M001</v>
          </cell>
          <cell r="P14676" t="str">
            <v>1000</v>
          </cell>
          <cell r="R14676">
            <v>1</v>
          </cell>
        </row>
        <row r="14677">
          <cell r="G14677">
            <v>33491</v>
          </cell>
          <cell r="J14677" t="str">
            <v>26C001_231104M001</v>
          </cell>
          <cell r="P14677" t="str">
            <v>1000</v>
          </cell>
          <cell r="R14677">
            <v>1</v>
          </cell>
        </row>
        <row r="14678">
          <cell r="G14678">
            <v>309144</v>
          </cell>
          <cell r="J14678" t="str">
            <v>26C001_231104M001</v>
          </cell>
          <cell r="P14678" t="str">
            <v>1000</v>
          </cell>
          <cell r="R14678">
            <v>1</v>
          </cell>
        </row>
        <row r="14679">
          <cell r="G14679">
            <v>119439668</v>
          </cell>
          <cell r="J14679" t="str">
            <v>26C001_231104M001</v>
          </cell>
          <cell r="P14679" t="str">
            <v>1000</v>
          </cell>
          <cell r="R14679">
            <v>1</v>
          </cell>
        </row>
        <row r="14680">
          <cell r="G14680">
            <v>0</v>
          </cell>
          <cell r="J14680" t="str">
            <v>26C001_231104M001</v>
          </cell>
          <cell r="P14680" t="str">
            <v>1000</v>
          </cell>
          <cell r="R14680">
            <v>1</v>
          </cell>
        </row>
        <row r="14681">
          <cell r="G14681">
            <v>70031498</v>
          </cell>
          <cell r="J14681" t="str">
            <v>26C001_231104M001</v>
          </cell>
          <cell r="P14681" t="str">
            <v>1000</v>
          </cell>
          <cell r="R14681">
            <v>1</v>
          </cell>
        </row>
        <row r="14682">
          <cell r="G14682">
            <v>24592000</v>
          </cell>
          <cell r="J14682" t="str">
            <v>26C001_231104M001</v>
          </cell>
          <cell r="P14682" t="str">
            <v>1000</v>
          </cell>
          <cell r="R14682">
            <v>1</v>
          </cell>
        </row>
        <row r="14683">
          <cell r="G14683">
            <v>22102716</v>
          </cell>
          <cell r="J14683" t="str">
            <v>26C001_231104M001</v>
          </cell>
          <cell r="P14683" t="str">
            <v>1000</v>
          </cell>
          <cell r="R14683">
            <v>1</v>
          </cell>
        </row>
        <row r="14684">
          <cell r="G14684">
            <v>4465068</v>
          </cell>
          <cell r="J14684" t="str">
            <v>26C001_232009E017</v>
          </cell>
          <cell r="P14684" t="str">
            <v>2000</v>
          </cell>
          <cell r="R14684">
            <v>1</v>
          </cell>
        </row>
        <row r="14685">
          <cell r="G14685">
            <v>11000453</v>
          </cell>
          <cell r="J14685" t="str">
            <v>26C001_232009E017</v>
          </cell>
          <cell r="P14685" t="str">
            <v>2000</v>
          </cell>
          <cell r="R14685">
            <v>1</v>
          </cell>
        </row>
        <row r="14686">
          <cell r="G14686">
            <v>37326868</v>
          </cell>
          <cell r="J14686" t="str">
            <v>26C001_232009E017</v>
          </cell>
          <cell r="P14686" t="str">
            <v>2000</v>
          </cell>
          <cell r="R14686">
            <v>1</v>
          </cell>
        </row>
        <row r="14687">
          <cell r="G14687">
            <v>2962466</v>
          </cell>
          <cell r="J14687" t="str">
            <v>26C001_232020E012</v>
          </cell>
          <cell r="P14687" t="str">
            <v>2000</v>
          </cell>
          <cell r="R14687">
            <v>1</v>
          </cell>
        </row>
        <row r="14688">
          <cell r="G14688">
            <v>215156</v>
          </cell>
          <cell r="J14688" t="str">
            <v>26C001_232020E012</v>
          </cell>
          <cell r="P14688" t="str">
            <v>2000</v>
          </cell>
          <cell r="R14688">
            <v>1</v>
          </cell>
        </row>
        <row r="14689">
          <cell r="G14689">
            <v>29810</v>
          </cell>
          <cell r="J14689" t="str">
            <v>26C001_232020E012</v>
          </cell>
          <cell r="P14689" t="str">
            <v>2000</v>
          </cell>
          <cell r="R14689">
            <v>1</v>
          </cell>
        </row>
        <row r="14690">
          <cell r="G14690">
            <v>261095</v>
          </cell>
          <cell r="J14690" t="str">
            <v>26C001_232020E012</v>
          </cell>
          <cell r="P14690" t="str">
            <v>2000</v>
          </cell>
          <cell r="R14690">
            <v>1</v>
          </cell>
        </row>
        <row r="14691">
          <cell r="G14691">
            <v>6023611</v>
          </cell>
          <cell r="J14691" t="str">
            <v>26C001_232020E012</v>
          </cell>
          <cell r="P14691" t="str">
            <v>2000</v>
          </cell>
          <cell r="R14691">
            <v>1</v>
          </cell>
        </row>
        <row r="14692">
          <cell r="G14692">
            <v>100000</v>
          </cell>
          <cell r="J14692" t="str">
            <v>26C001_232020E012</v>
          </cell>
          <cell r="P14692" t="str">
            <v>2000</v>
          </cell>
          <cell r="R14692">
            <v>1</v>
          </cell>
        </row>
        <row r="14693">
          <cell r="G14693">
            <v>35117</v>
          </cell>
          <cell r="J14693" t="str">
            <v>26C001_232020E012</v>
          </cell>
          <cell r="P14693" t="str">
            <v>2000</v>
          </cell>
          <cell r="R14693">
            <v>1</v>
          </cell>
        </row>
        <row r="14694">
          <cell r="G14694">
            <v>32465544</v>
          </cell>
          <cell r="J14694" t="str">
            <v>26C001_232020E012</v>
          </cell>
          <cell r="P14694" t="str">
            <v>2000</v>
          </cell>
          <cell r="R14694">
            <v>1</v>
          </cell>
        </row>
        <row r="14695">
          <cell r="G14695">
            <v>5061856</v>
          </cell>
          <cell r="J14695" t="str">
            <v>26C001_232020E012</v>
          </cell>
          <cell r="P14695" t="str">
            <v>2000</v>
          </cell>
          <cell r="R14695">
            <v>1</v>
          </cell>
        </row>
        <row r="14696">
          <cell r="G14696">
            <v>10000</v>
          </cell>
          <cell r="J14696" t="str">
            <v>26C001_232020E012</v>
          </cell>
          <cell r="P14696" t="str">
            <v>2000</v>
          </cell>
          <cell r="R14696">
            <v>1</v>
          </cell>
        </row>
        <row r="14697">
          <cell r="G14697">
            <v>6000000</v>
          </cell>
          <cell r="J14697" t="str">
            <v>26C001_232020E012</v>
          </cell>
          <cell r="P14697" t="str">
            <v>2000</v>
          </cell>
          <cell r="R14697">
            <v>1</v>
          </cell>
        </row>
        <row r="14698">
          <cell r="G14698">
            <v>5000</v>
          </cell>
          <cell r="J14698" t="str">
            <v>26C001_232020E012</v>
          </cell>
          <cell r="P14698" t="str">
            <v>2000</v>
          </cell>
          <cell r="R14698">
            <v>1</v>
          </cell>
        </row>
        <row r="14699">
          <cell r="G14699">
            <v>5094924</v>
          </cell>
          <cell r="J14699" t="str">
            <v>26C001_232020E012</v>
          </cell>
          <cell r="P14699" t="str">
            <v>2000</v>
          </cell>
          <cell r="R14699">
            <v>1</v>
          </cell>
        </row>
        <row r="14700">
          <cell r="G14700">
            <v>888483</v>
          </cell>
          <cell r="J14700" t="str">
            <v>26C001_232020E012</v>
          </cell>
          <cell r="P14700" t="str">
            <v>2000</v>
          </cell>
          <cell r="R14700">
            <v>1</v>
          </cell>
        </row>
        <row r="14701">
          <cell r="G14701">
            <v>50000</v>
          </cell>
          <cell r="J14701" t="str">
            <v>26C001_232020E012</v>
          </cell>
          <cell r="P14701" t="str">
            <v>2000</v>
          </cell>
          <cell r="R14701">
            <v>1</v>
          </cell>
        </row>
        <row r="14702">
          <cell r="G14702">
            <v>25000</v>
          </cell>
          <cell r="J14702" t="str">
            <v>26C001_232020E012</v>
          </cell>
          <cell r="P14702" t="str">
            <v>2000</v>
          </cell>
          <cell r="R14702">
            <v>1</v>
          </cell>
        </row>
        <row r="14703">
          <cell r="G14703">
            <v>9402951</v>
          </cell>
          <cell r="J14703" t="str">
            <v>26C001_232020E012</v>
          </cell>
          <cell r="P14703" t="str">
            <v>2000</v>
          </cell>
          <cell r="R14703">
            <v>1</v>
          </cell>
        </row>
        <row r="14704">
          <cell r="G14704">
            <v>11780024</v>
          </cell>
          <cell r="J14704" t="str">
            <v>26C001_232020E012</v>
          </cell>
          <cell r="P14704" t="str">
            <v>2000</v>
          </cell>
          <cell r="R14704">
            <v>1</v>
          </cell>
        </row>
        <row r="14705">
          <cell r="G14705">
            <v>25197584</v>
          </cell>
          <cell r="J14705" t="str">
            <v>26C001_232020E012</v>
          </cell>
          <cell r="P14705" t="str">
            <v>2000</v>
          </cell>
          <cell r="R14705">
            <v>1</v>
          </cell>
        </row>
        <row r="14706">
          <cell r="G14706">
            <v>88998</v>
          </cell>
          <cell r="J14706" t="str">
            <v>26C001_232020E012</v>
          </cell>
          <cell r="P14706" t="str">
            <v>2000</v>
          </cell>
          <cell r="R14706">
            <v>1</v>
          </cell>
        </row>
        <row r="14707">
          <cell r="G14707">
            <v>1921125</v>
          </cell>
          <cell r="J14707" t="str">
            <v>26C001_232020E012</v>
          </cell>
          <cell r="P14707" t="str">
            <v>2000</v>
          </cell>
          <cell r="R14707">
            <v>1</v>
          </cell>
        </row>
        <row r="14708">
          <cell r="G14708">
            <v>4230341</v>
          </cell>
          <cell r="J14708" t="str">
            <v>26C001_232020E012</v>
          </cell>
          <cell r="P14708" t="str">
            <v>2000</v>
          </cell>
          <cell r="R14708">
            <v>1</v>
          </cell>
        </row>
        <row r="14709">
          <cell r="G14709">
            <v>29575897</v>
          </cell>
          <cell r="J14709" t="str">
            <v>26C001_232020E012</v>
          </cell>
          <cell r="P14709" t="str">
            <v>3000</v>
          </cell>
          <cell r="R14709">
            <v>1</v>
          </cell>
        </row>
        <row r="14710">
          <cell r="G14710">
            <v>14173636</v>
          </cell>
          <cell r="J14710" t="str">
            <v>26C001_232020E012</v>
          </cell>
          <cell r="P14710" t="str">
            <v>3000</v>
          </cell>
          <cell r="R14710">
            <v>1</v>
          </cell>
        </row>
        <row r="14711">
          <cell r="G14711">
            <v>29221217</v>
          </cell>
          <cell r="J14711" t="str">
            <v>26C001_232020E012</v>
          </cell>
          <cell r="P14711" t="str">
            <v>3000</v>
          </cell>
          <cell r="R14711">
            <v>1</v>
          </cell>
        </row>
        <row r="14712">
          <cell r="G14712">
            <v>5725541</v>
          </cell>
          <cell r="J14712" t="str">
            <v>26C001_232020E012</v>
          </cell>
          <cell r="P14712" t="str">
            <v>3000</v>
          </cell>
          <cell r="R14712">
            <v>1</v>
          </cell>
        </row>
        <row r="14713">
          <cell r="G14713">
            <v>14120075</v>
          </cell>
          <cell r="J14713" t="str">
            <v>26C001_232020E012</v>
          </cell>
          <cell r="P14713" t="str">
            <v>3000</v>
          </cell>
          <cell r="R14713">
            <v>1</v>
          </cell>
        </row>
        <row r="14714">
          <cell r="G14714">
            <v>50000</v>
          </cell>
          <cell r="J14714" t="str">
            <v>26C001_232020E012</v>
          </cell>
          <cell r="P14714" t="str">
            <v>3000</v>
          </cell>
          <cell r="R14714">
            <v>1</v>
          </cell>
        </row>
        <row r="14715">
          <cell r="G14715">
            <v>506195</v>
          </cell>
          <cell r="J14715" t="str">
            <v>26C001_232020E012</v>
          </cell>
          <cell r="P14715" t="str">
            <v>3000</v>
          </cell>
          <cell r="R14715">
            <v>1</v>
          </cell>
        </row>
        <row r="14716">
          <cell r="G14716">
            <v>258054</v>
          </cell>
          <cell r="J14716" t="str">
            <v>26C001_232020E012</v>
          </cell>
          <cell r="P14716" t="str">
            <v>3000</v>
          </cell>
          <cell r="R14716">
            <v>1</v>
          </cell>
        </row>
        <row r="14717">
          <cell r="G14717">
            <v>4488628</v>
          </cell>
          <cell r="J14717" t="str">
            <v>26C001_232020E012</v>
          </cell>
          <cell r="P14717" t="str">
            <v>3000</v>
          </cell>
          <cell r="R14717">
            <v>1</v>
          </cell>
        </row>
        <row r="14718">
          <cell r="G14718">
            <v>1467015</v>
          </cell>
          <cell r="J14718" t="str">
            <v>26C001_232020E012</v>
          </cell>
          <cell r="P14718" t="str">
            <v>3000</v>
          </cell>
          <cell r="R14718">
            <v>1</v>
          </cell>
        </row>
        <row r="14719">
          <cell r="G14719">
            <v>6797250</v>
          </cell>
          <cell r="J14719" t="str">
            <v>26C001_232020E012</v>
          </cell>
          <cell r="P14719" t="str">
            <v>3000</v>
          </cell>
          <cell r="R14719">
            <v>1</v>
          </cell>
        </row>
        <row r="14720">
          <cell r="G14720">
            <v>8682644</v>
          </cell>
          <cell r="J14720" t="str">
            <v>26C001_232020E012</v>
          </cell>
          <cell r="P14720" t="str">
            <v>3000</v>
          </cell>
          <cell r="R14720">
            <v>1</v>
          </cell>
        </row>
        <row r="14721">
          <cell r="G14721">
            <v>11028333</v>
          </cell>
          <cell r="J14721" t="str">
            <v>26C001_232020E012</v>
          </cell>
          <cell r="P14721" t="str">
            <v>3000</v>
          </cell>
          <cell r="R14721">
            <v>1</v>
          </cell>
        </row>
        <row r="14722">
          <cell r="G14722">
            <v>4861214</v>
          </cell>
          <cell r="J14722" t="str">
            <v>26C001_232020E012</v>
          </cell>
          <cell r="P14722" t="str">
            <v>3000</v>
          </cell>
          <cell r="R14722">
            <v>1</v>
          </cell>
        </row>
        <row r="14723">
          <cell r="G14723">
            <v>141306110</v>
          </cell>
          <cell r="J14723" t="str">
            <v>26C001_232020E012</v>
          </cell>
          <cell r="P14723" t="str">
            <v>3000</v>
          </cell>
          <cell r="R14723">
            <v>1</v>
          </cell>
        </row>
        <row r="14724">
          <cell r="G14724">
            <v>150000</v>
          </cell>
          <cell r="J14724" t="str">
            <v>26C001_232020E012</v>
          </cell>
          <cell r="P14724" t="str">
            <v>3000</v>
          </cell>
          <cell r="R14724">
            <v>1</v>
          </cell>
        </row>
        <row r="14725">
          <cell r="G14725">
            <v>10000</v>
          </cell>
          <cell r="J14725" t="str">
            <v>26C001_232020E012</v>
          </cell>
          <cell r="P14725" t="str">
            <v>3000</v>
          </cell>
          <cell r="R14725">
            <v>1</v>
          </cell>
        </row>
        <row r="14726">
          <cell r="G14726">
            <v>1700000</v>
          </cell>
          <cell r="J14726" t="str">
            <v>26C001_232020E012</v>
          </cell>
          <cell r="P14726" t="str">
            <v>3000</v>
          </cell>
          <cell r="R14726">
            <v>1</v>
          </cell>
        </row>
        <row r="14727">
          <cell r="G14727">
            <v>30000</v>
          </cell>
          <cell r="J14727" t="str">
            <v>26C001_232020E012</v>
          </cell>
          <cell r="P14727" t="str">
            <v>3000</v>
          </cell>
          <cell r="R14727">
            <v>1</v>
          </cell>
        </row>
        <row r="14728">
          <cell r="G14728">
            <v>100000</v>
          </cell>
          <cell r="J14728" t="str">
            <v>26C001_232020E012</v>
          </cell>
          <cell r="P14728" t="str">
            <v>3000</v>
          </cell>
          <cell r="R14728">
            <v>1</v>
          </cell>
        </row>
        <row r="14729">
          <cell r="G14729">
            <v>848482</v>
          </cell>
          <cell r="J14729" t="str">
            <v>26C001_232020E012</v>
          </cell>
          <cell r="P14729" t="str">
            <v>3000</v>
          </cell>
          <cell r="R14729">
            <v>1</v>
          </cell>
        </row>
        <row r="14730">
          <cell r="G14730">
            <v>1000000</v>
          </cell>
          <cell r="J14730" t="str">
            <v>26C001_232020E012</v>
          </cell>
          <cell r="P14730" t="str">
            <v>3000</v>
          </cell>
          <cell r="R14730">
            <v>1</v>
          </cell>
        </row>
        <row r="14731">
          <cell r="G14731">
            <v>37151641</v>
          </cell>
          <cell r="J14731" t="str">
            <v>26C001_232020E012</v>
          </cell>
          <cell r="P14731" t="str">
            <v>3000</v>
          </cell>
          <cell r="R14731">
            <v>1</v>
          </cell>
        </row>
        <row r="14732">
          <cell r="G14732">
            <v>254097</v>
          </cell>
          <cell r="J14732" t="str">
            <v>26C001_232020E012</v>
          </cell>
          <cell r="P14732" t="str">
            <v>3000</v>
          </cell>
          <cell r="R14732">
            <v>1</v>
          </cell>
        </row>
        <row r="14733">
          <cell r="G14733">
            <v>3116100</v>
          </cell>
          <cell r="J14733" t="str">
            <v>26C001_232020E012</v>
          </cell>
          <cell r="P14733" t="str">
            <v>4000</v>
          </cell>
          <cell r="R14733">
            <v>1</v>
          </cell>
        </row>
        <row r="14734">
          <cell r="G14734">
            <v>846126</v>
          </cell>
          <cell r="J14734" t="str">
            <v>26C001_232020E012</v>
          </cell>
          <cell r="P14734" t="str">
            <v>2000</v>
          </cell>
          <cell r="R14734">
            <v>1</v>
          </cell>
        </row>
        <row r="14735">
          <cell r="G14735">
            <v>50000000</v>
          </cell>
          <cell r="J14735" t="str">
            <v>26C001_232020E012</v>
          </cell>
          <cell r="P14735" t="str">
            <v>3000</v>
          </cell>
          <cell r="R14735">
            <v>1</v>
          </cell>
        </row>
        <row r="14736">
          <cell r="G14736">
            <v>16343431</v>
          </cell>
          <cell r="J14736" t="str">
            <v>26C001_232020E012</v>
          </cell>
          <cell r="P14736" t="str">
            <v>3000</v>
          </cell>
          <cell r="R14736">
            <v>1</v>
          </cell>
        </row>
        <row r="14737">
          <cell r="G14737">
            <v>6743537</v>
          </cell>
          <cell r="J14737" t="str">
            <v>26C001_232020E012</v>
          </cell>
          <cell r="P14737" t="str">
            <v>3000</v>
          </cell>
          <cell r="R14737">
            <v>1</v>
          </cell>
        </row>
        <row r="14738">
          <cell r="G14738">
            <v>2700000</v>
          </cell>
          <cell r="J14738" t="str">
            <v>26C001_232020E012</v>
          </cell>
          <cell r="P14738" t="str">
            <v>3000</v>
          </cell>
          <cell r="R14738">
            <v>1</v>
          </cell>
        </row>
        <row r="14739">
          <cell r="G14739">
            <v>263475000</v>
          </cell>
          <cell r="J14739" t="str">
            <v>26C001_232020E012</v>
          </cell>
          <cell r="P14739" t="str">
            <v>3000</v>
          </cell>
          <cell r="R14739">
            <v>1</v>
          </cell>
        </row>
        <row r="14740">
          <cell r="G14740">
            <v>100000000</v>
          </cell>
          <cell r="J14740" t="str">
            <v>26C001_232020E012</v>
          </cell>
          <cell r="P14740" t="str">
            <v>2000</v>
          </cell>
          <cell r="R14740">
            <v>1</v>
          </cell>
        </row>
        <row r="14741">
          <cell r="G14741">
            <v>6777389</v>
          </cell>
          <cell r="J14741" t="str">
            <v>26C001_232020E012</v>
          </cell>
          <cell r="P14741" t="str">
            <v>2000</v>
          </cell>
          <cell r="R14741">
            <v>1</v>
          </cell>
        </row>
        <row r="14742">
          <cell r="G14742">
            <v>534013639</v>
          </cell>
          <cell r="J14742" t="str">
            <v>26C001_232020E012</v>
          </cell>
          <cell r="P14742" t="str">
            <v>2000</v>
          </cell>
          <cell r="R14742">
            <v>1</v>
          </cell>
        </row>
        <row r="14743">
          <cell r="G14743">
            <v>524377755</v>
          </cell>
          <cell r="J14743" t="str">
            <v>26C001_232020E012</v>
          </cell>
          <cell r="P14743" t="str">
            <v>2000</v>
          </cell>
          <cell r="R14743">
            <v>1</v>
          </cell>
        </row>
        <row r="14744">
          <cell r="G14744">
            <v>30000000</v>
          </cell>
          <cell r="J14744" t="str">
            <v>26C001_232020E012</v>
          </cell>
          <cell r="P14744" t="str">
            <v>2000</v>
          </cell>
          <cell r="R14744">
            <v>1</v>
          </cell>
        </row>
        <row r="14745">
          <cell r="G14745">
            <v>12465600</v>
          </cell>
          <cell r="J14745" t="str">
            <v>26C001_232020E012</v>
          </cell>
          <cell r="P14745" t="str">
            <v>2000</v>
          </cell>
          <cell r="R14745">
            <v>1</v>
          </cell>
        </row>
        <row r="14746">
          <cell r="G14746">
            <v>25000000</v>
          </cell>
          <cell r="J14746" t="str">
            <v>26C001_232020E012</v>
          </cell>
          <cell r="P14746" t="str">
            <v>3000</v>
          </cell>
          <cell r="R14746">
            <v>1</v>
          </cell>
        </row>
        <row r="14747">
          <cell r="G14747">
            <v>366507301</v>
          </cell>
          <cell r="J14747" t="str">
            <v>26C001_232020E012</v>
          </cell>
          <cell r="P14747" t="str">
            <v>3000</v>
          </cell>
          <cell r="R14747">
            <v>1</v>
          </cell>
        </row>
        <row r="14748">
          <cell r="G14748">
            <v>100000</v>
          </cell>
          <cell r="J14748" t="str">
            <v>26C001_232020E078</v>
          </cell>
          <cell r="P14748" t="str">
            <v>2000</v>
          </cell>
          <cell r="R14748">
            <v>1</v>
          </cell>
        </row>
        <row r="14749">
          <cell r="G14749">
            <v>14782166</v>
          </cell>
          <cell r="J14749" t="str">
            <v>26C001_232020E078</v>
          </cell>
          <cell r="P14749" t="str">
            <v>2000</v>
          </cell>
          <cell r="R14749">
            <v>1</v>
          </cell>
        </row>
        <row r="14750">
          <cell r="G14750">
            <v>78717699</v>
          </cell>
          <cell r="J14750" t="str">
            <v>26C001_232020E078</v>
          </cell>
          <cell r="P14750" t="str">
            <v>3000</v>
          </cell>
          <cell r="R14750">
            <v>1</v>
          </cell>
        </row>
        <row r="14751">
          <cell r="G14751">
            <v>59901707</v>
          </cell>
          <cell r="J14751" t="str">
            <v>26C001_232020E078</v>
          </cell>
          <cell r="P14751" t="str">
            <v>2000</v>
          </cell>
          <cell r="R14751">
            <v>1</v>
          </cell>
        </row>
        <row r="14752">
          <cell r="G14752">
            <v>100000000</v>
          </cell>
          <cell r="J14752" t="str">
            <v>26C001_232020E078</v>
          </cell>
          <cell r="P14752" t="str">
            <v>2000</v>
          </cell>
          <cell r="R14752">
            <v>1</v>
          </cell>
        </row>
        <row r="14753">
          <cell r="G14753">
            <v>5000000</v>
          </cell>
          <cell r="J14753" t="str">
            <v>26C001_232064E004</v>
          </cell>
          <cell r="P14753" t="str">
            <v>3000</v>
          </cell>
          <cell r="R14753">
            <v>1</v>
          </cell>
        </row>
        <row r="14754">
          <cell r="G14754">
            <v>36300000</v>
          </cell>
          <cell r="J14754" t="str">
            <v>26C001_232064E004</v>
          </cell>
          <cell r="P14754" t="str">
            <v>3000</v>
          </cell>
          <cell r="R14754">
            <v>1</v>
          </cell>
        </row>
        <row r="14755">
          <cell r="G14755">
            <v>66604</v>
          </cell>
          <cell r="J14755" t="str">
            <v>26C001_232064U010</v>
          </cell>
          <cell r="P14755" t="str">
            <v>2000</v>
          </cell>
          <cell r="R14755">
            <v>1</v>
          </cell>
        </row>
        <row r="14756">
          <cell r="G14756">
            <v>72811</v>
          </cell>
          <cell r="J14756" t="str">
            <v>26C001_232064U010</v>
          </cell>
          <cell r="P14756" t="str">
            <v>2000</v>
          </cell>
          <cell r="R14756">
            <v>1</v>
          </cell>
        </row>
        <row r="14757">
          <cell r="G14757">
            <v>5599</v>
          </cell>
          <cell r="J14757" t="str">
            <v>26C001_232064U010</v>
          </cell>
          <cell r="P14757" t="str">
            <v>2000</v>
          </cell>
          <cell r="R14757">
            <v>1</v>
          </cell>
        </row>
        <row r="14758">
          <cell r="G14758">
            <v>4085</v>
          </cell>
          <cell r="J14758" t="str">
            <v>26C001_232064U010</v>
          </cell>
          <cell r="P14758" t="str">
            <v>2000</v>
          </cell>
          <cell r="R14758">
            <v>1</v>
          </cell>
        </row>
        <row r="14759">
          <cell r="G14759">
            <v>20259</v>
          </cell>
          <cell r="J14759" t="str">
            <v>26C001_232064U010</v>
          </cell>
          <cell r="P14759" t="str">
            <v>2000</v>
          </cell>
          <cell r="R14759">
            <v>1</v>
          </cell>
        </row>
        <row r="14760">
          <cell r="G14760">
            <v>8392</v>
          </cell>
          <cell r="J14760" t="str">
            <v>26C001_232064U010</v>
          </cell>
          <cell r="P14760" t="str">
            <v>2000</v>
          </cell>
          <cell r="R14760">
            <v>1</v>
          </cell>
        </row>
        <row r="14761">
          <cell r="G14761">
            <v>1578327</v>
          </cell>
          <cell r="J14761" t="str">
            <v>26C001_232064U010</v>
          </cell>
          <cell r="P14761" t="str">
            <v>2000</v>
          </cell>
          <cell r="R14761">
            <v>1</v>
          </cell>
        </row>
        <row r="14762">
          <cell r="G14762">
            <v>93545303</v>
          </cell>
          <cell r="J14762" t="str">
            <v>26C001_232064U010</v>
          </cell>
          <cell r="P14762" t="str">
            <v>2000</v>
          </cell>
          <cell r="R14762">
            <v>1</v>
          </cell>
        </row>
        <row r="14763">
          <cell r="G14763">
            <v>2000000</v>
          </cell>
          <cell r="J14763" t="str">
            <v>26C001_232064U010</v>
          </cell>
          <cell r="P14763" t="str">
            <v>2000</v>
          </cell>
          <cell r="R14763">
            <v>1</v>
          </cell>
        </row>
        <row r="14764">
          <cell r="G14764">
            <v>965954</v>
          </cell>
          <cell r="J14764" t="str">
            <v>26C001_232064U010</v>
          </cell>
          <cell r="P14764" t="str">
            <v>2000</v>
          </cell>
          <cell r="R14764">
            <v>1</v>
          </cell>
        </row>
        <row r="14765">
          <cell r="G14765">
            <v>252000</v>
          </cell>
          <cell r="J14765" t="str">
            <v>26C001_232064U010</v>
          </cell>
          <cell r="P14765" t="str">
            <v>2000</v>
          </cell>
          <cell r="R14765">
            <v>1</v>
          </cell>
        </row>
        <row r="14766">
          <cell r="G14766">
            <v>13494459</v>
          </cell>
          <cell r="J14766" t="str">
            <v>26C001_232064U010</v>
          </cell>
          <cell r="P14766" t="str">
            <v>2000</v>
          </cell>
          <cell r="R14766">
            <v>1</v>
          </cell>
        </row>
        <row r="14767">
          <cell r="G14767">
            <v>4732</v>
          </cell>
          <cell r="J14767" t="str">
            <v>26C001_232064U010</v>
          </cell>
          <cell r="P14767" t="str">
            <v>2000</v>
          </cell>
          <cell r="R14767">
            <v>1</v>
          </cell>
        </row>
        <row r="14768">
          <cell r="G14768">
            <v>138786</v>
          </cell>
          <cell r="J14768" t="str">
            <v>26C001_232064U010</v>
          </cell>
          <cell r="P14768" t="str">
            <v>3000</v>
          </cell>
          <cell r="R14768">
            <v>1</v>
          </cell>
        </row>
        <row r="14769">
          <cell r="G14769">
            <v>25191754</v>
          </cell>
          <cell r="J14769" t="str">
            <v>26C001_232072E061</v>
          </cell>
          <cell r="P14769" t="str">
            <v>2000</v>
          </cell>
          <cell r="R14769">
            <v>1</v>
          </cell>
        </row>
        <row r="14770">
          <cell r="G14770">
            <v>100000</v>
          </cell>
          <cell r="J14770" t="str">
            <v>26C001_232072E061</v>
          </cell>
          <cell r="P14770" t="str">
            <v>2000</v>
          </cell>
          <cell r="R14770">
            <v>1</v>
          </cell>
        </row>
        <row r="14771">
          <cell r="G14771">
            <v>20000000</v>
          </cell>
          <cell r="J14771" t="str">
            <v>26C001_232072E061</v>
          </cell>
          <cell r="P14771" t="str">
            <v>2000</v>
          </cell>
          <cell r="R14771">
            <v>1</v>
          </cell>
        </row>
        <row r="14772">
          <cell r="G14772">
            <v>1438823044</v>
          </cell>
          <cell r="J14772" t="str">
            <v>26C001_232104M001</v>
          </cell>
          <cell r="P14772" t="str">
            <v>1000</v>
          </cell>
          <cell r="R14772">
            <v>1</v>
          </cell>
        </row>
        <row r="14773">
          <cell r="G14773">
            <v>216860479</v>
          </cell>
          <cell r="J14773" t="str">
            <v>26C001_232104M001</v>
          </cell>
          <cell r="P14773" t="str">
            <v>1000</v>
          </cell>
          <cell r="R14773">
            <v>1</v>
          </cell>
        </row>
        <row r="14774">
          <cell r="G14774">
            <v>85296937</v>
          </cell>
          <cell r="J14774" t="str">
            <v>26C001_232104M001</v>
          </cell>
          <cell r="P14774" t="str">
            <v>1000</v>
          </cell>
          <cell r="R14774">
            <v>1</v>
          </cell>
        </row>
        <row r="14775">
          <cell r="G14775">
            <v>668862</v>
          </cell>
          <cell r="J14775" t="str">
            <v>26C001_233035E102</v>
          </cell>
          <cell r="P14775" t="str">
            <v>2000</v>
          </cell>
          <cell r="R14775">
            <v>1</v>
          </cell>
        </row>
        <row r="14776">
          <cell r="G14776">
            <v>35350</v>
          </cell>
          <cell r="J14776" t="str">
            <v>26C001_233035E102</v>
          </cell>
          <cell r="P14776" t="str">
            <v>2000</v>
          </cell>
          <cell r="R14776">
            <v>1</v>
          </cell>
        </row>
        <row r="14777">
          <cell r="G14777">
            <v>47230</v>
          </cell>
          <cell r="J14777" t="str">
            <v>26C001_233035E102</v>
          </cell>
          <cell r="P14777" t="str">
            <v>2000</v>
          </cell>
          <cell r="R14777">
            <v>1</v>
          </cell>
        </row>
        <row r="14778">
          <cell r="G14778">
            <v>326023</v>
          </cell>
          <cell r="J14778" t="str">
            <v>26C001_233035E102</v>
          </cell>
          <cell r="P14778" t="str">
            <v>2000</v>
          </cell>
          <cell r="R14778">
            <v>1</v>
          </cell>
        </row>
        <row r="14779">
          <cell r="G14779">
            <v>481445</v>
          </cell>
          <cell r="J14779" t="str">
            <v>26C001_233035E102</v>
          </cell>
          <cell r="P14779" t="str">
            <v>2000</v>
          </cell>
          <cell r="R14779">
            <v>1</v>
          </cell>
        </row>
        <row r="14780">
          <cell r="G14780">
            <v>10000000</v>
          </cell>
          <cell r="J14780" t="str">
            <v>26C001_233035E102</v>
          </cell>
          <cell r="P14780" t="str">
            <v>2000</v>
          </cell>
          <cell r="R14780">
            <v>1</v>
          </cell>
        </row>
        <row r="14781">
          <cell r="G14781">
            <v>528900</v>
          </cell>
          <cell r="J14781" t="str">
            <v>26C001_233035E102</v>
          </cell>
          <cell r="P14781" t="str">
            <v>2000</v>
          </cell>
          <cell r="R14781">
            <v>1</v>
          </cell>
        </row>
        <row r="14782">
          <cell r="G14782">
            <v>400000</v>
          </cell>
          <cell r="J14782" t="str">
            <v>26C001_233035E102</v>
          </cell>
          <cell r="P14782" t="str">
            <v>2000</v>
          </cell>
          <cell r="R14782">
            <v>1</v>
          </cell>
        </row>
        <row r="14783">
          <cell r="G14783">
            <v>100000</v>
          </cell>
          <cell r="J14783" t="str">
            <v>26C001_233035E102</v>
          </cell>
          <cell r="P14783" t="str">
            <v>2000</v>
          </cell>
          <cell r="R14783">
            <v>1</v>
          </cell>
        </row>
        <row r="14784">
          <cell r="G14784">
            <v>10000</v>
          </cell>
          <cell r="J14784" t="str">
            <v>26C001_233035E102</v>
          </cell>
          <cell r="P14784" t="str">
            <v>2000</v>
          </cell>
          <cell r="R14784">
            <v>1</v>
          </cell>
        </row>
        <row r="14785">
          <cell r="G14785">
            <v>8955</v>
          </cell>
          <cell r="J14785" t="str">
            <v>26C001_233035E102</v>
          </cell>
          <cell r="P14785" t="str">
            <v>2000</v>
          </cell>
          <cell r="R14785">
            <v>1</v>
          </cell>
        </row>
        <row r="14786">
          <cell r="G14786">
            <v>70000</v>
          </cell>
          <cell r="J14786" t="str">
            <v>26C001_233035E102</v>
          </cell>
          <cell r="P14786" t="str">
            <v>3000</v>
          </cell>
          <cell r="R14786">
            <v>1</v>
          </cell>
        </row>
        <row r="14787">
          <cell r="G14787">
            <v>3924260</v>
          </cell>
          <cell r="J14787" t="str">
            <v>26C001_233035E102</v>
          </cell>
          <cell r="P14787" t="str">
            <v>3000</v>
          </cell>
          <cell r="R14787">
            <v>1</v>
          </cell>
        </row>
        <row r="14788">
          <cell r="G14788">
            <v>1598241</v>
          </cell>
          <cell r="J14788" t="str">
            <v>26C001_233035E102</v>
          </cell>
          <cell r="P14788" t="str">
            <v>2000</v>
          </cell>
          <cell r="R14788">
            <v>1</v>
          </cell>
        </row>
        <row r="14789">
          <cell r="G14789">
            <v>9182</v>
          </cell>
          <cell r="J14789" t="str">
            <v>26C001_233035E102</v>
          </cell>
          <cell r="P14789" t="str">
            <v>2000</v>
          </cell>
          <cell r="R14789">
            <v>1</v>
          </cell>
        </row>
        <row r="14790">
          <cell r="G14790">
            <v>13392060</v>
          </cell>
          <cell r="J14790" t="str">
            <v>26C001_233087E070</v>
          </cell>
          <cell r="P14790" t="str">
            <v>2000</v>
          </cell>
          <cell r="R14790">
            <v>1</v>
          </cell>
        </row>
        <row r="14791">
          <cell r="G14791">
            <v>8000</v>
          </cell>
          <cell r="J14791" t="str">
            <v>26C001_233087E070</v>
          </cell>
          <cell r="P14791" t="str">
            <v>2000</v>
          </cell>
          <cell r="R14791">
            <v>1</v>
          </cell>
        </row>
        <row r="14792">
          <cell r="G14792">
            <v>10000</v>
          </cell>
          <cell r="J14792" t="str">
            <v>26C001_233087E070</v>
          </cell>
          <cell r="P14792" t="str">
            <v>2000</v>
          </cell>
          <cell r="R14792">
            <v>1</v>
          </cell>
        </row>
        <row r="14793">
          <cell r="G14793">
            <v>250000</v>
          </cell>
          <cell r="J14793" t="str">
            <v>26C001_233087E070</v>
          </cell>
          <cell r="P14793" t="str">
            <v>2000</v>
          </cell>
          <cell r="R14793">
            <v>1</v>
          </cell>
        </row>
        <row r="14794">
          <cell r="G14794">
            <v>500000</v>
          </cell>
          <cell r="J14794" t="str">
            <v>26C001_233087E070</v>
          </cell>
          <cell r="P14794" t="str">
            <v>2000</v>
          </cell>
          <cell r="R14794">
            <v>1</v>
          </cell>
        </row>
        <row r="14795">
          <cell r="G14795">
            <v>151000</v>
          </cell>
          <cell r="J14795" t="str">
            <v>26C001_233087E070</v>
          </cell>
          <cell r="P14795" t="str">
            <v>2000</v>
          </cell>
          <cell r="R14795">
            <v>1</v>
          </cell>
        </row>
        <row r="14796">
          <cell r="G14796">
            <v>180608</v>
          </cell>
          <cell r="J14796" t="str">
            <v>26C001_233087E070</v>
          </cell>
          <cell r="P14796" t="str">
            <v>2000</v>
          </cell>
          <cell r="R14796">
            <v>1</v>
          </cell>
        </row>
        <row r="14797">
          <cell r="G14797">
            <v>700000</v>
          </cell>
          <cell r="J14797" t="str">
            <v>26C001_233087E070</v>
          </cell>
          <cell r="P14797" t="str">
            <v>2000</v>
          </cell>
          <cell r="R14797">
            <v>1</v>
          </cell>
        </row>
        <row r="14798">
          <cell r="G14798">
            <v>45000</v>
          </cell>
          <cell r="J14798" t="str">
            <v>26C001_233087E070</v>
          </cell>
          <cell r="P14798" t="str">
            <v>2000</v>
          </cell>
          <cell r="R14798">
            <v>1</v>
          </cell>
        </row>
        <row r="14799">
          <cell r="G14799">
            <v>800000</v>
          </cell>
          <cell r="J14799" t="str">
            <v>26C001_233087E070</v>
          </cell>
          <cell r="P14799" t="str">
            <v>2000</v>
          </cell>
          <cell r="R14799">
            <v>1</v>
          </cell>
        </row>
        <row r="14800">
          <cell r="G14800">
            <v>30000</v>
          </cell>
          <cell r="J14800" t="str">
            <v>26C001_233087E070</v>
          </cell>
          <cell r="P14800" t="str">
            <v>2000</v>
          </cell>
          <cell r="R14800">
            <v>1</v>
          </cell>
        </row>
        <row r="14801">
          <cell r="G14801">
            <v>16140000</v>
          </cell>
          <cell r="J14801" t="str">
            <v>26C001_233087E070</v>
          </cell>
          <cell r="P14801" t="str">
            <v>3000</v>
          </cell>
          <cell r="R14801">
            <v>1</v>
          </cell>
        </row>
        <row r="14802">
          <cell r="G14802">
            <v>1548127</v>
          </cell>
          <cell r="J14802" t="str">
            <v>26C001_233087E070</v>
          </cell>
          <cell r="P14802" t="str">
            <v>3000</v>
          </cell>
          <cell r="R14802">
            <v>1</v>
          </cell>
        </row>
        <row r="14803">
          <cell r="G14803">
            <v>1402380</v>
          </cell>
          <cell r="J14803" t="str">
            <v>26C001_233087E070</v>
          </cell>
          <cell r="P14803" t="str">
            <v>3000</v>
          </cell>
          <cell r="R14803">
            <v>1</v>
          </cell>
        </row>
        <row r="14804">
          <cell r="G14804">
            <v>38343254</v>
          </cell>
          <cell r="J14804" t="str">
            <v>26C001_233087E070</v>
          </cell>
          <cell r="P14804" t="str">
            <v>3000</v>
          </cell>
          <cell r="R14804">
            <v>1</v>
          </cell>
        </row>
        <row r="14805">
          <cell r="G14805">
            <v>5000000</v>
          </cell>
          <cell r="J14805" t="str">
            <v>26C001_233087E070</v>
          </cell>
          <cell r="P14805" t="str">
            <v>3000</v>
          </cell>
          <cell r="R14805">
            <v>1</v>
          </cell>
        </row>
        <row r="14806">
          <cell r="G14806">
            <v>69752475</v>
          </cell>
          <cell r="J14806" t="str">
            <v>26C001_233087E070</v>
          </cell>
          <cell r="P14806" t="str">
            <v>3000</v>
          </cell>
          <cell r="R14806">
            <v>1</v>
          </cell>
        </row>
        <row r="14807">
          <cell r="G14807">
            <v>1525351</v>
          </cell>
          <cell r="J14807" t="str">
            <v>26C001_233087E070</v>
          </cell>
          <cell r="P14807" t="str">
            <v>3000</v>
          </cell>
          <cell r="R14807">
            <v>1</v>
          </cell>
        </row>
        <row r="14808">
          <cell r="G14808">
            <v>53860000</v>
          </cell>
          <cell r="J14808" t="str">
            <v>26C001_233087E070</v>
          </cell>
          <cell r="P14808" t="str">
            <v>3000</v>
          </cell>
          <cell r="R14808">
            <v>1</v>
          </cell>
        </row>
        <row r="14809">
          <cell r="G14809">
            <v>100000000</v>
          </cell>
          <cell r="J14809" t="str">
            <v>26C001_233087E070</v>
          </cell>
          <cell r="P14809" t="str">
            <v>3000</v>
          </cell>
          <cell r="R14809">
            <v>1</v>
          </cell>
        </row>
        <row r="14810">
          <cell r="G14810">
            <v>61253139</v>
          </cell>
          <cell r="J14810" t="str">
            <v>26C001_233087E070</v>
          </cell>
          <cell r="P14810" t="str">
            <v>3000</v>
          </cell>
          <cell r="R14810">
            <v>1</v>
          </cell>
        </row>
        <row r="14811">
          <cell r="G14811">
            <v>19165997</v>
          </cell>
          <cell r="J14811" t="str">
            <v>26C001_233104M001</v>
          </cell>
          <cell r="P14811" t="str">
            <v>1000</v>
          </cell>
          <cell r="R14811">
            <v>1</v>
          </cell>
        </row>
        <row r="14812">
          <cell r="G14812">
            <v>0</v>
          </cell>
          <cell r="J14812" t="str">
            <v>26C001_233104M001</v>
          </cell>
          <cell r="P14812" t="str">
            <v>1000</v>
          </cell>
          <cell r="R14812">
            <v>1</v>
          </cell>
        </row>
        <row r="14813">
          <cell r="G14813">
            <v>97249</v>
          </cell>
          <cell r="J14813" t="str">
            <v>26C001_234001O001</v>
          </cell>
          <cell r="P14813" t="str">
            <v>2000</v>
          </cell>
          <cell r="R14813">
            <v>1</v>
          </cell>
        </row>
        <row r="14814">
          <cell r="G14814">
            <v>22526</v>
          </cell>
          <cell r="J14814" t="str">
            <v>26C001_234001O001</v>
          </cell>
          <cell r="P14814" t="str">
            <v>2000</v>
          </cell>
          <cell r="R14814">
            <v>1</v>
          </cell>
        </row>
        <row r="14815">
          <cell r="G14815">
            <v>57083677</v>
          </cell>
          <cell r="J14815" t="str">
            <v>26C001_234104M001</v>
          </cell>
          <cell r="P14815" t="str">
            <v>1000</v>
          </cell>
          <cell r="R14815">
            <v>1</v>
          </cell>
        </row>
        <row r="14816">
          <cell r="G14816">
            <v>256935629</v>
          </cell>
          <cell r="J14816" t="str">
            <v>26C001_235104M001</v>
          </cell>
          <cell r="P14816" t="str">
            <v>1000</v>
          </cell>
          <cell r="R14816">
            <v>1</v>
          </cell>
        </row>
        <row r="14817">
          <cell r="G14817">
            <v>688753403</v>
          </cell>
          <cell r="J14817" t="str">
            <v>26C001_235104M001</v>
          </cell>
          <cell r="P14817" t="str">
            <v>1000</v>
          </cell>
          <cell r="R14817">
            <v>1</v>
          </cell>
        </row>
        <row r="14818">
          <cell r="G14818">
            <v>202000000</v>
          </cell>
          <cell r="J14818" t="str">
            <v>26C001_265104M001</v>
          </cell>
          <cell r="P14818" t="str">
            <v>1000</v>
          </cell>
          <cell r="R14818">
            <v>1</v>
          </cell>
        </row>
        <row r="14819">
          <cell r="G14819">
            <v>300000</v>
          </cell>
          <cell r="J14819" t="str">
            <v>26C001_268062E019</v>
          </cell>
          <cell r="P14819" t="str">
            <v>2000</v>
          </cell>
          <cell r="R14819">
            <v>1</v>
          </cell>
        </row>
        <row r="14820">
          <cell r="G14820">
            <v>100000</v>
          </cell>
          <cell r="J14820" t="str">
            <v>26C001_268062E019</v>
          </cell>
          <cell r="P14820" t="str">
            <v>2000</v>
          </cell>
          <cell r="R14820">
            <v>1</v>
          </cell>
        </row>
        <row r="14821">
          <cell r="G14821">
            <v>329595</v>
          </cell>
          <cell r="J14821" t="str">
            <v>26C001_268062E019</v>
          </cell>
          <cell r="P14821" t="str">
            <v>3000</v>
          </cell>
          <cell r="R14821">
            <v>1</v>
          </cell>
        </row>
        <row r="14822">
          <cell r="G14822">
            <v>204000000</v>
          </cell>
          <cell r="J14822" t="str">
            <v>26C001_268104M001</v>
          </cell>
          <cell r="P14822" t="str">
            <v>1000</v>
          </cell>
          <cell r="R14822">
            <v>1</v>
          </cell>
        </row>
        <row r="14823">
          <cell r="G14823">
            <v>62936000</v>
          </cell>
          <cell r="J14823" t="str">
            <v>26C001_271104M001</v>
          </cell>
          <cell r="P14823" t="str">
            <v>1000</v>
          </cell>
          <cell r="R14823">
            <v>1</v>
          </cell>
        </row>
        <row r="14824">
          <cell r="G14824">
            <v>5000</v>
          </cell>
          <cell r="J14824" t="str">
            <v>26CD01_124003P001</v>
          </cell>
          <cell r="P14824" t="str">
            <v>2000</v>
          </cell>
          <cell r="R14824">
            <v>1</v>
          </cell>
        </row>
        <row r="14825">
          <cell r="G14825">
            <v>5000</v>
          </cell>
          <cell r="J14825" t="str">
            <v>26CD01_124004P002</v>
          </cell>
          <cell r="P14825" t="str">
            <v>2000</v>
          </cell>
          <cell r="R14825">
            <v>1</v>
          </cell>
        </row>
        <row r="14826">
          <cell r="G14826">
            <v>14000</v>
          </cell>
          <cell r="J14826" t="str">
            <v>26CD01_172002N001</v>
          </cell>
          <cell r="P14826" t="str">
            <v>2000</v>
          </cell>
          <cell r="R14826">
            <v>1</v>
          </cell>
        </row>
        <row r="14827">
          <cell r="G14827">
            <v>6000</v>
          </cell>
          <cell r="J14827" t="str">
            <v>26CD01_172002N001</v>
          </cell>
          <cell r="P14827" t="str">
            <v>3000</v>
          </cell>
          <cell r="R14827">
            <v>1</v>
          </cell>
        </row>
        <row r="14828">
          <cell r="G14828">
            <v>20000</v>
          </cell>
          <cell r="J14828" t="str">
            <v>26CD01_231001M001</v>
          </cell>
          <cell r="P14828" t="str">
            <v>2000</v>
          </cell>
          <cell r="R14828">
            <v>1</v>
          </cell>
        </row>
        <row r="14829">
          <cell r="G14829">
            <v>11600</v>
          </cell>
          <cell r="J14829" t="str">
            <v>26CD01_231001M001</v>
          </cell>
          <cell r="P14829" t="str">
            <v>2000</v>
          </cell>
          <cell r="R14829">
            <v>1</v>
          </cell>
        </row>
        <row r="14830">
          <cell r="G14830">
            <v>293407</v>
          </cell>
          <cell r="J14830" t="str">
            <v>26CD01_231001M001</v>
          </cell>
          <cell r="P14830" t="str">
            <v>2000</v>
          </cell>
          <cell r="R14830">
            <v>1</v>
          </cell>
        </row>
        <row r="14831">
          <cell r="G14831">
            <v>10000</v>
          </cell>
          <cell r="J14831" t="str">
            <v>26CD01_231001M001</v>
          </cell>
          <cell r="P14831" t="str">
            <v>2000</v>
          </cell>
          <cell r="R14831">
            <v>1</v>
          </cell>
        </row>
        <row r="14832">
          <cell r="G14832">
            <v>10000</v>
          </cell>
          <cell r="J14832" t="str">
            <v>26CD01_231001M001</v>
          </cell>
          <cell r="P14832" t="str">
            <v>2000</v>
          </cell>
          <cell r="R14832">
            <v>1</v>
          </cell>
        </row>
        <row r="14833">
          <cell r="G14833">
            <v>10000</v>
          </cell>
          <cell r="J14833" t="str">
            <v>26CD01_231001M001</v>
          </cell>
          <cell r="P14833" t="str">
            <v>2000</v>
          </cell>
          <cell r="R14833">
            <v>1</v>
          </cell>
        </row>
        <row r="14834">
          <cell r="G14834">
            <v>10000</v>
          </cell>
          <cell r="J14834" t="str">
            <v>26CD01_231001M001</v>
          </cell>
          <cell r="P14834" t="str">
            <v>2000</v>
          </cell>
          <cell r="R14834">
            <v>1</v>
          </cell>
        </row>
        <row r="14835">
          <cell r="G14835">
            <v>10000</v>
          </cell>
          <cell r="J14835" t="str">
            <v>26CD01_231001M001</v>
          </cell>
          <cell r="P14835" t="str">
            <v>2000</v>
          </cell>
          <cell r="R14835">
            <v>1</v>
          </cell>
        </row>
        <row r="14836">
          <cell r="G14836">
            <v>150162</v>
          </cell>
          <cell r="J14836" t="str">
            <v>26CD01_231001M001</v>
          </cell>
          <cell r="P14836" t="str">
            <v>3000</v>
          </cell>
          <cell r="R14836">
            <v>1</v>
          </cell>
        </row>
        <row r="14837">
          <cell r="G14837">
            <v>59800</v>
          </cell>
          <cell r="J14837" t="str">
            <v>26CD01_231001M001</v>
          </cell>
          <cell r="P14837" t="str">
            <v>3000</v>
          </cell>
          <cell r="R14837">
            <v>1</v>
          </cell>
        </row>
        <row r="14838">
          <cell r="G14838">
            <v>100000</v>
          </cell>
          <cell r="J14838" t="str">
            <v>26CD01_231001M001</v>
          </cell>
          <cell r="P14838" t="str">
            <v>3000</v>
          </cell>
          <cell r="R14838">
            <v>1</v>
          </cell>
        </row>
        <row r="14839">
          <cell r="G14839">
            <v>198210</v>
          </cell>
          <cell r="J14839" t="str">
            <v>26CD01_231001M001</v>
          </cell>
          <cell r="P14839" t="str">
            <v>3000</v>
          </cell>
          <cell r="R14839">
            <v>1</v>
          </cell>
        </row>
        <row r="14840">
          <cell r="G14840">
            <v>5818</v>
          </cell>
          <cell r="J14840" t="str">
            <v>26CD01_231001M001</v>
          </cell>
          <cell r="P14840" t="str">
            <v>3000</v>
          </cell>
          <cell r="R14840">
            <v>1</v>
          </cell>
        </row>
        <row r="14841">
          <cell r="G14841">
            <v>2676756</v>
          </cell>
          <cell r="J14841" t="str">
            <v>26CD01_231001M001</v>
          </cell>
          <cell r="P14841" t="str">
            <v>3000</v>
          </cell>
          <cell r="R14841">
            <v>1</v>
          </cell>
        </row>
        <row r="14842">
          <cell r="G14842">
            <v>67123</v>
          </cell>
          <cell r="J14842" t="str">
            <v>26CD01_231001M001</v>
          </cell>
          <cell r="P14842" t="str">
            <v>3000</v>
          </cell>
          <cell r="R14842">
            <v>1</v>
          </cell>
        </row>
        <row r="14843">
          <cell r="G14843">
            <v>1000</v>
          </cell>
          <cell r="J14843" t="str">
            <v>26CD01_231001M001</v>
          </cell>
          <cell r="P14843" t="str">
            <v>3000</v>
          </cell>
          <cell r="R14843">
            <v>1</v>
          </cell>
        </row>
        <row r="14844">
          <cell r="G14844">
            <v>131378</v>
          </cell>
          <cell r="J14844" t="str">
            <v>26CD01_231001M001</v>
          </cell>
          <cell r="P14844" t="str">
            <v>3000</v>
          </cell>
          <cell r="R14844">
            <v>1</v>
          </cell>
        </row>
        <row r="14845">
          <cell r="G14845">
            <v>97396</v>
          </cell>
          <cell r="J14845" t="str">
            <v>26CD01_231001M001</v>
          </cell>
          <cell r="P14845" t="str">
            <v>3000</v>
          </cell>
          <cell r="R14845">
            <v>1</v>
          </cell>
        </row>
        <row r="14846">
          <cell r="G14846">
            <v>195994</v>
          </cell>
          <cell r="J14846" t="str">
            <v>26CD01_231001M001</v>
          </cell>
          <cell r="P14846" t="str">
            <v>3000</v>
          </cell>
          <cell r="R14846">
            <v>1</v>
          </cell>
        </row>
        <row r="14847">
          <cell r="G14847">
            <v>237684</v>
          </cell>
          <cell r="J14847" t="str">
            <v>26CD01_231001M001</v>
          </cell>
          <cell r="P14847" t="str">
            <v>3000</v>
          </cell>
          <cell r="R14847">
            <v>1</v>
          </cell>
        </row>
        <row r="14848">
          <cell r="G14848">
            <v>33222</v>
          </cell>
          <cell r="J14848" t="str">
            <v>26CD01_231001M001</v>
          </cell>
          <cell r="P14848" t="str">
            <v>3000</v>
          </cell>
          <cell r="R14848">
            <v>1</v>
          </cell>
        </row>
        <row r="14849">
          <cell r="G14849">
            <v>3882</v>
          </cell>
          <cell r="J14849" t="str">
            <v>26CD01_231001M001</v>
          </cell>
          <cell r="P14849" t="str">
            <v>3000</v>
          </cell>
          <cell r="R14849">
            <v>1</v>
          </cell>
        </row>
        <row r="14850">
          <cell r="G14850">
            <v>73753</v>
          </cell>
          <cell r="J14850" t="str">
            <v>26CD01_231001M001</v>
          </cell>
          <cell r="P14850" t="str">
            <v>3000</v>
          </cell>
          <cell r="R14850">
            <v>1</v>
          </cell>
        </row>
        <row r="14851">
          <cell r="G14851">
            <v>718934</v>
          </cell>
          <cell r="J14851" t="str">
            <v>26CD01_231104M001</v>
          </cell>
          <cell r="P14851" t="str">
            <v>1000</v>
          </cell>
          <cell r="R14851">
            <v>1</v>
          </cell>
        </row>
        <row r="14852">
          <cell r="G14852">
            <v>4388852</v>
          </cell>
          <cell r="J14852" t="str">
            <v>26CD01_231104M001</v>
          </cell>
          <cell r="P14852" t="str">
            <v>1000</v>
          </cell>
          <cell r="R14852">
            <v>1</v>
          </cell>
        </row>
        <row r="14853">
          <cell r="G14853">
            <v>5784</v>
          </cell>
          <cell r="J14853" t="str">
            <v>26CD01_231104M001</v>
          </cell>
          <cell r="P14853" t="str">
            <v>1000</v>
          </cell>
          <cell r="R14853">
            <v>1</v>
          </cell>
        </row>
        <row r="14854">
          <cell r="G14854">
            <v>19878</v>
          </cell>
          <cell r="J14854" t="str">
            <v>26CD01_231104M001</v>
          </cell>
          <cell r="P14854" t="str">
            <v>1000</v>
          </cell>
          <cell r="R14854">
            <v>1</v>
          </cell>
        </row>
        <row r="14855">
          <cell r="G14855">
            <v>419858</v>
          </cell>
          <cell r="J14855" t="str">
            <v>26CD01_231104M001</v>
          </cell>
          <cell r="P14855" t="str">
            <v>1000</v>
          </cell>
          <cell r="R14855">
            <v>1</v>
          </cell>
        </row>
        <row r="14856">
          <cell r="G14856">
            <v>67932</v>
          </cell>
          <cell r="J14856" t="str">
            <v>26CD01_231104M001</v>
          </cell>
          <cell r="P14856" t="str">
            <v>1000</v>
          </cell>
          <cell r="R14856">
            <v>1</v>
          </cell>
        </row>
        <row r="14857">
          <cell r="G14857">
            <v>34068</v>
          </cell>
          <cell r="J14857" t="str">
            <v>26CD01_231104M001</v>
          </cell>
          <cell r="P14857" t="str">
            <v>1000</v>
          </cell>
          <cell r="R14857">
            <v>1</v>
          </cell>
        </row>
        <row r="14858">
          <cell r="G14858">
            <v>35262</v>
          </cell>
          <cell r="J14858" t="str">
            <v>26CD01_231104M001</v>
          </cell>
          <cell r="P14858" t="str">
            <v>1000</v>
          </cell>
          <cell r="R14858">
            <v>1</v>
          </cell>
        </row>
        <row r="14859">
          <cell r="G14859">
            <v>0</v>
          </cell>
          <cell r="J14859" t="str">
            <v>26CD01_231104M001</v>
          </cell>
          <cell r="P14859" t="str">
            <v>1000</v>
          </cell>
          <cell r="R14859">
            <v>1</v>
          </cell>
        </row>
        <row r="14860">
          <cell r="G14860">
            <v>576</v>
          </cell>
          <cell r="J14860" t="str">
            <v>26CD01_231104M001</v>
          </cell>
          <cell r="P14860" t="str">
            <v>1000</v>
          </cell>
          <cell r="R14860">
            <v>1</v>
          </cell>
        </row>
        <row r="14861">
          <cell r="G14861">
            <v>4680</v>
          </cell>
          <cell r="J14861" t="str">
            <v>26CD01_231104M001</v>
          </cell>
          <cell r="P14861" t="str">
            <v>1000</v>
          </cell>
          <cell r="R14861">
            <v>1</v>
          </cell>
        </row>
        <row r="14862">
          <cell r="G14862">
            <v>3103176</v>
          </cell>
          <cell r="J14862" t="str">
            <v>26CD01_231104M001</v>
          </cell>
          <cell r="P14862" t="str">
            <v>1000</v>
          </cell>
          <cell r="R14862">
            <v>1</v>
          </cell>
        </row>
        <row r="14863">
          <cell r="G14863">
            <v>126701</v>
          </cell>
          <cell r="J14863" t="str">
            <v>26CD01_231104M001</v>
          </cell>
          <cell r="P14863" t="str">
            <v>1000</v>
          </cell>
          <cell r="R14863">
            <v>1</v>
          </cell>
        </row>
        <row r="14864">
          <cell r="G14864">
            <v>123532</v>
          </cell>
          <cell r="J14864" t="str">
            <v>26CD01_231104M001</v>
          </cell>
          <cell r="P14864" t="str">
            <v>1000</v>
          </cell>
          <cell r="R14864">
            <v>1</v>
          </cell>
        </row>
        <row r="14865">
          <cell r="G14865">
            <v>20000</v>
          </cell>
          <cell r="J14865" t="str">
            <v>26CD01_234001O001</v>
          </cell>
          <cell r="P14865" t="str">
            <v>3000</v>
          </cell>
          <cell r="R14865">
            <v>1</v>
          </cell>
        </row>
        <row r="14866">
          <cell r="G14866">
            <v>222500</v>
          </cell>
          <cell r="J14866" t="str">
            <v>26CD01_234088F026</v>
          </cell>
          <cell r="P14866" t="str">
            <v>2000</v>
          </cell>
          <cell r="R14866">
            <v>1</v>
          </cell>
        </row>
        <row r="14867">
          <cell r="G14867">
            <v>26000</v>
          </cell>
          <cell r="J14867" t="str">
            <v>26CD01_234088G016</v>
          </cell>
          <cell r="P14867" t="str">
            <v>2000</v>
          </cell>
          <cell r="R14867">
            <v>1</v>
          </cell>
        </row>
        <row r="14868">
          <cell r="G14868">
            <v>100000</v>
          </cell>
          <cell r="J14868" t="str">
            <v>26CD01_234088G016</v>
          </cell>
          <cell r="P14868" t="str">
            <v>2000</v>
          </cell>
          <cell r="R14868">
            <v>1</v>
          </cell>
        </row>
        <row r="14869">
          <cell r="G14869">
            <v>174000</v>
          </cell>
          <cell r="J14869" t="str">
            <v>26CD01_234088G016</v>
          </cell>
          <cell r="P14869" t="str">
            <v>3000</v>
          </cell>
          <cell r="R14869">
            <v>1</v>
          </cell>
        </row>
        <row r="14870">
          <cell r="G14870">
            <v>1174000</v>
          </cell>
          <cell r="J14870" t="str">
            <v>26CD01_234088G017</v>
          </cell>
          <cell r="P14870" t="str">
            <v>2000</v>
          </cell>
          <cell r="R14870">
            <v>1</v>
          </cell>
        </row>
        <row r="14871">
          <cell r="G14871">
            <v>0</v>
          </cell>
          <cell r="J14871" t="str">
            <v>26CD01_234088G017</v>
          </cell>
          <cell r="P14871" t="str">
            <v>2000</v>
          </cell>
          <cell r="R14871">
            <v>1</v>
          </cell>
        </row>
        <row r="14872">
          <cell r="G14872">
            <v>0</v>
          </cell>
          <cell r="J14872" t="str">
            <v>26CD01_234088G017</v>
          </cell>
          <cell r="P14872" t="str">
            <v>2000</v>
          </cell>
          <cell r="R14872">
            <v>1</v>
          </cell>
        </row>
        <row r="14873">
          <cell r="G14873">
            <v>0</v>
          </cell>
          <cell r="J14873" t="str">
            <v>26CD01_234088G017</v>
          </cell>
          <cell r="P14873" t="str">
            <v>3000</v>
          </cell>
          <cell r="R14873">
            <v>1</v>
          </cell>
        </row>
        <row r="14874">
          <cell r="G14874">
            <v>326000</v>
          </cell>
          <cell r="J14874" t="str">
            <v>26CD01_234088G017</v>
          </cell>
          <cell r="P14874" t="str">
            <v>3000</v>
          </cell>
          <cell r="R14874">
            <v>1</v>
          </cell>
        </row>
        <row r="14875">
          <cell r="G14875">
            <v>100000</v>
          </cell>
          <cell r="J14875" t="str">
            <v>26PDIA_124003P001</v>
          </cell>
          <cell r="P14875" t="str">
            <v>2000</v>
          </cell>
          <cell r="R14875">
            <v>1</v>
          </cell>
        </row>
        <row r="14876">
          <cell r="G14876">
            <v>320000</v>
          </cell>
          <cell r="J14876" t="str">
            <v>26PDIA_124003P001</v>
          </cell>
          <cell r="P14876" t="str">
            <v>3000</v>
          </cell>
          <cell r="R14876">
            <v>1</v>
          </cell>
        </row>
        <row r="14877">
          <cell r="G14877">
            <v>180000</v>
          </cell>
          <cell r="J14877" t="str">
            <v>26PDIA_124003P001</v>
          </cell>
          <cell r="P14877" t="str">
            <v>3000</v>
          </cell>
          <cell r="R14877">
            <v>1</v>
          </cell>
        </row>
        <row r="14878">
          <cell r="G14878">
            <v>150000</v>
          </cell>
          <cell r="J14878" t="str">
            <v>26PDIA_124004P002</v>
          </cell>
          <cell r="P14878" t="str">
            <v>3000</v>
          </cell>
          <cell r="R14878">
            <v>1</v>
          </cell>
        </row>
        <row r="14879">
          <cell r="G14879">
            <v>235000</v>
          </cell>
          <cell r="J14879" t="str">
            <v>26PDIA_172002N001</v>
          </cell>
          <cell r="P14879" t="str">
            <v>3000</v>
          </cell>
          <cell r="R14879">
            <v>1</v>
          </cell>
        </row>
        <row r="14880">
          <cell r="G14880">
            <v>15000</v>
          </cell>
          <cell r="J14880" t="str">
            <v>26PDIA_172002N001</v>
          </cell>
          <cell r="P14880" t="str">
            <v>3000</v>
          </cell>
          <cell r="R14880">
            <v>1</v>
          </cell>
        </row>
        <row r="14881">
          <cell r="G14881">
            <v>4234089</v>
          </cell>
          <cell r="J14881" t="str">
            <v>26PDIA_232104M001</v>
          </cell>
          <cell r="P14881" t="str">
            <v>1000</v>
          </cell>
          <cell r="R14881">
            <v>1</v>
          </cell>
        </row>
        <row r="14882">
          <cell r="G14882">
            <v>2497471</v>
          </cell>
          <cell r="J14882" t="str">
            <v>26PDIA_232104M001</v>
          </cell>
          <cell r="P14882" t="str">
            <v>1000</v>
          </cell>
          <cell r="R14882">
            <v>1</v>
          </cell>
        </row>
        <row r="14883">
          <cell r="G14883">
            <v>199998</v>
          </cell>
          <cell r="J14883" t="str">
            <v>26PDIA_232104M001</v>
          </cell>
          <cell r="P14883" t="str">
            <v>1000</v>
          </cell>
          <cell r="R14883">
            <v>1</v>
          </cell>
        </row>
        <row r="14884">
          <cell r="G14884">
            <v>5815</v>
          </cell>
          <cell r="J14884" t="str">
            <v>26PDIA_232104M001</v>
          </cell>
          <cell r="P14884" t="str">
            <v>1000</v>
          </cell>
          <cell r="R14884">
            <v>1</v>
          </cell>
        </row>
        <row r="14885">
          <cell r="G14885">
            <v>322126</v>
          </cell>
          <cell r="J14885" t="str">
            <v>26PDIA_232104M001</v>
          </cell>
          <cell r="P14885" t="str">
            <v>1000</v>
          </cell>
          <cell r="R14885">
            <v>1</v>
          </cell>
        </row>
        <row r="14886">
          <cell r="G14886">
            <v>2128476</v>
          </cell>
          <cell r="J14886" t="str">
            <v>26PDIA_232104M001</v>
          </cell>
          <cell r="P14886" t="str">
            <v>1000</v>
          </cell>
          <cell r="R14886">
            <v>1</v>
          </cell>
        </row>
        <row r="14887">
          <cell r="G14887">
            <v>310000</v>
          </cell>
          <cell r="J14887" t="str">
            <v>26PDIA_232104M001</v>
          </cell>
          <cell r="P14887" t="str">
            <v>1000</v>
          </cell>
          <cell r="R14887">
            <v>1</v>
          </cell>
        </row>
        <row r="14888">
          <cell r="G14888">
            <v>3102</v>
          </cell>
          <cell r="J14888" t="str">
            <v>26PDIA_232104M001</v>
          </cell>
          <cell r="P14888" t="str">
            <v>1000</v>
          </cell>
          <cell r="R14888">
            <v>1</v>
          </cell>
        </row>
        <row r="14889">
          <cell r="G14889">
            <v>753596</v>
          </cell>
          <cell r="J14889" t="str">
            <v>26PDIA_232104M001</v>
          </cell>
          <cell r="P14889" t="str">
            <v>1000</v>
          </cell>
          <cell r="R14889">
            <v>1</v>
          </cell>
        </row>
        <row r="14890">
          <cell r="G14890">
            <v>502459</v>
          </cell>
          <cell r="J14890" t="str">
            <v>26PDIA_232104M001</v>
          </cell>
          <cell r="P14890" t="str">
            <v>1000</v>
          </cell>
          <cell r="R14890">
            <v>1</v>
          </cell>
        </row>
        <row r="14891">
          <cell r="G14891">
            <v>114761</v>
          </cell>
          <cell r="J14891" t="str">
            <v>26PDIA_232104M001</v>
          </cell>
          <cell r="P14891" t="str">
            <v>1000</v>
          </cell>
          <cell r="R14891">
            <v>1</v>
          </cell>
        </row>
        <row r="14892">
          <cell r="G14892">
            <v>179475</v>
          </cell>
          <cell r="J14892" t="str">
            <v>26PDIA_232104M001</v>
          </cell>
          <cell r="P14892" t="str">
            <v>1000</v>
          </cell>
          <cell r="R14892">
            <v>1</v>
          </cell>
        </row>
        <row r="14893">
          <cell r="G14893">
            <v>180044</v>
          </cell>
          <cell r="J14893" t="str">
            <v>26PDIA_232104M001</v>
          </cell>
          <cell r="P14893" t="str">
            <v>1000</v>
          </cell>
          <cell r="R14893">
            <v>1</v>
          </cell>
        </row>
        <row r="14894">
          <cell r="G14894">
            <v>416115</v>
          </cell>
          <cell r="J14894" t="str">
            <v>26PDIA_232104M001</v>
          </cell>
          <cell r="P14894" t="str">
            <v>1000</v>
          </cell>
          <cell r="R14894">
            <v>1</v>
          </cell>
        </row>
        <row r="14895">
          <cell r="G14895">
            <v>114761</v>
          </cell>
          <cell r="J14895" t="str">
            <v>26PDIA_232104M001</v>
          </cell>
          <cell r="P14895" t="str">
            <v>1000</v>
          </cell>
          <cell r="R14895">
            <v>1</v>
          </cell>
        </row>
        <row r="14896">
          <cell r="G14896">
            <v>452581</v>
          </cell>
          <cell r="J14896" t="str">
            <v>26PDIA_232104M001</v>
          </cell>
          <cell r="P14896" t="str">
            <v>1000</v>
          </cell>
          <cell r="R14896">
            <v>1</v>
          </cell>
        </row>
        <row r="14897">
          <cell r="G14897">
            <v>55575</v>
          </cell>
          <cell r="J14897" t="str">
            <v>26PDIA_232104M001</v>
          </cell>
          <cell r="P14897" t="str">
            <v>1000</v>
          </cell>
          <cell r="R14897">
            <v>1</v>
          </cell>
        </row>
        <row r="14898">
          <cell r="G14898">
            <v>0</v>
          </cell>
          <cell r="J14898" t="str">
            <v>26PDIA_232104M001</v>
          </cell>
          <cell r="P14898" t="str">
            <v>1000</v>
          </cell>
          <cell r="R14898">
            <v>1</v>
          </cell>
        </row>
        <row r="14899">
          <cell r="G14899">
            <v>6000</v>
          </cell>
          <cell r="J14899" t="str">
            <v>26PDIA_232104M001</v>
          </cell>
          <cell r="P14899" t="str">
            <v>1000</v>
          </cell>
          <cell r="R14899">
            <v>1</v>
          </cell>
        </row>
        <row r="14900">
          <cell r="G14900">
            <v>304000</v>
          </cell>
          <cell r="J14900" t="str">
            <v>26PDIA_232104M001</v>
          </cell>
          <cell r="P14900" t="str">
            <v>1000</v>
          </cell>
          <cell r="R14900">
            <v>1</v>
          </cell>
        </row>
        <row r="14901">
          <cell r="G14901">
            <v>15445782</v>
          </cell>
          <cell r="J14901" t="str">
            <v>26PDIA_232104M001</v>
          </cell>
          <cell r="P14901" t="str">
            <v>1000</v>
          </cell>
          <cell r="R14901">
            <v>1</v>
          </cell>
        </row>
        <row r="14902">
          <cell r="G14902">
            <v>405223</v>
          </cell>
          <cell r="J14902" t="str">
            <v>26PDIA_232104M001</v>
          </cell>
          <cell r="P14902" t="str">
            <v>1000</v>
          </cell>
          <cell r="R14902">
            <v>1</v>
          </cell>
        </row>
        <row r="14903">
          <cell r="G14903">
            <v>694217</v>
          </cell>
          <cell r="J14903" t="str">
            <v>26PDIA_232104M001</v>
          </cell>
          <cell r="P14903" t="str">
            <v>1000</v>
          </cell>
          <cell r="R14903">
            <v>1</v>
          </cell>
        </row>
        <row r="14904">
          <cell r="G14904">
            <v>110754</v>
          </cell>
          <cell r="J14904" t="str">
            <v>26PDIA_232104M001</v>
          </cell>
          <cell r="P14904" t="str">
            <v>1000</v>
          </cell>
          <cell r="R14904">
            <v>1</v>
          </cell>
        </row>
        <row r="14905">
          <cell r="G14905">
            <v>578217</v>
          </cell>
          <cell r="J14905" t="str">
            <v>26PDIA_232104M001</v>
          </cell>
          <cell r="P14905" t="str">
            <v>1000</v>
          </cell>
          <cell r="R14905">
            <v>1</v>
          </cell>
        </row>
        <row r="14906">
          <cell r="G14906">
            <v>92295</v>
          </cell>
          <cell r="J14906" t="str">
            <v>26PDIA_232104M001</v>
          </cell>
          <cell r="P14906" t="str">
            <v>1000</v>
          </cell>
          <cell r="R14906">
            <v>1</v>
          </cell>
        </row>
        <row r="14907">
          <cell r="G14907">
            <v>600000</v>
          </cell>
          <cell r="J14907" t="str">
            <v>26PDIA_234001O001</v>
          </cell>
          <cell r="P14907" t="str">
            <v>2000</v>
          </cell>
          <cell r="R14907">
            <v>1</v>
          </cell>
        </row>
        <row r="14908">
          <cell r="G14908">
            <v>800000</v>
          </cell>
          <cell r="J14908" t="str">
            <v>26PDIA_234001O001</v>
          </cell>
          <cell r="P14908" t="str">
            <v>2000</v>
          </cell>
          <cell r="R14908">
            <v>1</v>
          </cell>
        </row>
        <row r="14909">
          <cell r="G14909">
            <v>200000</v>
          </cell>
          <cell r="J14909" t="str">
            <v>26PDIA_234001O001</v>
          </cell>
          <cell r="P14909" t="str">
            <v>2000</v>
          </cell>
          <cell r="R14909">
            <v>1</v>
          </cell>
        </row>
        <row r="14910">
          <cell r="G14910">
            <v>403276</v>
          </cell>
          <cell r="J14910" t="str">
            <v>26PDIA_234001O001</v>
          </cell>
          <cell r="P14910" t="str">
            <v>2000</v>
          </cell>
          <cell r="R14910">
            <v>1</v>
          </cell>
        </row>
        <row r="14911">
          <cell r="G14911">
            <v>25000</v>
          </cell>
          <cell r="J14911" t="str">
            <v>26PDIA_234001O001</v>
          </cell>
          <cell r="P14911" t="str">
            <v>2000</v>
          </cell>
          <cell r="R14911">
            <v>1</v>
          </cell>
        </row>
        <row r="14912">
          <cell r="G14912">
            <v>90000</v>
          </cell>
          <cell r="J14912" t="str">
            <v>26PDIA_234001O001</v>
          </cell>
          <cell r="P14912" t="str">
            <v>2000</v>
          </cell>
          <cell r="R14912">
            <v>1</v>
          </cell>
        </row>
        <row r="14913">
          <cell r="G14913">
            <v>3000</v>
          </cell>
          <cell r="J14913" t="str">
            <v>26PDIA_234001O001</v>
          </cell>
          <cell r="P14913" t="str">
            <v>2000</v>
          </cell>
          <cell r="R14913">
            <v>1</v>
          </cell>
        </row>
        <row r="14914">
          <cell r="G14914">
            <v>185336</v>
          </cell>
          <cell r="J14914" t="str">
            <v>26PDIA_234001O001</v>
          </cell>
          <cell r="P14914" t="str">
            <v>2000</v>
          </cell>
          <cell r="R14914">
            <v>1</v>
          </cell>
        </row>
        <row r="14915">
          <cell r="G14915">
            <v>266</v>
          </cell>
          <cell r="J14915" t="str">
            <v>26PDIA_234001O001</v>
          </cell>
          <cell r="P14915" t="str">
            <v>2000</v>
          </cell>
          <cell r="R14915">
            <v>1</v>
          </cell>
        </row>
        <row r="14916">
          <cell r="G14916">
            <v>13178</v>
          </cell>
          <cell r="J14916" t="str">
            <v>26PDIA_234001O001</v>
          </cell>
          <cell r="P14916" t="str">
            <v>2000</v>
          </cell>
          <cell r="R14916">
            <v>1</v>
          </cell>
        </row>
        <row r="14917">
          <cell r="G14917">
            <v>20000</v>
          </cell>
          <cell r="J14917" t="str">
            <v>26PDIA_234001O001</v>
          </cell>
          <cell r="P14917" t="str">
            <v>2000</v>
          </cell>
          <cell r="R14917">
            <v>1</v>
          </cell>
        </row>
        <row r="14918">
          <cell r="G14918">
            <v>20000</v>
          </cell>
          <cell r="J14918" t="str">
            <v>26PDIA_234001O001</v>
          </cell>
          <cell r="P14918" t="str">
            <v>2000</v>
          </cell>
          <cell r="R14918">
            <v>1</v>
          </cell>
        </row>
        <row r="14919">
          <cell r="G14919">
            <v>5000</v>
          </cell>
          <cell r="J14919" t="str">
            <v>26PDIA_234001O001</v>
          </cell>
          <cell r="P14919" t="str">
            <v>2000</v>
          </cell>
          <cell r="R14919">
            <v>1</v>
          </cell>
        </row>
        <row r="14920">
          <cell r="G14920">
            <v>60900</v>
          </cell>
          <cell r="J14920" t="str">
            <v>26PDIA_234001O001</v>
          </cell>
          <cell r="P14920" t="str">
            <v>2000</v>
          </cell>
          <cell r="R14920">
            <v>1</v>
          </cell>
        </row>
        <row r="14921">
          <cell r="G14921">
            <v>681815</v>
          </cell>
          <cell r="J14921" t="str">
            <v>26PDIA_234001O001</v>
          </cell>
          <cell r="P14921" t="str">
            <v>3000</v>
          </cell>
          <cell r="R14921">
            <v>1</v>
          </cell>
        </row>
        <row r="14922">
          <cell r="G14922">
            <v>60000</v>
          </cell>
          <cell r="J14922" t="str">
            <v>26PDIA_234001O001</v>
          </cell>
          <cell r="P14922" t="str">
            <v>3000</v>
          </cell>
          <cell r="R14922">
            <v>1</v>
          </cell>
        </row>
        <row r="14923">
          <cell r="G14923">
            <v>68904</v>
          </cell>
          <cell r="J14923" t="str">
            <v>26PDIA_234001O001</v>
          </cell>
          <cell r="P14923" t="str">
            <v>3000</v>
          </cell>
          <cell r="R14923">
            <v>1</v>
          </cell>
        </row>
        <row r="14924">
          <cell r="G14924">
            <v>1325150</v>
          </cell>
          <cell r="J14924" t="str">
            <v>26PDIA_234001O001</v>
          </cell>
          <cell r="P14924" t="str">
            <v>3000</v>
          </cell>
          <cell r="R14924">
            <v>1</v>
          </cell>
        </row>
        <row r="14925">
          <cell r="G14925">
            <v>74726</v>
          </cell>
          <cell r="J14925" t="str">
            <v>26PDIA_234001O001</v>
          </cell>
          <cell r="P14925" t="str">
            <v>3000</v>
          </cell>
          <cell r="R14925">
            <v>1</v>
          </cell>
        </row>
        <row r="14926">
          <cell r="G14926">
            <v>9000000</v>
          </cell>
          <cell r="J14926" t="str">
            <v>26PDIA_234001O001</v>
          </cell>
          <cell r="P14926" t="str">
            <v>3000</v>
          </cell>
          <cell r="R14926">
            <v>1</v>
          </cell>
        </row>
        <row r="14927">
          <cell r="G14927">
            <v>231000</v>
          </cell>
          <cell r="J14927" t="str">
            <v>26PDIA_234001O001</v>
          </cell>
          <cell r="P14927" t="str">
            <v>3000</v>
          </cell>
          <cell r="R14927">
            <v>1</v>
          </cell>
        </row>
        <row r="14928">
          <cell r="G14928">
            <v>180000</v>
          </cell>
          <cell r="J14928" t="str">
            <v>26PDIA_234001O001</v>
          </cell>
          <cell r="P14928" t="str">
            <v>3000</v>
          </cell>
          <cell r="R14928">
            <v>1</v>
          </cell>
        </row>
        <row r="14929">
          <cell r="G14929">
            <v>116488</v>
          </cell>
          <cell r="J14929" t="str">
            <v>26PDIA_234001O001</v>
          </cell>
          <cell r="P14929" t="str">
            <v>3000</v>
          </cell>
          <cell r="R14929">
            <v>1</v>
          </cell>
        </row>
        <row r="14930">
          <cell r="G14930">
            <v>1209147</v>
          </cell>
          <cell r="J14930" t="str">
            <v>26PDIA_234001O001</v>
          </cell>
          <cell r="P14930" t="str">
            <v>3000</v>
          </cell>
          <cell r="R14930">
            <v>1</v>
          </cell>
        </row>
        <row r="14931">
          <cell r="G14931">
            <v>500000</v>
          </cell>
          <cell r="J14931" t="str">
            <v>26PDIA_234001O001</v>
          </cell>
          <cell r="P14931" t="str">
            <v>3000</v>
          </cell>
          <cell r="R14931">
            <v>1</v>
          </cell>
        </row>
        <row r="14932">
          <cell r="G14932">
            <v>200000</v>
          </cell>
          <cell r="J14932" t="str">
            <v>26PDIA_234001O001</v>
          </cell>
          <cell r="P14932" t="str">
            <v>3000</v>
          </cell>
          <cell r="R14932">
            <v>1</v>
          </cell>
        </row>
        <row r="14933">
          <cell r="G14933">
            <v>142799</v>
          </cell>
          <cell r="J14933" t="str">
            <v>26PDIA_234001O001</v>
          </cell>
          <cell r="P14933" t="str">
            <v>3000</v>
          </cell>
          <cell r="R14933">
            <v>1</v>
          </cell>
        </row>
        <row r="14934">
          <cell r="G14934">
            <v>340000</v>
          </cell>
          <cell r="J14934" t="str">
            <v>26PDIA_234001O001</v>
          </cell>
          <cell r="P14934" t="str">
            <v>3000</v>
          </cell>
          <cell r="R14934">
            <v>1</v>
          </cell>
        </row>
        <row r="14935">
          <cell r="G14935">
            <v>330000</v>
          </cell>
          <cell r="J14935" t="str">
            <v>26PDIA_234001O001</v>
          </cell>
          <cell r="P14935" t="str">
            <v>3000</v>
          </cell>
          <cell r="R14935">
            <v>1</v>
          </cell>
        </row>
        <row r="14936">
          <cell r="G14936">
            <v>485000</v>
          </cell>
          <cell r="J14936" t="str">
            <v>26PDIA_234001O001</v>
          </cell>
          <cell r="P14936" t="str">
            <v>3000</v>
          </cell>
          <cell r="R14936">
            <v>1</v>
          </cell>
        </row>
        <row r="14937">
          <cell r="G14937">
            <v>150000</v>
          </cell>
          <cell r="J14937" t="str">
            <v>26PDIA_234001O001</v>
          </cell>
          <cell r="P14937" t="str">
            <v>3000</v>
          </cell>
          <cell r="R14937">
            <v>1</v>
          </cell>
        </row>
        <row r="14938">
          <cell r="G14938">
            <v>180000</v>
          </cell>
          <cell r="J14938" t="str">
            <v>26PDIA_234001O001</v>
          </cell>
          <cell r="P14938" t="str">
            <v>3000</v>
          </cell>
          <cell r="R14938">
            <v>1</v>
          </cell>
        </row>
        <row r="14939">
          <cell r="G14939">
            <v>328336</v>
          </cell>
          <cell r="J14939" t="str">
            <v>26PDIA_234001O001</v>
          </cell>
          <cell r="P14939" t="str">
            <v>3000</v>
          </cell>
          <cell r="R14939">
            <v>1</v>
          </cell>
        </row>
        <row r="14940">
          <cell r="G14940">
            <v>740000</v>
          </cell>
          <cell r="J14940" t="str">
            <v>26PDIA_234001O001</v>
          </cell>
          <cell r="P14940" t="str">
            <v>3000</v>
          </cell>
          <cell r="R14940">
            <v>1</v>
          </cell>
        </row>
        <row r="14941">
          <cell r="G14941">
            <v>46000</v>
          </cell>
          <cell r="J14941" t="str">
            <v>26PDIA_234001O001</v>
          </cell>
          <cell r="P14941" t="str">
            <v>3000</v>
          </cell>
          <cell r="R14941">
            <v>1</v>
          </cell>
        </row>
        <row r="14942">
          <cell r="G14942">
            <v>1000</v>
          </cell>
          <cell r="J14942" t="str">
            <v>26PDIA_234001O001</v>
          </cell>
          <cell r="P14942" t="str">
            <v>3000</v>
          </cell>
          <cell r="R14942">
            <v>1</v>
          </cell>
        </row>
        <row r="14943">
          <cell r="G14943">
            <v>220000</v>
          </cell>
          <cell r="J14943" t="str">
            <v>26PDIA_234001O001</v>
          </cell>
          <cell r="P14943" t="str">
            <v>3000</v>
          </cell>
          <cell r="R14943">
            <v>1</v>
          </cell>
        </row>
        <row r="14944">
          <cell r="G14944">
            <v>80000</v>
          </cell>
          <cell r="J14944" t="str">
            <v>26PDIA_234001O001</v>
          </cell>
          <cell r="P14944" t="str">
            <v>3000</v>
          </cell>
          <cell r="R14944">
            <v>1</v>
          </cell>
        </row>
        <row r="14945">
          <cell r="G14945">
            <v>3673</v>
          </cell>
          <cell r="J14945" t="str">
            <v>26PDIA_234001O001</v>
          </cell>
          <cell r="P14945" t="str">
            <v>3000</v>
          </cell>
          <cell r="R14945">
            <v>1</v>
          </cell>
        </row>
        <row r="14946">
          <cell r="G14946">
            <v>112093</v>
          </cell>
          <cell r="J14946" t="str">
            <v>26PDIA_234001O001</v>
          </cell>
          <cell r="P14946" t="str">
            <v>2000</v>
          </cell>
          <cell r="R14946">
            <v>1</v>
          </cell>
        </row>
        <row r="14947">
          <cell r="G14947">
            <v>240760</v>
          </cell>
          <cell r="J14947" t="str">
            <v>26PDIA_234010E016</v>
          </cell>
          <cell r="P14947" t="str">
            <v>2000</v>
          </cell>
          <cell r="R14947">
            <v>1</v>
          </cell>
        </row>
        <row r="14948">
          <cell r="G14948">
            <v>1710000</v>
          </cell>
          <cell r="J14948" t="str">
            <v>26PDIA_234010E016</v>
          </cell>
          <cell r="P14948" t="str">
            <v>3000</v>
          </cell>
          <cell r="R14948">
            <v>1</v>
          </cell>
        </row>
        <row r="14949">
          <cell r="G14949">
            <v>2059240</v>
          </cell>
          <cell r="J14949" t="str">
            <v>26PDIA_234010E016</v>
          </cell>
          <cell r="P14949" t="str">
            <v>3000</v>
          </cell>
          <cell r="R14949">
            <v>1</v>
          </cell>
        </row>
        <row r="14950">
          <cell r="G14950">
            <v>80000</v>
          </cell>
          <cell r="J14950" t="str">
            <v>26PDIA_234010E016</v>
          </cell>
          <cell r="P14950" t="str">
            <v>3000</v>
          </cell>
          <cell r="R14950">
            <v>1</v>
          </cell>
        </row>
        <row r="14951">
          <cell r="G14951">
            <v>380000</v>
          </cell>
          <cell r="J14951" t="str">
            <v>26PDIA_234010E016</v>
          </cell>
          <cell r="P14951" t="str">
            <v>3000</v>
          </cell>
          <cell r="R14951">
            <v>1</v>
          </cell>
        </row>
        <row r="14952">
          <cell r="G14952">
            <v>137488</v>
          </cell>
          <cell r="J14952" t="str">
            <v>26PDIA_234010P022</v>
          </cell>
          <cell r="P14952" t="str">
            <v>2000</v>
          </cell>
          <cell r="R14952">
            <v>1</v>
          </cell>
        </row>
        <row r="14953">
          <cell r="G14953">
            <v>748850</v>
          </cell>
          <cell r="J14953" t="str">
            <v>26PDIA_234010P022</v>
          </cell>
          <cell r="P14953" t="str">
            <v>2000</v>
          </cell>
          <cell r="R14953">
            <v>1</v>
          </cell>
        </row>
        <row r="14954">
          <cell r="G14954">
            <v>382954</v>
          </cell>
          <cell r="J14954" t="str">
            <v>26PDIA_234010P022</v>
          </cell>
          <cell r="P14954" t="str">
            <v>2000</v>
          </cell>
          <cell r="R14954">
            <v>1</v>
          </cell>
        </row>
        <row r="14955">
          <cell r="G14955">
            <v>1390000</v>
          </cell>
          <cell r="J14955" t="str">
            <v>26PDIA_234010P022</v>
          </cell>
          <cell r="P14955" t="str">
            <v>2000</v>
          </cell>
          <cell r="R14955">
            <v>1</v>
          </cell>
        </row>
        <row r="14956">
          <cell r="G14956">
            <v>2000000</v>
          </cell>
          <cell r="J14956" t="str">
            <v>26PDIA_234010P022</v>
          </cell>
          <cell r="P14956" t="str">
            <v>3000</v>
          </cell>
          <cell r="R14956">
            <v>1</v>
          </cell>
        </row>
        <row r="14957">
          <cell r="G14957">
            <v>5689040</v>
          </cell>
          <cell r="J14957" t="str">
            <v>26PDIA_234010P022</v>
          </cell>
          <cell r="P14957" t="str">
            <v>3000</v>
          </cell>
          <cell r="R14957">
            <v>1</v>
          </cell>
        </row>
        <row r="14958">
          <cell r="G14958">
            <v>200000</v>
          </cell>
          <cell r="J14958" t="str">
            <v>26PDIA_234010P022</v>
          </cell>
          <cell r="P14958" t="str">
            <v>3000</v>
          </cell>
          <cell r="R14958">
            <v>1</v>
          </cell>
        </row>
        <row r="14959">
          <cell r="G14959">
            <v>920000</v>
          </cell>
          <cell r="J14959" t="str">
            <v>26PDIA_234010S217</v>
          </cell>
          <cell r="P14959" t="str">
            <v>4000</v>
          </cell>
          <cell r="R14959">
            <v>1</v>
          </cell>
        </row>
        <row r="14960">
          <cell r="G14960">
            <v>1900000</v>
          </cell>
          <cell r="J14960" t="str">
            <v>26PDIA_234017U018</v>
          </cell>
          <cell r="P14960" t="str">
            <v>4000</v>
          </cell>
          <cell r="R14960">
            <v>1</v>
          </cell>
        </row>
        <row r="14961">
          <cell r="G14961">
            <v>7500000</v>
          </cell>
          <cell r="J14961" t="str">
            <v>26PDIA_234017U018</v>
          </cell>
          <cell r="P14961" t="str">
            <v>4000</v>
          </cell>
          <cell r="R14961">
            <v>1</v>
          </cell>
        </row>
        <row r="14962">
          <cell r="G14962">
            <v>64840035</v>
          </cell>
          <cell r="J14962" t="str">
            <v>26PDIA_4232360000</v>
          </cell>
          <cell r="P14962" t="str">
            <v>4000</v>
          </cell>
          <cell r="R14962">
            <v>2</v>
          </cell>
        </row>
        <row r="14963">
          <cell r="G14963">
            <v>405223</v>
          </cell>
          <cell r="J14963" t="str">
            <v>26PDIA_4232360000</v>
          </cell>
          <cell r="P14963" t="str">
            <v>4000</v>
          </cell>
          <cell r="R14963">
            <v>2</v>
          </cell>
        </row>
        <row r="14964">
          <cell r="G14964">
            <v>10320000</v>
          </cell>
          <cell r="J14964" t="str">
            <v>26PDIA_4232360000</v>
          </cell>
          <cell r="P14964" t="str">
            <v>4000</v>
          </cell>
          <cell r="R14964">
            <v>2</v>
          </cell>
        </row>
        <row r="14965">
          <cell r="G14965">
            <v>300000</v>
          </cell>
          <cell r="J14965" t="str">
            <v>26PDRS_124003P001</v>
          </cell>
          <cell r="P14965" t="str">
            <v>2000</v>
          </cell>
          <cell r="R14965">
            <v>1</v>
          </cell>
        </row>
        <row r="14966">
          <cell r="G14966">
            <v>200000</v>
          </cell>
          <cell r="J14966" t="str">
            <v>26PDRS_124003P001</v>
          </cell>
          <cell r="P14966" t="str">
            <v>2000</v>
          </cell>
          <cell r="R14966">
            <v>1</v>
          </cell>
        </row>
        <row r="14967">
          <cell r="G14967">
            <v>500000</v>
          </cell>
          <cell r="J14967" t="str">
            <v>26PDRS_124003P001</v>
          </cell>
          <cell r="P14967" t="str">
            <v>3000</v>
          </cell>
          <cell r="R14967">
            <v>1</v>
          </cell>
        </row>
        <row r="14968">
          <cell r="G14968">
            <v>300000</v>
          </cell>
          <cell r="J14968" t="str">
            <v>26PDRS_124004P002</v>
          </cell>
          <cell r="P14968" t="str">
            <v>2000</v>
          </cell>
          <cell r="R14968">
            <v>1</v>
          </cell>
        </row>
        <row r="14969">
          <cell r="G14969">
            <v>200000</v>
          </cell>
          <cell r="J14969" t="str">
            <v>26PDRS_124004P002</v>
          </cell>
          <cell r="P14969" t="str">
            <v>2000</v>
          </cell>
          <cell r="R14969">
            <v>1</v>
          </cell>
        </row>
        <row r="14970">
          <cell r="G14970">
            <v>500000</v>
          </cell>
          <cell r="J14970" t="str">
            <v>26PDRS_124004P002</v>
          </cell>
          <cell r="P14970" t="str">
            <v>3000</v>
          </cell>
          <cell r="R14970">
            <v>1</v>
          </cell>
        </row>
        <row r="14971">
          <cell r="G14971">
            <v>100000</v>
          </cell>
          <cell r="J14971" t="str">
            <v>26PDRS_172002N001</v>
          </cell>
          <cell r="P14971" t="str">
            <v>2000</v>
          </cell>
          <cell r="R14971">
            <v>1</v>
          </cell>
        </row>
        <row r="14972">
          <cell r="G14972">
            <v>300000</v>
          </cell>
          <cell r="J14972" t="str">
            <v>26PDRS_172002N001</v>
          </cell>
          <cell r="P14972" t="str">
            <v>2000</v>
          </cell>
          <cell r="R14972">
            <v>1</v>
          </cell>
        </row>
        <row r="14973">
          <cell r="G14973">
            <v>100000</v>
          </cell>
          <cell r="J14973" t="str">
            <v>26PDRS_172002N001</v>
          </cell>
          <cell r="P14973" t="str">
            <v>3000</v>
          </cell>
          <cell r="R14973">
            <v>1</v>
          </cell>
        </row>
        <row r="14974">
          <cell r="G14974">
            <v>283392</v>
          </cell>
          <cell r="J14974" t="str">
            <v>26PDRS_232254U013</v>
          </cell>
          <cell r="P14974" t="str">
            <v>3000</v>
          </cell>
          <cell r="R14974">
            <v>1</v>
          </cell>
        </row>
        <row r="14975">
          <cell r="G14975">
            <v>11028000</v>
          </cell>
          <cell r="J14975" t="str">
            <v>26PDRS_232254U013</v>
          </cell>
          <cell r="P14975" t="str">
            <v>3000</v>
          </cell>
          <cell r="R14975">
            <v>1</v>
          </cell>
        </row>
        <row r="14976">
          <cell r="G14976">
            <v>340000</v>
          </cell>
          <cell r="J14976" t="str">
            <v>26PDRS_232254U013</v>
          </cell>
          <cell r="P14976" t="str">
            <v>3000</v>
          </cell>
          <cell r="R14976">
            <v>1</v>
          </cell>
        </row>
        <row r="14977">
          <cell r="G14977">
            <v>350000</v>
          </cell>
          <cell r="J14977" t="str">
            <v>26PDRS_232254U013</v>
          </cell>
          <cell r="P14977" t="str">
            <v>3000</v>
          </cell>
          <cell r="R14977">
            <v>1</v>
          </cell>
        </row>
        <row r="14978">
          <cell r="G14978">
            <v>388800</v>
          </cell>
          <cell r="J14978" t="str">
            <v>26PDRS_232254U013</v>
          </cell>
          <cell r="P14978" t="str">
            <v>3000</v>
          </cell>
          <cell r="R14978">
            <v>1</v>
          </cell>
        </row>
        <row r="14979">
          <cell r="G14979">
            <v>1117295</v>
          </cell>
          <cell r="J14979" t="str">
            <v>26PDRS_232254U013</v>
          </cell>
          <cell r="P14979" t="str">
            <v>3000</v>
          </cell>
          <cell r="R14979">
            <v>1</v>
          </cell>
        </row>
        <row r="14980">
          <cell r="G14980">
            <v>118195</v>
          </cell>
          <cell r="J14980" t="str">
            <v>26PDRS_232254U013</v>
          </cell>
          <cell r="P14980" t="str">
            <v>3000</v>
          </cell>
          <cell r="R14980">
            <v>1</v>
          </cell>
        </row>
        <row r="14981">
          <cell r="G14981">
            <v>1676623</v>
          </cell>
          <cell r="J14981" t="str">
            <v>26PDRS_232254U013</v>
          </cell>
          <cell r="P14981" t="str">
            <v>3000</v>
          </cell>
          <cell r="R14981">
            <v>1</v>
          </cell>
        </row>
        <row r="14982">
          <cell r="G14982">
            <v>4002500</v>
          </cell>
          <cell r="J14982" t="str">
            <v>26PDRS_232254U013</v>
          </cell>
          <cell r="P14982" t="str">
            <v>3000</v>
          </cell>
          <cell r="R14982">
            <v>1</v>
          </cell>
        </row>
        <row r="14983">
          <cell r="G14983">
            <v>4115979</v>
          </cell>
          <cell r="J14983" t="str">
            <v>26PDRS_232254U013</v>
          </cell>
          <cell r="P14983" t="str">
            <v>3000</v>
          </cell>
          <cell r="R14983">
            <v>1</v>
          </cell>
        </row>
        <row r="14984">
          <cell r="G14984">
            <v>4058000</v>
          </cell>
          <cell r="J14984" t="str">
            <v>26PDRS_232254U013</v>
          </cell>
          <cell r="P14984" t="str">
            <v>3000</v>
          </cell>
          <cell r="R14984">
            <v>1</v>
          </cell>
        </row>
        <row r="14985">
          <cell r="G14985">
            <v>700000</v>
          </cell>
          <cell r="J14985" t="str">
            <v>26PDRS_232254U013</v>
          </cell>
          <cell r="P14985" t="str">
            <v>3000</v>
          </cell>
          <cell r="R14985">
            <v>1</v>
          </cell>
        </row>
        <row r="14986">
          <cell r="G14986">
            <v>400000</v>
          </cell>
          <cell r="J14986" t="str">
            <v>26PDRS_232254U013</v>
          </cell>
          <cell r="P14986" t="str">
            <v>3000</v>
          </cell>
          <cell r="R14986">
            <v>1</v>
          </cell>
        </row>
        <row r="14987">
          <cell r="G14987">
            <v>2500000</v>
          </cell>
          <cell r="J14987" t="str">
            <v>26PDRS_232254U013</v>
          </cell>
          <cell r="P14987" t="str">
            <v>3000</v>
          </cell>
          <cell r="R14987">
            <v>1</v>
          </cell>
        </row>
        <row r="14988">
          <cell r="G14988">
            <v>1273825</v>
          </cell>
          <cell r="J14988" t="str">
            <v>26PDRS_232254U013</v>
          </cell>
          <cell r="P14988" t="str">
            <v>3000</v>
          </cell>
          <cell r="R14988">
            <v>1</v>
          </cell>
        </row>
        <row r="14989">
          <cell r="G14989">
            <v>180000</v>
          </cell>
          <cell r="J14989" t="str">
            <v>26PDRS_232254U013</v>
          </cell>
          <cell r="P14989" t="str">
            <v>3000</v>
          </cell>
          <cell r="R14989">
            <v>1</v>
          </cell>
        </row>
        <row r="14990">
          <cell r="G14990">
            <v>1372044</v>
          </cell>
          <cell r="J14990" t="str">
            <v>26PDRS_232255U013</v>
          </cell>
          <cell r="P14990" t="str">
            <v>2000</v>
          </cell>
          <cell r="R14990">
            <v>1</v>
          </cell>
        </row>
        <row r="14991">
          <cell r="G14991">
            <v>6500000</v>
          </cell>
          <cell r="J14991" t="str">
            <v>26PDRS_232255U013</v>
          </cell>
          <cell r="P14991" t="str">
            <v>2000</v>
          </cell>
          <cell r="R14991">
            <v>1</v>
          </cell>
        </row>
        <row r="14992">
          <cell r="G14992">
            <v>1200000</v>
          </cell>
          <cell r="J14992" t="str">
            <v>26PDRS_232255U013</v>
          </cell>
          <cell r="P14992" t="str">
            <v>2000</v>
          </cell>
          <cell r="R14992">
            <v>1</v>
          </cell>
        </row>
        <row r="14993">
          <cell r="G14993">
            <v>2925548</v>
          </cell>
          <cell r="J14993" t="str">
            <v>26PDRS_232255U013</v>
          </cell>
          <cell r="P14993" t="str">
            <v>2000</v>
          </cell>
          <cell r="R14993">
            <v>1</v>
          </cell>
        </row>
        <row r="14994">
          <cell r="G14994">
            <v>1225500</v>
          </cell>
          <cell r="J14994" t="str">
            <v>26PDRS_232255U013</v>
          </cell>
          <cell r="P14994" t="str">
            <v>2000</v>
          </cell>
          <cell r="R14994">
            <v>1</v>
          </cell>
        </row>
        <row r="14995">
          <cell r="G14995">
            <v>20000</v>
          </cell>
          <cell r="J14995" t="str">
            <v>26PDRS_232255U013</v>
          </cell>
          <cell r="P14995" t="str">
            <v>2000</v>
          </cell>
          <cell r="R14995">
            <v>1</v>
          </cell>
        </row>
        <row r="14996">
          <cell r="G14996">
            <v>2366000</v>
          </cell>
          <cell r="J14996" t="str">
            <v>26PDRS_232255U013</v>
          </cell>
          <cell r="P14996" t="str">
            <v>3000</v>
          </cell>
          <cell r="R14996">
            <v>1</v>
          </cell>
        </row>
        <row r="14997">
          <cell r="G14997">
            <v>2270998</v>
          </cell>
          <cell r="J14997" t="str">
            <v>26PDRS_232255U013</v>
          </cell>
          <cell r="P14997" t="str">
            <v>3000</v>
          </cell>
          <cell r="R14997">
            <v>1</v>
          </cell>
        </row>
        <row r="14998">
          <cell r="G14998">
            <v>100000</v>
          </cell>
          <cell r="J14998" t="str">
            <v>26PDRS_234001O001</v>
          </cell>
          <cell r="P14998" t="str">
            <v>2000</v>
          </cell>
          <cell r="R14998">
            <v>1</v>
          </cell>
        </row>
        <row r="14999">
          <cell r="G14999">
            <v>100000</v>
          </cell>
          <cell r="J14999" t="str">
            <v>26PDRS_234001O001</v>
          </cell>
          <cell r="P14999" t="str">
            <v>2000</v>
          </cell>
          <cell r="R14999">
            <v>1</v>
          </cell>
        </row>
        <row r="15000">
          <cell r="G15000">
            <v>300000</v>
          </cell>
          <cell r="J15000" t="str">
            <v>26PDRS_234001O001</v>
          </cell>
          <cell r="P15000" t="str">
            <v>3000</v>
          </cell>
          <cell r="R15000">
            <v>1</v>
          </cell>
        </row>
        <row r="15001">
          <cell r="G15001">
            <v>602000</v>
          </cell>
          <cell r="J15001" t="str">
            <v>26PDRS_235082U013</v>
          </cell>
          <cell r="P15001" t="str">
            <v>2000</v>
          </cell>
          <cell r="R15001">
            <v>1</v>
          </cell>
        </row>
        <row r="15002">
          <cell r="G15002">
            <v>2300000</v>
          </cell>
          <cell r="J15002" t="str">
            <v>26PDRS_235082U013</v>
          </cell>
          <cell r="P15002" t="str">
            <v>2000</v>
          </cell>
          <cell r="R15002">
            <v>1</v>
          </cell>
        </row>
        <row r="15003">
          <cell r="G15003">
            <v>84000</v>
          </cell>
          <cell r="J15003" t="str">
            <v>26PDRS_235082U013</v>
          </cell>
          <cell r="P15003" t="str">
            <v>2000</v>
          </cell>
          <cell r="R15003">
            <v>1</v>
          </cell>
        </row>
        <row r="15004">
          <cell r="G15004">
            <v>137000</v>
          </cell>
          <cell r="J15004" t="str">
            <v>26PDRS_235082U013</v>
          </cell>
          <cell r="P15004" t="str">
            <v>2000</v>
          </cell>
          <cell r="R15004">
            <v>1</v>
          </cell>
        </row>
        <row r="15005">
          <cell r="G15005">
            <v>1010000</v>
          </cell>
          <cell r="J15005" t="str">
            <v>26PDRS_235082U013</v>
          </cell>
          <cell r="P15005" t="str">
            <v>2000</v>
          </cell>
          <cell r="R15005">
            <v>1</v>
          </cell>
        </row>
        <row r="15006">
          <cell r="G15006">
            <v>51500</v>
          </cell>
          <cell r="J15006" t="str">
            <v>26PDRS_235082U013</v>
          </cell>
          <cell r="P15006" t="str">
            <v>2000</v>
          </cell>
          <cell r="R15006">
            <v>1</v>
          </cell>
        </row>
        <row r="15007">
          <cell r="G15007">
            <v>0</v>
          </cell>
          <cell r="J15007" t="str">
            <v>26PDRS_235104M001</v>
          </cell>
          <cell r="P15007" t="str">
            <v>1000</v>
          </cell>
          <cell r="R15007">
            <v>1</v>
          </cell>
        </row>
        <row r="15008">
          <cell r="G15008">
            <v>0</v>
          </cell>
          <cell r="J15008" t="str">
            <v>26PDRS_235104M001</v>
          </cell>
          <cell r="P15008" t="str">
            <v>1000</v>
          </cell>
          <cell r="R15008">
            <v>1</v>
          </cell>
        </row>
        <row r="15009">
          <cell r="G15009">
            <v>0</v>
          </cell>
          <cell r="J15009" t="str">
            <v>26PDRS_235104M001</v>
          </cell>
          <cell r="P15009" t="str">
            <v>1000</v>
          </cell>
          <cell r="R15009">
            <v>1</v>
          </cell>
        </row>
        <row r="15010">
          <cell r="G15010">
            <v>0</v>
          </cell>
          <cell r="J15010" t="str">
            <v>26PDRS_235104M001</v>
          </cell>
          <cell r="P15010" t="str">
            <v>1000</v>
          </cell>
          <cell r="R15010">
            <v>1</v>
          </cell>
        </row>
        <row r="15011">
          <cell r="G15011">
            <v>0</v>
          </cell>
          <cell r="J15011" t="str">
            <v>26PDRS_235104M001</v>
          </cell>
          <cell r="P15011" t="str">
            <v>1000</v>
          </cell>
          <cell r="R15011">
            <v>1</v>
          </cell>
        </row>
        <row r="15012">
          <cell r="G15012">
            <v>0</v>
          </cell>
          <cell r="J15012" t="str">
            <v>26PDRS_235104M001</v>
          </cell>
          <cell r="P15012" t="str">
            <v>1000</v>
          </cell>
          <cell r="R15012">
            <v>1</v>
          </cell>
        </row>
        <row r="15013">
          <cell r="G15013">
            <v>0</v>
          </cell>
          <cell r="J15013" t="str">
            <v>26PDRS_235104M001</v>
          </cell>
          <cell r="P15013" t="str">
            <v>1000</v>
          </cell>
          <cell r="R15013">
            <v>1</v>
          </cell>
        </row>
        <row r="15014">
          <cell r="G15014">
            <v>0</v>
          </cell>
          <cell r="J15014" t="str">
            <v>26PDRS_235104M001</v>
          </cell>
          <cell r="P15014" t="str">
            <v>1000</v>
          </cell>
          <cell r="R15014">
            <v>1</v>
          </cell>
        </row>
        <row r="15015">
          <cell r="G15015">
            <v>0</v>
          </cell>
          <cell r="J15015" t="str">
            <v>26PDRS_235104M001</v>
          </cell>
          <cell r="P15015" t="str">
            <v>1000</v>
          </cell>
          <cell r="R15015">
            <v>1</v>
          </cell>
        </row>
        <row r="15016">
          <cell r="G15016">
            <v>0</v>
          </cell>
          <cell r="J15016" t="str">
            <v>26PDRS_235104M001</v>
          </cell>
          <cell r="P15016" t="str">
            <v>1000</v>
          </cell>
          <cell r="R15016">
            <v>1</v>
          </cell>
        </row>
        <row r="15017">
          <cell r="G15017">
            <v>4000000</v>
          </cell>
          <cell r="J15017" t="str">
            <v>26PDRS_235104M001</v>
          </cell>
          <cell r="P15017" t="str">
            <v>1000</v>
          </cell>
          <cell r="R15017">
            <v>1</v>
          </cell>
        </row>
        <row r="15018">
          <cell r="G15018">
            <v>618900</v>
          </cell>
          <cell r="J15018" t="str">
            <v>26PDRS_235104M001</v>
          </cell>
          <cell r="P15018" t="str">
            <v>1000</v>
          </cell>
          <cell r="R15018">
            <v>1</v>
          </cell>
        </row>
        <row r="15019">
          <cell r="G15019">
            <v>23095189</v>
          </cell>
          <cell r="J15019" t="str">
            <v>26PDRS_235104M001</v>
          </cell>
          <cell r="P15019" t="str">
            <v>1000</v>
          </cell>
          <cell r="R15019">
            <v>1</v>
          </cell>
        </row>
        <row r="15020">
          <cell r="G15020">
            <v>72145031</v>
          </cell>
          <cell r="J15020" t="str">
            <v>26PDRS_235104M001</v>
          </cell>
          <cell r="P15020" t="str">
            <v>1000</v>
          </cell>
          <cell r="R15020">
            <v>1</v>
          </cell>
        </row>
        <row r="15021">
          <cell r="G15021">
            <v>1308</v>
          </cell>
          <cell r="J15021" t="str">
            <v>26PDRS_235104M001</v>
          </cell>
          <cell r="P15021" t="str">
            <v>1000</v>
          </cell>
          <cell r="R15021">
            <v>1</v>
          </cell>
        </row>
        <row r="15022">
          <cell r="G15022">
            <v>17192</v>
          </cell>
          <cell r="J15022" t="str">
            <v>26PDRS_235104M001</v>
          </cell>
          <cell r="P15022" t="str">
            <v>1000</v>
          </cell>
          <cell r="R15022">
            <v>1</v>
          </cell>
        </row>
        <row r="15023">
          <cell r="G15023">
            <v>437097</v>
          </cell>
          <cell r="J15023" t="str">
            <v>26PDRS_235104M001</v>
          </cell>
          <cell r="P15023" t="str">
            <v>1000</v>
          </cell>
          <cell r="R15023">
            <v>1</v>
          </cell>
        </row>
        <row r="15024">
          <cell r="G15024">
            <v>4874753</v>
          </cell>
          <cell r="J15024" t="str">
            <v>26PDRS_235104M001</v>
          </cell>
          <cell r="P15024" t="str">
            <v>1000</v>
          </cell>
          <cell r="R15024">
            <v>1</v>
          </cell>
        </row>
        <row r="15025">
          <cell r="G15025">
            <v>61835</v>
          </cell>
          <cell r="J15025" t="str">
            <v>26PDRS_235104M001</v>
          </cell>
          <cell r="P15025" t="str">
            <v>1000</v>
          </cell>
          <cell r="R15025">
            <v>1</v>
          </cell>
        </row>
        <row r="15026">
          <cell r="G15026">
            <v>5611851</v>
          </cell>
          <cell r="J15026" t="str">
            <v>26PDRS_235104M001</v>
          </cell>
          <cell r="P15026" t="str">
            <v>1000</v>
          </cell>
          <cell r="R15026">
            <v>1</v>
          </cell>
        </row>
        <row r="15027">
          <cell r="G15027">
            <v>31010</v>
          </cell>
          <cell r="J15027" t="str">
            <v>26PDRS_235104M001</v>
          </cell>
          <cell r="P15027" t="str">
            <v>1000</v>
          </cell>
          <cell r="R15027">
            <v>1</v>
          </cell>
        </row>
        <row r="15028">
          <cell r="G15028">
            <v>32096</v>
          </cell>
          <cell r="J15028" t="str">
            <v>26PDRS_235104M001</v>
          </cell>
          <cell r="P15028" t="str">
            <v>1000</v>
          </cell>
          <cell r="R15028">
            <v>1</v>
          </cell>
        </row>
        <row r="15029">
          <cell r="G15029">
            <v>7035000</v>
          </cell>
          <cell r="J15029" t="str">
            <v>26PDRS_235104M001</v>
          </cell>
          <cell r="P15029" t="str">
            <v>1000</v>
          </cell>
          <cell r="R15029">
            <v>1</v>
          </cell>
        </row>
        <row r="15030">
          <cell r="G15030">
            <v>4680</v>
          </cell>
          <cell r="J15030" t="str">
            <v>26PDRS_235104M001</v>
          </cell>
          <cell r="P15030" t="str">
            <v>1000</v>
          </cell>
          <cell r="R15030">
            <v>1</v>
          </cell>
        </row>
        <row r="15031">
          <cell r="G15031">
            <v>41984</v>
          </cell>
          <cell r="J15031" t="str">
            <v>26PDRS_235104M001</v>
          </cell>
          <cell r="P15031" t="str">
            <v>1000</v>
          </cell>
          <cell r="R15031">
            <v>1</v>
          </cell>
        </row>
        <row r="15032">
          <cell r="G15032">
            <v>152298</v>
          </cell>
          <cell r="J15032" t="str">
            <v>26PDRS_235104M001</v>
          </cell>
          <cell r="P15032" t="str">
            <v>1000</v>
          </cell>
          <cell r="R15032">
            <v>1</v>
          </cell>
        </row>
        <row r="15033">
          <cell r="G15033">
            <v>2589636</v>
          </cell>
          <cell r="J15033" t="str">
            <v>26PDRS_235104M001</v>
          </cell>
          <cell r="P15033" t="str">
            <v>1000</v>
          </cell>
          <cell r="R15033">
            <v>1</v>
          </cell>
        </row>
        <row r="15034">
          <cell r="G15034">
            <v>2267077</v>
          </cell>
          <cell r="J15034" t="str">
            <v>26PDRS_235104M001</v>
          </cell>
          <cell r="P15034" t="str">
            <v>1000</v>
          </cell>
          <cell r="R15034">
            <v>1</v>
          </cell>
        </row>
        <row r="15035">
          <cell r="G15035">
            <v>4454849</v>
          </cell>
          <cell r="J15035" t="str">
            <v>26PDRS_235254U013</v>
          </cell>
          <cell r="P15035" t="str">
            <v>2000</v>
          </cell>
          <cell r="R15035">
            <v>1</v>
          </cell>
        </row>
        <row r="15036">
          <cell r="G15036">
            <v>2600000</v>
          </cell>
          <cell r="J15036" t="str">
            <v>26PDRS_235254U013</v>
          </cell>
          <cell r="P15036" t="str">
            <v>2000</v>
          </cell>
          <cell r="R15036">
            <v>1</v>
          </cell>
        </row>
        <row r="15037">
          <cell r="G15037">
            <v>1597000</v>
          </cell>
          <cell r="J15037" t="str">
            <v>26PDRS_235254U013</v>
          </cell>
          <cell r="P15037" t="str">
            <v>2000</v>
          </cell>
          <cell r="R15037">
            <v>1</v>
          </cell>
        </row>
        <row r="15038">
          <cell r="G15038">
            <v>20000</v>
          </cell>
          <cell r="J15038" t="str">
            <v>26PDRS_235254U013</v>
          </cell>
          <cell r="P15038" t="str">
            <v>2000</v>
          </cell>
          <cell r="R15038">
            <v>1</v>
          </cell>
        </row>
        <row r="15039">
          <cell r="G15039">
            <v>2639000</v>
          </cell>
          <cell r="J15039" t="str">
            <v>26PDRS_235254U013</v>
          </cell>
          <cell r="P15039" t="str">
            <v>2000</v>
          </cell>
          <cell r="R15039">
            <v>1</v>
          </cell>
        </row>
        <row r="15040">
          <cell r="G15040">
            <v>1520000</v>
          </cell>
          <cell r="J15040" t="str">
            <v>26PDRS_235254U013</v>
          </cell>
          <cell r="P15040" t="str">
            <v>2000</v>
          </cell>
          <cell r="R15040">
            <v>1</v>
          </cell>
        </row>
        <row r="15041">
          <cell r="G15041">
            <v>5000</v>
          </cell>
          <cell r="J15041" t="str">
            <v>26PDRS_235254U013</v>
          </cell>
          <cell r="P15041" t="str">
            <v>2000</v>
          </cell>
          <cell r="R15041">
            <v>1</v>
          </cell>
        </row>
        <row r="15042">
          <cell r="G15042">
            <v>66886</v>
          </cell>
          <cell r="J15042" t="str">
            <v>26PDRS_235254U013</v>
          </cell>
          <cell r="P15042" t="str">
            <v>2000</v>
          </cell>
          <cell r="R15042">
            <v>1</v>
          </cell>
        </row>
        <row r="15043">
          <cell r="G15043">
            <v>200000</v>
          </cell>
          <cell r="J15043" t="str">
            <v>26PDRS_235254U013</v>
          </cell>
          <cell r="P15043" t="str">
            <v>2000</v>
          </cell>
          <cell r="R15043">
            <v>1</v>
          </cell>
        </row>
        <row r="15044">
          <cell r="G15044">
            <v>2000</v>
          </cell>
          <cell r="J15044" t="str">
            <v>26PDRS_235254U013</v>
          </cell>
          <cell r="P15044" t="str">
            <v>2000</v>
          </cell>
          <cell r="R15044">
            <v>1</v>
          </cell>
        </row>
        <row r="15045">
          <cell r="G15045">
            <v>2500</v>
          </cell>
          <cell r="J15045" t="str">
            <v>26PDRS_235254U013</v>
          </cell>
          <cell r="P15045" t="str">
            <v>2000</v>
          </cell>
          <cell r="R15045">
            <v>1</v>
          </cell>
        </row>
        <row r="15046">
          <cell r="G15046">
            <v>1145840</v>
          </cell>
          <cell r="J15046" t="str">
            <v>26PDRS_235254U013</v>
          </cell>
          <cell r="P15046" t="str">
            <v>2000</v>
          </cell>
          <cell r="R15046">
            <v>1</v>
          </cell>
        </row>
        <row r="15047">
          <cell r="G15047">
            <v>14000</v>
          </cell>
          <cell r="J15047" t="str">
            <v>26PDRS_235254U013</v>
          </cell>
          <cell r="P15047" t="str">
            <v>2000</v>
          </cell>
          <cell r="R15047">
            <v>1</v>
          </cell>
        </row>
        <row r="15048">
          <cell r="G15048">
            <v>370392</v>
          </cell>
          <cell r="J15048" t="str">
            <v>26PDRS_235254U013</v>
          </cell>
          <cell r="P15048" t="str">
            <v>3000</v>
          </cell>
          <cell r="R15048">
            <v>1</v>
          </cell>
        </row>
        <row r="15049">
          <cell r="G15049">
            <v>148394</v>
          </cell>
          <cell r="J15049" t="str">
            <v>26PDRS_235254U013</v>
          </cell>
          <cell r="P15049" t="str">
            <v>3000</v>
          </cell>
          <cell r="R15049">
            <v>1</v>
          </cell>
        </row>
        <row r="15050">
          <cell r="G15050">
            <v>250000</v>
          </cell>
          <cell r="J15050" t="str">
            <v>26PDRS_235254U013</v>
          </cell>
          <cell r="P15050" t="str">
            <v>3000</v>
          </cell>
          <cell r="R15050">
            <v>1</v>
          </cell>
        </row>
        <row r="15051">
          <cell r="G15051">
            <v>30000</v>
          </cell>
          <cell r="J15051" t="str">
            <v>26PDRS_235254U013</v>
          </cell>
          <cell r="P15051" t="str">
            <v>3000</v>
          </cell>
          <cell r="R15051">
            <v>1</v>
          </cell>
        </row>
        <row r="15052">
          <cell r="G15052">
            <v>6800002</v>
          </cell>
          <cell r="J15052" t="str">
            <v>26PDRS_235255U013</v>
          </cell>
          <cell r="P15052" t="str">
            <v>3000</v>
          </cell>
          <cell r="R15052">
            <v>1</v>
          </cell>
        </row>
        <row r="15053">
          <cell r="G15053">
            <v>1520000</v>
          </cell>
          <cell r="J15053" t="str">
            <v>26PDRS_235255U013</v>
          </cell>
          <cell r="P15053" t="str">
            <v>5000</v>
          </cell>
          <cell r="R15053">
            <v>1</v>
          </cell>
        </row>
        <row r="15054">
          <cell r="G15054">
            <v>193212922</v>
          </cell>
          <cell r="J15054" t="str">
            <v>26PDRS_4212350000</v>
          </cell>
          <cell r="P15054" t="str">
            <v>4000</v>
          </cell>
          <cell r="R15054">
            <v>2</v>
          </cell>
        </row>
        <row r="15055">
          <cell r="G15055">
            <v>2267077</v>
          </cell>
          <cell r="J15055" t="str">
            <v>26PDRS_4212350000</v>
          </cell>
          <cell r="P15055" t="str">
            <v>4000</v>
          </cell>
          <cell r="R15055">
            <v>2</v>
          </cell>
        </row>
        <row r="15056">
          <cell r="G15056">
            <v>1520000</v>
          </cell>
          <cell r="J15056" t="str">
            <v>26PDRS_4212350000</v>
          </cell>
          <cell r="P15056" t="str">
            <v>4000</v>
          </cell>
          <cell r="R15056">
            <v>2</v>
          </cell>
        </row>
        <row r="15057">
          <cell r="G15057">
            <v>7000000</v>
          </cell>
          <cell r="J15057" t="str">
            <v>26PDRS_4232360000</v>
          </cell>
          <cell r="P15057" t="str">
            <v>4000</v>
          </cell>
          <cell r="R15057">
            <v>2</v>
          </cell>
        </row>
        <row r="15058">
          <cell r="G15058">
            <v>80000</v>
          </cell>
          <cell r="J15058" t="str">
            <v>26PDSP_124003P001</v>
          </cell>
          <cell r="P15058" t="str">
            <v>2000</v>
          </cell>
          <cell r="R15058">
            <v>1</v>
          </cell>
        </row>
        <row r="15059">
          <cell r="G15059">
            <v>600000</v>
          </cell>
          <cell r="J15059" t="str">
            <v>26PDSP_124003P001</v>
          </cell>
          <cell r="P15059" t="str">
            <v>2000</v>
          </cell>
          <cell r="R15059">
            <v>1</v>
          </cell>
        </row>
        <row r="15060">
          <cell r="G15060">
            <v>2020008</v>
          </cell>
          <cell r="J15060" t="str">
            <v>26PDSP_124003P001</v>
          </cell>
          <cell r="P15060" t="str">
            <v>2000</v>
          </cell>
          <cell r="R15060">
            <v>1</v>
          </cell>
        </row>
        <row r="15061">
          <cell r="G15061">
            <v>5000000</v>
          </cell>
          <cell r="J15061" t="str">
            <v>26PDSP_124003P001</v>
          </cell>
          <cell r="P15061" t="str">
            <v>2000</v>
          </cell>
          <cell r="R15061">
            <v>1</v>
          </cell>
        </row>
        <row r="15062">
          <cell r="G15062">
            <v>2060000</v>
          </cell>
          <cell r="J15062" t="str">
            <v>26PDSP_124003P001</v>
          </cell>
          <cell r="P15062" t="str">
            <v>2000</v>
          </cell>
          <cell r="R15062">
            <v>1</v>
          </cell>
        </row>
        <row r="15063">
          <cell r="G15063">
            <v>750000</v>
          </cell>
          <cell r="J15063" t="str">
            <v>26PDSP_124003P001</v>
          </cell>
          <cell r="P15063" t="str">
            <v>2000</v>
          </cell>
          <cell r="R15063">
            <v>1</v>
          </cell>
        </row>
        <row r="15064">
          <cell r="G15064">
            <v>200000</v>
          </cell>
          <cell r="J15064" t="str">
            <v>26PDSP_124004P002</v>
          </cell>
          <cell r="P15064" t="str">
            <v>2000</v>
          </cell>
          <cell r="R15064">
            <v>1</v>
          </cell>
        </row>
        <row r="15065">
          <cell r="G15065">
            <v>400000</v>
          </cell>
          <cell r="J15065" t="str">
            <v>26PDSP_124004P002</v>
          </cell>
          <cell r="P15065" t="str">
            <v>2000</v>
          </cell>
          <cell r="R15065">
            <v>1</v>
          </cell>
        </row>
        <row r="15066">
          <cell r="G15066">
            <v>45815</v>
          </cell>
          <cell r="J15066" t="str">
            <v>26PDSP_223089E018</v>
          </cell>
          <cell r="P15066" t="str">
            <v>2000</v>
          </cell>
          <cell r="R15066">
            <v>1</v>
          </cell>
        </row>
        <row r="15067">
          <cell r="G15067">
            <v>39008940</v>
          </cell>
          <cell r="J15067" t="str">
            <v>26PDSP_223089E018</v>
          </cell>
          <cell r="P15067" t="str">
            <v>2000</v>
          </cell>
          <cell r="R15067">
            <v>1</v>
          </cell>
        </row>
        <row r="15068">
          <cell r="G15068">
            <v>55429567</v>
          </cell>
          <cell r="J15068" t="str">
            <v>26PDSP_223089E018</v>
          </cell>
          <cell r="P15068" t="str">
            <v>2000</v>
          </cell>
          <cell r="R15068">
            <v>1</v>
          </cell>
        </row>
        <row r="15069">
          <cell r="G15069">
            <v>2136640</v>
          </cell>
          <cell r="J15069" t="str">
            <v>26PDSP_223089E018</v>
          </cell>
          <cell r="P15069" t="str">
            <v>3000</v>
          </cell>
          <cell r="R15069">
            <v>1</v>
          </cell>
        </row>
        <row r="15070">
          <cell r="G15070">
            <v>3104128</v>
          </cell>
          <cell r="J15070" t="str">
            <v>26PDSP_232001M001</v>
          </cell>
          <cell r="P15070" t="str">
            <v>3000</v>
          </cell>
          <cell r="R15070">
            <v>1</v>
          </cell>
        </row>
        <row r="15071">
          <cell r="G15071">
            <v>83215137</v>
          </cell>
          <cell r="J15071" t="str">
            <v>26PDSP_232020E066</v>
          </cell>
          <cell r="P15071" t="str">
            <v>1000</v>
          </cell>
          <cell r="R15071">
            <v>1</v>
          </cell>
        </row>
        <row r="15072">
          <cell r="G15072">
            <v>7790271</v>
          </cell>
          <cell r="J15072" t="str">
            <v>26PDSP_232020E066</v>
          </cell>
          <cell r="P15072" t="str">
            <v>2000</v>
          </cell>
          <cell r="R15072">
            <v>1</v>
          </cell>
        </row>
        <row r="15073">
          <cell r="G15073">
            <v>3007049</v>
          </cell>
          <cell r="J15073" t="str">
            <v>26PDSP_232020E066</v>
          </cell>
          <cell r="P15073" t="str">
            <v>2000</v>
          </cell>
          <cell r="R15073">
            <v>1</v>
          </cell>
        </row>
        <row r="15074">
          <cell r="G15074">
            <v>1747951</v>
          </cell>
          <cell r="J15074" t="str">
            <v>26PDSP_232020E066</v>
          </cell>
          <cell r="P15074" t="str">
            <v>2000</v>
          </cell>
          <cell r="R15074">
            <v>1</v>
          </cell>
        </row>
        <row r="15075">
          <cell r="G15075">
            <v>687832</v>
          </cell>
          <cell r="J15075" t="str">
            <v>26PDSP_232020E066</v>
          </cell>
          <cell r="P15075" t="str">
            <v>2000</v>
          </cell>
          <cell r="R15075">
            <v>1</v>
          </cell>
        </row>
        <row r="15076">
          <cell r="G15076">
            <v>5436937</v>
          </cell>
          <cell r="J15076" t="str">
            <v>26PDSP_232020E066</v>
          </cell>
          <cell r="P15076" t="str">
            <v>2000</v>
          </cell>
          <cell r="R15076">
            <v>1</v>
          </cell>
        </row>
        <row r="15077">
          <cell r="G15077">
            <v>1267174</v>
          </cell>
          <cell r="J15077" t="str">
            <v>26PDSP_232020E066</v>
          </cell>
          <cell r="P15077" t="str">
            <v>2000</v>
          </cell>
          <cell r="R15077">
            <v>1</v>
          </cell>
        </row>
        <row r="15078">
          <cell r="G15078">
            <v>3280378</v>
          </cell>
          <cell r="J15078" t="str">
            <v>26PDSP_232020E066</v>
          </cell>
          <cell r="P15078" t="str">
            <v>2000</v>
          </cell>
          <cell r="R15078">
            <v>1</v>
          </cell>
        </row>
        <row r="15079">
          <cell r="G15079">
            <v>450000</v>
          </cell>
          <cell r="J15079" t="str">
            <v>26PDSP_232020E066</v>
          </cell>
          <cell r="P15079" t="str">
            <v>2000</v>
          </cell>
          <cell r="R15079">
            <v>1</v>
          </cell>
        </row>
        <row r="15080">
          <cell r="G15080">
            <v>10000</v>
          </cell>
          <cell r="J15080" t="str">
            <v>26PDSP_232020E066</v>
          </cell>
          <cell r="P15080" t="str">
            <v>2000</v>
          </cell>
          <cell r="R15080">
            <v>1</v>
          </cell>
        </row>
        <row r="15081">
          <cell r="G15081">
            <v>26192</v>
          </cell>
          <cell r="J15081" t="str">
            <v>26PDSP_232020E066</v>
          </cell>
          <cell r="P15081" t="str">
            <v>2000</v>
          </cell>
          <cell r="R15081">
            <v>1</v>
          </cell>
        </row>
        <row r="15082">
          <cell r="G15082">
            <v>42294</v>
          </cell>
          <cell r="J15082" t="str">
            <v>26PDSP_232020E066</v>
          </cell>
          <cell r="P15082" t="str">
            <v>2000</v>
          </cell>
          <cell r="R15082">
            <v>1</v>
          </cell>
        </row>
        <row r="15083">
          <cell r="G15083">
            <v>44169</v>
          </cell>
          <cell r="J15083" t="str">
            <v>26PDSP_232020E066</v>
          </cell>
          <cell r="P15083" t="str">
            <v>2000</v>
          </cell>
          <cell r="R15083">
            <v>1</v>
          </cell>
        </row>
        <row r="15084">
          <cell r="G15084">
            <v>79836</v>
          </cell>
          <cell r="J15084" t="str">
            <v>26PDSP_232020E066</v>
          </cell>
          <cell r="P15084" t="str">
            <v>2000</v>
          </cell>
          <cell r="R15084">
            <v>1</v>
          </cell>
        </row>
        <row r="15085">
          <cell r="G15085">
            <v>1725</v>
          </cell>
          <cell r="J15085" t="str">
            <v>26PDSP_232020E066</v>
          </cell>
          <cell r="P15085" t="str">
            <v>2000</v>
          </cell>
          <cell r="R15085">
            <v>1</v>
          </cell>
        </row>
        <row r="15086">
          <cell r="G15086">
            <v>1531983</v>
          </cell>
          <cell r="J15086" t="str">
            <v>26PDSP_232020E066</v>
          </cell>
          <cell r="P15086" t="str">
            <v>2000</v>
          </cell>
          <cell r="R15086">
            <v>1</v>
          </cell>
        </row>
        <row r="15087">
          <cell r="G15087">
            <v>180000</v>
          </cell>
          <cell r="J15087" t="str">
            <v>26PDSP_232020E066</v>
          </cell>
          <cell r="P15087" t="str">
            <v>2000</v>
          </cell>
          <cell r="R15087">
            <v>1</v>
          </cell>
        </row>
        <row r="15088">
          <cell r="G15088">
            <v>87324</v>
          </cell>
          <cell r="J15088" t="str">
            <v>26PDSP_232020E066</v>
          </cell>
          <cell r="P15088" t="str">
            <v>2000</v>
          </cell>
          <cell r="R15088">
            <v>1</v>
          </cell>
        </row>
        <row r="15089">
          <cell r="G15089">
            <v>220000</v>
          </cell>
          <cell r="J15089" t="str">
            <v>26PDSP_232020E066</v>
          </cell>
          <cell r="P15089" t="str">
            <v>2000</v>
          </cell>
          <cell r="R15089">
            <v>1</v>
          </cell>
        </row>
        <row r="15090">
          <cell r="G15090">
            <v>110379984</v>
          </cell>
          <cell r="J15090" t="str">
            <v>26PDSP_232020E066</v>
          </cell>
          <cell r="P15090" t="str">
            <v>2000</v>
          </cell>
          <cell r="R15090">
            <v>1</v>
          </cell>
        </row>
        <row r="15091">
          <cell r="G15091">
            <v>290000</v>
          </cell>
          <cell r="J15091" t="str">
            <v>26PDSP_232020E066</v>
          </cell>
          <cell r="P15091" t="str">
            <v>2000</v>
          </cell>
          <cell r="R15091">
            <v>1</v>
          </cell>
        </row>
        <row r="15092">
          <cell r="G15092">
            <v>234473310</v>
          </cell>
          <cell r="J15092" t="str">
            <v>26PDSP_232020E066</v>
          </cell>
          <cell r="P15092" t="str">
            <v>2000</v>
          </cell>
          <cell r="R15092">
            <v>1</v>
          </cell>
        </row>
        <row r="15093">
          <cell r="G15093">
            <v>9519176</v>
          </cell>
          <cell r="J15093" t="str">
            <v>26PDSP_232020E066</v>
          </cell>
          <cell r="P15093" t="str">
            <v>2000</v>
          </cell>
          <cell r="R15093">
            <v>1</v>
          </cell>
        </row>
        <row r="15094">
          <cell r="G15094">
            <v>5104212</v>
          </cell>
          <cell r="J15094" t="str">
            <v>26PDSP_232020E066</v>
          </cell>
          <cell r="P15094" t="str">
            <v>2000</v>
          </cell>
          <cell r="R15094">
            <v>1</v>
          </cell>
        </row>
        <row r="15095">
          <cell r="G15095">
            <v>9442368</v>
          </cell>
          <cell r="J15095" t="str">
            <v>26PDSP_232020E066</v>
          </cell>
          <cell r="P15095" t="str">
            <v>2000</v>
          </cell>
          <cell r="R15095">
            <v>1</v>
          </cell>
        </row>
        <row r="15096">
          <cell r="G15096">
            <v>52000000</v>
          </cell>
          <cell r="J15096" t="str">
            <v>26PDSP_232020E066</v>
          </cell>
          <cell r="P15096" t="str">
            <v>2000</v>
          </cell>
          <cell r="R15096">
            <v>1</v>
          </cell>
        </row>
        <row r="15097">
          <cell r="G15097">
            <v>2140000</v>
          </cell>
          <cell r="J15097" t="str">
            <v>26PDSP_232020E066</v>
          </cell>
          <cell r="P15097" t="str">
            <v>2000</v>
          </cell>
          <cell r="R15097">
            <v>1</v>
          </cell>
        </row>
        <row r="15098">
          <cell r="G15098">
            <v>275000</v>
          </cell>
          <cell r="J15098" t="str">
            <v>26PDSP_232020E066</v>
          </cell>
          <cell r="P15098" t="str">
            <v>2000</v>
          </cell>
          <cell r="R15098">
            <v>1</v>
          </cell>
        </row>
        <row r="15099">
          <cell r="G15099">
            <v>200000</v>
          </cell>
          <cell r="J15099" t="str">
            <v>26PDSP_232020E066</v>
          </cell>
          <cell r="P15099" t="str">
            <v>2000</v>
          </cell>
          <cell r="R15099">
            <v>1</v>
          </cell>
        </row>
        <row r="15100">
          <cell r="G15100">
            <v>105000</v>
          </cell>
          <cell r="J15100" t="str">
            <v>26PDSP_232020E066</v>
          </cell>
          <cell r="P15100" t="str">
            <v>2000</v>
          </cell>
          <cell r="R15100">
            <v>1</v>
          </cell>
        </row>
        <row r="15101">
          <cell r="G15101">
            <v>618000</v>
          </cell>
          <cell r="J15101" t="str">
            <v>26PDSP_232020E066</v>
          </cell>
          <cell r="P15101" t="str">
            <v>2000</v>
          </cell>
          <cell r="R15101">
            <v>1</v>
          </cell>
        </row>
        <row r="15102">
          <cell r="G15102">
            <v>100000</v>
          </cell>
          <cell r="J15102" t="str">
            <v>26PDSP_232020E066</v>
          </cell>
          <cell r="P15102" t="str">
            <v>2000</v>
          </cell>
          <cell r="R15102">
            <v>1</v>
          </cell>
        </row>
        <row r="15103">
          <cell r="G15103">
            <v>959000</v>
          </cell>
          <cell r="J15103" t="str">
            <v>26PDSP_232020E066</v>
          </cell>
          <cell r="P15103" t="str">
            <v>2000</v>
          </cell>
          <cell r="R15103">
            <v>1</v>
          </cell>
        </row>
        <row r="15104">
          <cell r="G15104">
            <v>60000</v>
          </cell>
          <cell r="J15104" t="str">
            <v>26PDSP_232020E066</v>
          </cell>
          <cell r="P15104" t="str">
            <v>2000</v>
          </cell>
          <cell r="R15104">
            <v>1</v>
          </cell>
        </row>
        <row r="15105">
          <cell r="G15105">
            <v>22500000</v>
          </cell>
          <cell r="J15105" t="str">
            <v>26PDSP_232020E066</v>
          </cell>
          <cell r="P15105" t="str">
            <v>3000</v>
          </cell>
          <cell r="R15105">
            <v>1</v>
          </cell>
        </row>
        <row r="15106">
          <cell r="G15106">
            <v>29319206</v>
          </cell>
          <cell r="J15106" t="str">
            <v>26PDSP_232020E066</v>
          </cell>
          <cell r="P15106" t="str">
            <v>3000</v>
          </cell>
          <cell r="R15106">
            <v>1</v>
          </cell>
        </row>
        <row r="15107">
          <cell r="G15107">
            <v>1192095</v>
          </cell>
          <cell r="J15107" t="str">
            <v>26PDSP_232020E066</v>
          </cell>
          <cell r="P15107" t="str">
            <v>3000</v>
          </cell>
          <cell r="R15107">
            <v>1</v>
          </cell>
        </row>
        <row r="15108">
          <cell r="G15108">
            <v>17665635</v>
          </cell>
          <cell r="J15108" t="str">
            <v>26PDSP_232020E066</v>
          </cell>
          <cell r="P15108" t="str">
            <v>3000</v>
          </cell>
          <cell r="R15108">
            <v>1</v>
          </cell>
        </row>
        <row r="15109">
          <cell r="G15109">
            <v>2888884</v>
          </cell>
          <cell r="J15109" t="str">
            <v>26PDSP_232020E066</v>
          </cell>
          <cell r="P15109" t="str">
            <v>3000</v>
          </cell>
          <cell r="R15109">
            <v>1</v>
          </cell>
        </row>
        <row r="15110">
          <cell r="G15110">
            <v>1360917</v>
          </cell>
          <cell r="J15110" t="str">
            <v>26PDSP_232020E066</v>
          </cell>
          <cell r="P15110" t="str">
            <v>3000</v>
          </cell>
          <cell r="R15110">
            <v>1</v>
          </cell>
        </row>
        <row r="15111">
          <cell r="G15111">
            <v>200000</v>
          </cell>
          <cell r="J15111" t="str">
            <v>26PDSP_232020E066</v>
          </cell>
          <cell r="P15111" t="str">
            <v>3000</v>
          </cell>
          <cell r="R15111">
            <v>1</v>
          </cell>
        </row>
        <row r="15112">
          <cell r="G15112">
            <v>20200000</v>
          </cell>
          <cell r="J15112" t="str">
            <v>26PDSP_232020E066</v>
          </cell>
          <cell r="P15112" t="str">
            <v>3000</v>
          </cell>
          <cell r="R15112">
            <v>1</v>
          </cell>
        </row>
        <row r="15113">
          <cell r="G15113">
            <v>19631231</v>
          </cell>
          <cell r="J15113" t="str">
            <v>26PDSP_232020E066</v>
          </cell>
          <cell r="P15113" t="str">
            <v>3000</v>
          </cell>
          <cell r="R15113">
            <v>1</v>
          </cell>
        </row>
        <row r="15114">
          <cell r="G15114">
            <v>10000</v>
          </cell>
          <cell r="J15114" t="str">
            <v>26PDSP_232020E066</v>
          </cell>
          <cell r="P15114" t="str">
            <v>3000</v>
          </cell>
          <cell r="R15114">
            <v>1</v>
          </cell>
        </row>
        <row r="15115">
          <cell r="G15115">
            <v>40020</v>
          </cell>
          <cell r="J15115" t="str">
            <v>26PDSP_232020E066</v>
          </cell>
          <cell r="P15115" t="str">
            <v>3000</v>
          </cell>
          <cell r="R15115">
            <v>1</v>
          </cell>
        </row>
        <row r="15116">
          <cell r="G15116">
            <v>24941832</v>
          </cell>
          <cell r="J15116" t="str">
            <v>26PDSP_232020E066</v>
          </cell>
          <cell r="P15116" t="str">
            <v>3000</v>
          </cell>
          <cell r="R15116">
            <v>1</v>
          </cell>
        </row>
        <row r="15117">
          <cell r="G15117">
            <v>1326000</v>
          </cell>
          <cell r="J15117" t="str">
            <v>26PDSP_232020E066</v>
          </cell>
          <cell r="P15117" t="str">
            <v>3000</v>
          </cell>
          <cell r="R15117">
            <v>1</v>
          </cell>
        </row>
        <row r="15118">
          <cell r="G15118">
            <v>6182546</v>
          </cell>
          <cell r="J15118" t="str">
            <v>26PDSP_232020E066</v>
          </cell>
          <cell r="P15118" t="str">
            <v>3000</v>
          </cell>
          <cell r="R15118">
            <v>1</v>
          </cell>
        </row>
        <row r="15119">
          <cell r="G15119">
            <v>300000</v>
          </cell>
          <cell r="J15119" t="str">
            <v>26PDSP_232020E066</v>
          </cell>
          <cell r="P15119" t="str">
            <v>3000</v>
          </cell>
          <cell r="R15119">
            <v>1</v>
          </cell>
        </row>
        <row r="15120">
          <cell r="G15120">
            <v>110000000</v>
          </cell>
          <cell r="J15120" t="str">
            <v>26PDSP_232020E066</v>
          </cell>
          <cell r="P15120" t="str">
            <v>3000</v>
          </cell>
          <cell r="R15120">
            <v>1</v>
          </cell>
        </row>
        <row r="15121">
          <cell r="G15121">
            <v>7165921</v>
          </cell>
          <cell r="J15121" t="str">
            <v>26PDSP_232020E066</v>
          </cell>
          <cell r="P15121" t="str">
            <v>3000</v>
          </cell>
          <cell r="R15121">
            <v>1</v>
          </cell>
        </row>
        <row r="15122">
          <cell r="G15122">
            <v>406000</v>
          </cell>
          <cell r="J15122" t="str">
            <v>26PDSP_232020E066</v>
          </cell>
          <cell r="P15122" t="str">
            <v>3000</v>
          </cell>
          <cell r="R15122">
            <v>1</v>
          </cell>
        </row>
        <row r="15123">
          <cell r="G15123">
            <v>7566000</v>
          </cell>
          <cell r="J15123" t="str">
            <v>26PDSP_232020E066</v>
          </cell>
          <cell r="P15123" t="str">
            <v>3000</v>
          </cell>
          <cell r="R15123">
            <v>1</v>
          </cell>
        </row>
        <row r="15124">
          <cell r="G15124">
            <v>5000000</v>
          </cell>
          <cell r="J15124" t="str">
            <v>26PDSP_232020E066</v>
          </cell>
          <cell r="P15124" t="str">
            <v>3000</v>
          </cell>
          <cell r="R15124">
            <v>1</v>
          </cell>
        </row>
        <row r="15125">
          <cell r="G15125">
            <v>50000000</v>
          </cell>
          <cell r="J15125" t="str">
            <v>26PDSP_232020E066</v>
          </cell>
          <cell r="P15125" t="str">
            <v>3000</v>
          </cell>
          <cell r="R15125">
            <v>1</v>
          </cell>
        </row>
        <row r="15126">
          <cell r="G15126">
            <v>4458125</v>
          </cell>
          <cell r="J15126" t="str">
            <v>26PDSP_232020E066</v>
          </cell>
          <cell r="P15126" t="str">
            <v>3000</v>
          </cell>
          <cell r="R15126">
            <v>1</v>
          </cell>
        </row>
        <row r="15127">
          <cell r="G15127">
            <v>104281619</v>
          </cell>
          <cell r="J15127" t="str">
            <v>26PDSP_232020E066</v>
          </cell>
          <cell r="P15127" t="str">
            <v>3000</v>
          </cell>
          <cell r="R15127">
            <v>1</v>
          </cell>
        </row>
        <row r="15128">
          <cell r="G15128">
            <v>14500000</v>
          </cell>
          <cell r="J15128" t="str">
            <v>26PDSP_232020E066</v>
          </cell>
          <cell r="P15128" t="str">
            <v>3000</v>
          </cell>
          <cell r="R15128">
            <v>1</v>
          </cell>
        </row>
        <row r="15129">
          <cell r="G15129">
            <v>19200000</v>
          </cell>
          <cell r="J15129" t="str">
            <v>26PDSP_232020E066</v>
          </cell>
          <cell r="P15129" t="str">
            <v>3000</v>
          </cell>
          <cell r="R15129">
            <v>1</v>
          </cell>
        </row>
        <row r="15130">
          <cell r="G15130">
            <v>124728369</v>
          </cell>
          <cell r="J15130" t="str">
            <v>26PDSP_232020E066</v>
          </cell>
          <cell r="P15130" t="str">
            <v>3000</v>
          </cell>
          <cell r="R15130">
            <v>1</v>
          </cell>
        </row>
        <row r="15131">
          <cell r="G15131">
            <v>500000</v>
          </cell>
          <cell r="J15131" t="str">
            <v>26PDSP_232020E066</v>
          </cell>
          <cell r="P15131" t="str">
            <v>3000</v>
          </cell>
          <cell r="R15131">
            <v>1</v>
          </cell>
        </row>
        <row r="15132">
          <cell r="G15132">
            <v>8450004</v>
          </cell>
          <cell r="J15132" t="str">
            <v>26PDSP_232020E066</v>
          </cell>
          <cell r="P15132" t="str">
            <v>3000</v>
          </cell>
          <cell r="R15132">
            <v>1</v>
          </cell>
        </row>
        <row r="15133">
          <cell r="G15133">
            <v>500000</v>
          </cell>
          <cell r="J15133" t="str">
            <v>26PDSP_232020E066</v>
          </cell>
          <cell r="P15133" t="str">
            <v>3000</v>
          </cell>
          <cell r="R15133">
            <v>1</v>
          </cell>
        </row>
        <row r="15134">
          <cell r="G15134">
            <v>1500000</v>
          </cell>
          <cell r="J15134" t="str">
            <v>26PDSP_232020E066</v>
          </cell>
          <cell r="P15134" t="str">
            <v>3000</v>
          </cell>
          <cell r="R15134">
            <v>1</v>
          </cell>
        </row>
        <row r="15135">
          <cell r="G15135">
            <v>50000</v>
          </cell>
          <cell r="J15135" t="str">
            <v>26PDSP_232020E066</v>
          </cell>
          <cell r="P15135" t="str">
            <v>3000</v>
          </cell>
          <cell r="R15135">
            <v>1</v>
          </cell>
        </row>
        <row r="15136">
          <cell r="G15136">
            <v>760101</v>
          </cell>
          <cell r="J15136" t="str">
            <v>26PDSP_232020E066</v>
          </cell>
          <cell r="P15136" t="str">
            <v>3000</v>
          </cell>
          <cell r="R15136">
            <v>1</v>
          </cell>
        </row>
        <row r="15137">
          <cell r="G15137">
            <v>200000</v>
          </cell>
          <cell r="J15137" t="str">
            <v>26PDSP_232020E066</v>
          </cell>
          <cell r="P15137" t="str">
            <v>3000</v>
          </cell>
          <cell r="R15137">
            <v>1</v>
          </cell>
        </row>
        <row r="15138">
          <cell r="G15138">
            <v>634111</v>
          </cell>
          <cell r="J15138" t="str">
            <v>26PDSP_232020E066</v>
          </cell>
          <cell r="P15138" t="str">
            <v>3000</v>
          </cell>
          <cell r="R15138">
            <v>1</v>
          </cell>
        </row>
        <row r="15139">
          <cell r="G15139">
            <v>500000</v>
          </cell>
          <cell r="J15139" t="str">
            <v>26PDSP_232020E066</v>
          </cell>
          <cell r="P15139" t="str">
            <v>3000</v>
          </cell>
          <cell r="R15139">
            <v>1</v>
          </cell>
        </row>
        <row r="15140">
          <cell r="G15140">
            <v>1650000</v>
          </cell>
          <cell r="J15140" t="str">
            <v>26PDSP_232020E066</v>
          </cell>
          <cell r="P15140" t="str">
            <v>3000</v>
          </cell>
          <cell r="R15140">
            <v>1</v>
          </cell>
        </row>
        <row r="15141">
          <cell r="G15141">
            <v>26490418</v>
          </cell>
          <cell r="J15141" t="str">
            <v>26PDSP_232020E066</v>
          </cell>
          <cell r="P15141" t="str">
            <v>3000</v>
          </cell>
          <cell r="R15141">
            <v>1</v>
          </cell>
        </row>
        <row r="15142">
          <cell r="G15142">
            <v>2213931</v>
          </cell>
          <cell r="J15142" t="str">
            <v>26PDSP_232064E066</v>
          </cell>
          <cell r="P15142" t="str">
            <v>2000</v>
          </cell>
          <cell r="R15142">
            <v>1</v>
          </cell>
        </row>
        <row r="15143">
          <cell r="G15143">
            <v>690652</v>
          </cell>
          <cell r="J15143" t="str">
            <v>26PDSP_232064E066</v>
          </cell>
          <cell r="P15143" t="str">
            <v>2000</v>
          </cell>
          <cell r="R15143">
            <v>1</v>
          </cell>
        </row>
        <row r="15144">
          <cell r="G15144">
            <v>700</v>
          </cell>
          <cell r="J15144" t="str">
            <v>26PDSP_232064E066</v>
          </cell>
          <cell r="P15144" t="str">
            <v>2000</v>
          </cell>
          <cell r="R15144">
            <v>1</v>
          </cell>
        </row>
        <row r="15145">
          <cell r="G15145">
            <v>4185</v>
          </cell>
          <cell r="J15145" t="str">
            <v>26PDSP_232064E066</v>
          </cell>
          <cell r="P15145" t="str">
            <v>2000</v>
          </cell>
          <cell r="R15145">
            <v>1</v>
          </cell>
        </row>
        <row r="15146">
          <cell r="G15146">
            <v>378295</v>
          </cell>
          <cell r="J15146" t="str">
            <v>26PDSP_232064E066</v>
          </cell>
          <cell r="P15146" t="str">
            <v>2000</v>
          </cell>
          <cell r="R15146">
            <v>1</v>
          </cell>
        </row>
        <row r="15147">
          <cell r="G15147">
            <v>158814283</v>
          </cell>
          <cell r="J15147" t="str">
            <v>26PDSP_232064E066</v>
          </cell>
          <cell r="P15147" t="str">
            <v>3000</v>
          </cell>
          <cell r="R15147">
            <v>1</v>
          </cell>
        </row>
        <row r="15148">
          <cell r="G15148">
            <v>5588253</v>
          </cell>
          <cell r="J15148" t="str">
            <v>26PDSP_232064E066</v>
          </cell>
          <cell r="P15148" t="str">
            <v>3000</v>
          </cell>
          <cell r="R15148">
            <v>1</v>
          </cell>
        </row>
        <row r="15149">
          <cell r="G15149">
            <v>15058168</v>
          </cell>
          <cell r="J15149" t="str">
            <v>26PDSP_232064E066</v>
          </cell>
          <cell r="P15149" t="str">
            <v>3000</v>
          </cell>
          <cell r="R15149">
            <v>1</v>
          </cell>
        </row>
        <row r="15150">
          <cell r="G15150">
            <v>9584004</v>
          </cell>
          <cell r="J15150" t="str">
            <v>26PDSP_232064E066</v>
          </cell>
          <cell r="P15150" t="str">
            <v>3000</v>
          </cell>
          <cell r="R15150">
            <v>1</v>
          </cell>
        </row>
        <row r="15151">
          <cell r="G15151">
            <v>727530</v>
          </cell>
          <cell r="J15151" t="str">
            <v>26PDSP_232072E061</v>
          </cell>
          <cell r="P15151" t="str">
            <v>1000</v>
          </cell>
          <cell r="R15151">
            <v>1</v>
          </cell>
        </row>
        <row r="15152">
          <cell r="G15152">
            <v>200000</v>
          </cell>
          <cell r="J15152" t="str">
            <v>26PDSP_232072E061</v>
          </cell>
          <cell r="P15152" t="str">
            <v>2000</v>
          </cell>
          <cell r="R15152">
            <v>1</v>
          </cell>
        </row>
        <row r="15153">
          <cell r="G15153">
            <v>7600008</v>
          </cell>
          <cell r="J15153" t="str">
            <v>26PDSP_232072E061</v>
          </cell>
          <cell r="P15153" t="str">
            <v>2000</v>
          </cell>
          <cell r="R15153">
            <v>1</v>
          </cell>
        </row>
        <row r="15154">
          <cell r="G15154">
            <v>1435333</v>
          </cell>
          <cell r="J15154" t="str">
            <v>26PDSP_232072E061</v>
          </cell>
          <cell r="P15154" t="str">
            <v>2000</v>
          </cell>
          <cell r="R15154">
            <v>1</v>
          </cell>
        </row>
        <row r="15155">
          <cell r="G15155">
            <v>200000</v>
          </cell>
          <cell r="J15155" t="str">
            <v>26PDSP_232072E061</v>
          </cell>
          <cell r="P15155" t="str">
            <v>3000</v>
          </cell>
          <cell r="R15155">
            <v>1</v>
          </cell>
        </row>
        <row r="15156">
          <cell r="G15156">
            <v>11000000</v>
          </cell>
          <cell r="J15156" t="str">
            <v>26PDSP_232072E061</v>
          </cell>
          <cell r="P15156" t="str">
            <v>3000</v>
          </cell>
          <cell r="R15156">
            <v>1</v>
          </cell>
        </row>
        <row r="15157">
          <cell r="G15157">
            <v>0</v>
          </cell>
          <cell r="J15157" t="str">
            <v>26PDSP_232104M001</v>
          </cell>
          <cell r="P15157" t="str">
            <v>1000</v>
          </cell>
          <cell r="R15157">
            <v>1</v>
          </cell>
        </row>
        <row r="15158">
          <cell r="G15158">
            <v>0</v>
          </cell>
          <cell r="J15158" t="str">
            <v>26PDSP_232104M001</v>
          </cell>
          <cell r="P15158" t="str">
            <v>1000</v>
          </cell>
          <cell r="R15158">
            <v>1</v>
          </cell>
        </row>
        <row r="15159">
          <cell r="G15159">
            <v>6623132</v>
          </cell>
          <cell r="J15159" t="str">
            <v>26PDSP_232104M001</v>
          </cell>
          <cell r="P15159" t="str">
            <v>1000</v>
          </cell>
          <cell r="R15159">
            <v>1</v>
          </cell>
        </row>
        <row r="15160">
          <cell r="G15160">
            <v>3000000</v>
          </cell>
          <cell r="J15160" t="str">
            <v>26PDSP_232104M001</v>
          </cell>
          <cell r="P15160" t="str">
            <v>1000</v>
          </cell>
          <cell r="R15160">
            <v>1</v>
          </cell>
        </row>
        <row r="15161">
          <cell r="G15161">
            <v>83647599</v>
          </cell>
          <cell r="J15161" t="str">
            <v>26PDSP_232104M001</v>
          </cell>
          <cell r="P15161" t="str">
            <v>1000</v>
          </cell>
          <cell r="R15161">
            <v>1</v>
          </cell>
        </row>
        <row r="15162">
          <cell r="G15162">
            <v>88074246</v>
          </cell>
          <cell r="J15162" t="str">
            <v>26PDSP_232104M001</v>
          </cell>
          <cell r="P15162" t="str">
            <v>1000</v>
          </cell>
          <cell r="R15162">
            <v>1</v>
          </cell>
        </row>
        <row r="15163">
          <cell r="G15163">
            <v>264534</v>
          </cell>
          <cell r="J15163" t="str">
            <v>26PDSP_232104M001</v>
          </cell>
          <cell r="P15163" t="str">
            <v>1000</v>
          </cell>
          <cell r="R15163">
            <v>1</v>
          </cell>
        </row>
        <row r="15164">
          <cell r="G15164">
            <v>25542680</v>
          </cell>
          <cell r="J15164" t="str">
            <v>26PDSP_232104M001</v>
          </cell>
          <cell r="P15164" t="str">
            <v>1000</v>
          </cell>
          <cell r="R15164">
            <v>1</v>
          </cell>
        </row>
        <row r="15165">
          <cell r="G15165">
            <v>1827768</v>
          </cell>
          <cell r="J15165" t="str">
            <v>26PDSP_232104M001</v>
          </cell>
          <cell r="P15165" t="str">
            <v>1000</v>
          </cell>
          <cell r="R15165">
            <v>1</v>
          </cell>
        </row>
        <row r="15166">
          <cell r="G15166">
            <v>83542425</v>
          </cell>
          <cell r="J15166" t="str">
            <v>26PDSP_232104M001</v>
          </cell>
          <cell r="P15166" t="str">
            <v>1000</v>
          </cell>
          <cell r="R15166">
            <v>1</v>
          </cell>
        </row>
        <row r="15167">
          <cell r="G15167">
            <v>3937728</v>
          </cell>
          <cell r="J15167" t="str">
            <v>26PDSP_232104M001</v>
          </cell>
          <cell r="P15167" t="str">
            <v>1000</v>
          </cell>
          <cell r="R15167">
            <v>1</v>
          </cell>
        </row>
        <row r="15168">
          <cell r="G15168">
            <v>7151950</v>
          </cell>
          <cell r="J15168" t="str">
            <v>26PDSP_232104M001</v>
          </cell>
          <cell r="P15168" t="str">
            <v>1000</v>
          </cell>
          <cell r="R15168">
            <v>1</v>
          </cell>
        </row>
        <row r="15169">
          <cell r="G15169">
            <v>17614613</v>
          </cell>
          <cell r="J15169" t="str">
            <v>26PDSP_232104M001</v>
          </cell>
          <cell r="P15169" t="str">
            <v>1000</v>
          </cell>
          <cell r="R15169">
            <v>1</v>
          </cell>
        </row>
        <row r="15170">
          <cell r="G15170">
            <v>1293746722</v>
          </cell>
          <cell r="J15170" t="str">
            <v>26PDSP_232104M001</v>
          </cell>
          <cell r="P15170" t="str">
            <v>1000</v>
          </cell>
          <cell r="R15170">
            <v>1</v>
          </cell>
        </row>
        <row r="15171">
          <cell r="G15171">
            <v>32047875</v>
          </cell>
          <cell r="J15171" t="str">
            <v>26PDSP_232104M001</v>
          </cell>
          <cell r="P15171" t="str">
            <v>1000</v>
          </cell>
          <cell r="R15171">
            <v>1</v>
          </cell>
        </row>
        <row r="15172">
          <cell r="G15172">
            <v>14002500</v>
          </cell>
          <cell r="J15172" t="str">
            <v>26PDSP_232104M001</v>
          </cell>
          <cell r="P15172" t="str">
            <v>1000</v>
          </cell>
          <cell r="R15172">
            <v>1</v>
          </cell>
        </row>
        <row r="15173">
          <cell r="G15173">
            <v>22370022</v>
          </cell>
          <cell r="J15173" t="str">
            <v>26PDSP_232104M001</v>
          </cell>
          <cell r="P15173" t="str">
            <v>1000</v>
          </cell>
          <cell r="R15173">
            <v>1</v>
          </cell>
        </row>
        <row r="15174">
          <cell r="G15174">
            <v>7831670</v>
          </cell>
          <cell r="J15174" t="str">
            <v>26PDSP_232104M001</v>
          </cell>
          <cell r="P15174" t="str">
            <v>1000</v>
          </cell>
          <cell r="R15174">
            <v>1</v>
          </cell>
        </row>
        <row r="15175">
          <cell r="G15175">
            <v>63674906</v>
          </cell>
          <cell r="J15175" t="str">
            <v>26PDSP_232104M001</v>
          </cell>
          <cell r="P15175" t="str">
            <v>1000</v>
          </cell>
          <cell r="R15175">
            <v>1</v>
          </cell>
        </row>
        <row r="15176">
          <cell r="G15176">
            <v>6000000</v>
          </cell>
          <cell r="J15176" t="str">
            <v>26PDSP_232104M001</v>
          </cell>
          <cell r="P15176" t="str">
            <v>1000</v>
          </cell>
          <cell r="R15176">
            <v>1</v>
          </cell>
        </row>
        <row r="15177">
          <cell r="G15177">
            <v>750000</v>
          </cell>
          <cell r="J15177" t="str">
            <v>26PDSP_232104M001</v>
          </cell>
          <cell r="P15177" t="str">
            <v>1000</v>
          </cell>
          <cell r="R15177">
            <v>1</v>
          </cell>
        </row>
        <row r="15178">
          <cell r="G15178">
            <v>98811807</v>
          </cell>
          <cell r="J15178" t="str">
            <v>26PDSP_232104M001</v>
          </cell>
          <cell r="P15178" t="str">
            <v>1000</v>
          </cell>
          <cell r="R15178">
            <v>1</v>
          </cell>
        </row>
        <row r="15179">
          <cell r="G15179">
            <v>160510397</v>
          </cell>
          <cell r="J15179" t="str">
            <v>26PDSP_232104M001</v>
          </cell>
          <cell r="P15179" t="str">
            <v>1000</v>
          </cell>
          <cell r="R15179">
            <v>1</v>
          </cell>
        </row>
        <row r="15180">
          <cell r="G15180">
            <v>80496690</v>
          </cell>
          <cell r="J15180" t="str">
            <v>26PDSP_232104M001</v>
          </cell>
          <cell r="P15180" t="str">
            <v>1000</v>
          </cell>
          <cell r="R15180">
            <v>1</v>
          </cell>
        </row>
        <row r="15181">
          <cell r="G15181">
            <v>95018212</v>
          </cell>
          <cell r="J15181" t="str">
            <v>26PDSP_232104M001</v>
          </cell>
          <cell r="P15181" t="str">
            <v>1000</v>
          </cell>
          <cell r="R15181">
            <v>1</v>
          </cell>
        </row>
        <row r="15182">
          <cell r="G15182">
            <v>18195311</v>
          </cell>
          <cell r="J15182" t="str">
            <v>26PDSP_232104M001</v>
          </cell>
          <cell r="P15182" t="str">
            <v>1000</v>
          </cell>
          <cell r="R15182">
            <v>1</v>
          </cell>
        </row>
        <row r="15183">
          <cell r="G15183">
            <v>1427037</v>
          </cell>
          <cell r="J15183" t="str">
            <v>26PDSP_232104M001</v>
          </cell>
          <cell r="P15183" t="str">
            <v>1000</v>
          </cell>
          <cell r="R15183">
            <v>1</v>
          </cell>
        </row>
        <row r="15184">
          <cell r="G15184">
            <v>3076320</v>
          </cell>
          <cell r="J15184" t="str">
            <v>26PDSP_232104M001</v>
          </cell>
          <cell r="P15184" t="str">
            <v>1000</v>
          </cell>
          <cell r="R15184">
            <v>1</v>
          </cell>
        </row>
        <row r="15185">
          <cell r="G15185">
            <v>100000000</v>
          </cell>
          <cell r="J15185" t="str">
            <v>26PDSP_232104M001</v>
          </cell>
          <cell r="P15185" t="str">
            <v>1000</v>
          </cell>
          <cell r="R15185">
            <v>1</v>
          </cell>
        </row>
        <row r="15186">
          <cell r="G15186">
            <v>4388880</v>
          </cell>
          <cell r="J15186" t="str">
            <v>26PDSP_232104M001</v>
          </cell>
          <cell r="P15186" t="str">
            <v>1000</v>
          </cell>
          <cell r="R15186">
            <v>1</v>
          </cell>
        </row>
        <row r="15187">
          <cell r="G15187">
            <v>1042461848</v>
          </cell>
          <cell r="J15187" t="str">
            <v>26PDSP_232104M001</v>
          </cell>
          <cell r="P15187" t="str">
            <v>1000</v>
          </cell>
          <cell r="R15187">
            <v>1</v>
          </cell>
        </row>
        <row r="15188">
          <cell r="G15188">
            <v>158262456</v>
          </cell>
          <cell r="J15188" t="str">
            <v>26PDSP_232104M001</v>
          </cell>
          <cell r="P15188" t="str">
            <v>1000</v>
          </cell>
          <cell r="R15188">
            <v>1</v>
          </cell>
        </row>
        <row r="15189">
          <cell r="G15189">
            <v>680950</v>
          </cell>
          <cell r="J15189" t="str">
            <v>26PDSP_232104M001</v>
          </cell>
          <cell r="P15189" t="str">
            <v>1000</v>
          </cell>
          <cell r="R15189">
            <v>1</v>
          </cell>
        </row>
        <row r="15190">
          <cell r="G15190">
            <v>42558815</v>
          </cell>
          <cell r="J15190" t="str">
            <v>26PDSP_232104M001</v>
          </cell>
          <cell r="P15190" t="str">
            <v>1000</v>
          </cell>
          <cell r="R15190">
            <v>1</v>
          </cell>
        </row>
        <row r="15191">
          <cell r="G15191">
            <v>27279564</v>
          </cell>
          <cell r="J15191" t="str">
            <v>26PDSP_232104M001</v>
          </cell>
          <cell r="P15191" t="str">
            <v>1000</v>
          </cell>
          <cell r="R15191">
            <v>1</v>
          </cell>
        </row>
        <row r="15192">
          <cell r="G15192">
            <v>27885324</v>
          </cell>
          <cell r="J15192" t="str">
            <v>26PDSP_232104M001</v>
          </cell>
          <cell r="P15192" t="str">
            <v>1000</v>
          </cell>
          <cell r="R15192">
            <v>1</v>
          </cell>
        </row>
        <row r="15193">
          <cell r="G15193">
            <v>13853279</v>
          </cell>
          <cell r="J15193" t="str">
            <v>26PDSP_232104M001</v>
          </cell>
          <cell r="P15193" t="str">
            <v>1000</v>
          </cell>
          <cell r="R15193">
            <v>1</v>
          </cell>
        </row>
        <row r="15194">
          <cell r="G15194">
            <v>14906024</v>
          </cell>
          <cell r="J15194" t="str">
            <v>26PDSP_232104M001</v>
          </cell>
          <cell r="P15194" t="str">
            <v>1000</v>
          </cell>
          <cell r="R15194">
            <v>1</v>
          </cell>
        </row>
        <row r="15195">
          <cell r="G15195">
            <v>18628000</v>
          </cell>
          <cell r="J15195" t="str">
            <v>26PDSP_232104M001</v>
          </cell>
          <cell r="P15195" t="str">
            <v>1000</v>
          </cell>
          <cell r="R15195">
            <v>1</v>
          </cell>
        </row>
        <row r="15196">
          <cell r="G15196">
            <v>33798735</v>
          </cell>
          <cell r="J15196" t="str">
            <v>26PDSP_232104M001</v>
          </cell>
          <cell r="P15196" t="str">
            <v>1000</v>
          </cell>
          <cell r="R15196">
            <v>1</v>
          </cell>
        </row>
        <row r="15197">
          <cell r="G15197">
            <v>2995872</v>
          </cell>
          <cell r="J15197" t="str">
            <v>26PDSP_233071M001</v>
          </cell>
          <cell r="P15197" t="str">
            <v>3000</v>
          </cell>
          <cell r="R15197">
            <v>1</v>
          </cell>
        </row>
        <row r="15198">
          <cell r="G15198">
            <v>10000000</v>
          </cell>
          <cell r="J15198" t="str">
            <v>26PDSP_233104M001</v>
          </cell>
          <cell r="P15198" t="str">
            <v>1000</v>
          </cell>
          <cell r="R15198">
            <v>1</v>
          </cell>
        </row>
        <row r="15199">
          <cell r="G15199">
            <v>2000000</v>
          </cell>
          <cell r="J15199" t="str">
            <v>26PDSP_234001O001</v>
          </cell>
          <cell r="P15199" t="str">
            <v>3000</v>
          </cell>
          <cell r="R15199">
            <v>1</v>
          </cell>
        </row>
        <row r="15200">
          <cell r="G15200">
            <v>293988930</v>
          </cell>
          <cell r="J15200" t="str">
            <v>26PDSP_4212350000</v>
          </cell>
          <cell r="P15200" t="str">
            <v>4000</v>
          </cell>
          <cell r="R15200">
            <v>2</v>
          </cell>
        </row>
        <row r="15201">
          <cell r="G15201">
            <v>27614613</v>
          </cell>
          <cell r="J15201" t="str">
            <v>26PDSP_4212350000</v>
          </cell>
          <cell r="P15201" t="str">
            <v>4000</v>
          </cell>
          <cell r="R15201">
            <v>2</v>
          </cell>
        </row>
        <row r="15202">
          <cell r="G15202">
            <v>4799118325</v>
          </cell>
          <cell r="J15202" t="str">
            <v>26PDSP_4212350000</v>
          </cell>
          <cell r="P15202" t="str">
            <v>4000</v>
          </cell>
          <cell r="R15202">
            <v>2</v>
          </cell>
        </row>
        <row r="15203">
          <cell r="G15203">
            <v>83942667</v>
          </cell>
          <cell r="J15203" t="str">
            <v>26PDSP_4232360000</v>
          </cell>
          <cell r="P15203" t="str">
            <v>4000</v>
          </cell>
          <cell r="R15203">
            <v>2</v>
          </cell>
        </row>
        <row r="15204">
          <cell r="G15204">
            <v>250949214</v>
          </cell>
          <cell r="J15204" t="str">
            <v>27A000_1392850000</v>
          </cell>
          <cell r="P15204" t="str">
            <v>4000</v>
          </cell>
          <cell r="R15204">
            <v>1</v>
          </cell>
        </row>
        <row r="15205">
          <cell r="G15205">
            <v>1192012682</v>
          </cell>
          <cell r="J15205" t="str">
            <v>29A000_2532860000</v>
          </cell>
          <cell r="P15205" t="str">
            <v>4000</v>
          </cell>
          <cell r="R15205">
            <v>1</v>
          </cell>
        </row>
        <row r="15206">
          <cell r="G15206">
            <v>150000000</v>
          </cell>
          <cell r="J15206" t="str">
            <v>29A000_2532860000</v>
          </cell>
          <cell r="P15206" t="str">
            <v>4000</v>
          </cell>
          <cell r="R15206">
            <v>1</v>
          </cell>
        </row>
        <row r="15207">
          <cell r="G15207">
            <v>655000</v>
          </cell>
          <cell r="J15207" t="str">
            <v>31C000_124004P002</v>
          </cell>
          <cell r="P15207" t="str">
            <v>3000</v>
          </cell>
          <cell r="R15207">
            <v>1</v>
          </cell>
        </row>
        <row r="15208">
          <cell r="G15208">
            <v>260000</v>
          </cell>
          <cell r="J15208" t="str">
            <v>31C000_184073E072</v>
          </cell>
          <cell r="P15208" t="str">
            <v>2000</v>
          </cell>
          <cell r="R15208">
            <v>1</v>
          </cell>
        </row>
        <row r="15209">
          <cell r="G15209">
            <v>50000</v>
          </cell>
          <cell r="J15209" t="str">
            <v>31C000_184073E072</v>
          </cell>
          <cell r="P15209" t="str">
            <v>2000</v>
          </cell>
          <cell r="R15209">
            <v>1</v>
          </cell>
        </row>
        <row r="15210">
          <cell r="G15210">
            <v>160000</v>
          </cell>
          <cell r="J15210" t="str">
            <v>31C000_184073E072</v>
          </cell>
          <cell r="P15210" t="str">
            <v>2000</v>
          </cell>
          <cell r="R15210">
            <v>1</v>
          </cell>
        </row>
        <row r="15211">
          <cell r="G15211">
            <v>62144</v>
          </cell>
          <cell r="J15211" t="str">
            <v>31C000_184073E072</v>
          </cell>
          <cell r="P15211" t="str">
            <v>2000</v>
          </cell>
          <cell r="R15211">
            <v>1</v>
          </cell>
        </row>
        <row r="15212">
          <cell r="G15212">
            <v>75000</v>
          </cell>
          <cell r="J15212" t="str">
            <v>31C000_184073E072</v>
          </cell>
          <cell r="P15212" t="str">
            <v>3000</v>
          </cell>
          <cell r="R15212">
            <v>1</v>
          </cell>
        </row>
        <row r="15213">
          <cell r="G15213">
            <v>100000</v>
          </cell>
          <cell r="J15213" t="str">
            <v>31C000_184073E072</v>
          </cell>
          <cell r="P15213" t="str">
            <v>3000</v>
          </cell>
          <cell r="R15213">
            <v>1</v>
          </cell>
        </row>
        <row r="15214">
          <cell r="G15214">
            <v>7800556</v>
          </cell>
          <cell r="J15214" t="str">
            <v>31C000_184073E072</v>
          </cell>
          <cell r="P15214" t="str">
            <v>3000</v>
          </cell>
          <cell r="R15214">
            <v>1</v>
          </cell>
        </row>
        <row r="15215">
          <cell r="G15215">
            <v>150000</v>
          </cell>
          <cell r="J15215" t="str">
            <v>31C000_184073E072</v>
          </cell>
          <cell r="P15215" t="str">
            <v>3000</v>
          </cell>
          <cell r="R15215">
            <v>1</v>
          </cell>
        </row>
        <row r="15216">
          <cell r="G15216">
            <v>1000000</v>
          </cell>
          <cell r="J15216" t="str">
            <v>31C000_241134F018</v>
          </cell>
          <cell r="P15216" t="str">
            <v>2000</v>
          </cell>
          <cell r="R15216">
            <v>1</v>
          </cell>
        </row>
        <row r="15217">
          <cell r="G15217">
            <v>500000</v>
          </cell>
          <cell r="J15217" t="str">
            <v>31C000_241134F018</v>
          </cell>
          <cell r="P15217" t="str">
            <v>2000</v>
          </cell>
          <cell r="R15217">
            <v>1</v>
          </cell>
        </row>
        <row r="15218">
          <cell r="G15218">
            <v>250000</v>
          </cell>
          <cell r="J15218" t="str">
            <v>31C000_241134F018</v>
          </cell>
          <cell r="P15218" t="str">
            <v>2000</v>
          </cell>
          <cell r="R15218">
            <v>1</v>
          </cell>
        </row>
        <row r="15219">
          <cell r="G15219">
            <v>250000</v>
          </cell>
          <cell r="J15219" t="str">
            <v>31C000_241134F018</v>
          </cell>
          <cell r="P15219" t="str">
            <v>2000</v>
          </cell>
          <cell r="R15219">
            <v>1</v>
          </cell>
        </row>
        <row r="15220">
          <cell r="G15220">
            <v>250000</v>
          </cell>
          <cell r="J15220" t="str">
            <v>31C000_241134F018</v>
          </cell>
          <cell r="P15220" t="str">
            <v>2000</v>
          </cell>
          <cell r="R15220">
            <v>1</v>
          </cell>
        </row>
        <row r="15221">
          <cell r="G15221">
            <v>1500000</v>
          </cell>
          <cell r="J15221" t="str">
            <v>31C000_241134F018</v>
          </cell>
          <cell r="P15221" t="str">
            <v>2000</v>
          </cell>
          <cell r="R15221">
            <v>1</v>
          </cell>
        </row>
        <row r="15222">
          <cell r="G15222">
            <v>250000</v>
          </cell>
          <cell r="J15222" t="str">
            <v>31C000_241134F018</v>
          </cell>
          <cell r="P15222" t="str">
            <v>2000</v>
          </cell>
          <cell r="R15222">
            <v>1</v>
          </cell>
        </row>
        <row r="15223">
          <cell r="G15223">
            <v>250000</v>
          </cell>
          <cell r="J15223" t="str">
            <v>31C000_241134F018</v>
          </cell>
          <cell r="P15223" t="str">
            <v>2000</v>
          </cell>
          <cell r="R15223">
            <v>1</v>
          </cell>
        </row>
        <row r="15224">
          <cell r="G15224">
            <v>250000</v>
          </cell>
          <cell r="J15224" t="str">
            <v>31C000_241134F018</v>
          </cell>
          <cell r="P15224" t="str">
            <v>2000</v>
          </cell>
          <cell r="R15224">
            <v>1</v>
          </cell>
        </row>
        <row r="15225">
          <cell r="G15225">
            <v>250000</v>
          </cell>
          <cell r="J15225" t="str">
            <v>31C000_241134F018</v>
          </cell>
          <cell r="P15225" t="str">
            <v>2000</v>
          </cell>
          <cell r="R15225">
            <v>1</v>
          </cell>
        </row>
        <row r="15226">
          <cell r="G15226">
            <v>250000</v>
          </cell>
          <cell r="J15226" t="str">
            <v>31C000_241134F018</v>
          </cell>
          <cell r="P15226" t="str">
            <v>2000</v>
          </cell>
          <cell r="R15226">
            <v>1</v>
          </cell>
        </row>
        <row r="15227">
          <cell r="G15227">
            <v>250000</v>
          </cell>
          <cell r="J15227" t="str">
            <v>31C000_241134F018</v>
          </cell>
          <cell r="P15227" t="str">
            <v>2000</v>
          </cell>
          <cell r="R15227">
            <v>1</v>
          </cell>
        </row>
        <row r="15228">
          <cell r="G15228">
            <v>250000</v>
          </cell>
          <cell r="J15228" t="str">
            <v>31C000_241134F018</v>
          </cell>
          <cell r="P15228" t="str">
            <v>2000</v>
          </cell>
          <cell r="R15228">
            <v>1</v>
          </cell>
        </row>
        <row r="15229">
          <cell r="G15229">
            <v>250000</v>
          </cell>
          <cell r="J15229" t="str">
            <v>31C000_241134F018</v>
          </cell>
          <cell r="P15229" t="str">
            <v>2000</v>
          </cell>
          <cell r="R15229">
            <v>1</v>
          </cell>
        </row>
        <row r="15230">
          <cell r="G15230">
            <v>250000</v>
          </cell>
          <cell r="J15230" t="str">
            <v>31C000_241134F018</v>
          </cell>
          <cell r="P15230" t="str">
            <v>2000</v>
          </cell>
          <cell r="R15230">
            <v>1</v>
          </cell>
        </row>
        <row r="15231">
          <cell r="G15231">
            <v>1500000</v>
          </cell>
          <cell r="J15231" t="str">
            <v>31C000_242001O001</v>
          </cell>
          <cell r="P15231" t="str">
            <v>2000</v>
          </cell>
          <cell r="R15231">
            <v>1</v>
          </cell>
        </row>
        <row r="15232">
          <cell r="G15232">
            <v>500000</v>
          </cell>
          <cell r="J15232" t="str">
            <v>31C000_242001O001</v>
          </cell>
          <cell r="P15232" t="str">
            <v>2000</v>
          </cell>
          <cell r="R15232">
            <v>1</v>
          </cell>
        </row>
        <row r="15233">
          <cell r="G15233">
            <v>69695</v>
          </cell>
          <cell r="J15233" t="str">
            <v>31C000_242001O001</v>
          </cell>
          <cell r="P15233" t="str">
            <v>2000</v>
          </cell>
          <cell r="R15233">
            <v>1</v>
          </cell>
        </row>
        <row r="15234">
          <cell r="G15234">
            <v>255645</v>
          </cell>
          <cell r="J15234" t="str">
            <v>31C000_242001O001</v>
          </cell>
          <cell r="P15234" t="str">
            <v>2000</v>
          </cell>
          <cell r="R15234">
            <v>1</v>
          </cell>
        </row>
        <row r="15235">
          <cell r="G15235">
            <v>20000</v>
          </cell>
          <cell r="J15235" t="str">
            <v>31C000_242001O001</v>
          </cell>
          <cell r="P15235" t="str">
            <v>2000</v>
          </cell>
          <cell r="R15235">
            <v>1</v>
          </cell>
        </row>
        <row r="15236">
          <cell r="G15236">
            <v>20000</v>
          </cell>
          <cell r="J15236" t="str">
            <v>31C000_242001O001</v>
          </cell>
          <cell r="P15236" t="str">
            <v>2000</v>
          </cell>
          <cell r="R15236">
            <v>1</v>
          </cell>
        </row>
        <row r="15237">
          <cell r="G15237">
            <v>39922</v>
          </cell>
          <cell r="J15237" t="str">
            <v>31C000_242001O001</v>
          </cell>
          <cell r="P15237" t="str">
            <v>2000</v>
          </cell>
          <cell r="R15237">
            <v>1</v>
          </cell>
        </row>
        <row r="15238">
          <cell r="G15238">
            <v>5000</v>
          </cell>
          <cell r="J15238" t="str">
            <v>31C000_242001O001</v>
          </cell>
          <cell r="P15238" t="str">
            <v>2000</v>
          </cell>
          <cell r="R15238">
            <v>1</v>
          </cell>
        </row>
        <row r="15239">
          <cell r="G15239">
            <v>300000</v>
          </cell>
          <cell r="J15239" t="str">
            <v>31C000_242001O001</v>
          </cell>
          <cell r="P15239" t="str">
            <v>2000</v>
          </cell>
          <cell r="R15239">
            <v>1</v>
          </cell>
        </row>
        <row r="15240">
          <cell r="G15240">
            <v>50000</v>
          </cell>
          <cell r="J15240" t="str">
            <v>31C000_242001O001</v>
          </cell>
          <cell r="P15240" t="str">
            <v>2000</v>
          </cell>
          <cell r="R15240">
            <v>1</v>
          </cell>
        </row>
        <row r="15241">
          <cell r="G15241">
            <v>2338963</v>
          </cell>
          <cell r="J15241" t="str">
            <v>31C000_242001O001</v>
          </cell>
          <cell r="P15241" t="str">
            <v>2000</v>
          </cell>
          <cell r="R15241">
            <v>1</v>
          </cell>
        </row>
        <row r="15242">
          <cell r="G15242">
            <v>3000000</v>
          </cell>
          <cell r="J15242" t="str">
            <v>31C000_242001O001</v>
          </cell>
          <cell r="P15242" t="str">
            <v>2000</v>
          </cell>
          <cell r="R15242">
            <v>1</v>
          </cell>
        </row>
        <row r="15243">
          <cell r="G15243">
            <v>1029447</v>
          </cell>
          <cell r="J15243" t="str">
            <v>31C000_242001O001</v>
          </cell>
          <cell r="P15243" t="str">
            <v>2000</v>
          </cell>
          <cell r="R15243">
            <v>1</v>
          </cell>
        </row>
        <row r="15244">
          <cell r="G15244">
            <v>114817</v>
          </cell>
          <cell r="J15244" t="str">
            <v>31C000_242001O001</v>
          </cell>
          <cell r="P15244" t="str">
            <v>2000</v>
          </cell>
          <cell r="R15244">
            <v>1</v>
          </cell>
        </row>
        <row r="15245">
          <cell r="G15245">
            <v>2253</v>
          </cell>
          <cell r="J15245" t="str">
            <v>31C000_242001O001</v>
          </cell>
          <cell r="P15245" t="str">
            <v>2000</v>
          </cell>
          <cell r="R15245">
            <v>1</v>
          </cell>
        </row>
        <row r="15246">
          <cell r="G15246">
            <v>26301</v>
          </cell>
          <cell r="J15246" t="str">
            <v>31C000_242001O001</v>
          </cell>
          <cell r="P15246" t="str">
            <v>2000</v>
          </cell>
          <cell r="R15246">
            <v>1</v>
          </cell>
        </row>
        <row r="15247">
          <cell r="G15247">
            <v>200000</v>
          </cell>
          <cell r="J15247" t="str">
            <v>31C000_242001O001</v>
          </cell>
          <cell r="P15247" t="str">
            <v>2000</v>
          </cell>
          <cell r="R15247">
            <v>1</v>
          </cell>
        </row>
        <row r="15248">
          <cell r="G15248">
            <v>5867645</v>
          </cell>
          <cell r="J15248" t="str">
            <v>31C000_242001O001</v>
          </cell>
          <cell r="P15248" t="str">
            <v>3000</v>
          </cell>
          <cell r="R15248">
            <v>1</v>
          </cell>
        </row>
        <row r="15249">
          <cell r="G15249">
            <v>3110778</v>
          </cell>
          <cell r="J15249" t="str">
            <v>31C000_242001O001</v>
          </cell>
          <cell r="P15249" t="str">
            <v>3000</v>
          </cell>
          <cell r="R15249">
            <v>1</v>
          </cell>
        </row>
        <row r="15250">
          <cell r="G15250">
            <v>1222000</v>
          </cell>
          <cell r="J15250" t="str">
            <v>31C000_242001O001</v>
          </cell>
          <cell r="P15250" t="str">
            <v>3000</v>
          </cell>
          <cell r="R15250">
            <v>1</v>
          </cell>
        </row>
        <row r="15251">
          <cell r="G15251">
            <v>2899925</v>
          </cell>
          <cell r="J15251" t="str">
            <v>31C000_242001O001</v>
          </cell>
          <cell r="P15251" t="str">
            <v>3000</v>
          </cell>
          <cell r="R15251">
            <v>1</v>
          </cell>
        </row>
        <row r="15252">
          <cell r="G15252">
            <v>11092</v>
          </cell>
          <cell r="J15252" t="str">
            <v>31C000_242001O001</v>
          </cell>
          <cell r="P15252" t="str">
            <v>3000</v>
          </cell>
          <cell r="R15252">
            <v>1</v>
          </cell>
        </row>
        <row r="15253">
          <cell r="G15253">
            <v>110000</v>
          </cell>
          <cell r="J15253" t="str">
            <v>31C000_242001O001</v>
          </cell>
          <cell r="P15253" t="str">
            <v>3000</v>
          </cell>
          <cell r="R15253">
            <v>1</v>
          </cell>
        </row>
        <row r="15254">
          <cell r="G15254">
            <v>2425000</v>
          </cell>
          <cell r="J15254" t="str">
            <v>31C000_242001O001</v>
          </cell>
          <cell r="P15254" t="str">
            <v>3000</v>
          </cell>
          <cell r="R15254">
            <v>1</v>
          </cell>
        </row>
        <row r="15255">
          <cell r="G15255">
            <v>100046</v>
          </cell>
          <cell r="J15255" t="str">
            <v>31C000_242001O001</v>
          </cell>
          <cell r="P15255" t="str">
            <v>3000</v>
          </cell>
          <cell r="R15255">
            <v>1</v>
          </cell>
        </row>
        <row r="15256">
          <cell r="G15256">
            <v>560000</v>
          </cell>
          <cell r="J15256" t="str">
            <v>31C000_242001O001</v>
          </cell>
          <cell r="P15256" t="str">
            <v>3000</v>
          </cell>
          <cell r="R15256">
            <v>1</v>
          </cell>
        </row>
        <row r="15257">
          <cell r="G15257">
            <v>21123421</v>
          </cell>
          <cell r="J15257" t="str">
            <v>31C000_242001O001</v>
          </cell>
          <cell r="P15257" t="str">
            <v>3000</v>
          </cell>
          <cell r="R15257">
            <v>1</v>
          </cell>
        </row>
        <row r="15258">
          <cell r="G15258">
            <v>0</v>
          </cell>
          <cell r="J15258" t="str">
            <v>31C000_242001O001</v>
          </cell>
          <cell r="P15258" t="str">
            <v>3000</v>
          </cell>
          <cell r="R15258">
            <v>1</v>
          </cell>
        </row>
        <row r="15259">
          <cell r="G15259">
            <v>71138</v>
          </cell>
          <cell r="J15259" t="str">
            <v>31C000_242001O001</v>
          </cell>
          <cell r="P15259" t="str">
            <v>3000</v>
          </cell>
          <cell r="R15259">
            <v>1</v>
          </cell>
        </row>
        <row r="15260">
          <cell r="G15260">
            <v>1788304</v>
          </cell>
          <cell r="J15260" t="str">
            <v>31C000_242001O001</v>
          </cell>
          <cell r="P15260" t="str">
            <v>3000</v>
          </cell>
          <cell r="R15260">
            <v>1</v>
          </cell>
        </row>
        <row r="15261">
          <cell r="G15261">
            <v>1592128</v>
          </cell>
          <cell r="J15261" t="str">
            <v>31C000_242001O001</v>
          </cell>
          <cell r="P15261" t="str">
            <v>3000</v>
          </cell>
          <cell r="R15261">
            <v>1</v>
          </cell>
        </row>
        <row r="15262">
          <cell r="G15262">
            <v>1350000</v>
          </cell>
          <cell r="J15262" t="str">
            <v>31C000_242001O001</v>
          </cell>
          <cell r="P15262" t="str">
            <v>3000</v>
          </cell>
          <cell r="R15262">
            <v>1</v>
          </cell>
        </row>
        <row r="15263">
          <cell r="G15263">
            <v>9547885</v>
          </cell>
          <cell r="J15263" t="str">
            <v>31C000_242001O001</v>
          </cell>
          <cell r="P15263" t="str">
            <v>3000</v>
          </cell>
          <cell r="R15263">
            <v>1</v>
          </cell>
        </row>
        <row r="15264">
          <cell r="G15264">
            <v>351138</v>
          </cell>
          <cell r="J15264" t="str">
            <v>31C000_242001O001</v>
          </cell>
          <cell r="P15264" t="str">
            <v>3000</v>
          </cell>
          <cell r="R15264">
            <v>1</v>
          </cell>
        </row>
        <row r="15265">
          <cell r="G15265">
            <v>37173</v>
          </cell>
          <cell r="J15265" t="str">
            <v>31C000_242001O001</v>
          </cell>
          <cell r="P15265" t="str">
            <v>3000</v>
          </cell>
          <cell r="R15265">
            <v>1</v>
          </cell>
        </row>
        <row r="15266">
          <cell r="G15266">
            <v>2081</v>
          </cell>
          <cell r="J15266" t="str">
            <v>31C000_242001O001</v>
          </cell>
          <cell r="P15266" t="str">
            <v>3000</v>
          </cell>
          <cell r="R15266">
            <v>1</v>
          </cell>
        </row>
        <row r="15267">
          <cell r="G15267">
            <v>54296</v>
          </cell>
          <cell r="J15267" t="str">
            <v>31C000_242001O001</v>
          </cell>
          <cell r="P15267" t="str">
            <v>3000</v>
          </cell>
          <cell r="R15267">
            <v>1</v>
          </cell>
        </row>
        <row r="15268">
          <cell r="G15268">
            <v>208000000</v>
          </cell>
          <cell r="J15268" t="str">
            <v>31C000_242001O001</v>
          </cell>
          <cell r="P15268" t="str">
            <v>3000</v>
          </cell>
          <cell r="R15268">
            <v>1</v>
          </cell>
        </row>
        <row r="15269">
          <cell r="G15269">
            <v>164574327</v>
          </cell>
          <cell r="J15269" t="str">
            <v>31C000_242001O001</v>
          </cell>
          <cell r="P15269" t="str">
            <v>3000</v>
          </cell>
          <cell r="R15269">
            <v>1</v>
          </cell>
        </row>
        <row r="15270">
          <cell r="G15270">
            <v>200000</v>
          </cell>
          <cell r="J15270" t="str">
            <v>31C000_242001O001</v>
          </cell>
          <cell r="P15270" t="str">
            <v>3000</v>
          </cell>
          <cell r="R15270">
            <v>1</v>
          </cell>
        </row>
        <row r="15271">
          <cell r="G15271">
            <v>200000</v>
          </cell>
          <cell r="J15271" t="str">
            <v>31C000_242001O001</v>
          </cell>
          <cell r="P15271" t="str">
            <v>3000</v>
          </cell>
          <cell r="R15271">
            <v>1</v>
          </cell>
        </row>
        <row r="15272">
          <cell r="G15272">
            <v>100659</v>
          </cell>
          <cell r="J15272" t="str">
            <v>31C000_242001O001</v>
          </cell>
          <cell r="P15272" t="str">
            <v>3000</v>
          </cell>
          <cell r="R15272">
            <v>1</v>
          </cell>
        </row>
        <row r="15273">
          <cell r="G15273">
            <v>300892</v>
          </cell>
          <cell r="J15273" t="str">
            <v>31C000_242001O001</v>
          </cell>
          <cell r="P15273" t="str">
            <v>3000</v>
          </cell>
          <cell r="R15273">
            <v>1</v>
          </cell>
        </row>
        <row r="15274">
          <cell r="G15274">
            <v>0</v>
          </cell>
          <cell r="J15274" t="str">
            <v>31C000_242001O001</v>
          </cell>
          <cell r="P15274" t="str">
            <v>4000</v>
          </cell>
          <cell r="R15274">
            <v>1</v>
          </cell>
        </row>
        <row r="15275">
          <cell r="G15275">
            <v>12097835</v>
          </cell>
          <cell r="J15275" t="str">
            <v>31C000_242001O001</v>
          </cell>
          <cell r="P15275" t="str">
            <v>3000</v>
          </cell>
          <cell r="R15275">
            <v>1</v>
          </cell>
        </row>
        <row r="15276">
          <cell r="G15276">
            <v>180940</v>
          </cell>
          <cell r="J15276" t="str">
            <v>31C000_242077E048</v>
          </cell>
          <cell r="P15276" t="str">
            <v>2000</v>
          </cell>
          <cell r="R15276">
            <v>1</v>
          </cell>
        </row>
        <row r="15277">
          <cell r="G15277">
            <v>166000</v>
          </cell>
          <cell r="J15277" t="str">
            <v>31C000_242077E048</v>
          </cell>
          <cell r="P15277" t="str">
            <v>2000</v>
          </cell>
          <cell r="R15277">
            <v>1</v>
          </cell>
        </row>
        <row r="15278">
          <cell r="G15278">
            <v>87625</v>
          </cell>
          <cell r="J15278" t="str">
            <v>31C000_242077E048</v>
          </cell>
          <cell r="P15278" t="str">
            <v>2000</v>
          </cell>
          <cell r="R15278">
            <v>1</v>
          </cell>
        </row>
        <row r="15279">
          <cell r="G15279">
            <v>212430</v>
          </cell>
          <cell r="J15279" t="str">
            <v>31C000_242077E048</v>
          </cell>
          <cell r="P15279" t="str">
            <v>2000</v>
          </cell>
          <cell r="R15279">
            <v>1</v>
          </cell>
        </row>
        <row r="15280">
          <cell r="G15280">
            <v>497597</v>
          </cell>
          <cell r="J15280" t="str">
            <v>31C000_242077E048</v>
          </cell>
          <cell r="P15280" t="str">
            <v>3000</v>
          </cell>
          <cell r="R15280">
            <v>1</v>
          </cell>
        </row>
        <row r="15281">
          <cell r="G15281">
            <v>87902165</v>
          </cell>
          <cell r="J15281" t="str">
            <v>31C000_242077E048</v>
          </cell>
          <cell r="P15281" t="str">
            <v>3000</v>
          </cell>
          <cell r="R15281">
            <v>1</v>
          </cell>
        </row>
        <row r="15282">
          <cell r="G15282">
            <v>255183</v>
          </cell>
          <cell r="J15282" t="str">
            <v>31C000_242077U014</v>
          </cell>
          <cell r="P15282" t="str">
            <v>2000</v>
          </cell>
          <cell r="R15282">
            <v>1</v>
          </cell>
        </row>
        <row r="15283">
          <cell r="G15283">
            <v>6000</v>
          </cell>
          <cell r="J15283" t="str">
            <v>31C000_242077U014</v>
          </cell>
          <cell r="P15283" t="str">
            <v>2000</v>
          </cell>
          <cell r="R15283">
            <v>1</v>
          </cell>
        </row>
        <row r="15284">
          <cell r="G15284">
            <v>150000</v>
          </cell>
          <cell r="J15284" t="str">
            <v>31C000_242077U014</v>
          </cell>
          <cell r="P15284" t="str">
            <v>3000</v>
          </cell>
          <cell r="R15284">
            <v>1</v>
          </cell>
        </row>
        <row r="15285">
          <cell r="G15285">
            <v>350000</v>
          </cell>
          <cell r="J15285" t="str">
            <v>31C000_242077U014</v>
          </cell>
          <cell r="P15285" t="str">
            <v>4000</v>
          </cell>
          <cell r="R15285">
            <v>1</v>
          </cell>
        </row>
        <row r="15286">
          <cell r="G15286">
            <v>10000000</v>
          </cell>
          <cell r="J15286" t="str">
            <v>31C000_242077U014</v>
          </cell>
          <cell r="P15286" t="str">
            <v>4000</v>
          </cell>
          <cell r="R15286">
            <v>1</v>
          </cell>
        </row>
        <row r="15287">
          <cell r="G15287">
            <v>113810000</v>
          </cell>
          <cell r="J15287" t="str">
            <v>31C000_242104M001</v>
          </cell>
          <cell r="P15287" t="str">
            <v>1000</v>
          </cell>
          <cell r="R15287">
            <v>1</v>
          </cell>
        </row>
        <row r="15288">
          <cell r="G15288">
            <v>16875000</v>
          </cell>
          <cell r="J15288" t="str">
            <v>31C000_242104M001</v>
          </cell>
          <cell r="P15288" t="str">
            <v>1000</v>
          </cell>
          <cell r="R15288">
            <v>1</v>
          </cell>
        </row>
        <row r="15289">
          <cell r="G15289">
            <v>10513794</v>
          </cell>
          <cell r="J15289" t="str">
            <v>31C000_242104M001</v>
          </cell>
          <cell r="P15289" t="str">
            <v>1000</v>
          </cell>
          <cell r="R15289">
            <v>1</v>
          </cell>
        </row>
        <row r="15290">
          <cell r="G15290">
            <v>27600000</v>
          </cell>
          <cell r="J15290" t="str">
            <v>31C000_242104M001</v>
          </cell>
          <cell r="P15290" t="str">
            <v>1000</v>
          </cell>
          <cell r="R15290">
            <v>1</v>
          </cell>
        </row>
        <row r="15291">
          <cell r="G15291">
            <v>1000000</v>
          </cell>
          <cell r="J15291" t="str">
            <v>31C000_242104M001</v>
          </cell>
          <cell r="P15291" t="str">
            <v>1000</v>
          </cell>
          <cell r="R15291">
            <v>1</v>
          </cell>
        </row>
        <row r="15292">
          <cell r="G15292">
            <v>1143600</v>
          </cell>
          <cell r="J15292" t="str">
            <v>31C000_242104M001</v>
          </cell>
          <cell r="P15292" t="str">
            <v>1000</v>
          </cell>
          <cell r="R15292">
            <v>1</v>
          </cell>
        </row>
        <row r="15293">
          <cell r="G15293">
            <v>3644000</v>
          </cell>
          <cell r="J15293" t="str">
            <v>31C000_242104M001</v>
          </cell>
          <cell r="P15293" t="str">
            <v>1000</v>
          </cell>
          <cell r="R15293">
            <v>1</v>
          </cell>
        </row>
        <row r="15294">
          <cell r="G15294">
            <v>120463</v>
          </cell>
          <cell r="J15294" t="str">
            <v>31C000_242104M001</v>
          </cell>
          <cell r="P15294" t="str">
            <v>1000</v>
          </cell>
          <cell r="R15294">
            <v>1</v>
          </cell>
        </row>
        <row r="15295">
          <cell r="G15295">
            <v>3875705</v>
          </cell>
          <cell r="J15295" t="str">
            <v>31C000_242104M001</v>
          </cell>
          <cell r="P15295" t="str">
            <v>1000</v>
          </cell>
          <cell r="R15295">
            <v>1</v>
          </cell>
        </row>
        <row r="15296">
          <cell r="G15296">
            <v>1335000</v>
          </cell>
          <cell r="J15296" t="str">
            <v>31C000_242104M001</v>
          </cell>
          <cell r="P15296" t="str">
            <v>1000</v>
          </cell>
          <cell r="R15296">
            <v>1</v>
          </cell>
        </row>
        <row r="15297">
          <cell r="G15297">
            <v>6342770</v>
          </cell>
          <cell r="J15297" t="str">
            <v>31C000_242104M001</v>
          </cell>
          <cell r="P15297" t="str">
            <v>1000</v>
          </cell>
          <cell r="R15297">
            <v>1</v>
          </cell>
        </row>
        <row r="15298">
          <cell r="G15298">
            <v>2118601</v>
          </cell>
          <cell r="J15298" t="str">
            <v>31C000_242104M001</v>
          </cell>
          <cell r="P15298" t="str">
            <v>1000</v>
          </cell>
          <cell r="R15298">
            <v>1</v>
          </cell>
        </row>
        <row r="15299">
          <cell r="G15299">
            <v>18028373</v>
          </cell>
          <cell r="J15299" t="str">
            <v>31C000_242104M001</v>
          </cell>
          <cell r="P15299" t="str">
            <v>1000</v>
          </cell>
          <cell r="R15299">
            <v>1</v>
          </cell>
        </row>
        <row r="15300">
          <cell r="G15300">
            <v>6538506</v>
          </cell>
          <cell r="J15300" t="str">
            <v>31C000_242104M001</v>
          </cell>
          <cell r="P15300" t="str">
            <v>1000</v>
          </cell>
          <cell r="R15300">
            <v>1</v>
          </cell>
        </row>
        <row r="15301">
          <cell r="G15301">
            <v>4920000</v>
          </cell>
          <cell r="J15301" t="str">
            <v>31C000_242104M001</v>
          </cell>
          <cell r="P15301" t="str">
            <v>1000</v>
          </cell>
          <cell r="R15301">
            <v>1</v>
          </cell>
        </row>
        <row r="15302">
          <cell r="G15302">
            <v>13800000</v>
          </cell>
          <cell r="J15302" t="str">
            <v>31C000_242104M001</v>
          </cell>
          <cell r="P15302" t="str">
            <v>1000</v>
          </cell>
          <cell r="R15302">
            <v>1</v>
          </cell>
        </row>
        <row r="15303">
          <cell r="G15303">
            <v>1140000</v>
          </cell>
          <cell r="J15303" t="str">
            <v>31C000_242104M001</v>
          </cell>
          <cell r="P15303" t="str">
            <v>1000</v>
          </cell>
          <cell r="R15303">
            <v>1</v>
          </cell>
        </row>
        <row r="15304">
          <cell r="G15304">
            <v>2496000</v>
          </cell>
          <cell r="J15304" t="str">
            <v>31C000_242104M001</v>
          </cell>
          <cell r="P15304" t="str">
            <v>1000</v>
          </cell>
          <cell r="R15304">
            <v>1</v>
          </cell>
        </row>
        <row r="15305">
          <cell r="G15305">
            <v>6180000</v>
          </cell>
          <cell r="J15305" t="str">
            <v>31C000_242104M001</v>
          </cell>
          <cell r="P15305" t="str">
            <v>1000</v>
          </cell>
          <cell r="R15305">
            <v>1</v>
          </cell>
        </row>
        <row r="15306">
          <cell r="G15306">
            <v>852000</v>
          </cell>
          <cell r="J15306" t="str">
            <v>31C000_242104M001</v>
          </cell>
          <cell r="P15306" t="str">
            <v>1000</v>
          </cell>
          <cell r="R15306">
            <v>1</v>
          </cell>
        </row>
        <row r="15307">
          <cell r="G15307">
            <v>6504000</v>
          </cell>
          <cell r="J15307" t="str">
            <v>31C000_242104M001</v>
          </cell>
          <cell r="P15307" t="str">
            <v>1000</v>
          </cell>
          <cell r="R15307">
            <v>1</v>
          </cell>
        </row>
        <row r="15308">
          <cell r="G15308">
            <v>5482680</v>
          </cell>
          <cell r="J15308" t="str">
            <v>31C000_242104M001</v>
          </cell>
          <cell r="P15308" t="str">
            <v>1000</v>
          </cell>
          <cell r="R15308">
            <v>1</v>
          </cell>
        </row>
        <row r="15309">
          <cell r="G15309">
            <v>696000</v>
          </cell>
          <cell r="J15309" t="str">
            <v>31C000_242104M001</v>
          </cell>
          <cell r="P15309" t="str">
            <v>1000</v>
          </cell>
          <cell r="R15309">
            <v>1</v>
          </cell>
        </row>
        <row r="15310">
          <cell r="G15310">
            <v>9132800</v>
          </cell>
          <cell r="J15310" t="str">
            <v>31C000_242104M001</v>
          </cell>
          <cell r="P15310" t="str">
            <v>1000</v>
          </cell>
          <cell r="R15310">
            <v>1</v>
          </cell>
        </row>
        <row r="15311">
          <cell r="G15311">
            <v>2640000</v>
          </cell>
          <cell r="J15311" t="str">
            <v>31C000_242104M001</v>
          </cell>
          <cell r="P15311" t="str">
            <v>1000</v>
          </cell>
          <cell r="R15311">
            <v>1</v>
          </cell>
        </row>
        <row r="15312">
          <cell r="G15312">
            <v>3338270</v>
          </cell>
          <cell r="J15312" t="str">
            <v>31C000_242104M001</v>
          </cell>
          <cell r="P15312" t="str">
            <v>1000</v>
          </cell>
          <cell r="R15312">
            <v>1</v>
          </cell>
        </row>
        <row r="15313">
          <cell r="G15313">
            <v>13702000</v>
          </cell>
          <cell r="J15313" t="str">
            <v>31C000_242104M001</v>
          </cell>
          <cell r="P15313" t="str">
            <v>1000</v>
          </cell>
          <cell r="R15313">
            <v>1</v>
          </cell>
        </row>
        <row r="15314">
          <cell r="G15314">
            <v>120000</v>
          </cell>
          <cell r="J15314" t="str">
            <v>31C000_242104M001</v>
          </cell>
          <cell r="P15314" t="str">
            <v>1000</v>
          </cell>
          <cell r="R15314">
            <v>1</v>
          </cell>
        </row>
        <row r="15315">
          <cell r="G15315">
            <v>430000</v>
          </cell>
          <cell r="J15315" t="str">
            <v>31C000_242104M001</v>
          </cell>
          <cell r="P15315" t="str">
            <v>1000</v>
          </cell>
          <cell r="R15315">
            <v>1</v>
          </cell>
        </row>
        <row r="15316">
          <cell r="G15316">
            <v>11160000</v>
          </cell>
          <cell r="J15316" t="str">
            <v>31C000_242104M001</v>
          </cell>
          <cell r="P15316" t="str">
            <v>1000</v>
          </cell>
          <cell r="R15316">
            <v>1</v>
          </cell>
        </row>
        <row r="15317">
          <cell r="G15317">
            <v>1059300</v>
          </cell>
          <cell r="J15317" t="str">
            <v>31C000_242104M001</v>
          </cell>
          <cell r="P15317" t="str">
            <v>1000</v>
          </cell>
          <cell r="R15317">
            <v>1</v>
          </cell>
        </row>
        <row r="15318">
          <cell r="G15318">
            <v>2905560</v>
          </cell>
          <cell r="J15318" t="str">
            <v>31C000_242104M001</v>
          </cell>
          <cell r="P15318" t="str">
            <v>1000</v>
          </cell>
          <cell r="R15318">
            <v>1</v>
          </cell>
        </row>
        <row r="15319">
          <cell r="G15319">
            <v>591600</v>
          </cell>
          <cell r="J15319" t="str">
            <v>31C000_242104M001</v>
          </cell>
          <cell r="P15319" t="str">
            <v>1000</v>
          </cell>
          <cell r="R15319">
            <v>1</v>
          </cell>
        </row>
        <row r="15320">
          <cell r="G15320">
            <v>3936000</v>
          </cell>
          <cell r="J15320" t="str">
            <v>31C000_242104M001</v>
          </cell>
          <cell r="P15320" t="str">
            <v>1000</v>
          </cell>
          <cell r="R15320">
            <v>1</v>
          </cell>
        </row>
        <row r="15321">
          <cell r="G15321">
            <v>2311296</v>
          </cell>
          <cell r="J15321" t="str">
            <v>31C000_242104M001</v>
          </cell>
          <cell r="P15321" t="str">
            <v>1000</v>
          </cell>
          <cell r="R15321">
            <v>1</v>
          </cell>
        </row>
        <row r="15322">
          <cell r="G15322">
            <v>1260000</v>
          </cell>
          <cell r="J15322" t="str">
            <v>31C000_242104M001</v>
          </cell>
          <cell r="P15322" t="str">
            <v>1000</v>
          </cell>
          <cell r="R15322">
            <v>1</v>
          </cell>
        </row>
        <row r="15323">
          <cell r="G15323">
            <v>12000</v>
          </cell>
          <cell r="J15323" t="str">
            <v>31C000_242104M001</v>
          </cell>
          <cell r="P15323" t="str">
            <v>1000</v>
          </cell>
          <cell r="R15323">
            <v>1</v>
          </cell>
        </row>
        <row r="15324">
          <cell r="G15324">
            <v>7584588</v>
          </cell>
          <cell r="J15324" t="str">
            <v>31C000_242104M001</v>
          </cell>
          <cell r="P15324" t="str">
            <v>1000</v>
          </cell>
          <cell r="R15324">
            <v>1</v>
          </cell>
        </row>
        <row r="15325">
          <cell r="G15325">
            <v>490000</v>
          </cell>
          <cell r="J15325" t="str">
            <v>31C000_242104M001</v>
          </cell>
          <cell r="P15325" t="str">
            <v>1000</v>
          </cell>
          <cell r="R15325">
            <v>1</v>
          </cell>
        </row>
        <row r="15326">
          <cell r="G15326">
            <v>50000</v>
          </cell>
          <cell r="J15326" t="str">
            <v>31C000_242104M001</v>
          </cell>
          <cell r="P15326" t="str">
            <v>1000</v>
          </cell>
          <cell r="R15326">
            <v>1</v>
          </cell>
        </row>
        <row r="15327">
          <cell r="G15327">
            <v>8250000</v>
          </cell>
          <cell r="J15327" t="str">
            <v>31C000_242104M001</v>
          </cell>
          <cell r="P15327" t="str">
            <v>1000</v>
          </cell>
          <cell r="R15327">
            <v>1</v>
          </cell>
        </row>
        <row r="15328">
          <cell r="G15328">
            <v>130000</v>
          </cell>
          <cell r="J15328" t="str">
            <v>31C000_242104M001</v>
          </cell>
          <cell r="P15328" t="str">
            <v>1000</v>
          </cell>
          <cell r="R15328">
            <v>1</v>
          </cell>
        </row>
        <row r="15329">
          <cell r="G15329">
            <v>64500</v>
          </cell>
          <cell r="J15329" t="str">
            <v>31C000_242104M001</v>
          </cell>
          <cell r="P15329" t="str">
            <v>1000</v>
          </cell>
          <cell r="R15329">
            <v>1</v>
          </cell>
        </row>
        <row r="15330">
          <cell r="G15330">
            <v>25244000</v>
          </cell>
          <cell r="J15330" t="str">
            <v>31C000_242104M001</v>
          </cell>
          <cell r="P15330" t="str">
            <v>1000</v>
          </cell>
          <cell r="R15330">
            <v>1</v>
          </cell>
        </row>
        <row r="15331">
          <cell r="G15331">
            <v>384240</v>
          </cell>
          <cell r="J15331" t="str">
            <v>31C000_242104M001</v>
          </cell>
          <cell r="P15331" t="str">
            <v>1000</v>
          </cell>
          <cell r="R15331">
            <v>1</v>
          </cell>
        </row>
        <row r="15332">
          <cell r="G15332">
            <v>30500</v>
          </cell>
          <cell r="J15332" t="str">
            <v>31C000_242104M001</v>
          </cell>
          <cell r="P15332" t="str">
            <v>1000</v>
          </cell>
          <cell r="R15332">
            <v>1</v>
          </cell>
        </row>
        <row r="15333">
          <cell r="G15333">
            <v>8140000</v>
          </cell>
          <cell r="J15333" t="str">
            <v>31C000_242104M001</v>
          </cell>
          <cell r="P15333" t="str">
            <v>1000</v>
          </cell>
          <cell r="R15333">
            <v>1</v>
          </cell>
        </row>
        <row r="15334">
          <cell r="G15334">
            <v>9332706</v>
          </cell>
          <cell r="J15334" t="str">
            <v>31C000_242104M001</v>
          </cell>
          <cell r="P15334" t="str">
            <v>1000</v>
          </cell>
          <cell r="R15334">
            <v>1</v>
          </cell>
        </row>
        <row r="15335">
          <cell r="G15335">
            <v>95400</v>
          </cell>
          <cell r="J15335" t="str">
            <v>31C000_242104M001</v>
          </cell>
          <cell r="P15335" t="str">
            <v>1000</v>
          </cell>
          <cell r="R15335">
            <v>1</v>
          </cell>
        </row>
        <row r="15336">
          <cell r="G15336">
            <v>52150</v>
          </cell>
          <cell r="J15336" t="str">
            <v>31C000_242104M001</v>
          </cell>
          <cell r="P15336" t="str">
            <v>1000</v>
          </cell>
          <cell r="R15336">
            <v>1</v>
          </cell>
        </row>
        <row r="15337">
          <cell r="G15337">
            <v>1000000</v>
          </cell>
          <cell r="J15337" t="str">
            <v>31C000_242104M001</v>
          </cell>
          <cell r="P15337" t="str">
            <v>1000</v>
          </cell>
          <cell r="R15337">
            <v>1</v>
          </cell>
        </row>
        <row r="15338">
          <cell r="G15338">
            <v>3903360</v>
          </cell>
          <cell r="J15338" t="str">
            <v>31C000_242104M001</v>
          </cell>
          <cell r="P15338" t="str">
            <v>1000</v>
          </cell>
          <cell r="R15338">
            <v>1</v>
          </cell>
        </row>
        <row r="15339">
          <cell r="G15339">
            <v>14600</v>
          </cell>
          <cell r="J15339" t="str">
            <v>31C000_242104M001</v>
          </cell>
          <cell r="P15339" t="str">
            <v>1000</v>
          </cell>
          <cell r="R15339">
            <v>1</v>
          </cell>
        </row>
        <row r="15340">
          <cell r="G15340">
            <v>14600</v>
          </cell>
          <cell r="J15340" t="str">
            <v>31C000_242104M001</v>
          </cell>
          <cell r="P15340" t="str">
            <v>1000</v>
          </cell>
          <cell r="R15340">
            <v>1</v>
          </cell>
        </row>
        <row r="15341">
          <cell r="G15341">
            <v>7800000</v>
          </cell>
          <cell r="J15341" t="str">
            <v>31C000_242104M001</v>
          </cell>
          <cell r="P15341" t="str">
            <v>1000</v>
          </cell>
          <cell r="R15341">
            <v>1</v>
          </cell>
        </row>
        <row r="15342">
          <cell r="G15342">
            <v>921600</v>
          </cell>
          <cell r="J15342" t="str">
            <v>31C000_242104M001</v>
          </cell>
          <cell r="P15342" t="str">
            <v>1000</v>
          </cell>
          <cell r="R15342">
            <v>1</v>
          </cell>
        </row>
        <row r="15343">
          <cell r="G15343">
            <v>6800000</v>
          </cell>
          <cell r="J15343" t="str">
            <v>31C000_242104M001</v>
          </cell>
          <cell r="P15343" t="str">
            <v>1000</v>
          </cell>
          <cell r="R15343">
            <v>1</v>
          </cell>
        </row>
        <row r="15344">
          <cell r="G15344">
            <v>401100</v>
          </cell>
          <cell r="J15344" t="str">
            <v>31C000_242104M001</v>
          </cell>
          <cell r="P15344" t="str">
            <v>1000</v>
          </cell>
          <cell r="R15344">
            <v>1</v>
          </cell>
        </row>
        <row r="15345">
          <cell r="G15345">
            <v>788929</v>
          </cell>
          <cell r="J15345" t="str">
            <v>31C000_242110E079</v>
          </cell>
          <cell r="P15345" t="str">
            <v>3000</v>
          </cell>
          <cell r="R15345">
            <v>1</v>
          </cell>
        </row>
        <row r="15346">
          <cell r="G15346">
            <v>16132551</v>
          </cell>
          <cell r="J15346" t="str">
            <v>31C000_242117E116</v>
          </cell>
          <cell r="P15346" t="str">
            <v>5000</v>
          </cell>
          <cell r="R15346">
            <v>1</v>
          </cell>
        </row>
        <row r="15347">
          <cell r="G15347">
            <v>746406</v>
          </cell>
          <cell r="J15347" t="str">
            <v>31C000_242117E116</v>
          </cell>
          <cell r="P15347" t="str">
            <v>5000</v>
          </cell>
          <cell r="R15347">
            <v>1</v>
          </cell>
        </row>
        <row r="15348">
          <cell r="G15348">
            <v>815204</v>
          </cell>
          <cell r="J15348" t="str">
            <v>31C000_242117E116</v>
          </cell>
          <cell r="P15348" t="str">
            <v>5000</v>
          </cell>
          <cell r="R15348">
            <v>1</v>
          </cell>
        </row>
        <row r="15349">
          <cell r="G15349">
            <v>2594260</v>
          </cell>
          <cell r="J15349" t="str">
            <v>31C000_242117E116</v>
          </cell>
          <cell r="P15349" t="str">
            <v>5000</v>
          </cell>
          <cell r="R15349">
            <v>1</v>
          </cell>
        </row>
        <row r="15350">
          <cell r="G15350">
            <v>23100</v>
          </cell>
          <cell r="J15350" t="str">
            <v>31C000_242117E116</v>
          </cell>
          <cell r="P15350" t="str">
            <v>5000</v>
          </cell>
          <cell r="R15350">
            <v>1</v>
          </cell>
        </row>
        <row r="15351">
          <cell r="G15351">
            <v>4470905</v>
          </cell>
          <cell r="J15351" t="str">
            <v>31C000_242117E116</v>
          </cell>
          <cell r="P15351" t="str">
            <v>5000</v>
          </cell>
          <cell r="R15351">
            <v>1</v>
          </cell>
        </row>
        <row r="15352">
          <cell r="G15352">
            <v>713906</v>
          </cell>
          <cell r="J15352" t="str">
            <v>31C000_242117E116</v>
          </cell>
          <cell r="P15352" t="str">
            <v>5000</v>
          </cell>
          <cell r="R15352">
            <v>1</v>
          </cell>
        </row>
        <row r="15353">
          <cell r="G15353">
            <v>24380</v>
          </cell>
          <cell r="J15353" t="str">
            <v>31C000_242117E116</v>
          </cell>
          <cell r="P15353" t="str">
            <v>5000</v>
          </cell>
          <cell r="R15353">
            <v>1</v>
          </cell>
        </row>
        <row r="15354">
          <cell r="G15354">
            <v>2716522</v>
          </cell>
          <cell r="J15354" t="str">
            <v>31C000_242117E116</v>
          </cell>
          <cell r="P15354" t="str">
            <v>5000</v>
          </cell>
          <cell r="R15354">
            <v>1</v>
          </cell>
        </row>
        <row r="15355">
          <cell r="G15355">
            <v>29686</v>
          </cell>
          <cell r="J15355" t="str">
            <v>31C000_242117E116</v>
          </cell>
          <cell r="P15355" t="str">
            <v>5000</v>
          </cell>
          <cell r="R15355">
            <v>1</v>
          </cell>
        </row>
        <row r="15356">
          <cell r="G15356">
            <v>36950</v>
          </cell>
          <cell r="J15356" t="str">
            <v>31C000_242117E116</v>
          </cell>
          <cell r="P15356" t="str">
            <v>5000</v>
          </cell>
          <cell r="R15356">
            <v>1</v>
          </cell>
        </row>
        <row r="15357">
          <cell r="G15357">
            <v>284860</v>
          </cell>
          <cell r="J15357" t="str">
            <v>31C000_242117E116</v>
          </cell>
          <cell r="P15357" t="str">
            <v>5000</v>
          </cell>
          <cell r="R15357">
            <v>1</v>
          </cell>
        </row>
        <row r="15358">
          <cell r="G15358">
            <v>1319</v>
          </cell>
          <cell r="J15358" t="str">
            <v>31C000_242117E116</v>
          </cell>
          <cell r="P15358" t="str">
            <v>5000</v>
          </cell>
          <cell r="R15358">
            <v>1</v>
          </cell>
        </row>
        <row r="15359">
          <cell r="G15359">
            <v>19675</v>
          </cell>
          <cell r="J15359" t="str">
            <v>31C000_242117E116</v>
          </cell>
          <cell r="P15359" t="str">
            <v>5000</v>
          </cell>
          <cell r="R15359">
            <v>1</v>
          </cell>
        </row>
        <row r="15360">
          <cell r="G15360">
            <v>27540000</v>
          </cell>
          <cell r="J15360" t="str">
            <v>31C000_242117S214</v>
          </cell>
          <cell r="P15360" t="str">
            <v>4000</v>
          </cell>
          <cell r="R15360">
            <v>1</v>
          </cell>
        </row>
        <row r="15361">
          <cell r="G15361">
            <v>398739</v>
          </cell>
          <cell r="J15361" t="str">
            <v>31C000_242134F018</v>
          </cell>
          <cell r="P15361" t="str">
            <v>2000</v>
          </cell>
          <cell r="R15361">
            <v>1</v>
          </cell>
        </row>
        <row r="15362">
          <cell r="G15362">
            <v>5000000</v>
          </cell>
          <cell r="J15362" t="str">
            <v>31C000_242134F018</v>
          </cell>
          <cell r="P15362" t="str">
            <v>2000</v>
          </cell>
          <cell r="R15362">
            <v>1</v>
          </cell>
        </row>
        <row r="15363">
          <cell r="G15363">
            <v>1000000</v>
          </cell>
          <cell r="J15363" t="str">
            <v>31C000_242134F018</v>
          </cell>
          <cell r="P15363" t="str">
            <v>2000</v>
          </cell>
          <cell r="R15363">
            <v>1</v>
          </cell>
        </row>
        <row r="15364">
          <cell r="G15364">
            <v>6960</v>
          </cell>
          <cell r="J15364" t="str">
            <v>31C000_242134F018</v>
          </cell>
          <cell r="P15364" t="str">
            <v>2000</v>
          </cell>
          <cell r="R15364">
            <v>1</v>
          </cell>
        </row>
        <row r="15365">
          <cell r="G15365">
            <v>10005</v>
          </cell>
          <cell r="J15365" t="str">
            <v>31C000_242134F018</v>
          </cell>
          <cell r="P15365" t="str">
            <v>2000</v>
          </cell>
          <cell r="R15365">
            <v>1</v>
          </cell>
        </row>
        <row r="15366">
          <cell r="G15366">
            <v>5800</v>
          </cell>
          <cell r="J15366" t="str">
            <v>31C000_242134F018</v>
          </cell>
          <cell r="P15366" t="str">
            <v>2000</v>
          </cell>
          <cell r="R15366">
            <v>1</v>
          </cell>
        </row>
        <row r="15367">
          <cell r="G15367">
            <v>11600</v>
          </cell>
          <cell r="J15367" t="str">
            <v>31C000_242134F018</v>
          </cell>
          <cell r="P15367" t="str">
            <v>2000</v>
          </cell>
          <cell r="R15367">
            <v>1</v>
          </cell>
        </row>
        <row r="15368">
          <cell r="G15368">
            <v>200578</v>
          </cell>
          <cell r="J15368" t="str">
            <v>31C000_242134F018</v>
          </cell>
          <cell r="P15368" t="str">
            <v>2000</v>
          </cell>
          <cell r="R15368">
            <v>1</v>
          </cell>
        </row>
        <row r="15369">
          <cell r="G15369">
            <v>40600</v>
          </cell>
          <cell r="J15369" t="str">
            <v>31C000_242134F018</v>
          </cell>
          <cell r="P15369" t="str">
            <v>2000</v>
          </cell>
          <cell r="R15369">
            <v>1</v>
          </cell>
        </row>
        <row r="15370">
          <cell r="G15370">
            <v>29000</v>
          </cell>
          <cell r="J15370" t="str">
            <v>31C000_242134F018</v>
          </cell>
          <cell r="P15370" t="str">
            <v>2000</v>
          </cell>
          <cell r="R15370">
            <v>1</v>
          </cell>
        </row>
        <row r="15371">
          <cell r="G15371">
            <v>77478</v>
          </cell>
          <cell r="J15371" t="str">
            <v>31C000_242134F018</v>
          </cell>
          <cell r="P15371" t="str">
            <v>2000</v>
          </cell>
          <cell r="R15371">
            <v>1</v>
          </cell>
        </row>
        <row r="15372">
          <cell r="G15372">
            <v>6960</v>
          </cell>
          <cell r="J15372" t="str">
            <v>31C000_242134F018</v>
          </cell>
          <cell r="P15372" t="str">
            <v>2000</v>
          </cell>
          <cell r="R15372">
            <v>1</v>
          </cell>
        </row>
        <row r="15373">
          <cell r="G15373">
            <v>98600</v>
          </cell>
          <cell r="J15373" t="str">
            <v>31C000_242134F018</v>
          </cell>
          <cell r="P15373" t="str">
            <v>2000</v>
          </cell>
          <cell r="R15373">
            <v>1</v>
          </cell>
        </row>
        <row r="15374">
          <cell r="G15374">
            <v>116000</v>
          </cell>
          <cell r="J15374" t="str">
            <v>31C000_242134F018</v>
          </cell>
          <cell r="P15374" t="str">
            <v>2000</v>
          </cell>
          <cell r="R15374">
            <v>1</v>
          </cell>
        </row>
        <row r="15375">
          <cell r="G15375">
            <v>168200</v>
          </cell>
          <cell r="J15375" t="str">
            <v>31C000_242134F018</v>
          </cell>
          <cell r="P15375" t="str">
            <v>2000</v>
          </cell>
          <cell r="R15375">
            <v>1</v>
          </cell>
        </row>
        <row r="15376">
          <cell r="G15376">
            <v>1740</v>
          </cell>
          <cell r="J15376" t="str">
            <v>31C000_242134F018</v>
          </cell>
          <cell r="P15376" t="str">
            <v>2000</v>
          </cell>
          <cell r="R15376">
            <v>1</v>
          </cell>
        </row>
        <row r="15377">
          <cell r="G15377">
            <v>3031475</v>
          </cell>
          <cell r="J15377" t="str">
            <v>31C000_242134F018</v>
          </cell>
          <cell r="P15377" t="str">
            <v>3000</v>
          </cell>
          <cell r="R15377">
            <v>1</v>
          </cell>
        </row>
        <row r="15378">
          <cell r="G15378">
            <v>131000</v>
          </cell>
          <cell r="J15378" t="str">
            <v>31C000_242134F018</v>
          </cell>
          <cell r="P15378" t="str">
            <v>4000</v>
          </cell>
          <cell r="R15378">
            <v>1</v>
          </cell>
        </row>
        <row r="15379">
          <cell r="G15379">
            <v>3560000</v>
          </cell>
          <cell r="J15379" t="str">
            <v>31C000_242134F018</v>
          </cell>
          <cell r="P15379" t="str">
            <v>4000</v>
          </cell>
          <cell r="R15379">
            <v>1</v>
          </cell>
        </row>
        <row r="15380">
          <cell r="G15380">
            <v>10000</v>
          </cell>
          <cell r="J15380" t="str">
            <v>31C000_242135F013</v>
          </cell>
          <cell r="P15380" t="str">
            <v>2000</v>
          </cell>
          <cell r="R15380">
            <v>1</v>
          </cell>
        </row>
        <row r="15381">
          <cell r="G15381">
            <v>2200511</v>
          </cell>
          <cell r="J15381" t="str">
            <v>31C000_242135F013</v>
          </cell>
          <cell r="P15381" t="str">
            <v>2000</v>
          </cell>
          <cell r="R15381">
            <v>1</v>
          </cell>
        </row>
        <row r="15382">
          <cell r="G15382">
            <v>3145</v>
          </cell>
          <cell r="J15382" t="str">
            <v>31C000_242135F013</v>
          </cell>
          <cell r="P15382" t="str">
            <v>2000</v>
          </cell>
          <cell r="R15382">
            <v>1</v>
          </cell>
        </row>
        <row r="15383">
          <cell r="G15383">
            <v>3564216</v>
          </cell>
          <cell r="J15383" t="str">
            <v>31C000_242135F013</v>
          </cell>
          <cell r="P15383" t="str">
            <v>2000</v>
          </cell>
          <cell r="R15383">
            <v>1</v>
          </cell>
        </row>
        <row r="15384">
          <cell r="G15384">
            <v>246648</v>
          </cell>
          <cell r="J15384" t="str">
            <v>31C000_242135F013</v>
          </cell>
          <cell r="P15384" t="str">
            <v>2000</v>
          </cell>
          <cell r="R15384">
            <v>1</v>
          </cell>
        </row>
        <row r="15385">
          <cell r="G15385">
            <v>20000</v>
          </cell>
          <cell r="J15385" t="str">
            <v>31C000_242135F013</v>
          </cell>
          <cell r="P15385" t="str">
            <v>2000</v>
          </cell>
          <cell r="R15385">
            <v>1</v>
          </cell>
        </row>
        <row r="15386">
          <cell r="G15386">
            <v>30450</v>
          </cell>
          <cell r="J15386" t="str">
            <v>31C000_242135F013</v>
          </cell>
          <cell r="P15386" t="str">
            <v>2000</v>
          </cell>
          <cell r="R15386">
            <v>1</v>
          </cell>
        </row>
        <row r="15387">
          <cell r="G15387">
            <v>5000</v>
          </cell>
          <cell r="J15387" t="str">
            <v>31C000_242135F013</v>
          </cell>
          <cell r="P15387" t="str">
            <v>2000</v>
          </cell>
          <cell r="R15387">
            <v>1</v>
          </cell>
        </row>
        <row r="15388">
          <cell r="G15388">
            <v>109685</v>
          </cell>
          <cell r="J15388" t="str">
            <v>31C000_242135F013</v>
          </cell>
          <cell r="P15388" t="str">
            <v>2000</v>
          </cell>
          <cell r="R15388">
            <v>1</v>
          </cell>
        </row>
        <row r="15389">
          <cell r="G15389">
            <v>397523</v>
          </cell>
          <cell r="J15389" t="str">
            <v>31C000_242135F013</v>
          </cell>
          <cell r="P15389" t="str">
            <v>2000</v>
          </cell>
          <cell r="R15389">
            <v>1</v>
          </cell>
        </row>
        <row r="15390">
          <cell r="G15390">
            <v>6410</v>
          </cell>
          <cell r="J15390" t="str">
            <v>31C000_242135F013</v>
          </cell>
          <cell r="P15390" t="str">
            <v>2000</v>
          </cell>
          <cell r="R15390">
            <v>1</v>
          </cell>
        </row>
        <row r="15391">
          <cell r="G15391">
            <v>100028</v>
          </cell>
          <cell r="J15391" t="str">
            <v>31C000_242135F013</v>
          </cell>
          <cell r="P15391" t="str">
            <v>2000</v>
          </cell>
          <cell r="R15391">
            <v>1</v>
          </cell>
        </row>
        <row r="15392">
          <cell r="G15392">
            <v>776921</v>
          </cell>
          <cell r="J15392" t="str">
            <v>31C000_242135F013</v>
          </cell>
          <cell r="P15392" t="str">
            <v>2000</v>
          </cell>
          <cell r="R15392">
            <v>1</v>
          </cell>
        </row>
        <row r="15393">
          <cell r="G15393">
            <v>8550</v>
          </cell>
          <cell r="J15393" t="str">
            <v>31C000_242135F013</v>
          </cell>
          <cell r="P15393" t="str">
            <v>2000</v>
          </cell>
          <cell r="R15393">
            <v>1</v>
          </cell>
        </row>
        <row r="15394">
          <cell r="G15394">
            <v>22</v>
          </cell>
          <cell r="J15394" t="str">
            <v>31C000_242135F013</v>
          </cell>
          <cell r="P15394" t="str">
            <v>2000</v>
          </cell>
          <cell r="R15394">
            <v>1</v>
          </cell>
        </row>
        <row r="15395">
          <cell r="G15395">
            <v>13705</v>
          </cell>
          <cell r="J15395" t="str">
            <v>31C000_242135F013</v>
          </cell>
          <cell r="P15395" t="str">
            <v>2000</v>
          </cell>
          <cell r="R15395">
            <v>1</v>
          </cell>
        </row>
        <row r="15396">
          <cell r="G15396">
            <v>14968</v>
          </cell>
          <cell r="J15396" t="str">
            <v>31C000_242135F013</v>
          </cell>
          <cell r="P15396" t="str">
            <v>2000</v>
          </cell>
          <cell r="R15396">
            <v>1</v>
          </cell>
        </row>
        <row r="15397">
          <cell r="G15397">
            <v>198554</v>
          </cell>
          <cell r="J15397" t="str">
            <v>31C000_242135F013</v>
          </cell>
          <cell r="P15397" t="str">
            <v>2000</v>
          </cell>
          <cell r="R15397">
            <v>1</v>
          </cell>
        </row>
        <row r="15398">
          <cell r="G15398">
            <v>189</v>
          </cell>
          <cell r="J15398" t="str">
            <v>31C000_242135F013</v>
          </cell>
          <cell r="P15398" t="str">
            <v>2000</v>
          </cell>
          <cell r="R15398">
            <v>1</v>
          </cell>
        </row>
        <row r="15399">
          <cell r="G15399">
            <v>33440</v>
          </cell>
          <cell r="J15399" t="str">
            <v>31C000_242135F013</v>
          </cell>
          <cell r="P15399" t="str">
            <v>2000</v>
          </cell>
          <cell r="R15399">
            <v>1</v>
          </cell>
        </row>
        <row r="15400">
          <cell r="G15400">
            <v>9335</v>
          </cell>
          <cell r="J15400" t="str">
            <v>31C000_242135F013</v>
          </cell>
          <cell r="P15400" t="str">
            <v>2000</v>
          </cell>
          <cell r="R15400">
            <v>1</v>
          </cell>
        </row>
        <row r="15401">
          <cell r="G15401">
            <v>3907</v>
          </cell>
          <cell r="J15401" t="str">
            <v>31C000_242135F013</v>
          </cell>
          <cell r="P15401" t="str">
            <v>2000</v>
          </cell>
          <cell r="R15401">
            <v>1</v>
          </cell>
        </row>
        <row r="15402">
          <cell r="G15402">
            <v>6002</v>
          </cell>
          <cell r="J15402" t="str">
            <v>31C000_242135F013</v>
          </cell>
          <cell r="P15402" t="str">
            <v>3000</v>
          </cell>
          <cell r="R15402">
            <v>1</v>
          </cell>
        </row>
        <row r="15403">
          <cell r="G15403">
            <v>75</v>
          </cell>
          <cell r="J15403" t="str">
            <v>31C000_242135F013</v>
          </cell>
          <cell r="P15403" t="str">
            <v>3000</v>
          </cell>
          <cell r="R15403">
            <v>1</v>
          </cell>
        </row>
        <row r="15404">
          <cell r="G15404">
            <v>3198</v>
          </cell>
          <cell r="J15404" t="str">
            <v>31C000_242135F013</v>
          </cell>
          <cell r="P15404" t="str">
            <v>3000</v>
          </cell>
          <cell r="R15404">
            <v>1</v>
          </cell>
        </row>
        <row r="15405">
          <cell r="G15405">
            <v>144954</v>
          </cell>
          <cell r="J15405" t="str">
            <v>31C000_242135F013</v>
          </cell>
          <cell r="P15405" t="str">
            <v>3000</v>
          </cell>
          <cell r="R15405">
            <v>1</v>
          </cell>
        </row>
        <row r="15406">
          <cell r="G15406">
            <v>15007</v>
          </cell>
          <cell r="J15406" t="str">
            <v>31C000_242135F013</v>
          </cell>
          <cell r="P15406" t="str">
            <v>3000</v>
          </cell>
          <cell r="R15406">
            <v>1</v>
          </cell>
        </row>
        <row r="15407">
          <cell r="G15407">
            <v>813</v>
          </cell>
          <cell r="J15407" t="str">
            <v>31C000_242135F013</v>
          </cell>
          <cell r="P15407" t="str">
            <v>3000</v>
          </cell>
          <cell r="R15407">
            <v>1</v>
          </cell>
        </row>
        <row r="15408">
          <cell r="G15408">
            <v>65485</v>
          </cell>
          <cell r="J15408" t="str">
            <v>31C000_242135F013</v>
          </cell>
          <cell r="P15408" t="str">
            <v>3000</v>
          </cell>
          <cell r="R15408">
            <v>1</v>
          </cell>
        </row>
        <row r="15409">
          <cell r="G15409">
            <v>65458</v>
          </cell>
          <cell r="J15409" t="str">
            <v>31C000_242135F013</v>
          </cell>
          <cell r="P15409" t="str">
            <v>3000</v>
          </cell>
          <cell r="R15409">
            <v>1</v>
          </cell>
        </row>
        <row r="15410">
          <cell r="G15410">
            <v>2558</v>
          </cell>
          <cell r="J15410" t="str">
            <v>31C000_242135F013</v>
          </cell>
          <cell r="P15410" t="str">
            <v>3000</v>
          </cell>
          <cell r="R15410">
            <v>1</v>
          </cell>
        </row>
        <row r="15411">
          <cell r="G15411">
            <v>725</v>
          </cell>
          <cell r="J15411" t="str">
            <v>31C000_242135F013</v>
          </cell>
          <cell r="P15411" t="str">
            <v>3000</v>
          </cell>
          <cell r="R15411">
            <v>1</v>
          </cell>
        </row>
        <row r="15412">
          <cell r="G15412">
            <v>42634</v>
          </cell>
          <cell r="J15412" t="str">
            <v>31C000_242135F013</v>
          </cell>
          <cell r="P15412" t="str">
            <v>3000</v>
          </cell>
          <cell r="R15412">
            <v>1</v>
          </cell>
        </row>
        <row r="15413">
          <cell r="G15413">
            <v>17919</v>
          </cell>
          <cell r="J15413" t="str">
            <v>31C000_242135F013</v>
          </cell>
          <cell r="P15413" t="str">
            <v>3000</v>
          </cell>
          <cell r="R15413">
            <v>1</v>
          </cell>
        </row>
        <row r="15414">
          <cell r="G15414">
            <v>25704</v>
          </cell>
          <cell r="J15414" t="str">
            <v>31C000_242135F013</v>
          </cell>
          <cell r="P15414" t="str">
            <v>3000</v>
          </cell>
          <cell r="R15414">
            <v>1</v>
          </cell>
        </row>
        <row r="15415">
          <cell r="G15415">
            <v>726040</v>
          </cell>
          <cell r="J15415" t="str">
            <v>31C000_242135F013</v>
          </cell>
          <cell r="P15415" t="str">
            <v>3000</v>
          </cell>
          <cell r="R15415">
            <v>1</v>
          </cell>
        </row>
        <row r="15416">
          <cell r="G15416">
            <v>9262000</v>
          </cell>
          <cell r="J15416" t="str">
            <v>31C000_242135F013</v>
          </cell>
          <cell r="P15416" t="str">
            <v>3000</v>
          </cell>
          <cell r="R15416">
            <v>1</v>
          </cell>
        </row>
        <row r="15417">
          <cell r="G15417">
            <v>90000</v>
          </cell>
          <cell r="J15417" t="str">
            <v>31C000_242135F013</v>
          </cell>
          <cell r="P15417" t="str">
            <v>4000</v>
          </cell>
          <cell r="R15417">
            <v>1</v>
          </cell>
        </row>
        <row r="15418">
          <cell r="G15418">
            <v>404387</v>
          </cell>
          <cell r="J15418" t="str">
            <v>31C000_242135F013</v>
          </cell>
          <cell r="P15418" t="str">
            <v>5000</v>
          </cell>
          <cell r="R15418">
            <v>1</v>
          </cell>
        </row>
        <row r="15419">
          <cell r="G15419">
            <v>8797</v>
          </cell>
          <cell r="J15419" t="str">
            <v>31C000_242135F013</v>
          </cell>
          <cell r="P15419" t="str">
            <v>5000</v>
          </cell>
          <cell r="R15419">
            <v>1</v>
          </cell>
        </row>
        <row r="15420">
          <cell r="G15420">
            <v>63910</v>
          </cell>
          <cell r="J15420" t="str">
            <v>31C000_242135F013</v>
          </cell>
          <cell r="P15420" t="str">
            <v>5000</v>
          </cell>
          <cell r="R15420">
            <v>1</v>
          </cell>
        </row>
        <row r="15421">
          <cell r="G15421">
            <v>569188</v>
          </cell>
          <cell r="J15421" t="str">
            <v>31C000_242135F013</v>
          </cell>
          <cell r="P15421" t="str">
            <v>5000</v>
          </cell>
          <cell r="R15421">
            <v>1</v>
          </cell>
        </row>
        <row r="15422">
          <cell r="G15422">
            <v>245612</v>
          </cell>
          <cell r="J15422" t="str">
            <v>31C000_242135F013</v>
          </cell>
          <cell r="P15422" t="str">
            <v>5000</v>
          </cell>
          <cell r="R15422">
            <v>1</v>
          </cell>
        </row>
        <row r="15423">
          <cell r="G15423">
            <v>3087489</v>
          </cell>
          <cell r="J15423" t="str">
            <v>31C000_242135F013</v>
          </cell>
          <cell r="P15423" t="str">
            <v>5000</v>
          </cell>
          <cell r="R15423">
            <v>1</v>
          </cell>
        </row>
        <row r="15424">
          <cell r="G15424">
            <v>10801</v>
          </cell>
          <cell r="J15424" t="str">
            <v>31C000_242135F013</v>
          </cell>
          <cell r="P15424" t="str">
            <v>5000</v>
          </cell>
          <cell r="R15424">
            <v>1</v>
          </cell>
        </row>
        <row r="15425">
          <cell r="G15425">
            <v>309523</v>
          </cell>
          <cell r="J15425" t="str">
            <v>31C000_242135F013</v>
          </cell>
          <cell r="P15425" t="str">
            <v>5000</v>
          </cell>
          <cell r="R15425">
            <v>1</v>
          </cell>
        </row>
        <row r="15426">
          <cell r="G15426">
            <v>372101</v>
          </cell>
          <cell r="J15426" t="str">
            <v>31C000_242135F013</v>
          </cell>
          <cell r="P15426" t="str">
            <v>5000</v>
          </cell>
          <cell r="R15426">
            <v>1</v>
          </cell>
        </row>
        <row r="15427">
          <cell r="G15427">
            <v>403099</v>
          </cell>
          <cell r="J15427" t="str">
            <v>31C000_242135F013</v>
          </cell>
          <cell r="P15427" t="str">
            <v>5000</v>
          </cell>
          <cell r="R15427">
            <v>1</v>
          </cell>
        </row>
        <row r="15428">
          <cell r="G15428">
            <v>24258</v>
          </cell>
          <cell r="J15428" t="str">
            <v>31C000_242135F013</v>
          </cell>
          <cell r="P15428" t="str">
            <v>5000</v>
          </cell>
          <cell r="R15428">
            <v>1</v>
          </cell>
        </row>
        <row r="15429">
          <cell r="G15429">
            <v>259355</v>
          </cell>
          <cell r="J15429" t="str">
            <v>31C000_242135F013</v>
          </cell>
          <cell r="P15429" t="str">
            <v>5000</v>
          </cell>
          <cell r="R15429">
            <v>1</v>
          </cell>
        </row>
        <row r="15430">
          <cell r="G15430">
            <v>247844</v>
          </cell>
          <cell r="J15430" t="str">
            <v>31C000_242135F013</v>
          </cell>
          <cell r="P15430" t="str">
            <v>5000</v>
          </cell>
          <cell r="R15430">
            <v>1</v>
          </cell>
        </row>
        <row r="15431">
          <cell r="G15431">
            <v>69370</v>
          </cell>
          <cell r="J15431" t="str">
            <v>31C000_242135F013</v>
          </cell>
          <cell r="P15431" t="str">
            <v>5000</v>
          </cell>
          <cell r="R15431">
            <v>1</v>
          </cell>
        </row>
        <row r="15432">
          <cell r="G15432">
            <v>264951</v>
          </cell>
          <cell r="J15432" t="str">
            <v>31C000_242135F013</v>
          </cell>
          <cell r="P15432" t="str">
            <v>5000</v>
          </cell>
          <cell r="R15432">
            <v>1</v>
          </cell>
        </row>
        <row r="15433">
          <cell r="G15433">
            <v>49591</v>
          </cell>
          <cell r="J15433" t="str">
            <v>31C000_242135F013</v>
          </cell>
          <cell r="P15433" t="str">
            <v>5000</v>
          </cell>
          <cell r="R15433">
            <v>1</v>
          </cell>
        </row>
        <row r="15434">
          <cell r="G15434">
            <v>986000</v>
          </cell>
          <cell r="J15434" t="str">
            <v>31C000_242135F018</v>
          </cell>
          <cell r="P15434" t="str">
            <v>3000</v>
          </cell>
          <cell r="R15434">
            <v>1</v>
          </cell>
        </row>
        <row r="15435">
          <cell r="G15435">
            <v>41760000</v>
          </cell>
          <cell r="J15435" t="str">
            <v>31C000_242218S012</v>
          </cell>
          <cell r="P15435" t="str">
            <v>4000</v>
          </cell>
          <cell r="R15435">
            <v>1</v>
          </cell>
        </row>
        <row r="15436">
          <cell r="G15436">
            <v>168800000</v>
          </cell>
          <cell r="J15436" t="str">
            <v>31C000_242219S051</v>
          </cell>
          <cell r="P15436" t="str">
            <v>4000</v>
          </cell>
          <cell r="R15436">
            <v>1</v>
          </cell>
        </row>
        <row r="15437">
          <cell r="G15437">
            <v>179640000</v>
          </cell>
          <cell r="J15437" t="str">
            <v>31C000_242220S057</v>
          </cell>
          <cell r="P15437" t="str">
            <v>4000</v>
          </cell>
          <cell r="R15437">
            <v>1</v>
          </cell>
        </row>
        <row r="15438">
          <cell r="G15438">
            <v>140000</v>
          </cell>
          <cell r="J15438" t="str">
            <v>31PFMA_124003P001</v>
          </cell>
          <cell r="P15438" t="str">
            <v>3000</v>
          </cell>
          <cell r="R15438">
            <v>1</v>
          </cell>
        </row>
        <row r="15439">
          <cell r="G15439">
            <v>10000</v>
          </cell>
          <cell r="J15439" t="str">
            <v>31PFMA_124004P002</v>
          </cell>
          <cell r="P15439" t="str">
            <v>2000</v>
          </cell>
          <cell r="R15439">
            <v>1</v>
          </cell>
        </row>
        <row r="15440">
          <cell r="G15440">
            <v>1200000</v>
          </cell>
          <cell r="J15440" t="str">
            <v>31PFMA_134044E028</v>
          </cell>
          <cell r="P15440" t="str">
            <v>3000</v>
          </cell>
          <cell r="R15440">
            <v>1</v>
          </cell>
        </row>
        <row r="15441">
          <cell r="G15441">
            <v>107000</v>
          </cell>
          <cell r="J15441" t="str">
            <v>31PFMA_134044E028</v>
          </cell>
          <cell r="P15441" t="str">
            <v>3000</v>
          </cell>
          <cell r="R15441">
            <v>1</v>
          </cell>
        </row>
        <row r="15442">
          <cell r="G15442">
            <v>300000</v>
          </cell>
          <cell r="J15442" t="str">
            <v>31PFMA_134044E028</v>
          </cell>
          <cell r="P15442" t="str">
            <v>3000</v>
          </cell>
          <cell r="R15442">
            <v>1</v>
          </cell>
        </row>
        <row r="15443">
          <cell r="G15443">
            <v>259438</v>
          </cell>
          <cell r="J15443" t="str">
            <v>31PFMA_134044E028</v>
          </cell>
          <cell r="P15443" t="str">
            <v>3000</v>
          </cell>
          <cell r="R15443">
            <v>1</v>
          </cell>
        </row>
        <row r="15444">
          <cell r="G15444">
            <v>63588</v>
          </cell>
          <cell r="J15444" t="str">
            <v>31PFMA_134044E028</v>
          </cell>
          <cell r="P15444" t="str">
            <v>1000</v>
          </cell>
          <cell r="R15444">
            <v>1</v>
          </cell>
        </row>
        <row r="15445">
          <cell r="G15445">
            <v>87035</v>
          </cell>
          <cell r="J15445" t="str">
            <v>31PFMA_134044E028</v>
          </cell>
          <cell r="P15445" t="str">
            <v>1000</v>
          </cell>
          <cell r="R15445">
            <v>1</v>
          </cell>
        </row>
        <row r="15446">
          <cell r="G15446">
            <v>143532</v>
          </cell>
          <cell r="J15446" t="str">
            <v>31PFMA_134044E028</v>
          </cell>
          <cell r="P15446" t="str">
            <v>1000</v>
          </cell>
          <cell r="R15446">
            <v>1</v>
          </cell>
        </row>
        <row r="15447">
          <cell r="G15447">
            <v>40845</v>
          </cell>
          <cell r="J15447" t="str">
            <v>31PFMA_134044E028</v>
          </cell>
          <cell r="P15447" t="str">
            <v>1000</v>
          </cell>
          <cell r="R15447">
            <v>1</v>
          </cell>
        </row>
        <row r="15448">
          <cell r="G15448">
            <v>144000</v>
          </cell>
          <cell r="J15448" t="str">
            <v>31PFMA_134044E028</v>
          </cell>
          <cell r="P15448" t="str">
            <v>2000</v>
          </cell>
          <cell r="R15448">
            <v>1</v>
          </cell>
        </row>
        <row r="15449">
          <cell r="G15449">
            <v>50000</v>
          </cell>
          <cell r="J15449" t="str">
            <v>31PFMA_134044E028</v>
          </cell>
          <cell r="P15449" t="str">
            <v>2000</v>
          </cell>
          <cell r="R15449">
            <v>1</v>
          </cell>
        </row>
        <row r="15450">
          <cell r="G15450">
            <v>75000</v>
          </cell>
          <cell r="J15450" t="str">
            <v>31PFMA_134044E028</v>
          </cell>
          <cell r="P15450" t="str">
            <v>2000</v>
          </cell>
          <cell r="R15450">
            <v>1</v>
          </cell>
        </row>
        <row r="15451">
          <cell r="G15451">
            <v>160000</v>
          </cell>
          <cell r="J15451" t="str">
            <v>31PFMA_134044E028</v>
          </cell>
          <cell r="P15451" t="str">
            <v>2000</v>
          </cell>
          <cell r="R15451">
            <v>1</v>
          </cell>
        </row>
        <row r="15452">
          <cell r="G15452">
            <v>50000</v>
          </cell>
          <cell r="J15452" t="str">
            <v>31PFMA_134044E028</v>
          </cell>
          <cell r="P15452" t="str">
            <v>2000</v>
          </cell>
          <cell r="R15452">
            <v>1</v>
          </cell>
        </row>
        <row r="15453">
          <cell r="G15453">
            <v>505000</v>
          </cell>
          <cell r="J15453" t="str">
            <v>31PFMA_134044E028</v>
          </cell>
          <cell r="P15453" t="str">
            <v>2000</v>
          </cell>
          <cell r="R15453">
            <v>1</v>
          </cell>
        </row>
        <row r="15454">
          <cell r="G15454">
            <v>130000</v>
          </cell>
          <cell r="J15454" t="str">
            <v>31PFMA_134044E028</v>
          </cell>
          <cell r="P15454" t="str">
            <v>2000</v>
          </cell>
          <cell r="R15454">
            <v>1</v>
          </cell>
        </row>
        <row r="15455">
          <cell r="G15455">
            <v>2000</v>
          </cell>
          <cell r="J15455" t="str">
            <v>31PFMA_134044E028</v>
          </cell>
          <cell r="P15455" t="str">
            <v>2000</v>
          </cell>
          <cell r="R15455">
            <v>1</v>
          </cell>
        </row>
        <row r="15456">
          <cell r="G15456">
            <v>24000</v>
          </cell>
          <cell r="J15456" t="str">
            <v>31PFMA_134044E028</v>
          </cell>
          <cell r="P15456" t="str">
            <v>2000</v>
          </cell>
          <cell r="R15456">
            <v>1</v>
          </cell>
        </row>
        <row r="15457">
          <cell r="G15457">
            <v>165000</v>
          </cell>
          <cell r="J15457" t="str">
            <v>31PFMA_134044E028</v>
          </cell>
          <cell r="P15457" t="str">
            <v>2000</v>
          </cell>
          <cell r="R15457">
            <v>1</v>
          </cell>
        </row>
        <row r="15458">
          <cell r="G15458">
            <v>18000</v>
          </cell>
          <cell r="J15458" t="str">
            <v>31PFMA_134044E028</v>
          </cell>
          <cell r="P15458" t="str">
            <v>2000</v>
          </cell>
          <cell r="R15458">
            <v>1</v>
          </cell>
        </row>
        <row r="15459">
          <cell r="G15459">
            <v>50000</v>
          </cell>
          <cell r="J15459" t="str">
            <v>31PFMA_134044E028</v>
          </cell>
          <cell r="P15459" t="str">
            <v>2000</v>
          </cell>
          <cell r="R15459">
            <v>1</v>
          </cell>
        </row>
        <row r="15460">
          <cell r="G15460">
            <v>260000</v>
          </cell>
          <cell r="J15460" t="str">
            <v>31PFMA_134044E028</v>
          </cell>
          <cell r="P15460" t="str">
            <v>2000</v>
          </cell>
          <cell r="R15460">
            <v>1</v>
          </cell>
        </row>
        <row r="15461">
          <cell r="G15461">
            <v>1000</v>
          </cell>
          <cell r="J15461" t="str">
            <v>31PFMA_134044E028</v>
          </cell>
          <cell r="P15461" t="str">
            <v>2000</v>
          </cell>
          <cell r="R15461">
            <v>1</v>
          </cell>
        </row>
        <row r="15462">
          <cell r="G15462">
            <v>3000</v>
          </cell>
          <cell r="J15462" t="str">
            <v>31PFMA_134044E028</v>
          </cell>
          <cell r="P15462" t="str">
            <v>2000</v>
          </cell>
          <cell r="R15462">
            <v>1</v>
          </cell>
        </row>
        <row r="15463">
          <cell r="G15463">
            <v>140000</v>
          </cell>
          <cell r="J15463" t="str">
            <v>31PFMA_134044E028</v>
          </cell>
          <cell r="P15463" t="str">
            <v>2000</v>
          </cell>
          <cell r="R15463">
            <v>1</v>
          </cell>
        </row>
        <row r="15464">
          <cell r="G15464">
            <v>5000</v>
          </cell>
          <cell r="J15464" t="str">
            <v>31PFMA_134044E028</v>
          </cell>
          <cell r="P15464" t="str">
            <v>2000</v>
          </cell>
          <cell r="R15464">
            <v>1</v>
          </cell>
        </row>
        <row r="15465">
          <cell r="G15465">
            <v>120000</v>
          </cell>
          <cell r="J15465" t="str">
            <v>31PFMA_134044E028</v>
          </cell>
          <cell r="P15465" t="str">
            <v>2000</v>
          </cell>
          <cell r="R15465">
            <v>1</v>
          </cell>
        </row>
        <row r="15466">
          <cell r="G15466">
            <v>300000</v>
          </cell>
          <cell r="J15466" t="str">
            <v>31PFMA_134044E028</v>
          </cell>
          <cell r="P15466" t="str">
            <v>2000</v>
          </cell>
          <cell r="R15466">
            <v>1</v>
          </cell>
        </row>
        <row r="15467">
          <cell r="G15467">
            <v>30000</v>
          </cell>
          <cell r="J15467" t="str">
            <v>31PFMA_134044E028</v>
          </cell>
          <cell r="P15467" t="str">
            <v>2000</v>
          </cell>
          <cell r="R15467">
            <v>1</v>
          </cell>
        </row>
        <row r="15468">
          <cell r="G15468">
            <v>30000</v>
          </cell>
          <cell r="J15468" t="str">
            <v>31PFMA_134044E028</v>
          </cell>
          <cell r="P15468" t="str">
            <v>2000</v>
          </cell>
          <cell r="R15468">
            <v>1</v>
          </cell>
        </row>
        <row r="15469">
          <cell r="G15469">
            <v>35000</v>
          </cell>
          <cell r="J15469" t="str">
            <v>31PFMA_134044E028</v>
          </cell>
          <cell r="P15469" t="str">
            <v>2000</v>
          </cell>
          <cell r="R15469">
            <v>1</v>
          </cell>
        </row>
        <row r="15470">
          <cell r="G15470">
            <v>30000</v>
          </cell>
          <cell r="J15470" t="str">
            <v>31PFMA_134044E028</v>
          </cell>
          <cell r="P15470" t="str">
            <v>2000</v>
          </cell>
          <cell r="R15470">
            <v>1</v>
          </cell>
        </row>
        <row r="15471">
          <cell r="G15471">
            <v>90000</v>
          </cell>
          <cell r="J15471" t="str">
            <v>31PFMA_134044E028</v>
          </cell>
          <cell r="P15471" t="str">
            <v>2000</v>
          </cell>
          <cell r="R15471">
            <v>1</v>
          </cell>
        </row>
        <row r="15472">
          <cell r="G15472">
            <v>4000</v>
          </cell>
          <cell r="J15472" t="str">
            <v>31PFMA_134044E028</v>
          </cell>
          <cell r="P15472" t="str">
            <v>2000</v>
          </cell>
          <cell r="R15472">
            <v>1</v>
          </cell>
        </row>
        <row r="15473">
          <cell r="G15473">
            <v>25000</v>
          </cell>
          <cell r="J15473" t="str">
            <v>31PFMA_134044E028</v>
          </cell>
          <cell r="P15473" t="str">
            <v>2000</v>
          </cell>
          <cell r="R15473">
            <v>1</v>
          </cell>
        </row>
        <row r="15474">
          <cell r="G15474">
            <v>35000</v>
          </cell>
          <cell r="J15474" t="str">
            <v>31PFMA_134044E028</v>
          </cell>
          <cell r="P15474" t="str">
            <v>2000</v>
          </cell>
          <cell r="R15474">
            <v>1</v>
          </cell>
        </row>
        <row r="15475">
          <cell r="G15475">
            <v>55000</v>
          </cell>
          <cell r="J15475" t="str">
            <v>31PFMA_134044E028</v>
          </cell>
          <cell r="P15475" t="str">
            <v>2000</v>
          </cell>
          <cell r="R15475">
            <v>1</v>
          </cell>
        </row>
        <row r="15476">
          <cell r="G15476">
            <v>54000</v>
          </cell>
          <cell r="J15476" t="str">
            <v>31PFMA_134044E028</v>
          </cell>
          <cell r="P15476" t="str">
            <v>3000</v>
          </cell>
          <cell r="R15476">
            <v>1</v>
          </cell>
        </row>
        <row r="15477">
          <cell r="G15477">
            <v>2000</v>
          </cell>
          <cell r="J15477" t="str">
            <v>31PFMA_134044E028</v>
          </cell>
          <cell r="P15477" t="str">
            <v>3000</v>
          </cell>
          <cell r="R15477">
            <v>1</v>
          </cell>
        </row>
        <row r="15478">
          <cell r="G15478">
            <v>40000</v>
          </cell>
          <cell r="J15478" t="str">
            <v>31PFMA_134044E028</v>
          </cell>
          <cell r="P15478" t="str">
            <v>3000</v>
          </cell>
          <cell r="R15478">
            <v>1</v>
          </cell>
        </row>
        <row r="15479">
          <cell r="G15479">
            <v>60000</v>
          </cell>
          <cell r="J15479" t="str">
            <v>31PFMA_134044E028</v>
          </cell>
          <cell r="P15479" t="str">
            <v>3000</v>
          </cell>
          <cell r="R15479">
            <v>1</v>
          </cell>
        </row>
        <row r="15480">
          <cell r="G15480">
            <v>30000</v>
          </cell>
          <cell r="J15480" t="str">
            <v>31PFMA_134044E028</v>
          </cell>
          <cell r="P15480" t="str">
            <v>3000</v>
          </cell>
          <cell r="R15480">
            <v>1</v>
          </cell>
        </row>
        <row r="15481">
          <cell r="G15481">
            <v>635000</v>
          </cell>
          <cell r="J15481" t="str">
            <v>31PFMA_134044E028</v>
          </cell>
          <cell r="P15481" t="str">
            <v>3000</v>
          </cell>
          <cell r="R15481">
            <v>1</v>
          </cell>
        </row>
        <row r="15482">
          <cell r="G15482">
            <v>468000</v>
          </cell>
          <cell r="J15482" t="str">
            <v>31PFMA_134044E028</v>
          </cell>
          <cell r="P15482" t="str">
            <v>3000</v>
          </cell>
          <cell r="R15482">
            <v>1</v>
          </cell>
        </row>
        <row r="15483">
          <cell r="G15483">
            <v>75000</v>
          </cell>
          <cell r="J15483" t="str">
            <v>31PFMA_134044E028</v>
          </cell>
          <cell r="P15483" t="str">
            <v>3000</v>
          </cell>
          <cell r="R15483">
            <v>1</v>
          </cell>
        </row>
        <row r="15484">
          <cell r="G15484">
            <v>425000</v>
          </cell>
          <cell r="J15484" t="str">
            <v>31PFMA_134044E028</v>
          </cell>
          <cell r="P15484" t="str">
            <v>3000</v>
          </cell>
          <cell r="R15484">
            <v>1</v>
          </cell>
        </row>
        <row r="15485">
          <cell r="G15485">
            <v>370000</v>
          </cell>
          <cell r="J15485" t="str">
            <v>31PFMA_134044E028</v>
          </cell>
          <cell r="P15485" t="str">
            <v>3000</v>
          </cell>
          <cell r="R15485">
            <v>1</v>
          </cell>
        </row>
        <row r="15486">
          <cell r="G15486">
            <v>115000</v>
          </cell>
          <cell r="J15486" t="str">
            <v>31PFMA_134044E028</v>
          </cell>
          <cell r="P15486" t="str">
            <v>3000</v>
          </cell>
          <cell r="R15486">
            <v>1</v>
          </cell>
        </row>
        <row r="15487">
          <cell r="G15487">
            <v>60000</v>
          </cell>
          <cell r="J15487" t="str">
            <v>31PFMA_134044E028</v>
          </cell>
          <cell r="P15487" t="str">
            <v>3000</v>
          </cell>
          <cell r="R15487">
            <v>1</v>
          </cell>
        </row>
        <row r="15488">
          <cell r="G15488">
            <v>35000</v>
          </cell>
          <cell r="J15488" t="str">
            <v>31PFMA_134044E028</v>
          </cell>
          <cell r="P15488" t="str">
            <v>3000</v>
          </cell>
          <cell r="R15488">
            <v>1</v>
          </cell>
        </row>
        <row r="15489">
          <cell r="G15489">
            <v>350000</v>
          </cell>
          <cell r="J15489" t="str">
            <v>31PFMA_134044E028</v>
          </cell>
          <cell r="P15489" t="str">
            <v>3000</v>
          </cell>
          <cell r="R15489">
            <v>1</v>
          </cell>
        </row>
        <row r="15490">
          <cell r="G15490">
            <v>957000</v>
          </cell>
          <cell r="J15490" t="str">
            <v>31PFMA_134044E028</v>
          </cell>
          <cell r="P15490" t="str">
            <v>3000</v>
          </cell>
          <cell r="R15490">
            <v>1</v>
          </cell>
        </row>
        <row r="15491">
          <cell r="G15491">
            <v>60000</v>
          </cell>
          <cell r="J15491" t="str">
            <v>31PFMA_134044E028</v>
          </cell>
          <cell r="P15491" t="str">
            <v>3000</v>
          </cell>
          <cell r="R15491">
            <v>1</v>
          </cell>
        </row>
        <row r="15492">
          <cell r="G15492">
            <v>20000</v>
          </cell>
          <cell r="J15492" t="str">
            <v>31PFMA_134044E028</v>
          </cell>
          <cell r="P15492" t="str">
            <v>3000</v>
          </cell>
          <cell r="R15492">
            <v>1</v>
          </cell>
        </row>
        <row r="15493">
          <cell r="G15493">
            <v>15000</v>
          </cell>
          <cell r="J15493" t="str">
            <v>31PFMA_134044E028</v>
          </cell>
          <cell r="P15493" t="str">
            <v>3000</v>
          </cell>
          <cell r="R15493">
            <v>1</v>
          </cell>
        </row>
        <row r="15494">
          <cell r="G15494">
            <v>70000</v>
          </cell>
          <cell r="J15494" t="str">
            <v>31PFMA_134044E028</v>
          </cell>
          <cell r="P15494" t="str">
            <v>3000</v>
          </cell>
          <cell r="R15494">
            <v>1</v>
          </cell>
        </row>
        <row r="15495">
          <cell r="G15495">
            <v>50000</v>
          </cell>
          <cell r="J15495" t="str">
            <v>31PFMA_134044E028</v>
          </cell>
          <cell r="P15495" t="str">
            <v>3000</v>
          </cell>
          <cell r="R15495">
            <v>1</v>
          </cell>
        </row>
        <row r="15496">
          <cell r="G15496">
            <v>14000</v>
          </cell>
          <cell r="J15496" t="str">
            <v>31PFMA_134044E028</v>
          </cell>
          <cell r="P15496" t="str">
            <v>3000</v>
          </cell>
          <cell r="R15496">
            <v>1</v>
          </cell>
        </row>
        <row r="15497">
          <cell r="G15497">
            <v>4896497</v>
          </cell>
          <cell r="J15497" t="str">
            <v>31PFMA_134044E028</v>
          </cell>
          <cell r="P15497" t="str">
            <v>3000</v>
          </cell>
          <cell r="R15497">
            <v>1</v>
          </cell>
        </row>
        <row r="15498">
          <cell r="G15498">
            <v>525000</v>
          </cell>
          <cell r="J15498" t="str">
            <v>31PFMA_134044E028</v>
          </cell>
          <cell r="P15498" t="str">
            <v>3000</v>
          </cell>
          <cell r="R15498">
            <v>1</v>
          </cell>
        </row>
        <row r="15499">
          <cell r="G15499">
            <v>680000</v>
          </cell>
          <cell r="J15499" t="str">
            <v>31PFMA_134044E028</v>
          </cell>
          <cell r="P15499" t="str">
            <v>3000</v>
          </cell>
          <cell r="R15499">
            <v>1</v>
          </cell>
        </row>
        <row r="15500">
          <cell r="G15500">
            <v>70000</v>
          </cell>
          <cell r="J15500" t="str">
            <v>31PFMA_134044E028</v>
          </cell>
          <cell r="P15500" t="str">
            <v>3000</v>
          </cell>
          <cell r="R15500">
            <v>1</v>
          </cell>
        </row>
        <row r="15501">
          <cell r="G15501">
            <v>30000</v>
          </cell>
          <cell r="J15501" t="str">
            <v>31PFMA_172002N001</v>
          </cell>
          <cell r="P15501" t="str">
            <v>3000</v>
          </cell>
          <cell r="R15501">
            <v>1</v>
          </cell>
        </row>
        <row r="15502">
          <cell r="G15502">
            <v>40000</v>
          </cell>
          <cell r="J15502" t="str">
            <v>31PFMA_242001O001</v>
          </cell>
          <cell r="P15502" t="str">
            <v>3000</v>
          </cell>
          <cell r="R15502">
            <v>1</v>
          </cell>
        </row>
        <row r="15503">
          <cell r="G15503">
            <v>329628</v>
          </cell>
          <cell r="J15503" t="str">
            <v>31PFMA_242104M001</v>
          </cell>
          <cell r="P15503" t="str">
            <v>1000</v>
          </cell>
          <cell r="R15503">
            <v>1</v>
          </cell>
        </row>
        <row r="15504">
          <cell r="G15504">
            <v>7955196</v>
          </cell>
          <cell r="J15504" t="str">
            <v>31PFMA_242104M001</v>
          </cell>
          <cell r="P15504" t="str">
            <v>1000</v>
          </cell>
          <cell r="R15504">
            <v>1</v>
          </cell>
        </row>
        <row r="15505">
          <cell r="G15505">
            <v>2678020</v>
          </cell>
          <cell r="J15505" t="str">
            <v>31PFMA_242104M001</v>
          </cell>
          <cell r="P15505" t="str">
            <v>1000</v>
          </cell>
          <cell r="R15505">
            <v>1</v>
          </cell>
        </row>
        <row r="15506">
          <cell r="G15506">
            <v>1320</v>
          </cell>
          <cell r="J15506" t="str">
            <v>31PFMA_242104M001</v>
          </cell>
          <cell r="P15506" t="str">
            <v>1000</v>
          </cell>
          <cell r="R15506">
            <v>1</v>
          </cell>
        </row>
        <row r="15507">
          <cell r="G15507">
            <v>9073</v>
          </cell>
          <cell r="J15507" t="str">
            <v>31PFMA_242104M001</v>
          </cell>
          <cell r="P15507" t="str">
            <v>1000</v>
          </cell>
          <cell r="R15507">
            <v>1</v>
          </cell>
        </row>
        <row r="15508">
          <cell r="G15508">
            <v>46292</v>
          </cell>
          <cell r="J15508" t="str">
            <v>31PFMA_242104M001</v>
          </cell>
          <cell r="P15508" t="str">
            <v>1000</v>
          </cell>
          <cell r="R15508">
            <v>1</v>
          </cell>
        </row>
        <row r="15509">
          <cell r="G15509">
            <v>284781</v>
          </cell>
          <cell r="J15509" t="str">
            <v>31PFMA_242104M001</v>
          </cell>
          <cell r="P15509" t="str">
            <v>1000</v>
          </cell>
          <cell r="R15509">
            <v>1</v>
          </cell>
        </row>
        <row r="15510">
          <cell r="G15510">
            <v>50109</v>
          </cell>
          <cell r="J15510" t="str">
            <v>31PFMA_242104M001</v>
          </cell>
          <cell r="P15510" t="str">
            <v>1000</v>
          </cell>
          <cell r="R15510">
            <v>1</v>
          </cell>
        </row>
        <row r="15511">
          <cell r="G15511">
            <v>251388</v>
          </cell>
          <cell r="J15511" t="str">
            <v>31PFMA_242104M001</v>
          </cell>
          <cell r="P15511" t="str">
            <v>1000</v>
          </cell>
          <cell r="R15511">
            <v>1</v>
          </cell>
        </row>
        <row r="15512">
          <cell r="G15512">
            <v>16398</v>
          </cell>
          <cell r="J15512" t="str">
            <v>31PFMA_242104M001</v>
          </cell>
          <cell r="P15512" t="str">
            <v>1000</v>
          </cell>
          <cell r="R15512">
            <v>1</v>
          </cell>
        </row>
        <row r="15513">
          <cell r="G15513">
            <v>16310</v>
          </cell>
          <cell r="J15513" t="str">
            <v>31PFMA_242104M001</v>
          </cell>
          <cell r="P15513" t="str">
            <v>1000</v>
          </cell>
          <cell r="R15513">
            <v>1</v>
          </cell>
        </row>
        <row r="15514">
          <cell r="G15514">
            <v>60000</v>
          </cell>
          <cell r="J15514" t="str">
            <v>31PFMA_242104M001</v>
          </cell>
          <cell r="P15514" t="str">
            <v>1000</v>
          </cell>
          <cell r="R15514">
            <v>1</v>
          </cell>
        </row>
        <row r="15515">
          <cell r="G15515">
            <v>1200</v>
          </cell>
          <cell r="J15515" t="str">
            <v>31PFMA_242104M001</v>
          </cell>
          <cell r="P15515" t="str">
            <v>1000</v>
          </cell>
          <cell r="R15515">
            <v>1</v>
          </cell>
        </row>
        <row r="15516">
          <cell r="G15516">
            <v>294600</v>
          </cell>
          <cell r="J15516" t="str">
            <v>31PFMA_242104M001</v>
          </cell>
          <cell r="P15516" t="str">
            <v>1000</v>
          </cell>
          <cell r="R15516">
            <v>1</v>
          </cell>
        </row>
        <row r="15517">
          <cell r="G15517">
            <v>56588</v>
          </cell>
          <cell r="J15517" t="str">
            <v>31PFMA_242104M001</v>
          </cell>
          <cell r="P15517" t="str">
            <v>1000</v>
          </cell>
          <cell r="R15517">
            <v>1</v>
          </cell>
        </row>
        <row r="15518">
          <cell r="G15518">
            <v>1560</v>
          </cell>
          <cell r="J15518" t="str">
            <v>31PFMA_242104M001</v>
          </cell>
          <cell r="P15518" t="str">
            <v>1000</v>
          </cell>
          <cell r="R15518">
            <v>1</v>
          </cell>
        </row>
        <row r="15519">
          <cell r="G15519">
            <v>1262194</v>
          </cell>
          <cell r="J15519" t="str">
            <v>31PFMA_242104M001</v>
          </cell>
          <cell r="P15519" t="str">
            <v>1000</v>
          </cell>
          <cell r="R15519">
            <v>1</v>
          </cell>
        </row>
        <row r="15520">
          <cell r="G15520">
            <v>897354</v>
          </cell>
          <cell r="J15520" t="str">
            <v>31PFMA_242104M001</v>
          </cell>
          <cell r="P15520" t="str">
            <v>1000</v>
          </cell>
          <cell r="R15520">
            <v>1</v>
          </cell>
        </row>
        <row r="15521">
          <cell r="G15521">
            <v>259438</v>
          </cell>
          <cell r="J15521" t="str">
            <v>31PFMA_242104M001</v>
          </cell>
          <cell r="P15521" t="str">
            <v>1000</v>
          </cell>
          <cell r="R15521">
            <v>1</v>
          </cell>
        </row>
        <row r="15522">
          <cell r="G15522">
            <v>15995533</v>
          </cell>
          <cell r="J15522" t="str">
            <v>31PFMA_4232360000</v>
          </cell>
          <cell r="P15522" t="str">
            <v>4000</v>
          </cell>
          <cell r="R15522">
            <v>2</v>
          </cell>
        </row>
        <row r="15523">
          <cell r="G15523">
            <v>897354</v>
          </cell>
          <cell r="J15523" t="str">
            <v>31PFMA_4232360000</v>
          </cell>
          <cell r="P15523" t="str">
            <v>4000</v>
          </cell>
          <cell r="R15523">
            <v>2</v>
          </cell>
        </row>
        <row r="15524">
          <cell r="G15524">
            <v>200000</v>
          </cell>
          <cell r="J15524" t="str">
            <v>31PFME_124003P001</v>
          </cell>
          <cell r="P15524" t="str">
            <v>3000</v>
          </cell>
          <cell r="R15524">
            <v>1</v>
          </cell>
        </row>
        <row r="15525">
          <cell r="G15525">
            <v>20000</v>
          </cell>
          <cell r="J15525" t="str">
            <v>31PFME_124004P002</v>
          </cell>
          <cell r="P15525" t="str">
            <v>3000</v>
          </cell>
          <cell r="R15525">
            <v>1</v>
          </cell>
        </row>
        <row r="15526">
          <cell r="G15526">
            <v>80000</v>
          </cell>
          <cell r="J15526" t="str">
            <v>31PFME_133256E073</v>
          </cell>
          <cell r="P15526" t="str">
            <v>2000</v>
          </cell>
          <cell r="R15526">
            <v>1</v>
          </cell>
        </row>
        <row r="15527">
          <cell r="G15527">
            <v>80000</v>
          </cell>
          <cell r="J15527" t="str">
            <v>31PFME_133256E073</v>
          </cell>
          <cell r="P15527" t="str">
            <v>2000</v>
          </cell>
          <cell r="R15527">
            <v>1</v>
          </cell>
        </row>
        <row r="15528">
          <cell r="G15528">
            <v>40000</v>
          </cell>
          <cell r="J15528" t="str">
            <v>31PFME_133256E073</v>
          </cell>
          <cell r="P15528" t="str">
            <v>2000</v>
          </cell>
          <cell r="R15528">
            <v>1</v>
          </cell>
        </row>
        <row r="15529">
          <cell r="G15529">
            <v>200000</v>
          </cell>
          <cell r="J15529" t="str">
            <v>31PFME_133256E073</v>
          </cell>
          <cell r="P15529" t="str">
            <v>3000</v>
          </cell>
          <cell r="R15529">
            <v>1</v>
          </cell>
        </row>
        <row r="15530">
          <cell r="G15530">
            <v>28000</v>
          </cell>
          <cell r="J15530" t="str">
            <v>31PFME_133256E073</v>
          </cell>
          <cell r="P15530" t="str">
            <v>3000</v>
          </cell>
          <cell r="R15530">
            <v>1</v>
          </cell>
        </row>
        <row r="15531">
          <cell r="G15531">
            <v>60000</v>
          </cell>
          <cell r="J15531" t="str">
            <v>31PFME_133256E073</v>
          </cell>
          <cell r="P15531" t="str">
            <v>3000</v>
          </cell>
          <cell r="R15531">
            <v>1</v>
          </cell>
        </row>
        <row r="15532">
          <cell r="G15532">
            <v>220000</v>
          </cell>
          <cell r="J15532" t="str">
            <v>31PFME_133256E073</v>
          </cell>
          <cell r="P15532" t="str">
            <v>3000</v>
          </cell>
          <cell r="R15532">
            <v>1</v>
          </cell>
        </row>
        <row r="15533">
          <cell r="G15533">
            <v>90000</v>
          </cell>
          <cell r="J15533" t="str">
            <v>31PFME_133256E073</v>
          </cell>
          <cell r="P15533" t="str">
            <v>3000</v>
          </cell>
          <cell r="R15533">
            <v>1</v>
          </cell>
        </row>
        <row r="15534">
          <cell r="G15534">
            <v>10000</v>
          </cell>
          <cell r="J15534" t="str">
            <v>31PFME_133256E073</v>
          </cell>
          <cell r="P15534" t="str">
            <v>3000</v>
          </cell>
          <cell r="R15534">
            <v>1</v>
          </cell>
        </row>
        <row r="15535">
          <cell r="G15535">
            <v>25000</v>
          </cell>
          <cell r="J15535" t="str">
            <v>31PFME_133256E073</v>
          </cell>
          <cell r="P15535" t="str">
            <v>3000</v>
          </cell>
          <cell r="R15535">
            <v>1</v>
          </cell>
        </row>
        <row r="15536">
          <cell r="G15536">
            <v>6000</v>
          </cell>
          <cell r="J15536" t="str">
            <v>31PFME_133256E073</v>
          </cell>
          <cell r="P15536" t="str">
            <v>3000</v>
          </cell>
          <cell r="R15536">
            <v>1</v>
          </cell>
        </row>
        <row r="15537">
          <cell r="G15537">
            <v>677974</v>
          </cell>
          <cell r="J15537" t="str">
            <v>31PFME_133256E073</v>
          </cell>
          <cell r="P15537" t="str">
            <v>3000</v>
          </cell>
          <cell r="R15537">
            <v>1</v>
          </cell>
        </row>
        <row r="15538">
          <cell r="G15538">
            <v>115000</v>
          </cell>
          <cell r="J15538" t="str">
            <v>31PFME_133256E073</v>
          </cell>
          <cell r="P15538" t="str">
            <v>3000</v>
          </cell>
          <cell r="R15538">
            <v>1</v>
          </cell>
        </row>
        <row r="15539">
          <cell r="G15539">
            <v>650000</v>
          </cell>
          <cell r="J15539" t="str">
            <v>31PFME_133256E073</v>
          </cell>
          <cell r="P15539" t="str">
            <v>3000</v>
          </cell>
          <cell r="R15539">
            <v>1</v>
          </cell>
        </row>
        <row r="15540">
          <cell r="G15540">
            <v>600000</v>
          </cell>
          <cell r="J15540" t="str">
            <v>31PFME_133256E073</v>
          </cell>
          <cell r="P15540" t="str">
            <v>3000</v>
          </cell>
          <cell r="R15540">
            <v>1</v>
          </cell>
        </row>
        <row r="15541">
          <cell r="G15541">
            <v>350000</v>
          </cell>
          <cell r="J15541" t="str">
            <v>31PFME_133256E073</v>
          </cell>
          <cell r="P15541" t="str">
            <v>3000</v>
          </cell>
          <cell r="R15541">
            <v>1</v>
          </cell>
        </row>
        <row r="15542">
          <cell r="G15542">
            <v>480000</v>
          </cell>
          <cell r="J15542" t="str">
            <v>31PFME_133256E073</v>
          </cell>
          <cell r="P15542" t="str">
            <v>3000</v>
          </cell>
          <cell r="R15542">
            <v>1</v>
          </cell>
        </row>
        <row r="15543">
          <cell r="G15543">
            <v>800000</v>
          </cell>
          <cell r="J15543" t="str">
            <v>31PFME_133256E073</v>
          </cell>
          <cell r="P15543" t="str">
            <v>3000</v>
          </cell>
          <cell r="R15543">
            <v>1</v>
          </cell>
        </row>
        <row r="15544">
          <cell r="G15544">
            <v>40000</v>
          </cell>
          <cell r="J15544" t="str">
            <v>31PFME_172002N001</v>
          </cell>
          <cell r="P15544" t="str">
            <v>3000</v>
          </cell>
          <cell r="R15544">
            <v>1</v>
          </cell>
        </row>
        <row r="15545">
          <cell r="G15545">
            <v>4000</v>
          </cell>
          <cell r="J15545" t="str">
            <v>31PFME_242001O001</v>
          </cell>
          <cell r="P15545" t="str">
            <v>3000</v>
          </cell>
          <cell r="R15545">
            <v>1</v>
          </cell>
        </row>
        <row r="15546">
          <cell r="G15546">
            <v>365000</v>
          </cell>
          <cell r="J15546" t="str">
            <v>31PFME_242104M001</v>
          </cell>
          <cell r="P15546" t="str">
            <v>1000</v>
          </cell>
          <cell r="R15546">
            <v>1</v>
          </cell>
        </row>
        <row r="15547">
          <cell r="G15547">
            <v>2251526</v>
          </cell>
          <cell r="J15547" t="str">
            <v>31PFME_242104M001</v>
          </cell>
          <cell r="P15547" t="str">
            <v>1000</v>
          </cell>
          <cell r="R15547">
            <v>1</v>
          </cell>
        </row>
        <row r="15548">
          <cell r="G15548">
            <v>340000</v>
          </cell>
          <cell r="J15548" t="str">
            <v>31PFME_242104M001</v>
          </cell>
          <cell r="P15548" t="str">
            <v>1000</v>
          </cell>
          <cell r="R15548">
            <v>1</v>
          </cell>
        </row>
        <row r="15549">
          <cell r="G15549">
            <v>2300</v>
          </cell>
          <cell r="J15549" t="str">
            <v>31PFME_242104M001</v>
          </cell>
          <cell r="P15549" t="str">
            <v>1000</v>
          </cell>
          <cell r="R15549">
            <v>1</v>
          </cell>
        </row>
        <row r="15550">
          <cell r="G15550">
            <v>11000</v>
          </cell>
          <cell r="J15550" t="str">
            <v>31PFME_242104M001</v>
          </cell>
          <cell r="P15550" t="str">
            <v>1000</v>
          </cell>
          <cell r="R15550">
            <v>1</v>
          </cell>
        </row>
        <row r="15551">
          <cell r="G15551">
            <v>225000</v>
          </cell>
          <cell r="J15551" t="str">
            <v>31PFME_242104M001</v>
          </cell>
          <cell r="P15551" t="str">
            <v>1000</v>
          </cell>
          <cell r="R15551">
            <v>1</v>
          </cell>
        </row>
        <row r="15552">
          <cell r="G15552">
            <v>44000</v>
          </cell>
          <cell r="J15552" t="str">
            <v>31PFME_242104M001</v>
          </cell>
          <cell r="P15552" t="str">
            <v>1000</v>
          </cell>
          <cell r="R15552">
            <v>1</v>
          </cell>
        </row>
        <row r="15553">
          <cell r="G15553">
            <v>50000</v>
          </cell>
          <cell r="J15553" t="str">
            <v>31PFME_242104M001</v>
          </cell>
          <cell r="P15553" t="str">
            <v>1000</v>
          </cell>
          <cell r="R15553">
            <v>1</v>
          </cell>
        </row>
        <row r="15554">
          <cell r="G15554">
            <v>32500</v>
          </cell>
          <cell r="J15554" t="str">
            <v>31PFME_242104M001</v>
          </cell>
          <cell r="P15554" t="str">
            <v>1000</v>
          </cell>
          <cell r="R15554">
            <v>1</v>
          </cell>
        </row>
        <row r="15555">
          <cell r="G15555">
            <v>18200</v>
          </cell>
          <cell r="J15555" t="str">
            <v>31PFME_242104M001</v>
          </cell>
          <cell r="P15555" t="str">
            <v>1000</v>
          </cell>
          <cell r="R15555">
            <v>1</v>
          </cell>
        </row>
        <row r="15556">
          <cell r="G15556">
            <v>7500</v>
          </cell>
          <cell r="J15556" t="str">
            <v>31PFME_242104M001</v>
          </cell>
          <cell r="P15556" t="str">
            <v>1000</v>
          </cell>
          <cell r="R15556">
            <v>1</v>
          </cell>
        </row>
        <row r="15557">
          <cell r="G15557">
            <v>71000</v>
          </cell>
          <cell r="J15557" t="str">
            <v>31PFME_242104M001</v>
          </cell>
          <cell r="P15557" t="str">
            <v>1000</v>
          </cell>
          <cell r="R15557">
            <v>1</v>
          </cell>
        </row>
        <row r="15558">
          <cell r="G15558">
            <v>2500</v>
          </cell>
          <cell r="J15558" t="str">
            <v>31PFME_242104M001</v>
          </cell>
          <cell r="P15558" t="str">
            <v>1000</v>
          </cell>
          <cell r="R15558">
            <v>1</v>
          </cell>
        </row>
        <row r="15559">
          <cell r="G15559">
            <v>33500</v>
          </cell>
          <cell r="J15559" t="str">
            <v>31PFME_242104M001</v>
          </cell>
          <cell r="P15559" t="str">
            <v>1000</v>
          </cell>
          <cell r="R15559">
            <v>1</v>
          </cell>
        </row>
        <row r="15560">
          <cell r="G15560">
            <v>46000</v>
          </cell>
          <cell r="J15560" t="str">
            <v>31PFME_242104M001</v>
          </cell>
          <cell r="P15560" t="str">
            <v>1000</v>
          </cell>
          <cell r="R15560">
            <v>1</v>
          </cell>
        </row>
        <row r="15561">
          <cell r="G15561">
            <v>2350</v>
          </cell>
          <cell r="J15561" t="str">
            <v>31PFME_242104M001</v>
          </cell>
          <cell r="P15561" t="str">
            <v>1000</v>
          </cell>
          <cell r="R15561">
            <v>1</v>
          </cell>
        </row>
        <row r="15562">
          <cell r="G15562">
            <v>1636904</v>
          </cell>
          <cell r="J15562" t="str">
            <v>31PFME_242104M001</v>
          </cell>
          <cell r="P15562" t="str">
            <v>1000</v>
          </cell>
          <cell r="R15562">
            <v>1</v>
          </cell>
        </row>
        <row r="15563">
          <cell r="G15563">
            <v>48000</v>
          </cell>
          <cell r="J15563" t="str">
            <v>31PFME_242104M001</v>
          </cell>
          <cell r="P15563" t="str">
            <v>1000</v>
          </cell>
          <cell r="R15563">
            <v>1</v>
          </cell>
        </row>
        <row r="15564">
          <cell r="G15564">
            <v>8974</v>
          </cell>
          <cell r="J15564" t="str">
            <v>31PFME_242104M001</v>
          </cell>
          <cell r="P15564" t="str">
            <v>1000</v>
          </cell>
          <cell r="R15564">
            <v>1</v>
          </cell>
        </row>
        <row r="15565">
          <cell r="G15565">
            <v>5000</v>
          </cell>
          <cell r="J15565" t="str">
            <v>31PFME_242104M001</v>
          </cell>
          <cell r="P15565" t="str">
            <v>1000</v>
          </cell>
          <cell r="R15565">
            <v>1</v>
          </cell>
        </row>
        <row r="15566">
          <cell r="G15566">
            <v>500</v>
          </cell>
          <cell r="J15566" t="str">
            <v>31PFME_242104M001</v>
          </cell>
          <cell r="P15566" t="str">
            <v>1000</v>
          </cell>
          <cell r="R15566">
            <v>1</v>
          </cell>
        </row>
        <row r="15567">
          <cell r="G15567">
            <v>7097728</v>
          </cell>
          <cell r="J15567" t="str">
            <v>31PFME_4232360000</v>
          </cell>
          <cell r="P15567" t="str">
            <v>4000</v>
          </cell>
          <cell r="R15567">
            <v>2</v>
          </cell>
        </row>
        <row r="15568">
          <cell r="G15568">
            <v>8725000</v>
          </cell>
          <cell r="J15568" t="str">
            <v>31PFPC_124003P001</v>
          </cell>
          <cell r="P15568" t="str">
            <v>3000</v>
          </cell>
          <cell r="R15568">
            <v>1</v>
          </cell>
        </row>
        <row r="15569">
          <cell r="G15569">
            <v>4810000</v>
          </cell>
          <cell r="J15569" t="str">
            <v>31PFPC_124004P002</v>
          </cell>
          <cell r="P15569" t="str">
            <v>3000</v>
          </cell>
          <cell r="R15569">
            <v>1</v>
          </cell>
        </row>
        <row r="15570">
          <cell r="G15570">
            <v>1190000</v>
          </cell>
          <cell r="J15570" t="str">
            <v>31PFPC_172002N001</v>
          </cell>
          <cell r="P15570" t="str">
            <v>3000</v>
          </cell>
          <cell r="R15570">
            <v>1</v>
          </cell>
        </row>
        <row r="15571">
          <cell r="G15571">
            <v>2950000</v>
          </cell>
          <cell r="J15571" t="str">
            <v>31PFPC_242001O001</v>
          </cell>
          <cell r="P15571" t="str">
            <v>3000</v>
          </cell>
          <cell r="R15571">
            <v>1</v>
          </cell>
        </row>
        <row r="15572">
          <cell r="G15572">
            <v>300168</v>
          </cell>
          <cell r="J15572" t="str">
            <v>31PFPC_242104M001</v>
          </cell>
          <cell r="P15572" t="str">
            <v>1000</v>
          </cell>
          <cell r="R15572">
            <v>1</v>
          </cell>
        </row>
        <row r="15573">
          <cell r="G15573">
            <v>8338</v>
          </cell>
          <cell r="J15573" t="str">
            <v>31PFPC_242104M001</v>
          </cell>
          <cell r="P15573" t="str">
            <v>1000</v>
          </cell>
          <cell r="R15573">
            <v>1</v>
          </cell>
        </row>
        <row r="15574">
          <cell r="G15574">
            <v>179005</v>
          </cell>
          <cell r="J15574" t="str">
            <v>31PFPC_242104M001</v>
          </cell>
          <cell r="P15574" t="str">
            <v>1000</v>
          </cell>
          <cell r="R15574">
            <v>1</v>
          </cell>
        </row>
        <row r="15575">
          <cell r="G15575">
            <v>29926</v>
          </cell>
          <cell r="J15575" t="str">
            <v>31PFPC_242104M001</v>
          </cell>
          <cell r="P15575" t="str">
            <v>1000</v>
          </cell>
          <cell r="R15575">
            <v>1</v>
          </cell>
        </row>
        <row r="15576">
          <cell r="G15576">
            <v>15008</v>
          </cell>
          <cell r="J15576" t="str">
            <v>31PFPC_242104M001</v>
          </cell>
          <cell r="P15576" t="str">
            <v>1000</v>
          </cell>
          <cell r="R15576">
            <v>1</v>
          </cell>
        </row>
        <row r="15577">
          <cell r="G15577">
            <v>15533</v>
          </cell>
          <cell r="J15577" t="str">
            <v>31PFPC_242104M001</v>
          </cell>
          <cell r="P15577" t="str">
            <v>1000</v>
          </cell>
          <cell r="R15577">
            <v>1</v>
          </cell>
        </row>
        <row r="15578">
          <cell r="G15578">
            <v>9455</v>
          </cell>
          <cell r="J15578" t="str">
            <v>31PFPC_242104M001</v>
          </cell>
          <cell r="P15578" t="str">
            <v>1000</v>
          </cell>
          <cell r="R15578">
            <v>1</v>
          </cell>
        </row>
        <row r="15579">
          <cell r="G15579">
            <v>2019</v>
          </cell>
          <cell r="J15579" t="str">
            <v>31PFPC_242104M001</v>
          </cell>
          <cell r="P15579" t="str">
            <v>1000</v>
          </cell>
          <cell r="R15579">
            <v>1</v>
          </cell>
        </row>
        <row r="15580">
          <cell r="G15580">
            <v>2345</v>
          </cell>
          <cell r="J15580" t="str">
            <v>31PFPC_242104M001</v>
          </cell>
          <cell r="P15580" t="str">
            <v>1000</v>
          </cell>
          <cell r="R15580">
            <v>1</v>
          </cell>
        </row>
        <row r="15581">
          <cell r="G15581">
            <v>1310880</v>
          </cell>
          <cell r="J15581" t="str">
            <v>31PFPC_242104M001</v>
          </cell>
          <cell r="P15581" t="str">
            <v>1000</v>
          </cell>
          <cell r="R15581">
            <v>1</v>
          </cell>
        </row>
        <row r="15582">
          <cell r="G15582">
            <v>54234</v>
          </cell>
          <cell r="J15582" t="str">
            <v>31PFPC_242104M001</v>
          </cell>
          <cell r="P15582" t="str">
            <v>1000</v>
          </cell>
          <cell r="R15582">
            <v>1</v>
          </cell>
        </row>
        <row r="15583">
          <cell r="G15583">
            <v>315675</v>
          </cell>
          <cell r="J15583" t="str">
            <v>31PFPC_242104M001</v>
          </cell>
          <cell r="P15583" t="str">
            <v>1000</v>
          </cell>
          <cell r="R15583">
            <v>1</v>
          </cell>
        </row>
        <row r="15584">
          <cell r="G15584">
            <v>20414</v>
          </cell>
          <cell r="J15584" t="str">
            <v>31PFPC_242104M001</v>
          </cell>
          <cell r="P15584" t="str">
            <v>1000</v>
          </cell>
          <cell r="R15584">
            <v>1</v>
          </cell>
        </row>
        <row r="15585">
          <cell r="G15585">
            <v>68000</v>
          </cell>
          <cell r="J15585" t="str">
            <v>31PFPC_243061E049</v>
          </cell>
          <cell r="P15585" t="str">
            <v>2000</v>
          </cell>
          <cell r="R15585">
            <v>1</v>
          </cell>
        </row>
        <row r="15586">
          <cell r="G15586">
            <v>100000</v>
          </cell>
          <cell r="J15586" t="str">
            <v>31PFPC_243061E049</v>
          </cell>
          <cell r="P15586" t="str">
            <v>2000</v>
          </cell>
          <cell r="R15586">
            <v>1</v>
          </cell>
        </row>
        <row r="15587">
          <cell r="G15587">
            <v>400000</v>
          </cell>
          <cell r="J15587" t="str">
            <v>31PFPC_243061E049</v>
          </cell>
          <cell r="P15587" t="str">
            <v>2000</v>
          </cell>
          <cell r="R15587">
            <v>1</v>
          </cell>
        </row>
        <row r="15588">
          <cell r="G15588">
            <v>40000</v>
          </cell>
          <cell r="J15588" t="str">
            <v>31PFPC_243061E049</v>
          </cell>
          <cell r="P15588" t="str">
            <v>2000</v>
          </cell>
          <cell r="R15588">
            <v>1</v>
          </cell>
        </row>
        <row r="15589">
          <cell r="G15589">
            <v>1535000</v>
          </cell>
          <cell r="J15589" t="str">
            <v>31PFPC_243061E049</v>
          </cell>
          <cell r="P15589" t="str">
            <v>3000</v>
          </cell>
          <cell r="R15589">
            <v>1</v>
          </cell>
        </row>
        <row r="15590">
          <cell r="G15590">
            <v>270000</v>
          </cell>
          <cell r="J15590" t="str">
            <v>31PFPC_243061E049</v>
          </cell>
          <cell r="P15590" t="str">
            <v>3000</v>
          </cell>
          <cell r="R15590">
            <v>1</v>
          </cell>
        </row>
        <row r="15591">
          <cell r="G15591">
            <v>20000</v>
          </cell>
          <cell r="J15591" t="str">
            <v>31PFPC_243061E049</v>
          </cell>
          <cell r="P15591" t="str">
            <v>3000</v>
          </cell>
          <cell r="R15591">
            <v>1</v>
          </cell>
        </row>
        <row r="15592">
          <cell r="G15592">
            <v>12000</v>
          </cell>
          <cell r="J15592" t="str">
            <v>31PFPC_243061E049</v>
          </cell>
          <cell r="P15592" t="str">
            <v>3000</v>
          </cell>
          <cell r="R15592">
            <v>1</v>
          </cell>
        </row>
        <row r="15593">
          <cell r="G15593">
            <v>8316139</v>
          </cell>
          <cell r="J15593" t="str">
            <v>31PFPC_243061E049</v>
          </cell>
          <cell r="P15593" t="str">
            <v>3000</v>
          </cell>
          <cell r="R15593">
            <v>1</v>
          </cell>
        </row>
        <row r="15594">
          <cell r="G15594">
            <v>200000</v>
          </cell>
          <cell r="J15594" t="str">
            <v>31PFPC_243061E049</v>
          </cell>
          <cell r="P15594" t="str">
            <v>3000</v>
          </cell>
          <cell r="R15594">
            <v>1</v>
          </cell>
        </row>
        <row r="15595">
          <cell r="G15595">
            <v>250000</v>
          </cell>
          <cell r="J15595" t="str">
            <v>31PFPC_243061E049</v>
          </cell>
          <cell r="P15595" t="str">
            <v>3000</v>
          </cell>
          <cell r="R15595">
            <v>1</v>
          </cell>
        </row>
        <row r="15596">
          <cell r="G15596">
            <v>4450000</v>
          </cell>
          <cell r="J15596" t="str">
            <v>31PFPC_243061E049</v>
          </cell>
          <cell r="P15596" t="str">
            <v>4000</v>
          </cell>
          <cell r="R15596">
            <v>1</v>
          </cell>
        </row>
        <row r="15597">
          <cell r="G15597">
            <v>500000</v>
          </cell>
          <cell r="J15597" t="str">
            <v>31PFPC_243061E049</v>
          </cell>
          <cell r="P15597" t="str">
            <v>4000</v>
          </cell>
          <cell r="R15597">
            <v>1</v>
          </cell>
        </row>
        <row r="15598">
          <cell r="G15598">
            <v>183448360</v>
          </cell>
          <cell r="J15598" t="str">
            <v>32A000_1822870000</v>
          </cell>
          <cell r="P15598" t="str">
            <v>4000</v>
          </cell>
          <cell r="R15598">
            <v>1</v>
          </cell>
        </row>
        <row r="15599">
          <cell r="G15599">
            <v>180000</v>
          </cell>
          <cell r="J15599" t="str">
            <v>33C001_124003P001</v>
          </cell>
          <cell r="P15599" t="str">
            <v>2000</v>
          </cell>
          <cell r="R15599">
            <v>1</v>
          </cell>
        </row>
        <row r="15600">
          <cell r="G15600">
            <v>250000</v>
          </cell>
          <cell r="J15600" t="str">
            <v>33C001_124003P001</v>
          </cell>
          <cell r="P15600" t="str">
            <v>2000</v>
          </cell>
          <cell r="R15600">
            <v>1</v>
          </cell>
        </row>
        <row r="15601">
          <cell r="G15601">
            <v>300000</v>
          </cell>
          <cell r="J15601" t="str">
            <v>33C001_124003P001</v>
          </cell>
          <cell r="P15601" t="str">
            <v>3000</v>
          </cell>
          <cell r="R15601">
            <v>1</v>
          </cell>
        </row>
        <row r="15602">
          <cell r="G15602">
            <v>440000</v>
          </cell>
          <cell r="J15602" t="str">
            <v>33C001_124003P001</v>
          </cell>
          <cell r="P15602" t="str">
            <v>3000</v>
          </cell>
          <cell r="R15602">
            <v>1</v>
          </cell>
        </row>
        <row r="15603">
          <cell r="G15603">
            <v>17000</v>
          </cell>
          <cell r="J15603" t="str">
            <v>33C001_124003P001</v>
          </cell>
          <cell r="P15603" t="str">
            <v>3000</v>
          </cell>
          <cell r="R15603">
            <v>1</v>
          </cell>
        </row>
        <row r="15604">
          <cell r="G15604">
            <v>21000</v>
          </cell>
          <cell r="J15604" t="str">
            <v>33C001_124003P001</v>
          </cell>
          <cell r="P15604" t="str">
            <v>3000</v>
          </cell>
          <cell r="R15604">
            <v>1</v>
          </cell>
        </row>
        <row r="15605">
          <cell r="G15605">
            <v>45000</v>
          </cell>
          <cell r="J15605" t="str">
            <v>33C001_124003P001</v>
          </cell>
          <cell r="P15605" t="str">
            <v>3000</v>
          </cell>
          <cell r="R15605">
            <v>1</v>
          </cell>
        </row>
        <row r="15606">
          <cell r="G15606">
            <v>200000</v>
          </cell>
          <cell r="J15606" t="str">
            <v>33C001_124003P001</v>
          </cell>
          <cell r="P15606" t="str">
            <v>3000</v>
          </cell>
          <cell r="R15606">
            <v>1</v>
          </cell>
        </row>
        <row r="15607">
          <cell r="G15607">
            <v>300000</v>
          </cell>
          <cell r="J15607" t="str">
            <v>33C001_124004P002</v>
          </cell>
          <cell r="P15607" t="str">
            <v>2000</v>
          </cell>
          <cell r="R15607">
            <v>1</v>
          </cell>
        </row>
        <row r="15608">
          <cell r="G15608">
            <v>150000</v>
          </cell>
          <cell r="J15608" t="str">
            <v>33C001_124004P002</v>
          </cell>
          <cell r="P15608" t="str">
            <v>2000</v>
          </cell>
          <cell r="R15608">
            <v>1</v>
          </cell>
        </row>
        <row r="15609">
          <cell r="G15609">
            <v>200000</v>
          </cell>
          <cell r="J15609" t="str">
            <v>33C001_124004P002</v>
          </cell>
          <cell r="P15609" t="str">
            <v>3000</v>
          </cell>
          <cell r="R15609">
            <v>1</v>
          </cell>
        </row>
        <row r="15610">
          <cell r="G15610">
            <v>395000</v>
          </cell>
          <cell r="J15610" t="str">
            <v>33C001_124004P002</v>
          </cell>
          <cell r="P15610" t="str">
            <v>3000</v>
          </cell>
          <cell r="R15610">
            <v>1</v>
          </cell>
        </row>
        <row r="15611">
          <cell r="G15611">
            <v>35000</v>
          </cell>
          <cell r="J15611" t="str">
            <v>33C001_124004P002</v>
          </cell>
          <cell r="P15611" t="str">
            <v>3000</v>
          </cell>
          <cell r="R15611">
            <v>1</v>
          </cell>
        </row>
        <row r="15612">
          <cell r="G15612">
            <v>15000</v>
          </cell>
          <cell r="J15612" t="str">
            <v>33C001_124004P002</v>
          </cell>
          <cell r="P15612" t="str">
            <v>3000</v>
          </cell>
          <cell r="R15612">
            <v>1</v>
          </cell>
        </row>
        <row r="15613">
          <cell r="G15613">
            <v>400000</v>
          </cell>
          <cell r="J15613" t="str">
            <v>33C001_124004P002</v>
          </cell>
          <cell r="P15613" t="str">
            <v>3000</v>
          </cell>
          <cell r="R15613">
            <v>1</v>
          </cell>
        </row>
        <row r="15614">
          <cell r="G15614">
            <v>30000</v>
          </cell>
          <cell r="J15614" t="str">
            <v>33C001_172002N001</v>
          </cell>
          <cell r="P15614" t="str">
            <v>2000</v>
          </cell>
          <cell r="R15614">
            <v>1</v>
          </cell>
        </row>
        <row r="15615">
          <cell r="G15615">
            <v>30000</v>
          </cell>
          <cell r="J15615" t="str">
            <v>33C001_172002N001</v>
          </cell>
          <cell r="P15615" t="str">
            <v>2000</v>
          </cell>
          <cell r="R15615">
            <v>1</v>
          </cell>
        </row>
        <row r="15616">
          <cell r="G15616">
            <v>50000</v>
          </cell>
          <cell r="J15616" t="str">
            <v>33C001_172002N001</v>
          </cell>
          <cell r="P15616" t="str">
            <v>2000</v>
          </cell>
          <cell r="R15616">
            <v>1</v>
          </cell>
        </row>
        <row r="15617">
          <cell r="G15617">
            <v>110000</v>
          </cell>
          <cell r="J15617" t="str">
            <v>33C001_172002N001</v>
          </cell>
          <cell r="P15617" t="str">
            <v>3000</v>
          </cell>
          <cell r="R15617">
            <v>1</v>
          </cell>
        </row>
        <row r="15618">
          <cell r="G15618">
            <v>20000</v>
          </cell>
          <cell r="J15618" t="str">
            <v>33C001_172002N001</v>
          </cell>
          <cell r="P15618" t="str">
            <v>3000</v>
          </cell>
          <cell r="R15618">
            <v>1</v>
          </cell>
        </row>
        <row r="15619">
          <cell r="G15619">
            <v>2800000</v>
          </cell>
          <cell r="J15619" t="str">
            <v>33C001_264001O001</v>
          </cell>
          <cell r="P15619" t="str">
            <v>2000</v>
          </cell>
          <cell r="R15619">
            <v>1</v>
          </cell>
        </row>
        <row r="15620">
          <cell r="G15620">
            <v>700000</v>
          </cell>
          <cell r="J15620" t="str">
            <v>33C001_264001O001</v>
          </cell>
          <cell r="P15620" t="str">
            <v>2000</v>
          </cell>
          <cell r="R15620">
            <v>1</v>
          </cell>
        </row>
        <row r="15621">
          <cell r="G15621">
            <v>250000</v>
          </cell>
          <cell r="J15621" t="str">
            <v>33C001_264001O001</v>
          </cell>
          <cell r="P15621" t="str">
            <v>2000</v>
          </cell>
          <cell r="R15621">
            <v>1</v>
          </cell>
        </row>
        <row r="15622">
          <cell r="G15622">
            <v>1500000</v>
          </cell>
          <cell r="J15622" t="str">
            <v>33C001_264001O001</v>
          </cell>
          <cell r="P15622" t="str">
            <v>2000</v>
          </cell>
          <cell r="R15622">
            <v>1</v>
          </cell>
        </row>
        <row r="15623">
          <cell r="G15623">
            <v>50000</v>
          </cell>
          <cell r="J15623" t="str">
            <v>33C001_264001O001</v>
          </cell>
          <cell r="P15623" t="str">
            <v>2000</v>
          </cell>
          <cell r="R15623">
            <v>1</v>
          </cell>
        </row>
        <row r="15624">
          <cell r="G15624">
            <v>1400000</v>
          </cell>
          <cell r="J15624" t="str">
            <v>33C001_264001O001</v>
          </cell>
          <cell r="P15624" t="str">
            <v>2000</v>
          </cell>
          <cell r="R15624">
            <v>1</v>
          </cell>
        </row>
        <row r="15625">
          <cell r="G15625">
            <v>62000</v>
          </cell>
          <cell r="J15625" t="str">
            <v>33C001_264001O001</v>
          </cell>
          <cell r="P15625" t="str">
            <v>2000</v>
          </cell>
          <cell r="R15625">
            <v>1</v>
          </cell>
        </row>
        <row r="15626">
          <cell r="G15626">
            <v>10000</v>
          </cell>
          <cell r="J15626" t="str">
            <v>33C001_264001O001</v>
          </cell>
          <cell r="P15626" t="str">
            <v>2000</v>
          </cell>
          <cell r="R15626">
            <v>1</v>
          </cell>
        </row>
        <row r="15627">
          <cell r="G15627">
            <v>710000</v>
          </cell>
          <cell r="J15627" t="str">
            <v>33C001_264001O001</v>
          </cell>
          <cell r="P15627" t="str">
            <v>2000</v>
          </cell>
          <cell r="R15627">
            <v>1</v>
          </cell>
        </row>
        <row r="15628">
          <cell r="G15628">
            <v>358000</v>
          </cell>
          <cell r="J15628" t="str">
            <v>33C001_264001O001</v>
          </cell>
          <cell r="P15628" t="str">
            <v>2000</v>
          </cell>
          <cell r="R15628">
            <v>1</v>
          </cell>
        </row>
        <row r="15629">
          <cell r="G15629">
            <v>3000</v>
          </cell>
          <cell r="J15629" t="str">
            <v>33C001_264001O001</v>
          </cell>
          <cell r="P15629" t="str">
            <v>2000</v>
          </cell>
          <cell r="R15629">
            <v>1</v>
          </cell>
        </row>
        <row r="15630">
          <cell r="G15630">
            <v>220000</v>
          </cell>
          <cell r="J15630" t="str">
            <v>33C001_264001O001</v>
          </cell>
          <cell r="P15630" t="str">
            <v>2000</v>
          </cell>
          <cell r="R15630">
            <v>1</v>
          </cell>
        </row>
        <row r="15631">
          <cell r="G15631">
            <v>120000</v>
          </cell>
          <cell r="J15631" t="str">
            <v>33C001_264001O001</v>
          </cell>
          <cell r="P15631" t="str">
            <v>2000</v>
          </cell>
          <cell r="R15631">
            <v>1</v>
          </cell>
        </row>
        <row r="15632">
          <cell r="G15632">
            <v>600000</v>
          </cell>
          <cell r="J15632" t="str">
            <v>33C001_264001O001</v>
          </cell>
          <cell r="P15632" t="str">
            <v>2000</v>
          </cell>
          <cell r="R15632">
            <v>1</v>
          </cell>
        </row>
        <row r="15633">
          <cell r="G15633">
            <v>40000</v>
          </cell>
          <cell r="J15633" t="str">
            <v>33C001_264001O001</v>
          </cell>
          <cell r="P15633" t="str">
            <v>2000</v>
          </cell>
          <cell r="R15633">
            <v>1</v>
          </cell>
        </row>
        <row r="15634">
          <cell r="G15634">
            <v>30000</v>
          </cell>
          <cell r="J15634" t="str">
            <v>33C001_264001O001</v>
          </cell>
          <cell r="P15634" t="str">
            <v>2000</v>
          </cell>
          <cell r="R15634">
            <v>1</v>
          </cell>
        </row>
        <row r="15635">
          <cell r="G15635">
            <v>10000</v>
          </cell>
          <cell r="J15635" t="str">
            <v>33C001_264001O001</v>
          </cell>
          <cell r="P15635" t="str">
            <v>2000</v>
          </cell>
          <cell r="R15635">
            <v>1</v>
          </cell>
        </row>
        <row r="15636">
          <cell r="G15636">
            <v>20000</v>
          </cell>
          <cell r="J15636" t="str">
            <v>33C001_264001O001</v>
          </cell>
          <cell r="P15636" t="str">
            <v>2000</v>
          </cell>
          <cell r="R15636">
            <v>1</v>
          </cell>
        </row>
        <row r="15637">
          <cell r="G15637">
            <v>50000</v>
          </cell>
          <cell r="J15637" t="str">
            <v>33C001_264001O001</v>
          </cell>
          <cell r="P15637" t="str">
            <v>2000</v>
          </cell>
          <cell r="R15637">
            <v>1</v>
          </cell>
        </row>
        <row r="15638">
          <cell r="G15638">
            <v>2000</v>
          </cell>
          <cell r="J15638" t="str">
            <v>33C001_264001O001</v>
          </cell>
          <cell r="P15638" t="str">
            <v>2000</v>
          </cell>
          <cell r="R15638">
            <v>1</v>
          </cell>
        </row>
        <row r="15639">
          <cell r="G15639">
            <v>1110675</v>
          </cell>
          <cell r="J15639" t="str">
            <v>33C001_264001O001</v>
          </cell>
          <cell r="P15639" t="str">
            <v>2000</v>
          </cell>
          <cell r="R15639">
            <v>1</v>
          </cell>
        </row>
        <row r="15640">
          <cell r="G15640">
            <v>128285</v>
          </cell>
          <cell r="J15640" t="str">
            <v>33C001_264001O001</v>
          </cell>
          <cell r="P15640" t="str">
            <v>2000</v>
          </cell>
          <cell r="R15640">
            <v>1</v>
          </cell>
        </row>
        <row r="15641">
          <cell r="G15641">
            <v>10000</v>
          </cell>
          <cell r="J15641" t="str">
            <v>33C001_264001O001</v>
          </cell>
          <cell r="P15641" t="str">
            <v>2000</v>
          </cell>
          <cell r="R15641">
            <v>1</v>
          </cell>
        </row>
        <row r="15642">
          <cell r="G15642">
            <v>50000</v>
          </cell>
          <cell r="J15642" t="str">
            <v>33C001_264001O001</v>
          </cell>
          <cell r="P15642" t="str">
            <v>2000</v>
          </cell>
          <cell r="R15642">
            <v>1</v>
          </cell>
        </row>
        <row r="15643">
          <cell r="G15643">
            <v>25000</v>
          </cell>
          <cell r="J15643" t="str">
            <v>33C001_264001O001</v>
          </cell>
          <cell r="P15643" t="str">
            <v>2000</v>
          </cell>
          <cell r="R15643">
            <v>1</v>
          </cell>
        </row>
        <row r="15644">
          <cell r="G15644">
            <v>2500</v>
          </cell>
          <cell r="J15644" t="str">
            <v>33C001_264001O001</v>
          </cell>
          <cell r="P15644" t="str">
            <v>2000</v>
          </cell>
          <cell r="R15644">
            <v>1</v>
          </cell>
        </row>
        <row r="15645">
          <cell r="G15645">
            <v>350000</v>
          </cell>
          <cell r="J15645" t="str">
            <v>33C001_264001O001</v>
          </cell>
          <cell r="P15645" t="str">
            <v>2000</v>
          </cell>
          <cell r="R15645">
            <v>1</v>
          </cell>
        </row>
        <row r="15646">
          <cell r="G15646">
            <v>270000</v>
          </cell>
          <cell r="J15646" t="str">
            <v>33C001_264001O001</v>
          </cell>
          <cell r="P15646" t="str">
            <v>2000</v>
          </cell>
          <cell r="R15646">
            <v>1</v>
          </cell>
        </row>
        <row r="15647">
          <cell r="G15647">
            <v>1199018</v>
          </cell>
          <cell r="J15647" t="str">
            <v>33C001_264001O001</v>
          </cell>
          <cell r="P15647" t="str">
            <v>3000</v>
          </cell>
          <cell r="R15647">
            <v>1</v>
          </cell>
        </row>
        <row r="15648">
          <cell r="G15648">
            <v>529500</v>
          </cell>
          <cell r="J15648" t="str">
            <v>33C001_264001O001</v>
          </cell>
          <cell r="P15648" t="str">
            <v>3000</v>
          </cell>
          <cell r="R15648">
            <v>1</v>
          </cell>
        </row>
        <row r="15649">
          <cell r="G15649">
            <v>873036</v>
          </cell>
          <cell r="J15649" t="str">
            <v>33C001_264001O001</v>
          </cell>
          <cell r="P15649" t="str">
            <v>3000</v>
          </cell>
          <cell r="R15649">
            <v>1</v>
          </cell>
        </row>
        <row r="15650">
          <cell r="G15650">
            <v>555061</v>
          </cell>
          <cell r="J15650" t="str">
            <v>33C001_264001O001</v>
          </cell>
          <cell r="P15650" t="str">
            <v>3000</v>
          </cell>
          <cell r="R15650">
            <v>1</v>
          </cell>
        </row>
        <row r="15651">
          <cell r="G15651">
            <v>175000</v>
          </cell>
          <cell r="J15651" t="str">
            <v>33C001_264001O001</v>
          </cell>
          <cell r="P15651" t="str">
            <v>3000</v>
          </cell>
          <cell r="R15651">
            <v>1</v>
          </cell>
        </row>
        <row r="15652">
          <cell r="G15652">
            <v>587085</v>
          </cell>
          <cell r="J15652" t="str">
            <v>33C001_264001O001</v>
          </cell>
          <cell r="P15652" t="str">
            <v>3000</v>
          </cell>
          <cell r="R15652">
            <v>1</v>
          </cell>
        </row>
        <row r="15653">
          <cell r="G15653">
            <v>34750700</v>
          </cell>
          <cell r="J15653" t="str">
            <v>33C001_264001O001</v>
          </cell>
          <cell r="P15653" t="str">
            <v>3000</v>
          </cell>
          <cell r="R15653">
            <v>1</v>
          </cell>
        </row>
        <row r="15654">
          <cell r="G15654">
            <v>300000</v>
          </cell>
          <cell r="J15654" t="str">
            <v>33C001_264001O001</v>
          </cell>
          <cell r="P15654" t="str">
            <v>3000</v>
          </cell>
          <cell r="R15654">
            <v>1</v>
          </cell>
        </row>
        <row r="15655">
          <cell r="G15655">
            <v>550000</v>
          </cell>
          <cell r="J15655" t="str">
            <v>33C001_264001O001</v>
          </cell>
          <cell r="P15655" t="str">
            <v>3000</v>
          </cell>
          <cell r="R15655">
            <v>1</v>
          </cell>
        </row>
        <row r="15656">
          <cell r="G15656">
            <v>11255697</v>
          </cell>
          <cell r="J15656" t="str">
            <v>33C001_264001O001</v>
          </cell>
          <cell r="P15656" t="str">
            <v>3000</v>
          </cell>
          <cell r="R15656">
            <v>1</v>
          </cell>
        </row>
        <row r="15657">
          <cell r="G15657">
            <v>1100000</v>
          </cell>
          <cell r="J15657" t="str">
            <v>33C001_264001O001</v>
          </cell>
          <cell r="P15657" t="str">
            <v>3000</v>
          </cell>
          <cell r="R15657">
            <v>1</v>
          </cell>
        </row>
        <row r="15658">
          <cell r="G15658">
            <v>2300000</v>
          </cell>
          <cell r="J15658" t="str">
            <v>33C001_264001O001</v>
          </cell>
          <cell r="P15658" t="str">
            <v>3000</v>
          </cell>
          <cell r="R15658">
            <v>1</v>
          </cell>
        </row>
        <row r="15659">
          <cell r="G15659">
            <v>423036</v>
          </cell>
          <cell r="J15659" t="str">
            <v>33C001_264001O001</v>
          </cell>
          <cell r="P15659" t="str">
            <v>3000</v>
          </cell>
          <cell r="R15659">
            <v>1</v>
          </cell>
        </row>
        <row r="15660">
          <cell r="G15660">
            <v>800000</v>
          </cell>
          <cell r="J15660" t="str">
            <v>33C001_264001O001</v>
          </cell>
          <cell r="P15660" t="str">
            <v>3000</v>
          </cell>
          <cell r="R15660">
            <v>1</v>
          </cell>
        </row>
        <row r="15661">
          <cell r="G15661">
            <v>2847223</v>
          </cell>
          <cell r="J15661" t="str">
            <v>33C001_264001O001</v>
          </cell>
          <cell r="P15661" t="str">
            <v>3000</v>
          </cell>
          <cell r="R15661">
            <v>1</v>
          </cell>
        </row>
        <row r="15662">
          <cell r="G15662">
            <v>5693000</v>
          </cell>
          <cell r="J15662" t="str">
            <v>33C001_264001O001</v>
          </cell>
          <cell r="P15662" t="str">
            <v>3000</v>
          </cell>
          <cell r="R15662">
            <v>1</v>
          </cell>
        </row>
        <row r="15663">
          <cell r="G15663">
            <v>30000</v>
          </cell>
          <cell r="J15663" t="str">
            <v>33C001_264001O001</v>
          </cell>
          <cell r="P15663" t="str">
            <v>3000</v>
          </cell>
          <cell r="R15663">
            <v>1</v>
          </cell>
        </row>
        <row r="15664">
          <cell r="G15664">
            <v>750000</v>
          </cell>
          <cell r="J15664" t="str">
            <v>33C001_264001O001</v>
          </cell>
          <cell r="P15664" t="str">
            <v>3000</v>
          </cell>
          <cell r="R15664">
            <v>1</v>
          </cell>
        </row>
        <row r="15665">
          <cell r="G15665">
            <v>2000000</v>
          </cell>
          <cell r="J15665" t="str">
            <v>33C001_264001O001</v>
          </cell>
          <cell r="P15665" t="str">
            <v>3000</v>
          </cell>
          <cell r="R15665">
            <v>1</v>
          </cell>
        </row>
        <row r="15666">
          <cell r="G15666">
            <v>200000</v>
          </cell>
          <cell r="J15666" t="str">
            <v>33C001_264001O001</v>
          </cell>
          <cell r="P15666" t="str">
            <v>3000</v>
          </cell>
          <cell r="R15666">
            <v>1</v>
          </cell>
        </row>
        <row r="15667">
          <cell r="G15667">
            <v>520000</v>
          </cell>
          <cell r="J15667" t="str">
            <v>33C001_264001O001</v>
          </cell>
          <cell r="P15667" t="str">
            <v>3000</v>
          </cell>
          <cell r="R15667">
            <v>1</v>
          </cell>
        </row>
        <row r="15668">
          <cell r="G15668">
            <v>185000</v>
          </cell>
          <cell r="J15668" t="str">
            <v>33C001_264001O001</v>
          </cell>
          <cell r="P15668" t="str">
            <v>3000</v>
          </cell>
          <cell r="R15668">
            <v>1</v>
          </cell>
        </row>
        <row r="15669">
          <cell r="G15669">
            <v>154000</v>
          </cell>
          <cell r="J15669" t="str">
            <v>33C001_264001O001</v>
          </cell>
          <cell r="P15669" t="str">
            <v>3000</v>
          </cell>
          <cell r="R15669">
            <v>1</v>
          </cell>
        </row>
        <row r="15670">
          <cell r="G15670">
            <v>500000</v>
          </cell>
          <cell r="J15670" t="str">
            <v>33C001_264001O001</v>
          </cell>
          <cell r="P15670" t="str">
            <v>3000</v>
          </cell>
          <cell r="R15670">
            <v>1</v>
          </cell>
        </row>
        <row r="15671">
          <cell r="G15671">
            <v>3800000</v>
          </cell>
          <cell r="J15671" t="str">
            <v>33C001_264001O001</v>
          </cell>
          <cell r="P15671" t="str">
            <v>3000</v>
          </cell>
          <cell r="R15671">
            <v>1</v>
          </cell>
        </row>
        <row r="15672">
          <cell r="G15672">
            <v>170000</v>
          </cell>
          <cell r="J15672" t="str">
            <v>33C001_264001O001</v>
          </cell>
          <cell r="P15672" t="str">
            <v>3000</v>
          </cell>
          <cell r="R15672">
            <v>1</v>
          </cell>
        </row>
        <row r="15673">
          <cell r="G15673">
            <v>100000</v>
          </cell>
          <cell r="J15673" t="str">
            <v>33C001_264001O001</v>
          </cell>
          <cell r="P15673" t="str">
            <v>3000</v>
          </cell>
          <cell r="R15673">
            <v>1</v>
          </cell>
        </row>
        <row r="15674">
          <cell r="G15674">
            <v>100000</v>
          </cell>
          <cell r="J15674" t="str">
            <v>33C001_264001O001</v>
          </cell>
          <cell r="P15674" t="str">
            <v>3000</v>
          </cell>
          <cell r="R15674">
            <v>1</v>
          </cell>
        </row>
        <row r="15675">
          <cell r="G15675">
            <v>100000</v>
          </cell>
          <cell r="J15675" t="str">
            <v>33C001_264001O001</v>
          </cell>
          <cell r="P15675" t="str">
            <v>3000</v>
          </cell>
          <cell r="R15675">
            <v>1</v>
          </cell>
        </row>
        <row r="15676">
          <cell r="G15676">
            <v>310000</v>
          </cell>
          <cell r="J15676" t="str">
            <v>33C001_264001O001</v>
          </cell>
          <cell r="P15676" t="str">
            <v>3000</v>
          </cell>
          <cell r="R15676">
            <v>1</v>
          </cell>
        </row>
        <row r="15677">
          <cell r="G15677">
            <v>100000</v>
          </cell>
          <cell r="J15677" t="str">
            <v>33C001_264001O001</v>
          </cell>
          <cell r="P15677" t="str">
            <v>3000</v>
          </cell>
          <cell r="R15677">
            <v>1</v>
          </cell>
        </row>
        <row r="15678">
          <cell r="G15678">
            <v>100000</v>
          </cell>
          <cell r="J15678" t="str">
            <v>33C001_264001O001</v>
          </cell>
          <cell r="P15678" t="str">
            <v>3000</v>
          </cell>
          <cell r="R15678">
            <v>1</v>
          </cell>
        </row>
        <row r="15679">
          <cell r="G15679">
            <v>1000000</v>
          </cell>
          <cell r="J15679" t="str">
            <v>33C001_264001O001</v>
          </cell>
          <cell r="P15679" t="str">
            <v>3000</v>
          </cell>
          <cell r="R15679">
            <v>1</v>
          </cell>
        </row>
        <row r="15680">
          <cell r="G15680">
            <v>100000</v>
          </cell>
          <cell r="J15680" t="str">
            <v>33C001_264001O001</v>
          </cell>
          <cell r="P15680" t="str">
            <v>3000</v>
          </cell>
          <cell r="R15680">
            <v>1</v>
          </cell>
        </row>
        <row r="15681">
          <cell r="G15681">
            <v>1350000</v>
          </cell>
          <cell r="J15681" t="str">
            <v>33C001_264001O001</v>
          </cell>
          <cell r="P15681" t="str">
            <v>3000</v>
          </cell>
          <cell r="R15681">
            <v>1</v>
          </cell>
        </row>
        <row r="15682">
          <cell r="G15682">
            <v>150000</v>
          </cell>
          <cell r="J15682" t="str">
            <v>33C001_264001O001</v>
          </cell>
          <cell r="P15682" t="str">
            <v>3000</v>
          </cell>
          <cell r="R15682">
            <v>1</v>
          </cell>
        </row>
        <row r="15683">
          <cell r="G15683">
            <v>0</v>
          </cell>
          <cell r="J15683" t="str">
            <v>33C001_264001O001</v>
          </cell>
          <cell r="P15683" t="str">
            <v>3000</v>
          </cell>
          <cell r="R15683">
            <v>1</v>
          </cell>
        </row>
        <row r="15684">
          <cell r="G15684">
            <v>429043</v>
          </cell>
          <cell r="J15684" t="str">
            <v>33C001_264001O001</v>
          </cell>
          <cell r="P15684" t="str">
            <v>3000</v>
          </cell>
          <cell r="R15684">
            <v>1</v>
          </cell>
        </row>
        <row r="15685">
          <cell r="G15685">
            <v>500000</v>
          </cell>
          <cell r="J15685" t="str">
            <v>33C001_264021S022</v>
          </cell>
          <cell r="P15685" t="str">
            <v>2000</v>
          </cell>
          <cell r="R15685">
            <v>1</v>
          </cell>
        </row>
        <row r="15686">
          <cell r="G15686">
            <v>250000</v>
          </cell>
          <cell r="J15686" t="str">
            <v>33C001_264021S022</v>
          </cell>
          <cell r="P15686" t="str">
            <v>2000</v>
          </cell>
          <cell r="R15686">
            <v>1</v>
          </cell>
        </row>
        <row r="15687">
          <cell r="G15687">
            <v>600000</v>
          </cell>
          <cell r="J15687" t="str">
            <v>33C001_264021S022</v>
          </cell>
          <cell r="P15687" t="str">
            <v>3000</v>
          </cell>
          <cell r="R15687">
            <v>1</v>
          </cell>
        </row>
        <row r="15688">
          <cell r="G15688">
            <v>100000</v>
          </cell>
          <cell r="J15688" t="str">
            <v>33C001_264021S022</v>
          </cell>
          <cell r="P15688" t="str">
            <v>3000</v>
          </cell>
          <cell r="R15688">
            <v>1</v>
          </cell>
        </row>
        <row r="15689">
          <cell r="G15689">
            <v>450000</v>
          </cell>
          <cell r="J15689" t="str">
            <v>33C001_264021S022</v>
          </cell>
          <cell r="P15689" t="str">
            <v>3000</v>
          </cell>
          <cell r="R15689">
            <v>1</v>
          </cell>
        </row>
        <row r="15690">
          <cell r="G15690">
            <v>100000</v>
          </cell>
          <cell r="J15690" t="str">
            <v>33C001_264021S022</v>
          </cell>
          <cell r="P15690" t="str">
            <v>3000</v>
          </cell>
          <cell r="R15690">
            <v>1</v>
          </cell>
        </row>
        <row r="15691">
          <cell r="G15691">
            <v>900000</v>
          </cell>
          <cell r="J15691" t="str">
            <v>33C001_264021S022</v>
          </cell>
          <cell r="P15691" t="str">
            <v>3000</v>
          </cell>
          <cell r="R15691">
            <v>1</v>
          </cell>
        </row>
        <row r="15692">
          <cell r="G15692">
            <v>3000000</v>
          </cell>
          <cell r="J15692" t="str">
            <v>33C001_264021S022</v>
          </cell>
          <cell r="P15692" t="str">
            <v>3000</v>
          </cell>
          <cell r="R15692">
            <v>1</v>
          </cell>
        </row>
        <row r="15693">
          <cell r="G15693">
            <v>10000</v>
          </cell>
          <cell r="J15693" t="str">
            <v>33C001_264021S022</v>
          </cell>
          <cell r="P15693" t="str">
            <v>3000</v>
          </cell>
          <cell r="R15693">
            <v>1</v>
          </cell>
        </row>
        <row r="15694">
          <cell r="G15694">
            <v>130000</v>
          </cell>
          <cell r="J15694" t="str">
            <v>33C001_264021S022</v>
          </cell>
          <cell r="P15694" t="str">
            <v>3000</v>
          </cell>
          <cell r="R15694">
            <v>1</v>
          </cell>
        </row>
        <row r="15695">
          <cell r="G15695">
            <v>0</v>
          </cell>
          <cell r="J15695" t="str">
            <v>33C001_264021S022</v>
          </cell>
          <cell r="P15695" t="str">
            <v>3000</v>
          </cell>
          <cell r="R15695">
            <v>1</v>
          </cell>
        </row>
        <row r="15696">
          <cell r="G15696">
            <v>220000</v>
          </cell>
          <cell r="J15696" t="str">
            <v>33C001_264021S022</v>
          </cell>
          <cell r="P15696" t="str">
            <v>3000</v>
          </cell>
          <cell r="R15696">
            <v>1</v>
          </cell>
        </row>
        <row r="15697">
          <cell r="G15697">
            <v>39506542</v>
          </cell>
          <cell r="J15697" t="str">
            <v>33C001_264021S022</v>
          </cell>
          <cell r="P15697" t="str">
            <v>4000</v>
          </cell>
          <cell r="R15697">
            <v>1</v>
          </cell>
        </row>
        <row r="15698">
          <cell r="G15698">
            <v>14000000</v>
          </cell>
          <cell r="J15698" t="str">
            <v>33C001_264021S022</v>
          </cell>
          <cell r="P15698" t="str">
            <v>4000</v>
          </cell>
          <cell r="R15698">
            <v>1</v>
          </cell>
        </row>
        <row r="15699">
          <cell r="G15699">
            <v>10000</v>
          </cell>
          <cell r="J15699" t="str">
            <v>33C001_264083E098</v>
          </cell>
          <cell r="P15699" t="str">
            <v>2000</v>
          </cell>
          <cell r="R15699">
            <v>1</v>
          </cell>
        </row>
        <row r="15700">
          <cell r="G15700">
            <v>650000</v>
          </cell>
          <cell r="J15700" t="str">
            <v>33C001_264083E098</v>
          </cell>
          <cell r="P15700" t="str">
            <v>2000</v>
          </cell>
          <cell r="R15700">
            <v>1</v>
          </cell>
        </row>
        <row r="15701">
          <cell r="G15701">
            <v>130000</v>
          </cell>
          <cell r="J15701" t="str">
            <v>33C001_264083E098</v>
          </cell>
          <cell r="P15701" t="str">
            <v>2000</v>
          </cell>
          <cell r="R15701">
            <v>1</v>
          </cell>
        </row>
        <row r="15702">
          <cell r="G15702">
            <v>50000</v>
          </cell>
          <cell r="J15702" t="str">
            <v>33C001_264083E098</v>
          </cell>
          <cell r="P15702" t="str">
            <v>2000</v>
          </cell>
          <cell r="R15702">
            <v>1</v>
          </cell>
        </row>
        <row r="15703">
          <cell r="G15703">
            <v>10000</v>
          </cell>
          <cell r="J15703" t="str">
            <v>33C001_264083E098</v>
          </cell>
          <cell r="P15703" t="str">
            <v>2000</v>
          </cell>
          <cell r="R15703">
            <v>1</v>
          </cell>
        </row>
        <row r="15704">
          <cell r="G15704">
            <v>300000</v>
          </cell>
          <cell r="J15704" t="str">
            <v>33C001_264083E098</v>
          </cell>
          <cell r="P15704" t="str">
            <v>3000</v>
          </cell>
          <cell r="R15704">
            <v>1</v>
          </cell>
        </row>
        <row r="15705">
          <cell r="G15705">
            <v>850000</v>
          </cell>
          <cell r="J15705" t="str">
            <v>33C001_264083E098</v>
          </cell>
          <cell r="P15705" t="str">
            <v>3000</v>
          </cell>
          <cell r="R15705">
            <v>1</v>
          </cell>
        </row>
        <row r="15706">
          <cell r="G15706">
            <v>21000</v>
          </cell>
          <cell r="J15706" t="str">
            <v>33C001_264083E098</v>
          </cell>
          <cell r="P15706" t="str">
            <v>3000</v>
          </cell>
          <cell r="R15706">
            <v>1</v>
          </cell>
        </row>
        <row r="15707">
          <cell r="G15707">
            <v>30000</v>
          </cell>
          <cell r="J15707" t="str">
            <v>33C001_264083E098</v>
          </cell>
          <cell r="P15707" t="str">
            <v>3000</v>
          </cell>
          <cell r="R15707">
            <v>1</v>
          </cell>
        </row>
        <row r="15708">
          <cell r="G15708">
            <v>170000</v>
          </cell>
          <cell r="J15708" t="str">
            <v>33C001_264083E098</v>
          </cell>
          <cell r="P15708" t="str">
            <v>3000</v>
          </cell>
          <cell r="R15708">
            <v>1</v>
          </cell>
        </row>
        <row r="15709">
          <cell r="G15709">
            <v>200000</v>
          </cell>
          <cell r="J15709" t="str">
            <v>33C001_264083E098</v>
          </cell>
          <cell r="P15709" t="str">
            <v>3000</v>
          </cell>
          <cell r="R15709">
            <v>1</v>
          </cell>
        </row>
        <row r="15710">
          <cell r="G15710">
            <v>150000</v>
          </cell>
          <cell r="J15710" t="str">
            <v>33C001_264083E099</v>
          </cell>
          <cell r="P15710" t="str">
            <v>2000</v>
          </cell>
          <cell r="R15710">
            <v>1</v>
          </cell>
        </row>
        <row r="15711">
          <cell r="G15711">
            <v>100000</v>
          </cell>
          <cell r="J15711" t="str">
            <v>33C001_264083E099</v>
          </cell>
          <cell r="P15711" t="str">
            <v>3000</v>
          </cell>
          <cell r="R15711">
            <v>1</v>
          </cell>
        </row>
        <row r="15712">
          <cell r="G15712">
            <v>50000</v>
          </cell>
          <cell r="J15712" t="str">
            <v>33C001_264083E099</v>
          </cell>
          <cell r="P15712" t="str">
            <v>3000</v>
          </cell>
          <cell r="R15712">
            <v>1</v>
          </cell>
        </row>
        <row r="15713">
          <cell r="G15713">
            <v>950000</v>
          </cell>
          <cell r="J15713" t="str">
            <v>33C001_264083E099</v>
          </cell>
          <cell r="P15713" t="str">
            <v>3000</v>
          </cell>
          <cell r="R15713">
            <v>1</v>
          </cell>
        </row>
        <row r="15714">
          <cell r="G15714">
            <v>50000</v>
          </cell>
          <cell r="J15714" t="str">
            <v>33C001_264083E099</v>
          </cell>
          <cell r="P15714" t="str">
            <v>3000</v>
          </cell>
          <cell r="R15714">
            <v>1</v>
          </cell>
        </row>
        <row r="15715">
          <cell r="G15715">
            <v>18000</v>
          </cell>
          <cell r="J15715" t="str">
            <v>33C001_264083E099</v>
          </cell>
          <cell r="P15715" t="str">
            <v>3000</v>
          </cell>
          <cell r="R15715">
            <v>1</v>
          </cell>
        </row>
        <row r="15716">
          <cell r="G15716">
            <v>10000</v>
          </cell>
          <cell r="J15716" t="str">
            <v>33C001_264083E099</v>
          </cell>
          <cell r="P15716" t="str">
            <v>3000</v>
          </cell>
          <cell r="R15716">
            <v>1</v>
          </cell>
        </row>
        <row r="15717">
          <cell r="G15717">
            <v>45000</v>
          </cell>
          <cell r="J15717" t="str">
            <v>33C001_264083E099</v>
          </cell>
          <cell r="P15717" t="str">
            <v>3000</v>
          </cell>
          <cell r="R15717">
            <v>1</v>
          </cell>
        </row>
        <row r="15718">
          <cell r="G15718">
            <v>200000</v>
          </cell>
          <cell r="J15718" t="str">
            <v>33C001_264083E099</v>
          </cell>
          <cell r="P15718" t="str">
            <v>3000</v>
          </cell>
          <cell r="R15718">
            <v>1</v>
          </cell>
        </row>
        <row r="15719">
          <cell r="G15719">
            <v>32569270</v>
          </cell>
          <cell r="J15719" t="str">
            <v>33C001_264104M001</v>
          </cell>
          <cell r="P15719" t="str">
            <v>1000</v>
          </cell>
          <cell r="R15719">
            <v>1</v>
          </cell>
        </row>
        <row r="15720">
          <cell r="G15720">
            <v>4429897</v>
          </cell>
          <cell r="J15720" t="str">
            <v>33C001_264104M001</v>
          </cell>
          <cell r="P15720" t="str">
            <v>1000</v>
          </cell>
          <cell r="R15720">
            <v>1</v>
          </cell>
        </row>
        <row r="15721">
          <cell r="G15721">
            <v>15590692</v>
          </cell>
          <cell r="J15721" t="str">
            <v>33C001_264104M001</v>
          </cell>
          <cell r="P15721" t="str">
            <v>1000</v>
          </cell>
          <cell r="R15721">
            <v>1</v>
          </cell>
        </row>
        <row r="15722">
          <cell r="G15722">
            <v>19582000</v>
          </cell>
          <cell r="J15722" t="str">
            <v>33C001_264104M001</v>
          </cell>
          <cell r="P15722" t="str">
            <v>1000</v>
          </cell>
          <cell r="R15722">
            <v>1</v>
          </cell>
        </row>
        <row r="15723">
          <cell r="G15723">
            <v>176000</v>
          </cell>
          <cell r="J15723" t="str">
            <v>33C001_264104M001</v>
          </cell>
          <cell r="P15723" t="str">
            <v>1000</v>
          </cell>
          <cell r="R15723">
            <v>1</v>
          </cell>
        </row>
        <row r="15724">
          <cell r="G15724">
            <v>274286</v>
          </cell>
          <cell r="J15724" t="str">
            <v>33C001_264104M001</v>
          </cell>
          <cell r="P15724" t="str">
            <v>1000</v>
          </cell>
          <cell r="R15724">
            <v>1</v>
          </cell>
        </row>
        <row r="15725">
          <cell r="G15725">
            <v>962505</v>
          </cell>
          <cell r="J15725" t="str">
            <v>33C001_264104M001</v>
          </cell>
          <cell r="P15725" t="str">
            <v>1000</v>
          </cell>
          <cell r="R15725">
            <v>1</v>
          </cell>
        </row>
        <row r="15726">
          <cell r="G15726">
            <v>6259532</v>
          </cell>
          <cell r="J15726" t="str">
            <v>33C001_264104M001</v>
          </cell>
          <cell r="P15726" t="str">
            <v>1000</v>
          </cell>
          <cell r="R15726">
            <v>1</v>
          </cell>
        </row>
        <row r="15727">
          <cell r="G15727">
            <v>1162964</v>
          </cell>
          <cell r="J15727" t="str">
            <v>33C001_264104M001</v>
          </cell>
          <cell r="P15727" t="str">
            <v>1000</v>
          </cell>
          <cell r="R15727">
            <v>1</v>
          </cell>
        </row>
        <row r="15728">
          <cell r="G15728">
            <v>32578</v>
          </cell>
          <cell r="J15728" t="str">
            <v>33C001_264104M001</v>
          </cell>
          <cell r="P15728" t="str">
            <v>1000</v>
          </cell>
          <cell r="R15728">
            <v>1</v>
          </cell>
        </row>
        <row r="15729">
          <cell r="G15729">
            <v>12970</v>
          </cell>
          <cell r="J15729" t="str">
            <v>33C001_264104M001</v>
          </cell>
          <cell r="P15729" t="str">
            <v>1000</v>
          </cell>
          <cell r="R15729">
            <v>1</v>
          </cell>
        </row>
        <row r="15730">
          <cell r="G15730">
            <v>278636</v>
          </cell>
          <cell r="J15730" t="str">
            <v>33C001_264104M001</v>
          </cell>
          <cell r="P15730" t="str">
            <v>1000</v>
          </cell>
          <cell r="R15730">
            <v>1</v>
          </cell>
        </row>
        <row r="15731">
          <cell r="G15731">
            <v>85615</v>
          </cell>
          <cell r="J15731" t="str">
            <v>33C001_264104M001</v>
          </cell>
          <cell r="P15731" t="str">
            <v>1000</v>
          </cell>
          <cell r="R15731">
            <v>1</v>
          </cell>
        </row>
        <row r="15732">
          <cell r="G15732">
            <v>3602207</v>
          </cell>
          <cell r="J15732" t="str">
            <v>33C001_264104M001</v>
          </cell>
          <cell r="P15732" t="str">
            <v>1000</v>
          </cell>
          <cell r="R15732">
            <v>1</v>
          </cell>
        </row>
        <row r="15733">
          <cell r="G15733">
            <v>304660</v>
          </cell>
          <cell r="J15733" t="str">
            <v>33C001_264104M001</v>
          </cell>
          <cell r="P15733" t="str">
            <v>1000</v>
          </cell>
          <cell r="R15733">
            <v>1</v>
          </cell>
        </row>
        <row r="15734">
          <cell r="G15734">
            <v>1805000</v>
          </cell>
          <cell r="J15734" t="str">
            <v>33C001_264104M001</v>
          </cell>
          <cell r="P15734" t="str">
            <v>1000</v>
          </cell>
          <cell r="R15734">
            <v>1</v>
          </cell>
        </row>
        <row r="15735">
          <cell r="G15735">
            <v>1795000</v>
          </cell>
          <cell r="J15735" t="str">
            <v>33C001_264104M001</v>
          </cell>
          <cell r="P15735" t="str">
            <v>1000</v>
          </cell>
          <cell r="R15735">
            <v>1</v>
          </cell>
        </row>
        <row r="15736">
          <cell r="G15736">
            <v>210000</v>
          </cell>
          <cell r="J15736" t="str">
            <v>33C001_264104M001</v>
          </cell>
          <cell r="P15736" t="str">
            <v>1000</v>
          </cell>
          <cell r="R15736">
            <v>1</v>
          </cell>
        </row>
        <row r="15737">
          <cell r="G15737">
            <v>2230000</v>
          </cell>
          <cell r="J15737" t="str">
            <v>33C001_264104M001</v>
          </cell>
          <cell r="P15737" t="str">
            <v>1000</v>
          </cell>
          <cell r="R15737">
            <v>1</v>
          </cell>
        </row>
        <row r="15738">
          <cell r="G15738">
            <v>1968000</v>
          </cell>
          <cell r="J15738" t="str">
            <v>33C001_264104M001</v>
          </cell>
          <cell r="P15738" t="str">
            <v>1000</v>
          </cell>
          <cell r="R15738">
            <v>1</v>
          </cell>
        </row>
        <row r="15739">
          <cell r="G15739">
            <v>387000</v>
          </cell>
          <cell r="J15739" t="str">
            <v>33C001_264104M001</v>
          </cell>
          <cell r="P15739" t="str">
            <v>1000</v>
          </cell>
          <cell r="R15739">
            <v>1</v>
          </cell>
        </row>
        <row r="15740">
          <cell r="G15740">
            <v>2360000</v>
          </cell>
          <cell r="J15740" t="str">
            <v>33C001_264104M001</v>
          </cell>
          <cell r="P15740" t="str">
            <v>1000</v>
          </cell>
          <cell r="R15740">
            <v>1</v>
          </cell>
        </row>
        <row r="15741">
          <cell r="G15741">
            <v>1450000</v>
          </cell>
          <cell r="J15741" t="str">
            <v>33C001_264104M001</v>
          </cell>
          <cell r="P15741" t="str">
            <v>1000</v>
          </cell>
          <cell r="R15741">
            <v>1</v>
          </cell>
        </row>
        <row r="15742">
          <cell r="G15742">
            <v>2308574</v>
          </cell>
          <cell r="J15742" t="str">
            <v>33C001_264104M001</v>
          </cell>
          <cell r="P15742" t="str">
            <v>1000</v>
          </cell>
          <cell r="R15742">
            <v>1</v>
          </cell>
        </row>
        <row r="15743">
          <cell r="G15743">
            <v>4150286</v>
          </cell>
          <cell r="J15743" t="str">
            <v>33C001_264104M001</v>
          </cell>
          <cell r="P15743" t="str">
            <v>1000</v>
          </cell>
          <cell r="R15743">
            <v>1</v>
          </cell>
        </row>
        <row r="15744">
          <cell r="G15744">
            <v>41500</v>
          </cell>
          <cell r="J15744" t="str">
            <v>33C001_264104M001</v>
          </cell>
          <cell r="P15744" t="str">
            <v>1000</v>
          </cell>
          <cell r="R15744">
            <v>1</v>
          </cell>
        </row>
        <row r="15745">
          <cell r="G15745">
            <v>175859</v>
          </cell>
          <cell r="J15745" t="str">
            <v>33C001_264104M001</v>
          </cell>
          <cell r="P15745" t="str">
            <v>1000</v>
          </cell>
          <cell r="R15745">
            <v>1</v>
          </cell>
        </row>
        <row r="15746">
          <cell r="G15746">
            <v>4696900</v>
          </cell>
          <cell r="J15746" t="str">
            <v>33C001_264104M001</v>
          </cell>
          <cell r="P15746" t="str">
            <v>1000</v>
          </cell>
          <cell r="R15746">
            <v>1</v>
          </cell>
        </row>
        <row r="15747">
          <cell r="G15747">
            <v>822678</v>
          </cell>
          <cell r="J15747" t="str">
            <v>33C001_264104M001</v>
          </cell>
          <cell r="P15747" t="str">
            <v>1000</v>
          </cell>
          <cell r="R15747">
            <v>1</v>
          </cell>
        </row>
        <row r="15748">
          <cell r="G15748">
            <v>323704</v>
          </cell>
          <cell r="J15748" t="str">
            <v>33C001_264104M001</v>
          </cell>
          <cell r="P15748" t="str">
            <v>1000</v>
          </cell>
          <cell r="R15748">
            <v>1</v>
          </cell>
        </row>
        <row r="15749">
          <cell r="G15749">
            <v>1394926</v>
          </cell>
          <cell r="J15749" t="str">
            <v>33C001_264104M001</v>
          </cell>
          <cell r="P15749" t="str">
            <v>1000</v>
          </cell>
          <cell r="R15749">
            <v>1</v>
          </cell>
        </row>
        <row r="15750">
          <cell r="G15750">
            <v>164147</v>
          </cell>
          <cell r="J15750" t="str">
            <v>33C001_264104M001</v>
          </cell>
          <cell r="P15750" t="str">
            <v>1000</v>
          </cell>
          <cell r="R15750">
            <v>1</v>
          </cell>
        </row>
        <row r="15751">
          <cell r="G15751">
            <v>6000</v>
          </cell>
          <cell r="J15751" t="str">
            <v>33C001_264104M001</v>
          </cell>
          <cell r="P15751" t="str">
            <v>1000</v>
          </cell>
          <cell r="R15751">
            <v>1</v>
          </cell>
        </row>
        <row r="15752">
          <cell r="G15752">
            <v>2549990</v>
          </cell>
          <cell r="J15752" t="str">
            <v>33C001_264104M001</v>
          </cell>
          <cell r="P15752" t="str">
            <v>1000</v>
          </cell>
          <cell r="R15752">
            <v>1</v>
          </cell>
        </row>
        <row r="15753">
          <cell r="G15753">
            <v>235000</v>
          </cell>
          <cell r="J15753" t="str">
            <v>33C001_264104M001</v>
          </cell>
          <cell r="P15753" t="str">
            <v>1000</v>
          </cell>
          <cell r="R15753">
            <v>1</v>
          </cell>
        </row>
        <row r="15754">
          <cell r="G15754">
            <v>42000</v>
          </cell>
          <cell r="J15754" t="str">
            <v>33C001_264104M001</v>
          </cell>
          <cell r="P15754" t="str">
            <v>1000</v>
          </cell>
          <cell r="R15754">
            <v>1</v>
          </cell>
        </row>
        <row r="15755">
          <cell r="G15755">
            <v>2423000</v>
          </cell>
          <cell r="J15755" t="str">
            <v>33C001_264104M001</v>
          </cell>
          <cell r="P15755" t="str">
            <v>1000</v>
          </cell>
          <cell r="R15755">
            <v>1</v>
          </cell>
        </row>
        <row r="15756">
          <cell r="G15756">
            <v>180000</v>
          </cell>
          <cell r="J15756" t="str">
            <v>33C001_264104M001</v>
          </cell>
          <cell r="P15756" t="str">
            <v>1000</v>
          </cell>
          <cell r="R15756">
            <v>1</v>
          </cell>
        </row>
        <row r="15757">
          <cell r="G15757">
            <v>20995000</v>
          </cell>
          <cell r="J15757" t="str">
            <v>33C001_264104M001</v>
          </cell>
          <cell r="P15757" t="str">
            <v>1000</v>
          </cell>
          <cell r="R15757">
            <v>1</v>
          </cell>
        </row>
        <row r="15758">
          <cell r="G15758">
            <v>162000</v>
          </cell>
          <cell r="J15758" t="str">
            <v>33C001_264104M001</v>
          </cell>
          <cell r="P15758" t="str">
            <v>1000</v>
          </cell>
          <cell r="R15758">
            <v>1</v>
          </cell>
        </row>
        <row r="15759">
          <cell r="G15759">
            <v>70000</v>
          </cell>
          <cell r="J15759" t="str">
            <v>33C001_264104M001</v>
          </cell>
          <cell r="P15759" t="str">
            <v>1000</v>
          </cell>
          <cell r="R15759">
            <v>1</v>
          </cell>
        </row>
        <row r="15760">
          <cell r="G15760">
            <v>300000</v>
          </cell>
          <cell r="J15760" t="str">
            <v>33C001_264104M001</v>
          </cell>
          <cell r="P15760" t="str">
            <v>1000</v>
          </cell>
          <cell r="R15760">
            <v>1</v>
          </cell>
        </row>
        <row r="15761">
          <cell r="G15761">
            <v>657532</v>
          </cell>
          <cell r="J15761" t="str">
            <v>33C001_264104M001</v>
          </cell>
          <cell r="P15761" t="str">
            <v>1000</v>
          </cell>
          <cell r="R15761">
            <v>1</v>
          </cell>
        </row>
        <row r="15762">
          <cell r="G15762">
            <v>60000</v>
          </cell>
          <cell r="J15762" t="str">
            <v>33C001_264104M001</v>
          </cell>
          <cell r="P15762" t="str">
            <v>1000</v>
          </cell>
          <cell r="R15762">
            <v>1</v>
          </cell>
        </row>
        <row r="15763">
          <cell r="G15763">
            <v>591617</v>
          </cell>
          <cell r="J15763" t="str">
            <v>33C001_264104M001</v>
          </cell>
          <cell r="P15763" t="str">
            <v>1000</v>
          </cell>
          <cell r="R15763">
            <v>1</v>
          </cell>
        </row>
        <row r="15764">
          <cell r="G15764">
            <v>936580</v>
          </cell>
          <cell r="J15764" t="str">
            <v>33C001_264104M001</v>
          </cell>
          <cell r="P15764" t="str">
            <v>1000</v>
          </cell>
          <cell r="R15764">
            <v>1</v>
          </cell>
        </row>
        <row r="15765">
          <cell r="G15765">
            <v>2500</v>
          </cell>
          <cell r="J15765" t="str">
            <v>33C001_264104M001</v>
          </cell>
          <cell r="P15765" t="str">
            <v>1000</v>
          </cell>
          <cell r="R15765">
            <v>1</v>
          </cell>
        </row>
        <row r="15766">
          <cell r="G15766">
            <v>1882011</v>
          </cell>
          <cell r="J15766" t="str">
            <v>33C001_264104M001</v>
          </cell>
          <cell r="P15766" t="str">
            <v>1000</v>
          </cell>
          <cell r="R15766">
            <v>1</v>
          </cell>
        </row>
        <row r="15767">
          <cell r="G15767">
            <v>518456</v>
          </cell>
          <cell r="J15767" t="str">
            <v>33C001_264104M001</v>
          </cell>
          <cell r="P15767" t="str">
            <v>1000</v>
          </cell>
          <cell r="R15767">
            <v>1</v>
          </cell>
        </row>
        <row r="15768">
          <cell r="G15768">
            <v>353200</v>
          </cell>
          <cell r="J15768" t="str">
            <v>33C001_264104M001</v>
          </cell>
          <cell r="P15768" t="str">
            <v>1000</v>
          </cell>
          <cell r="R15768">
            <v>1</v>
          </cell>
        </row>
        <row r="15769">
          <cell r="G15769">
            <v>527379</v>
          </cell>
          <cell r="J15769" t="str">
            <v>33C001_264104M001</v>
          </cell>
          <cell r="P15769" t="str">
            <v>1000</v>
          </cell>
          <cell r="R15769">
            <v>1</v>
          </cell>
        </row>
        <row r="15770">
          <cell r="G15770">
            <v>40000</v>
          </cell>
          <cell r="J15770" t="str">
            <v>33C001_264246S054</v>
          </cell>
          <cell r="P15770" t="str">
            <v>2000</v>
          </cell>
          <cell r="R15770">
            <v>1</v>
          </cell>
        </row>
        <row r="15771">
          <cell r="G15771">
            <v>1300000</v>
          </cell>
          <cell r="J15771" t="str">
            <v>33C001_264246S054</v>
          </cell>
          <cell r="P15771" t="str">
            <v>2000</v>
          </cell>
          <cell r="R15771">
            <v>1</v>
          </cell>
        </row>
        <row r="15772">
          <cell r="G15772">
            <v>500000</v>
          </cell>
          <cell r="J15772" t="str">
            <v>33C001_264246S054</v>
          </cell>
          <cell r="P15772" t="str">
            <v>2000</v>
          </cell>
          <cell r="R15772">
            <v>1</v>
          </cell>
        </row>
        <row r="15773">
          <cell r="G15773">
            <v>35000</v>
          </cell>
          <cell r="J15773" t="str">
            <v>33C001_264246S054</v>
          </cell>
          <cell r="P15773" t="str">
            <v>2000</v>
          </cell>
          <cell r="R15773">
            <v>1</v>
          </cell>
        </row>
        <row r="15774">
          <cell r="G15774">
            <v>50000</v>
          </cell>
          <cell r="J15774" t="str">
            <v>33C001_264246S054</v>
          </cell>
          <cell r="P15774" t="str">
            <v>2000</v>
          </cell>
          <cell r="R15774">
            <v>1</v>
          </cell>
        </row>
        <row r="15775">
          <cell r="G15775">
            <v>15000</v>
          </cell>
          <cell r="J15775" t="str">
            <v>33C001_264246S054</v>
          </cell>
          <cell r="P15775" t="str">
            <v>2000</v>
          </cell>
          <cell r="R15775">
            <v>1</v>
          </cell>
        </row>
        <row r="15776">
          <cell r="G15776">
            <v>240000</v>
          </cell>
          <cell r="J15776" t="str">
            <v>33C001_264246S054</v>
          </cell>
          <cell r="P15776" t="str">
            <v>2000</v>
          </cell>
          <cell r="R15776">
            <v>1</v>
          </cell>
        </row>
        <row r="15777">
          <cell r="G15777">
            <v>50000</v>
          </cell>
          <cell r="J15777" t="str">
            <v>33C001_264246S054</v>
          </cell>
          <cell r="P15777" t="str">
            <v>3000</v>
          </cell>
          <cell r="R15777">
            <v>1</v>
          </cell>
        </row>
        <row r="15778">
          <cell r="G15778">
            <v>450000</v>
          </cell>
          <cell r="J15778" t="str">
            <v>33C001_264246S054</v>
          </cell>
          <cell r="P15778" t="str">
            <v>3000</v>
          </cell>
          <cell r="R15778">
            <v>1</v>
          </cell>
        </row>
        <row r="15779">
          <cell r="G15779">
            <v>450000</v>
          </cell>
          <cell r="J15779" t="str">
            <v>33C001_264246S054</v>
          </cell>
          <cell r="P15779" t="str">
            <v>3000</v>
          </cell>
          <cell r="R15779">
            <v>1</v>
          </cell>
        </row>
        <row r="15780">
          <cell r="G15780">
            <v>700000</v>
          </cell>
          <cell r="J15780" t="str">
            <v>33C001_264246S054</v>
          </cell>
          <cell r="P15780" t="str">
            <v>3000</v>
          </cell>
          <cell r="R15780">
            <v>1</v>
          </cell>
        </row>
        <row r="15781">
          <cell r="G15781">
            <v>900000</v>
          </cell>
          <cell r="J15781" t="str">
            <v>33C001_264246S054</v>
          </cell>
          <cell r="P15781" t="str">
            <v>3000</v>
          </cell>
          <cell r="R15781">
            <v>1</v>
          </cell>
        </row>
        <row r="15782">
          <cell r="G15782">
            <v>2000000</v>
          </cell>
          <cell r="J15782" t="str">
            <v>33C001_264246S054</v>
          </cell>
          <cell r="P15782" t="str">
            <v>3000</v>
          </cell>
          <cell r="R15782">
            <v>1</v>
          </cell>
        </row>
        <row r="15783">
          <cell r="G15783">
            <v>20000</v>
          </cell>
          <cell r="J15783" t="str">
            <v>33C001_264246S054</v>
          </cell>
          <cell r="P15783" t="str">
            <v>3000</v>
          </cell>
          <cell r="R15783">
            <v>1</v>
          </cell>
        </row>
        <row r="15784">
          <cell r="G15784">
            <v>70000</v>
          </cell>
          <cell r="J15784" t="str">
            <v>33C001_264246S054</v>
          </cell>
          <cell r="P15784" t="str">
            <v>3000</v>
          </cell>
          <cell r="R15784">
            <v>1</v>
          </cell>
        </row>
        <row r="15785">
          <cell r="G15785">
            <v>75000</v>
          </cell>
          <cell r="J15785" t="str">
            <v>33C001_264246S054</v>
          </cell>
          <cell r="P15785" t="str">
            <v>3000</v>
          </cell>
          <cell r="R15785">
            <v>1</v>
          </cell>
        </row>
        <row r="15786">
          <cell r="G15786">
            <v>500000000</v>
          </cell>
          <cell r="J15786" t="str">
            <v>33C001_264246S054</v>
          </cell>
          <cell r="P15786" t="str">
            <v>4000</v>
          </cell>
          <cell r="R15786">
            <v>1</v>
          </cell>
        </row>
        <row r="15787">
          <cell r="G15787">
            <v>50000000</v>
          </cell>
          <cell r="J15787" t="str">
            <v>33C001_311155O001</v>
          </cell>
          <cell r="P15787" t="str">
            <v>3000</v>
          </cell>
          <cell r="R15787">
            <v>1</v>
          </cell>
        </row>
        <row r="15788">
          <cell r="G15788">
            <v>400000</v>
          </cell>
          <cell r="J15788" t="str">
            <v>33C001_311155S023</v>
          </cell>
          <cell r="P15788" t="str">
            <v>2000</v>
          </cell>
          <cell r="R15788">
            <v>1</v>
          </cell>
        </row>
        <row r="15789">
          <cell r="G15789">
            <v>350000</v>
          </cell>
          <cell r="J15789" t="str">
            <v>33C001_311155S023</v>
          </cell>
          <cell r="P15789" t="str">
            <v>2000</v>
          </cell>
          <cell r="R15789">
            <v>1</v>
          </cell>
        </row>
        <row r="15790">
          <cell r="G15790">
            <v>2100000</v>
          </cell>
          <cell r="J15790" t="str">
            <v>33C001_311155S023</v>
          </cell>
          <cell r="P15790" t="str">
            <v>3000</v>
          </cell>
          <cell r="R15790">
            <v>1</v>
          </cell>
        </row>
        <row r="15791">
          <cell r="G15791">
            <v>1400000</v>
          </cell>
          <cell r="J15791" t="str">
            <v>33C001_311155S023</v>
          </cell>
          <cell r="P15791" t="str">
            <v>3000</v>
          </cell>
          <cell r="R15791">
            <v>1</v>
          </cell>
        </row>
        <row r="15792">
          <cell r="G15792">
            <v>100000</v>
          </cell>
          <cell r="J15792" t="str">
            <v>33C001_311155S023</v>
          </cell>
          <cell r="P15792" t="str">
            <v>3000</v>
          </cell>
          <cell r="R15792">
            <v>1</v>
          </cell>
        </row>
        <row r="15793">
          <cell r="G15793">
            <v>65000</v>
          </cell>
          <cell r="J15793" t="str">
            <v>33C001_311155S023</v>
          </cell>
          <cell r="P15793" t="str">
            <v>3000</v>
          </cell>
          <cell r="R15793">
            <v>1</v>
          </cell>
        </row>
        <row r="15794">
          <cell r="G15794">
            <v>21000</v>
          </cell>
          <cell r="J15794" t="str">
            <v>33C001_311155S023</v>
          </cell>
          <cell r="P15794" t="str">
            <v>3000</v>
          </cell>
          <cell r="R15794">
            <v>1</v>
          </cell>
        </row>
        <row r="15795">
          <cell r="G15795">
            <v>45000</v>
          </cell>
          <cell r="J15795" t="str">
            <v>33C001_311155S023</v>
          </cell>
          <cell r="P15795" t="str">
            <v>3000</v>
          </cell>
          <cell r="R15795">
            <v>1</v>
          </cell>
        </row>
        <row r="15796">
          <cell r="G15796">
            <v>350000</v>
          </cell>
          <cell r="J15796" t="str">
            <v>33C001_311155S023</v>
          </cell>
          <cell r="P15796" t="str">
            <v>3000</v>
          </cell>
          <cell r="R15796">
            <v>1</v>
          </cell>
        </row>
        <row r="15797">
          <cell r="G15797">
            <v>150000000</v>
          </cell>
          <cell r="J15797" t="str">
            <v>33C001_311155S023</v>
          </cell>
          <cell r="P15797" t="str">
            <v>4000</v>
          </cell>
          <cell r="R15797">
            <v>1</v>
          </cell>
        </row>
        <row r="15798">
          <cell r="G15798">
            <v>75000</v>
          </cell>
          <cell r="J15798" t="str">
            <v>33PDIT_124003P001</v>
          </cell>
          <cell r="P15798" t="str">
            <v>2000</v>
          </cell>
          <cell r="R15798">
            <v>1</v>
          </cell>
        </row>
        <row r="15799">
          <cell r="G15799">
            <v>75000</v>
          </cell>
          <cell r="J15799" t="str">
            <v>33PDIT_124004P002</v>
          </cell>
          <cell r="P15799" t="str">
            <v>3000</v>
          </cell>
          <cell r="R15799">
            <v>1</v>
          </cell>
        </row>
        <row r="15800">
          <cell r="G15800">
            <v>75000</v>
          </cell>
          <cell r="J15800" t="str">
            <v>33PDIT_172002N001</v>
          </cell>
          <cell r="P15800" t="str">
            <v>2000</v>
          </cell>
          <cell r="R15800">
            <v>1</v>
          </cell>
        </row>
        <row r="15801">
          <cell r="G15801">
            <v>50000</v>
          </cell>
          <cell r="J15801" t="str">
            <v>33PDIT_264001O001</v>
          </cell>
          <cell r="P15801" t="str">
            <v>2000</v>
          </cell>
          <cell r="R15801">
            <v>1</v>
          </cell>
        </row>
        <row r="15802">
          <cell r="G15802">
            <v>48569</v>
          </cell>
          <cell r="J15802" t="str">
            <v>33PDIT_264021E100</v>
          </cell>
          <cell r="P15802" t="str">
            <v>2000</v>
          </cell>
          <cell r="R15802">
            <v>1</v>
          </cell>
        </row>
        <row r="15803">
          <cell r="G15803">
            <v>204451</v>
          </cell>
          <cell r="J15803" t="str">
            <v>33PDIT_264021E100</v>
          </cell>
          <cell r="P15803" t="str">
            <v>2000</v>
          </cell>
          <cell r="R15803">
            <v>1</v>
          </cell>
        </row>
        <row r="15804">
          <cell r="G15804">
            <v>36388</v>
          </cell>
          <cell r="J15804" t="str">
            <v>33PDIT_264021E100</v>
          </cell>
          <cell r="P15804" t="str">
            <v>2000</v>
          </cell>
          <cell r="R15804">
            <v>1</v>
          </cell>
        </row>
        <row r="15805">
          <cell r="G15805">
            <v>121063</v>
          </cell>
          <cell r="J15805" t="str">
            <v>33PDIT_264021E100</v>
          </cell>
          <cell r="P15805" t="str">
            <v>3000</v>
          </cell>
          <cell r="R15805">
            <v>1</v>
          </cell>
        </row>
        <row r="15806">
          <cell r="G15806">
            <v>84409</v>
          </cell>
          <cell r="J15806" t="str">
            <v>33PDIT_264021E100</v>
          </cell>
          <cell r="P15806" t="str">
            <v>3000</v>
          </cell>
          <cell r="R15806">
            <v>1</v>
          </cell>
        </row>
        <row r="15807">
          <cell r="G15807">
            <v>23100</v>
          </cell>
          <cell r="J15807" t="str">
            <v>33PDIT_264021E100</v>
          </cell>
          <cell r="P15807" t="str">
            <v>3000</v>
          </cell>
          <cell r="R15807">
            <v>1</v>
          </cell>
        </row>
        <row r="15808">
          <cell r="G15808">
            <v>115918</v>
          </cell>
          <cell r="J15808" t="str">
            <v>33PDIT_264021E100</v>
          </cell>
          <cell r="P15808" t="str">
            <v>3000</v>
          </cell>
          <cell r="R15808">
            <v>1</v>
          </cell>
        </row>
        <row r="15809">
          <cell r="G15809">
            <v>375421</v>
          </cell>
          <cell r="J15809" t="str">
            <v>33PDIT_264021E100</v>
          </cell>
          <cell r="P15809" t="str">
            <v>3000</v>
          </cell>
          <cell r="R15809">
            <v>1</v>
          </cell>
        </row>
        <row r="15810">
          <cell r="G15810">
            <v>38038</v>
          </cell>
          <cell r="J15810" t="str">
            <v>33PDIT_264021E100</v>
          </cell>
          <cell r="P15810" t="str">
            <v>3000</v>
          </cell>
          <cell r="R15810">
            <v>1</v>
          </cell>
        </row>
        <row r="15811">
          <cell r="G15811">
            <v>170000</v>
          </cell>
          <cell r="J15811" t="str">
            <v>33PDIT_264021E100</v>
          </cell>
          <cell r="P15811" t="str">
            <v>2000</v>
          </cell>
          <cell r="R15811">
            <v>1</v>
          </cell>
        </row>
        <row r="15812">
          <cell r="G15812">
            <v>250000</v>
          </cell>
          <cell r="J15812" t="str">
            <v>33PDIT_264021E100</v>
          </cell>
          <cell r="P15812" t="str">
            <v>2000</v>
          </cell>
          <cell r="R15812">
            <v>1</v>
          </cell>
        </row>
        <row r="15813">
          <cell r="G15813">
            <v>1166913</v>
          </cell>
          <cell r="J15813" t="str">
            <v>33PDIT_264021E100</v>
          </cell>
          <cell r="P15813" t="str">
            <v>2000</v>
          </cell>
          <cell r="R15813">
            <v>1</v>
          </cell>
        </row>
        <row r="15814">
          <cell r="G15814">
            <v>30000</v>
          </cell>
          <cell r="J15814" t="str">
            <v>33PDIT_264021E100</v>
          </cell>
          <cell r="P15814" t="str">
            <v>2000</v>
          </cell>
          <cell r="R15814">
            <v>1</v>
          </cell>
        </row>
        <row r="15815">
          <cell r="G15815">
            <v>72341</v>
          </cell>
          <cell r="J15815" t="str">
            <v>33PDIT_264021E100</v>
          </cell>
          <cell r="P15815" t="str">
            <v>2000</v>
          </cell>
          <cell r="R15815">
            <v>1</v>
          </cell>
        </row>
        <row r="15816">
          <cell r="G15816">
            <v>14655</v>
          </cell>
          <cell r="J15816" t="str">
            <v>33PDIT_264021E100</v>
          </cell>
          <cell r="P15816" t="str">
            <v>2000</v>
          </cell>
          <cell r="R15816">
            <v>1</v>
          </cell>
        </row>
        <row r="15817">
          <cell r="G15817">
            <v>20000</v>
          </cell>
          <cell r="J15817" t="str">
            <v>33PDIT_264021E100</v>
          </cell>
          <cell r="P15817" t="str">
            <v>2000</v>
          </cell>
          <cell r="R15817">
            <v>1</v>
          </cell>
        </row>
        <row r="15818">
          <cell r="G15818">
            <v>276163</v>
          </cell>
          <cell r="J15818" t="str">
            <v>33PDIT_264021E100</v>
          </cell>
          <cell r="P15818" t="str">
            <v>3000</v>
          </cell>
          <cell r="R15818">
            <v>1</v>
          </cell>
        </row>
        <row r="15819">
          <cell r="G15819">
            <v>10000</v>
          </cell>
          <cell r="J15819" t="str">
            <v>33PDIT_264021E100</v>
          </cell>
          <cell r="P15819" t="str">
            <v>3000</v>
          </cell>
          <cell r="R15819">
            <v>1</v>
          </cell>
        </row>
        <row r="15820">
          <cell r="G15820">
            <v>167041</v>
          </cell>
          <cell r="J15820" t="str">
            <v>33PDIT_264021E100</v>
          </cell>
          <cell r="P15820" t="str">
            <v>3000</v>
          </cell>
          <cell r="R15820">
            <v>1</v>
          </cell>
        </row>
        <row r="15821">
          <cell r="G15821">
            <v>1410000</v>
          </cell>
          <cell r="J15821" t="str">
            <v>33PDIT_264021E100</v>
          </cell>
          <cell r="P15821" t="str">
            <v>3000</v>
          </cell>
          <cell r="R15821">
            <v>1</v>
          </cell>
        </row>
        <row r="15822">
          <cell r="G15822">
            <v>250000</v>
          </cell>
          <cell r="J15822" t="str">
            <v>33PDIT_264021E100</v>
          </cell>
          <cell r="P15822" t="str">
            <v>3000</v>
          </cell>
          <cell r="R15822">
            <v>1</v>
          </cell>
        </row>
        <row r="15823">
          <cell r="G15823">
            <v>105000</v>
          </cell>
          <cell r="J15823" t="str">
            <v>33PDIT_264021E100</v>
          </cell>
          <cell r="P15823" t="str">
            <v>3000</v>
          </cell>
          <cell r="R15823">
            <v>1</v>
          </cell>
        </row>
        <row r="15824">
          <cell r="G15824">
            <v>420000</v>
          </cell>
          <cell r="J15824" t="str">
            <v>33PDIT_264021E100</v>
          </cell>
          <cell r="P15824" t="str">
            <v>3000</v>
          </cell>
          <cell r="R15824">
            <v>1</v>
          </cell>
        </row>
        <row r="15825">
          <cell r="G15825">
            <v>1335934</v>
          </cell>
          <cell r="J15825" t="str">
            <v>33PDIT_264021E100</v>
          </cell>
          <cell r="P15825" t="str">
            <v>3000</v>
          </cell>
          <cell r="R15825">
            <v>1</v>
          </cell>
        </row>
        <row r="15826">
          <cell r="G15826">
            <v>1200000</v>
          </cell>
          <cell r="J15826" t="str">
            <v>33PDIT_264021E100</v>
          </cell>
          <cell r="P15826" t="str">
            <v>3000</v>
          </cell>
          <cell r="R15826">
            <v>1</v>
          </cell>
        </row>
        <row r="15827">
          <cell r="G15827">
            <v>80000</v>
          </cell>
          <cell r="J15827" t="str">
            <v>33PDIT_264021E100</v>
          </cell>
          <cell r="P15827" t="str">
            <v>3000</v>
          </cell>
          <cell r="R15827">
            <v>1</v>
          </cell>
        </row>
        <row r="15828">
          <cell r="G15828">
            <v>60000</v>
          </cell>
          <cell r="J15828" t="str">
            <v>33PDIT_264021E100</v>
          </cell>
          <cell r="P15828" t="str">
            <v>3000</v>
          </cell>
          <cell r="R15828">
            <v>1</v>
          </cell>
        </row>
        <row r="15829">
          <cell r="G15829">
            <v>815000</v>
          </cell>
          <cell r="J15829" t="str">
            <v>33PDIT_264021E100</v>
          </cell>
          <cell r="P15829" t="str">
            <v>3000</v>
          </cell>
          <cell r="R15829">
            <v>1</v>
          </cell>
        </row>
        <row r="15830">
          <cell r="G15830">
            <v>20000</v>
          </cell>
          <cell r="J15830" t="str">
            <v>33PDIT_264021E100</v>
          </cell>
          <cell r="P15830" t="str">
            <v>3000</v>
          </cell>
          <cell r="R15830">
            <v>1</v>
          </cell>
        </row>
        <row r="15831">
          <cell r="G15831">
            <v>50000</v>
          </cell>
          <cell r="J15831" t="str">
            <v>33PDIT_264021E100</v>
          </cell>
          <cell r="P15831" t="str">
            <v>3000</v>
          </cell>
          <cell r="R15831">
            <v>1</v>
          </cell>
        </row>
        <row r="15832">
          <cell r="G15832">
            <v>30000</v>
          </cell>
          <cell r="J15832" t="str">
            <v>33PDIT_264021E100</v>
          </cell>
          <cell r="P15832" t="str">
            <v>3000</v>
          </cell>
          <cell r="R15832">
            <v>1</v>
          </cell>
        </row>
        <row r="15833">
          <cell r="G15833">
            <v>10000</v>
          </cell>
          <cell r="J15833" t="str">
            <v>33PDIT_264021E100</v>
          </cell>
          <cell r="P15833" t="str">
            <v>3000</v>
          </cell>
          <cell r="R15833">
            <v>1</v>
          </cell>
        </row>
        <row r="15834">
          <cell r="G15834">
            <v>68141</v>
          </cell>
          <cell r="J15834" t="str">
            <v>33PDIT_264021E100</v>
          </cell>
          <cell r="P15834" t="str">
            <v>3000</v>
          </cell>
          <cell r="R15834">
            <v>1</v>
          </cell>
        </row>
        <row r="15835">
          <cell r="G15835">
            <v>4561440</v>
          </cell>
          <cell r="J15835" t="str">
            <v>33PDIT_264104M001</v>
          </cell>
          <cell r="P15835" t="str">
            <v>1000</v>
          </cell>
          <cell r="R15835">
            <v>1</v>
          </cell>
        </row>
        <row r="15836">
          <cell r="G15836">
            <v>246378</v>
          </cell>
          <cell r="J15836" t="str">
            <v>33PDIT_264104M001</v>
          </cell>
          <cell r="P15836" t="str">
            <v>1000</v>
          </cell>
          <cell r="R15836">
            <v>1</v>
          </cell>
        </row>
        <row r="15837">
          <cell r="G15837">
            <v>1971021</v>
          </cell>
          <cell r="J15837" t="str">
            <v>33PDIT_264104M001</v>
          </cell>
          <cell r="P15837" t="str">
            <v>1000</v>
          </cell>
          <cell r="R15837">
            <v>1</v>
          </cell>
        </row>
        <row r="15838">
          <cell r="G15838">
            <v>1489451</v>
          </cell>
          <cell r="J15838" t="str">
            <v>33PDIT_264104M001</v>
          </cell>
          <cell r="P15838" t="str">
            <v>1000</v>
          </cell>
          <cell r="R15838">
            <v>1</v>
          </cell>
        </row>
        <row r="15839">
          <cell r="G15839">
            <v>968488</v>
          </cell>
          <cell r="J15839" t="str">
            <v>33PDIT_264104M001</v>
          </cell>
          <cell r="P15839" t="str">
            <v>1000</v>
          </cell>
          <cell r="R15839">
            <v>1</v>
          </cell>
        </row>
        <row r="15840">
          <cell r="G15840">
            <v>998871</v>
          </cell>
          <cell r="J15840" t="str">
            <v>33PDIT_264104M001</v>
          </cell>
          <cell r="P15840" t="str">
            <v>1000</v>
          </cell>
          <cell r="R15840">
            <v>1</v>
          </cell>
        </row>
        <row r="15841">
          <cell r="G15841">
            <v>558785</v>
          </cell>
          <cell r="J15841" t="str">
            <v>33PDIT_264104M001</v>
          </cell>
          <cell r="P15841" t="str">
            <v>1000</v>
          </cell>
          <cell r="R15841">
            <v>1</v>
          </cell>
        </row>
        <row r="15842">
          <cell r="G15842">
            <v>44460</v>
          </cell>
          <cell r="J15842" t="str">
            <v>33PDIT_264104M001</v>
          </cell>
          <cell r="P15842" t="str">
            <v>1000</v>
          </cell>
          <cell r="R15842">
            <v>1</v>
          </cell>
        </row>
        <row r="15843">
          <cell r="G15843">
            <v>12322721</v>
          </cell>
          <cell r="J15843" t="str">
            <v>33PDIT_264104M001</v>
          </cell>
          <cell r="P15843" t="str">
            <v>1000</v>
          </cell>
          <cell r="R15843">
            <v>1</v>
          </cell>
        </row>
        <row r="15844">
          <cell r="G15844">
            <v>603727</v>
          </cell>
          <cell r="J15844" t="str">
            <v>33PDIT_264104M001</v>
          </cell>
          <cell r="P15844" t="str">
            <v>1000</v>
          </cell>
          <cell r="R15844">
            <v>1</v>
          </cell>
        </row>
        <row r="15845">
          <cell r="G15845">
            <v>348923</v>
          </cell>
          <cell r="J15845" t="str">
            <v>33PDIT_264104M001</v>
          </cell>
          <cell r="P15845" t="str">
            <v>1000</v>
          </cell>
          <cell r="R15845">
            <v>1</v>
          </cell>
        </row>
        <row r="15846">
          <cell r="G15846">
            <v>25436622</v>
          </cell>
          <cell r="J15846" t="str">
            <v>33PDIT_4232360000</v>
          </cell>
          <cell r="P15846" t="str">
            <v>4000</v>
          </cell>
          <cell r="R15846">
            <v>2</v>
          </cell>
        </row>
        <row r="15847">
          <cell r="G15847">
            <v>97352</v>
          </cell>
          <cell r="J15847" t="str">
            <v>34C001_124003P001</v>
          </cell>
          <cell r="P15847" t="str">
            <v>1000</v>
          </cell>
          <cell r="R15847">
            <v>1</v>
          </cell>
        </row>
        <row r="15848">
          <cell r="G15848">
            <v>4750</v>
          </cell>
          <cell r="J15848" t="str">
            <v>34C001_124003P001</v>
          </cell>
          <cell r="P15848" t="str">
            <v>1000</v>
          </cell>
          <cell r="R15848">
            <v>1</v>
          </cell>
        </row>
        <row r="15849">
          <cell r="G15849">
            <v>35221</v>
          </cell>
          <cell r="J15849" t="str">
            <v>34C001_124003P001</v>
          </cell>
          <cell r="P15849" t="str">
            <v>1000</v>
          </cell>
          <cell r="R15849">
            <v>1</v>
          </cell>
        </row>
        <row r="15850">
          <cell r="G15850">
            <v>2375</v>
          </cell>
          <cell r="J15850" t="str">
            <v>34C001_124003P001</v>
          </cell>
          <cell r="P15850" t="str">
            <v>1000</v>
          </cell>
          <cell r="R15850">
            <v>1</v>
          </cell>
        </row>
        <row r="15851">
          <cell r="G15851">
            <v>17181</v>
          </cell>
          <cell r="J15851" t="str">
            <v>34C001_124003P001</v>
          </cell>
          <cell r="P15851" t="str">
            <v>1000</v>
          </cell>
          <cell r="R15851">
            <v>1</v>
          </cell>
        </row>
        <row r="15852">
          <cell r="G15852">
            <v>8551</v>
          </cell>
          <cell r="J15852" t="str">
            <v>34C001_124003P001</v>
          </cell>
          <cell r="P15852" t="str">
            <v>1000</v>
          </cell>
          <cell r="R15852">
            <v>1</v>
          </cell>
        </row>
        <row r="15853">
          <cell r="G15853">
            <v>8850</v>
          </cell>
          <cell r="J15853" t="str">
            <v>34C001_124003P001</v>
          </cell>
          <cell r="P15853" t="str">
            <v>1000</v>
          </cell>
          <cell r="R15853">
            <v>1</v>
          </cell>
        </row>
        <row r="15854">
          <cell r="G15854">
            <v>5387</v>
          </cell>
          <cell r="J15854" t="str">
            <v>34C001_124003P001</v>
          </cell>
          <cell r="P15854" t="str">
            <v>1000</v>
          </cell>
          <cell r="R15854">
            <v>1</v>
          </cell>
        </row>
        <row r="15855">
          <cell r="G15855">
            <v>1224</v>
          </cell>
          <cell r="J15855" t="str">
            <v>34C001_124003P001</v>
          </cell>
          <cell r="P15855" t="str">
            <v>1000</v>
          </cell>
          <cell r="R15855">
            <v>1</v>
          </cell>
        </row>
        <row r="15856">
          <cell r="G15856">
            <v>7512</v>
          </cell>
          <cell r="J15856" t="str">
            <v>34C001_124003P001</v>
          </cell>
          <cell r="P15856" t="str">
            <v>1000</v>
          </cell>
          <cell r="R15856">
            <v>1</v>
          </cell>
        </row>
        <row r="15857">
          <cell r="G15857">
            <v>20336</v>
          </cell>
          <cell r="J15857" t="str">
            <v>34C001_124003P001</v>
          </cell>
          <cell r="P15857" t="str">
            <v>1000</v>
          </cell>
          <cell r="R15857">
            <v>1</v>
          </cell>
        </row>
        <row r="15858">
          <cell r="G15858">
            <v>163440</v>
          </cell>
          <cell r="J15858" t="str">
            <v>34C001_124003P001</v>
          </cell>
          <cell r="P15858" t="str">
            <v>1000</v>
          </cell>
          <cell r="R15858">
            <v>1</v>
          </cell>
        </row>
        <row r="15859">
          <cell r="G15859">
            <v>18552</v>
          </cell>
          <cell r="J15859" t="str">
            <v>34C001_124003P001</v>
          </cell>
          <cell r="P15859" t="str">
            <v>1000</v>
          </cell>
          <cell r="R15859">
            <v>1</v>
          </cell>
        </row>
        <row r="15860">
          <cell r="G15860">
            <v>451</v>
          </cell>
          <cell r="J15860" t="str">
            <v>34C001_124003P001</v>
          </cell>
          <cell r="P15860" t="str">
            <v>2000</v>
          </cell>
          <cell r="R15860">
            <v>1</v>
          </cell>
        </row>
        <row r="15861">
          <cell r="G15861">
            <v>562</v>
          </cell>
          <cell r="J15861" t="str">
            <v>34C001_124003P001</v>
          </cell>
          <cell r="P15861" t="str">
            <v>2000</v>
          </cell>
          <cell r="R15861">
            <v>1</v>
          </cell>
        </row>
        <row r="15862">
          <cell r="G15862">
            <v>5337</v>
          </cell>
          <cell r="J15862" t="str">
            <v>34C001_124003P001</v>
          </cell>
          <cell r="P15862" t="str">
            <v>2000</v>
          </cell>
          <cell r="R15862">
            <v>1</v>
          </cell>
        </row>
        <row r="15863">
          <cell r="G15863">
            <v>798</v>
          </cell>
          <cell r="J15863" t="str">
            <v>34C001_124003P001</v>
          </cell>
          <cell r="P15863" t="str">
            <v>2000</v>
          </cell>
          <cell r="R15863">
            <v>1</v>
          </cell>
        </row>
        <row r="15864">
          <cell r="G15864">
            <v>1975</v>
          </cell>
          <cell r="J15864" t="str">
            <v>34C001_124003P001</v>
          </cell>
          <cell r="P15864" t="str">
            <v>2000</v>
          </cell>
          <cell r="R15864">
            <v>1</v>
          </cell>
        </row>
        <row r="15865">
          <cell r="G15865">
            <v>153</v>
          </cell>
          <cell r="J15865" t="str">
            <v>34C001_124003P001</v>
          </cell>
          <cell r="P15865" t="str">
            <v>2000</v>
          </cell>
          <cell r="R15865">
            <v>1</v>
          </cell>
        </row>
        <row r="15866">
          <cell r="G15866">
            <v>873</v>
          </cell>
          <cell r="J15866" t="str">
            <v>34C001_124003P001</v>
          </cell>
          <cell r="P15866" t="str">
            <v>2000</v>
          </cell>
          <cell r="R15866">
            <v>1</v>
          </cell>
        </row>
        <row r="15867">
          <cell r="G15867">
            <v>3515</v>
          </cell>
          <cell r="J15867" t="str">
            <v>34C001_124003P001</v>
          </cell>
          <cell r="P15867" t="str">
            <v>3000</v>
          </cell>
          <cell r="R15867">
            <v>1</v>
          </cell>
        </row>
        <row r="15868">
          <cell r="G15868">
            <v>753</v>
          </cell>
          <cell r="J15868" t="str">
            <v>34C001_124003P001</v>
          </cell>
          <cell r="P15868" t="str">
            <v>3000</v>
          </cell>
          <cell r="R15868">
            <v>1</v>
          </cell>
        </row>
        <row r="15869">
          <cell r="G15869">
            <v>1921</v>
          </cell>
          <cell r="J15869" t="str">
            <v>34C001_124003P001</v>
          </cell>
          <cell r="P15869" t="str">
            <v>3000</v>
          </cell>
          <cell r="R15869">
            <v>1</v>
          </cell>
        </row>
        <row r="15870">
          <cell r="G15870">
            <v>1538</v>
          </cell>
          <cell r="J15870" t="str">
            <v>34C001_124003P001</v>
          </cell>
          <cell r="P15870" t="str">
            <v>3000</v>
          </cell>
          <cell r="R15870">
            <v>1</v>
          </cell>
        </row>
        <row r="15871">
          <cell r="G15871">
            <v>4523</v>
          </cell>
          <cell r="J15871" t="str">
            <v>34C001_124003P001</v>
          </cell>
          <cell r="P15871" t="str">
            <v>3000</v>
          </cell>
          <cell r="R15871">
            <v>1</v>
          </cell>
        </row>
        <row r="15872">
          <cell r="G15872">
            <v>38321</v>
          </cell>
          <cell r="J15872" t="str">
            <v>34C001_124003P001</v>
          </cell>
          <cell r="P15872" t="str">
            <v>3000</v>
          </cell>
          <cell r="R15872">
            <v>1</v>
          </cell>
        </row>
        <row r="15873">
          <cell r="G15873">
            <v>47222</v>
          </cell>
          <cell r="J15873" t="str">
            <v>34C001_124003P001</v>
          </cell>
          <cell r="P15873" t="str">
            <v>3000</v>
          </cell>
          <cell r="R15873">
            <v>1</v>
          </cell>
        </row>
        <row r="15874">
          <cell r="G15874">
            <v>2759</v>
          </cell>
          <cell r="J15874" t="str">
            <v>34C001_124003P001</v>
          </cell>
          <cell r="P15874" t="str">
            <v>3000</v>
          </cell>
          <cell r="R15874">
            <v>1</v>
          </cell>
        </row>
        <row r="15875">
          <cell r="G15875">
            <v>1120</v>
          </cell>
          <cell r="J15875" t="str">
            <v>34C001_124003P001</v>
          </cell>
          <cell r="P15875" t="str">
            <v>3000</v>
          </cell>
          <cell r="R15875">
            <v>1</v>
          </cell>
        </row>
        <row r="15876">
          <cell r="G15876">
            <v>216821</v>
          </cell>
          <cell r="J15876" t="str">
            <v>34C001_124003P001</v>
          </cell>
          <cell r="P15876" t="str">
            <v>3000</v>
          </cell>
          <cell r="R15876">
            <v>1</v>
          </cell>
        </row>
        <row r="15877">
          <cell r="G15877">
            <v>8766</v>
          </cell>
          <cell r="J15877" t="str">
            <v>34C001_124003P001</v>
          </cell>
          <cell r="P15877" t="str">
            <v>3000</v>
          </cell>
          <cell r="R15877">
            <v>1</v>
          </cell>
        </row>
        <row r="15878">
          <cell r="G15878">
            <v>249</v>
          </cell>
          <cell r="J15878" t="str">
            <v>34C001_124003P001</v>
          </cell>
          <cell r="P15878" t="str">
            <v>3000</v>
          </cell>
          <cell r="R15878">
            <v>1</v>
          </cell>
        </row>
        <row r="15879">
          <cell r="G15879">
            <v>152</v>
          </cell>
          <cell r="J15879" t="str">
            <v>34C001_124003P001</v>
          </cell>
          <cell r="P15879" t="str">
            <v>3000</v>
          </cell>
          <cell r="R15879">
            <v>1</v>
          </cell>
        </row>
        <row r="15880">
          <cell r="G15880">
            <v>7540</v>
          </cell>
          <cell r="J15880" t="str">
            <v>34C001_124003P001</v>
          </cell>
          <cell r="P15880" t="str">
            <v>3000</v>
          </cell>
          <cell r="R15880">
            <v>1</v>
          </cell>
        </row>
        <row r="15881">
          <cell r="G15881">
            <v>2880</v>
          </cell>
          <cell r="J15881" t="str">
            <v>34C001_124003P001</v>
          </cell>
          <cell r="P15881" t="str">
            <v>3000</v>
          </cell>
          <cell r="R15881">
            <v>1</v>
          </cell>
        </row>
        <row r="15882">
          <cell r="G15882">
            <v>636</v>
          </cell>
          <cell r="J15882" t="str">
            <v>34C001_124003P001</v>
          </cell>
          <cell r="P15882" t="str">
            <v>3000</v>
          </cell>
          <cell r="R15882">
            <v>1</v>
          </cell>
        </row>
        <row r="15883">
          <cell r="G15883">
            <v>83279</v>
          </cell>
          <cell r="J15883" t="str">
            <v>34C001_124003P001</v>
          </cell>
          <cell r="P15883" t="str">
            <v>3000</v>
          </cell>
          <cell r="R15883">
            <v>1</v>
          </cell>
        </row>
        <row r="15884">
          <cell r="G15884">
            <v>8129</v>
          </cell>
          <cell r="J15884" t="str">
            <v>34C001_124003P001</v>
          </cell>
          <cell r="P15884" t="str">
            <v>3000</v>
          </cell>
          <cell r="R15884">
            <v>1</v>
          </cell>
        </row>
        <row r="15885">
          <cell r="G15885">
            <v>110</v>
          </cell>
          <cell r="J15885" t="str">
            <v>34C001_124003P001</v>
          </cell>
          <cell r="P15885" t="str">
            <v>3000</v>
          </cell>
          <cell r="R15885">
            <v>1</v>
          </cell>
        </row>
        <row r="15886">
          <cell r="G15886">
            <v>11328</v>
          </cell>
          <cell r="J15886" t="str">
            <v>34C001_124003P001</v>
          </cell>
          <cell r="P15886" t="str">
            <v>1000</v>
          </cell>
          <cell r="R15886">
            <v>1</v>
          </cell>
        </row>
        <row r="15887">
          <cell r="G15887">
            <v>2168</v>
          </cell>
          <cell r="J15887" t="str">
            <v>34C001_124003P001</v>
          </cell>
          <cell r="P15887" t="str">
            <v>1000</v>
          </cell>
          <cell r="R15887">
            <v>1</v>
          </cell>
        </row>
        <row r="15888">
          <cell r="G15888">
            <v>309400</v>
          </cell>
          <cell r="J15888" t="str">
            <v>34C001_124004P002</v>
          </cell>
          <cell r="P15888" t="str">
            <v>1000</v>
          </cell>
          <cell r="R15888">
            <v>1</v>
          </cell>
        </row>
        <row r="15889">
          <cell r="G15889">
            <v>179794</v>
          </cell>
          <cell r="J15889" t="str">
            <v>34C001_124004P002</v>
          </cell>
          <cell r="P15889" t="str">
            <v>1000</v>
          </cell>
          <cell r="R15889">
            <v>1</v>
          </cell>
        </row>
        <row r="15890">
          <cell r="G15890">
            <v>12385</v>
          </cell>
          <cell r="J15890" t="str">
            <v>34C001_124004P002</v>
          </cell>
          <cell r="P15890" t="str">
            <v>1000</v>
          </cell>
          <cell r="R15890">
            <v>1</v>
          </cell>
        </row>
        <row r="15891">
          <cell r="G15891">
            <v>10411</v>
          </cell>
          <cell r="J15891" t="str">
            <v>34C001_124004P002</v>
          </cell>
          <cell r="P15891" t="str">
            <v>1000</v>
          </cell>
          <cell r="R15891">
            <v>1</v>
          </cell>
        </row>
        <row r="15892">
          <cell r="G15892">
            <v>10317</v>
          </cell>
          <cell r="J15892" t="str">
            <v>34C001_124004P002</v>
          </cell>
          <cell r="P15892" t="str">
            <v>1000</v>
          </cell>
          <cell r="R15892">
            <v>1</v>
          </cell>
        </row>
        <row r="15893">
          <cell r="G15893">
            <v>637</v>
          </cell>
          <cell r="J15893" t="str">
            <v>34C001_124004P002</v>
          </cell>
          <cell r="P15893" t="str">
            <v>1000</v>
          </cell>
          <cell r="R15893">
            <v>1</v>
          </cell>
        </row>
        <row r="15894">
          <cell r="G15894">
            <v>4042</v>
          </cell>
          <cell r="J15894" t="str">
            <v>34C001_124004P002</v>
          </cell>
          <cell r="P15894" t="str">
            <v>1000</v>
          </cell>
          <cell r="R15894">
            <v>1</v>
          </cell>
        </row>
        <row r="15895">
          <cell r="G15895">
            <v>1765</v>
          </cell>
          <cell r="J15895" t="str">
            <v>34C001_124004P002</v>
          </cell>
          <cell r="P15895" t="str">
            <v>1000</v>
          </cell>
          <cell r="R15895">
            <v>1</v>
          </cell>
        </row>
        <row r="15896">
          <cell r="G15896">
            <v>68165</v>
          </cell>
          <cell r="J15896" t="str">
            <v>34C001_172001M001</v>
          </cell>
          <cell r="P15896" t="str">
            <v>2000</v>
          </cell>
          <cell r="R15896">
            <v>1</v>
          </cell>
        </row>
        <row r="15897">
          <cell r="G15897">
            <v>42803</v>
          </cell>
          <cell r="J15897" t="str">
            <v>34C001_172001M001</v>
          </cell>
          <cell r="P15897" t="str">
            <v>2000</v>
          </cell>
          <cell r="R15897">
            <v>1</v>
          </cell>
        </row>
        <row r="15898">
          <cell r="G15898">
            <v>36368</v>
          </cell>
          <cell r="J15898" t="str">
            <v>34C001_172001M001</v>
          </cell>
          <cell r="P15898" t="str">
            <v>2000</v>
          </cell>
          <cell r="R15898">
            <v>1</v>
          </cell>
        </row>
        <row r="15899">
          <cell r="G15899">
            <v>125715</v>
          </cell>
          <cell r="J15899" t="str">
            <v>34C001_172001M001</v>
          </cell>
          <cell r="P15899" t="str">
            <v>2000</v>
          </cell>
          <cell r="R15899">
            <v>1</v>
          </cell>
        </row>
        <row r="15900">
          <cell r="G15900">
            <v>43469</v>
          </cell>
          <cell r="J15900" t="str">
            <v>34C001_172001M001</v>
          </cell>
          <cell r="P15900" t="str">
            <v>2000</v>
          </cell>
          <cell r="R15900">
            <v>1</v>
          </cell>
        </row>
        <row r="15901">
          <cell r="G15901">
            <v>4182</v>
          </cell>
          <cell r="J15901" t="str">
            <v>34C001_172001M001</v>
          </cell>
          <cell r="P15901" t="str">
            <v>2000</v>
          </cell>
          <cell r="R15901">
            <v>1</v>
          </cell>
        </row>
        <row r="15902">
          <cell r="G15902">
            <v>4008</v>
          </cell>
          <cell r="J15902" t="str">
            <v>34C001_172001M001</v>
          </cell>
          <cell r="P15902" t="str">
            <v>2000</v>
          </cell>
          <cell r="R15902">
            <v>1</v>
          </cell>
        </row>
        <row r="15903">
          <cell r="G15903">
            <v>12776</v>
          </cell>
          <cell r="J15903" t="str">
            <v>34C001_172001M001</v>
          </cell>
          <cell r="P15903" t="str">
            <v>2000</v>
          </cell>
          <cell r="R15903">
            <v>1</v>
          </cell>
        </row>
        <row r="15904">
          <cell r="G15904">
            <v>2305</v>
          </cell>
          <cell r="J15904" t="str">
            <v>34C001_172001M001</v>
          </cell>
          <cell r="P15904" t="str">
            <v>2000</v>
          </cell>
          <cell r="R15904">
            <v>1</v>
          </cell>
        </row>
        <row r="15905">
          <cell r="G15905">
            <v>10037</v>
          </cell>
          <cell r="J15905" t="str">
            <v>34C001_172001M001</v>
          </cell>
          <cell r="P15905" t="str">
            <v>2000</v>
          </cell>
          <cell r="R15905">
            <v>1</v>
          </cell>
        </row>
        <row r="15906">
          <cell r="G15906">
            <v>91070</v>
          </cell>
          <cell r="J15906" t="str">
            <v>34C001_172001M001</v>
          </cell>
          <cell r="P15906" t="str">
            <v>2000</v>
          </cell>
          <cell r="R15906">
            <v>1</v>
          </cell>
        </row>
        <row r="15907">
          <cell r="G15907">
            <v>23073</v>
          </cell>
          <cell r="J15907" t="str">
            <v>34C001_172001M001</v>
          </cell>
          <cell r="P15907" t="str">
            <v>2000</v>
          </cell>
          <cell r="R15907">
            <v>1</v>
          </cell>
        </row>
        <row r="15908">
          <cell r="G15908">
            <v>21416</v>
          </cell>
          <cell r="J15908" t="str">
            <v>34C001_172001M001</v>
          </cell>
          <cell r="P15908" t="str">
            <v>2000</v>
          </cell>
          <cell r="R15908">
            <v>1</v>
          </cell>
        </row>
        <row r="15909">
          <cell r="G15909">
            <v>32531</v>
          </cell>
          <cell r="J15909" t="str">
            <v>34C001_172001M001</v>
          </cell>
          <cell r="P15909" t="str">
            <v>2000</v>
          </cell>
          <cell r="R15909">
            <v>1</v>
          </cell>
        </row>
        <row r="15910">
          <cell r="G15910">
            <v>1930</v>
          </cell>
          <cell r="J15910" t="str">
            <v>34C001_172001M001</v>
          </cell>
          <cell r="P15910" t="str">
            <v>2000</v>
          </cell>
          <cell r="R15910">
            <v>1</v>
          </cell>
        </row>
        <row r="15911">
          <cell r="G15911">
            <v>12545</v>
          </cell>
          <cell r="J15911" t="str">
            <v>34C001_172001M001</v>
          </cell>
          <cell r="P15911" t="str">
            <v>2000</v>
          </cell>
          <cell r="R15911">
            <v>1</v>
          </cell>
        </row>
        <row r="15912">
          <cell r="G15912">
            <v>3011</v>
          </cell>
          <cell r="J15912" t="str">
            <v>34C001_172001M001</v>
          </cell>
          <cell r="P15912" t="str">
            <v>2000</v>
          </cell>
          <cell r="R15912">
            <v>1</v>
          </cell>
        </row>
        <row r="15913">
          <cell r="G15913">
            <v>180898</v>
          </cell>
          <cell r="J15913" t="str">
            <v>34C001_172001M001</v>
          </cell>
          <cell r="P15913" t="str">
            <v>2000</v>
          </cell>
          <cell r="R15913">
            <v>1</v>
          </cell>
        </row>
        <row r="15914">
          <cell r="G15914">
            <v>16727</v>
          </cell>
          <cell r="J15914" t="str">
            <v>34C001_172001M001</v>
          </cell>
          <cell r="P15914" t="str">
            <v>2000</v>
          </cell>
          <cell r="R15914">
            <v>1</v>
          </cell>
        </row>
        <row r="15915">
          <cell r="G15915">
            <v>5997</v>
          </cell>
          <cell r="J15915" t="str">
            <v>34C001_172001M001</v>
          </cell>
          <cell r="P15915" t="str">
            <v>2000</v>
          </cell>
          <cell r="R15915">
            <v>1</v>
          </cell>
        </row>
        <row r="15916">
          <cell r="G15916">
            <v>8364</v>
          </cell>
          <cell r="J15916" t="str">
            <v>34C001_172001M001</v>
          </cell>
          <cell r="P15916" t="str">
            <v>2000</v>
          </cell>
          <cell r="R15916">
            <v>1</v>
          </cell>
        </row>
        <row r="15917">
          <cell r="G15917">
            <v>245916</v>
          </cell>
          <cell r="J15917" t="str">
            <v>34C001_172001M001</v>
          </cell>
          <cell r="P15917" t="str">
            <v>2000</v>
          </cell>
          <cell r="R15917">
            <v>1</v>
          </cell>
        </row>
        <row r="15918">
          <cell r="G15918">
            <v>27600</v>
          </cell>
          <cell r="J15918" t="str">
            <v>34C001_172001M001</v>
          </cell>
          <cell r="P15918" t="str">
            <v>2000</v>
          </cell>
          <cell r="R15918">
            <v>1</v>
          </cell>
        </row>
        <row r="15919">
          <cell r="G15919">
            <v>18596</v>
          </cell>
          <cell r="J15919" t="str">
            <v>34C001_172001M001</v>
          </cell>
          <cell r="P15919" t="str">
            <v>2000</v>
          </cell>
          <cell r="R15919">
            <v>1</v>
          </cell>
        </row>
        <row r="15920">
          <cell r="G15920">
            <v>2459</v>
          </cell>
          <cell r="J15920" t="str">
            <v>34C001_172001M001</v>
          </cell>
          <cell r="P15920" t="str">
            <v>2000</v>
          </cell>
          <cell r="R15920">
            <v>1</v>
          </cell>
        </row>
        <row r="15921">
          <cell r="G15921">
            <v>145884</v>
          </cell>
          <cell r="J15921" t="str">
            <v>34C001_172001M001</v>
          </cell>
          <cell r="P15921" t="str">
            <v>3000</v>
          </cell>
          <cell r="R15921">
            <v>1</v>
          </cell>
        </row>
        <row r="15922">
          <cell r="G15922">
            <v>31219</v>
          </cell>
          <cell r="J15922" t="str">
            <v>34C001_172001M001</v>
          </cell>
          <cell r="P15922" t="str">
            <v>3000</v>
          </cell>
          <cell r="R15922">
            <v>1</v>
          </cell>
        </row>
        <row r="15923">
          <cell r="G15923">
            <v>79739</v>
          </cell>
          <cell r="J15923" t="str">
            <v>34C001_172001M001</v>
          </cell>
          <cell r="P15923" t="str">
            <v>3000</v>
          </cell>
          <cell r="R15923">
            <v>1</v>
          </cell>
        </row>
        <row r="15924">
          <cell r="G15924">
            <v>63813</v>
          </cell>
          <cell r="J15924" t="str">
            <v>34C001_172001M001</v>
          </cell>
          <cell r="P15924" t="str">
            <v>3000</v>
          </cell>
          <cell r="R15924">
            <v>1</v>
          </cell>
        </row>
        <row r="15925">
          <cell r="G15925">
            <v>31655</v>
          </cell>
          <cell r="J15925" t="str">
            <v>34C001_172001M001</v>
          </cell>
          <cell r="P15925" t="str">
            <v>3000</v>
          </cell>
          <cell r="R15925">
            <v>1</v>
          </cell>
        </row>
        <row r="15926">
          <cell r="G15926">
            <v>256989</v>
          </cell>
          <cell r="J15926" t="str">
            <v>34C001_172001M001</v>
          </cell>
          <cell r="P15926" t="str">
            <v>3000</v>
          </cell>
          <cell r="R15926">
            <v>1</v>
          </cell>
        </row>
        <row r="15927">
          <cell r="G15927">
            <v>368393</v>
          </cell>
          <cell r="J15927" t="str">
            <v>34C001_172001M001</v>
          </cell>
          <cell r="P15927" t="str">
            <v>3000</v>
          </cell>
          <cell r="R15927">
            <v>1</v>
          </cell>
        </row>
        <row r="15928">
          <cell r="G15928">
            <v>104683</v>
          </cell>
          <cell r="J15928" t="str">
            <v>34C001_172001M001</v>
          </cell>
          <cell r="P15928" t="str">
            <v>3000</v>
          </cell>
          <cell r="R15928">
            <v>1</v>
          </cell>
        </row>
        <row r="15929">
          <cell r="G15929">
            <v>46471</v>
          </cell>
          <cell r="J15929" t="str">
            <v>34C001_172001M001</v>
          </cell>
          <cell r="P15929" t="str">
            <v>3000</v>
          </cell>
          <cell r="R15929">
            <v>1</v>
          </cell>
        </row>
        <row r="15930">
          <cell r="G15930">
            <v>202925</v>
          </cell>
          <cell r="J15930" t="str">
            <v>34C001_172001M001</v>
          </cell>
          <cell r="P15930" t="str">
            <v>3000</v>
          </cell>
          <cell r="R15930">
            <v>1</v>
          </cell>
        </row>
        <row r="15931">
          <cell r="G15931">
            <v>1572</v>
          </cell>
          <cell r="J15931" t="str">
            <v>34C001_172001M001</v>
          </cell>
          <cell r="P15931" t="str">
            <v>3000</v>
          </cell>
          <cell r="R15931">
            <v>1</v>
          </cell>
        </row>
        <row r="15932">
          <cell r="G15932">
            <v>312934</v>
          </cell>
          <cell r="J15932" t="str">
            <v>34C001_172001M001</v>
          </cell>
          <cell r="P15932" t="str">
            <v>3000</v>
          </cell>
          <cell r="R15932">
            <v>1</v>
          </cell>
        </row>
        <row r="15933">
          <cell r="G15933">
            <v>5886</v>
          </cell>
          <cell r="J15933" t="str">
            <v>34C001_172001M001</v>
          </cell>
          <cell r="P15933" t="str">
            <v>3000</v>
          </cell>
          <cell r="R15933">
            <v>1</v>
          </cell>
        </row>
        <row r="15934">
          <cell r="G15934">
            <v>135582</v>
          </cell>
          <cell r="J15934" t="str">
            <v>34C001_172001M001</v>
          </cell>
          <cell r="P15934" t="str">
            <v>3000</v>
          </cell>
          <cell r="R15934">
            <v>1</v>
          </cell>
        </row>
        <row r="15935">
          <cell r="G15935">
            <v>95223</v>
          </cell>
          <cell r="J15935" t="str">
            <v>34C001_172001M001</v>
          </cell>
          <cell r="P15935" t="str">
            <v>3000</v>
          </cell>
          <cell r="R15935">
            <v>1</v>
          </cell>
        </row>
        <row r="15936">
          <cell r="G15936">
            <v>216227</v>
          </cell>
          <cell r="J15936" t="str">
            <v>34C001_172001M001</v>
          </cell>
          <cell r="P15936" t="str">
            <v>3000</v>
          </cell>
          <cell r="R15936">
            <v>1</v>
          </cell>
        </row>
        <row r="15937">
          <cell r="G15937">
            <v>48259</v>
          </cell>
          <cell r="J15937" t="str">
            <v>34C001_172001M001</v>
          </cell>
          <cell r="P15937" t="str">
            <v>3000</v>
          </cell>
          <cell r="R15937">
            <v>1</v>
          </cell>
        </row>
        <row r="15938">
          <cell r="G15938">
            <v>67913</v>
          </cell>
          <cell r="J15938" t="str">
            <v>34C001_172001M001</v>
          </cell>
          <cell r="P15938" t="str">
            <v>3000</v>
          </cell>
          <cell r="R15938">
            <v>1</v>
          </cell>
        </row>
        <row r="15939">
          <cell r="G15939">
            <v>108726</v>
          </cell>
          <cell r="J15939" t="str">
            <v>34C001_172001M001</v>
          </cell>
          <cell r="P15939" t="str">
            <v>3000</v>
          </cell>
          <cell r="R15939">
            <v>1</v>
          </cell>
        </row>
        <row r="15940">
          <cell r="G15940">
            <v>20655</v>
          </cell>
          <cell r="J15940" t="str">
            <v>34C001_172001M001</v>
          </cell>
          <cell r="P15940" t="str">
            <v>3000</v>
          </cell>
          <cell r="R15940">
            <v>1</v>
          </cell>
        </row>
        <row r="15941">
          <cell r="G15941">
            <v>21137</v>
          </cell>
          <cell r="J15941" t="str">
            <v>34C001_172001M001</v>
          </cell>
          <cell r="P15941" t="str">
            <v>3000</v>
          </cell>
          <cell r="R15941">
            <v>1</v>
          </cell>
        </row>
        <row r="15942">
          <cell r="G15942">
            <v>4545</v>
          </cell>
          <cell r="J15942" t="str">
            <v>34C001_172001M001</v>
          </cell>
          <cell r="P15942" t="str">
            <v>3000</v>
          </cell>
          <cell r="R15942">
            <v>1</v>
          </cell>
        </row>
        <row r="15943">
          <cell r="G15943">
            <v>8350</v>
          </cell>
          <cell r="J15943" t="str">
            <v>34C001_172001M001</v>
          </cell>
          <cell r="P15943" t="str">
            <v>3000</v>
          </cell>
          <cell r="R15943">
            <v>1</v>
          </cell>
        </row>
        <row r="15944">
          <cell r="G15944">
            <v>5000000</v>
          </cell>
          <cell r="J15944" t="str">
            <v>34C001_172001N001</v>
          </cell>
          <cell r="P15944" t="str">
            <v>3000</v>
          </cell>
          <cell r="R15944">
            <v>1</v>
          </cell>
        </row>
        <row r="15945">
          <cell r="G15945">
            <v>157608</v>
          </cell>
          <cell r="J15945" t="str">
            <v>34C001_172001O001</v>
          </cell>
          <cell r="P15945" t="str">
            <v>1000</v>
          </cell>
          <cell r="R15945">
            <v>1</v>
          </cell>
        </row>
        <row r="15946">
          <cell r="G15946">
            <v>2322697</v>
          </cell>
          <cell r="J15946" t="str">
            <v>34C001_172001O001</v>
          </cell>
          <cell r="P15946" t="str">
            <v>1000</v>
          </cell>
          <cell r="R15946">
            <v>1</v>
          </cell>
        </row>
        <row r="15947">
          <cell r="G15947">
            <v>508140</v>
          </cell>
          <cell r="J15947" t="str">
            <v>34C001_172001O001</v>
          </cell>
          <cell r="P15947" t="str">
            <v>1000</v>
          </cell>
          <cell r="R15947">
            <v>1</v>
          </cell>
        </row>
        <row r="15948">
          <cell r="G15948">
            <v>4378</v>
          </cell>
          <cell r="J15948" t="str">
            <v>34C001_172001O001</v>
          </cell>
          <cell r="P15948" t="str">
            <v>1000</v>
          </cell>
          <cell r="R15948">
            <v>1</v>
          </cell>
        </row>
        <row r="15949">
          <cell r="G15949">
            <v>99309</v>
          </cell>
          <cell r="J15949" t="str">
            <v>34C001_172001O001</v>
          </cell>
          <cell r="P15949" t="str">
            <v>1000</v>
          </cell>
          <cell r="R15949">
            <v>1</v>
          </cell>
        </row>
        <row r="15950">
          <cell r="G15950">
            <v>41976</v>
          </cell>
          <cell r="J15950" t="str">
            <v>34C001_172001O001</v>
          </cell>
          <cell r="P15950" t="str">
            <v>1000</v>
          </cell>
          <cell r="R15950">
            <v>1</v>
          </cell>
        </row>
        <row r="15951">
          <cell r="G15951">
            <v>15714</v>
          </cell>
          <cell r="J15951" t="str">
            <v>34C001_172001O001</v>
          </cell>
          <cell r="P15951" t="str">
            <v>1000</v>
          </cell>
          <cell r="R15951">
            <v>1</v>
          </cell>
        </row>
        <row r="15952">
          <cell r="G15952">
            <v>35285</v>
          </cell>
          <cell r="J15952" t="str">
            <v>34C001_172001O001</v>
          </cell>
          <cell r="P15952" t="str">
            <v>1000</v>
          </cell>
          <cell r="R15952">
            <v>1</v>
          </cell>
        </row>
        <row r="15953">
          <cell r="G15953">
            <v>7880</v>
          </cell>
          <cell r="J15953" t="str">
            <v>34C001_172001O001</v>
          </cell>
          <cell r="P15953" t="str">
            <v>1000</v>
          </cell>
          <cell r="R15953">
            <v>1</v>
          </cell>
        </row>
        <row r="15954">
          <cell r="G15954">
            <v>8156</v>
          </cell>
          <cell r="J15954" t="str">
            <v>34C001_172001O001</v>
          </cell>
          <cell r="P15954" t="str">
            <v>1000</v>
          </cell>
          <cell r="R15954">
            <v>1</v>
          </cell>
        </row>
        <row r="15955">
          <cell r="G15955">
            <v>28154</v>
          </cell>
          <cell r="J15955" t="str">
            <v>34C001_172001O001</v>
          </cell>
          <cell r="P15955" t="str">
            <v>1000</v>
          </cell>
          <cell r="R15955">
            <v>1</v>
          </cell>
        </row>
        <row r="15956">
          <cell r="G15956">
            <v>648</v>
          </cell>
          <cell r="J15956" t="str">
            <v>34C001_172001O001</v>
          </cell>
          <cell r="P15956" t="str">
            <v>1000</v>
          </cell>
          <cell r="R15956">
            <v>1</v>
          </cell>
        </row>
        <row r="15957">
          <cell r="G15957">
            <v>30951</v>
          </cell>
          <cell r="J15957" t="str">
            <v>34C001_172001O001</v>
          </cell>
          <cell r="P15957" t="str">
            <v>1000</v>
          </cell>
          <cell r="R15957">
            <v>1</v>
          </cell>
        </row>
        <row r="15958">
          <cell r="G15958">
            <v>780</v>
          </cell>
          <cell r="J15958" t="str">
            <v>34C001_172001O001</v>
          </cell>
          <cell r="P15958" t="str">
            <v>1000</v>
          </cell>
          <cell r="R15958">
            <v>1</v>
          </cell>
        </row>
        <row r="15959">
          <cell r="G15959">
            <v>1911</v>
          </cell>
          <cell r="J15959" t="str">
            <v>34C001_172001O001</v>
          </cell>
          <cell r="P15959" t="str">
            <v>1000</v>
          </cell>
          <cell r="R15959">
            <v>1</v>
          </cell>
        </row>
        <row r="15960">
          <cell r="G15960">
            <v>500</v>
          </cell>
          <cell r="J15960" t="str">
            <v>34C001_172001O001</v>
          </cell>
          <cell r="P15960" t="str">
            <v>1000</v>
          </cell>
          <cell r="R15960">
            <v>1</v>
          </cell>
        </row>
        <row r="15961">
          <cell r="G15961">
            <v>736176</v>
          </cell>
          <cell r="J15961" t="str">
            <v>34C001_172001O001</v>
          </cell>
          <cell r="P15961" t="str">
            <v>1000</v>
          </cell>
          <cell r="R15961">
            <v>1</v>
          </cell>
        </row>
        <row r="15962">
          <cell r="G15962">
            <v>29924</v>
          </cell>
          <cell r="J15962" t="str">
            <v>34C001_172001O001</v>
          </cell>
          <cell r="P15962" t="str">
            <v>1000</v>
          </cell>
          <cell r="R15962">
            <v>1</v>
          </cell>
        </row>
        <row r="15963">
          <cell r="G15963">
            <v>16503</v>
          </cell>
          <cell r="J15963" t="str">
            <v>34C001_172001O001</v>
          </cell>
          <cell r="P15963" t="str">
            <v>1000</v>
          </cell>
          <cell r="R15963">
            <v>1</v>
          </cell>
        </row>
        <row r="15964">
          <cell r="G15964">
            <v>30968</v>
          </cell>
          <cell r="J15964" t="str">
            <v>34C001_172001O001</v>
          </cell>
          <cell r="P15964" t="str">
            <v>1000</v>
          </cell>
          <cell r="R15964">
            <v>1</v>
          </cell>
        </row>
        <row r="15965">
          <cell r="G15965">
            <v>7342</v>
          </cell>
          <cell r="J15965" t="str">
            <v>34C001_172001O001</v>
          </cell>
          <cell r="P15965" t="str">
            <v>1000</v>
          </cell>
          <cell r="R15965">
            <v>1</v>
          </cell>
        </row>
        <row r="15966">
          <cell r="G15966">
            <v>5095638</v>
          </cell>
          <cell r="J15966" t="str">
            <v>34C001_172002E113</v>
          </cell>
          <cell r="P15966" t="str">
            <v>1000</v>
          </cell>
          <cell r="R15966">
            <v>1</v>
          </cell>
        </row>
        <row r="15967">
          <cell r="G15967">
            <v>627946</v>
          </cell>
          <cell r="J15967" t="str">
            <v>34C001_172002E113</v>
          </cell>
          <cell r="P15967" t="str">
            <v>1000</v>
          </cell>
          <cell r="R15967">
            <v>1</v>
          </cell>
        </row>
        <row r="15968">
          <cell r="G15968">
            <v>18735877</v>
          </cell>
          <cell r="J15968" t="str">
            <v>34C001_172002E113</v>
          </cell>
          <cell r="P15968" t="str">
            <v>1000</v>
          </cell>
          <cell r="R15968">
            <v>1</v>
          </cell>
        </row>
        <row r="15969">
          <cell r="G15969">
            <v>14766605</v>
          </cell>
          <cell r="J15969" t="str">
            <v>34C001_172002E113</v>
          </cell>
          <cell r="P15969" t="str">
            <v>1000</v>
          </cell>
          <cell r="R15969">
            <v>1</v>
          </cell>
        </row>
        <row r="15970">
          <cell r="G15970">
            <v>28000</v>
          </cell>
          <cell r="J15970" t="str">
            <v>34C001_172002E113</v>
          </cell>
          <cell r="P15970" t="str">
            <v>1000</v>
          </cell>
          <cell r="R15970">
            <v>1</v>
          </cell>
        </row>
        <row r="15971">
          <cell r="G15971">
            <v>13656</v>
          </cell>
          <cell r="J15971" t="str">
            <v>34C001_172002E113</v>
          </cell>
          <cell r="P15971" t="str">
            <v>1000</v>
          </cell>
          <cell r="R15971">
            <v>1</v>
          </cell>
        </row>
        <row r="15972">
          <cell r="G15972">
            <v>163357</v>
          </cell>
          <cell r="J15972" t="str">
            <v>34C001_172002E113</v>
          </cell>
          <cell r="P15972" t="str">
            <v>1000</v>
          </cell>
          <cell r="R15972">
            <v>1</v>
          </cell>
        </row>
        <row r="15973">
          <cell r="G15973">
            <v>1827371</v>
          </cell>
          <cell r="J15973" t="str">
            <v>34C001_172002E113</v>
          </cell>
          <cell r="P15973" t="str">
            <v>1000</v>
          </cell>
          <cell r="R15973">
            <v>1</v>
          </cell>
        </row>
        <row r="15974">
          <cell r="G15974">
            <v>1509725</v>
          </cell>
          <cell r="J15974" t="str">
            <v>34C001_172002E113</v>
          </cell>
          <cell r="P15974" t="str">
            <v>1000</v>
          </cell>
          <cell r="R15974">
            <v>1</v>
          </cell>
        </row>
        <row r="15975">
          <cell r="G15975">
            <v>22125</v>
          </cell>
          <cell r="J15975" t="str">
            <v>34C001_172002E113</v>
          </cell>
          <cell r="P15975" t="str">
            <v>1000</v>
          </cell>
          <cell r="R15975">
            <v>1</v>
          </cell>
        </row>
        <row r="15976">
          <cell r="G15976">
            <v>577637</v>
          </cell>
          <cell r="J15976" t="str">
            <v>34C001_172002E113</v>
          </cell>
          <cell r="P15976" t="str">
            <v>1000</v>
          </cell>
          <cell r="R15976">
            <v>1</v>
          </cell>
        </row>
        <row r="15977">
          <cell r="G15977">
            <v>42982</v>
          </cell>
          <cell r="J15977" t="str">
            <v>34C001_172002E113</v>
          </cell>
          <cell r="P15977" t="str">
            <v>1000</v>
          </cell>
          <cell r="R15977">
            <v>1</v>
          </cell>
        </row>
        <row r="15978">
          <cell r="G15978">
            <v>1269075</v>
          </cell>
          <cell r="J15978" t="str">
            <v>34C001_172002E113</v>
          </cell>
          <cell r="P15978" t="str">
            <v>1000</v>
          </cell>
          <cell r="R15978">
            <v>1</v>
          </cell>
        </row>
        <row r="15979">
          <cell r="G15979">
            <v>263402</v>
          </cell>
          <cell r="J15979" t="str">
            <v>34C001_172002E113</v>
          </cell>
          <cell r="P15979" t="str">
            <v>1000</v>
          </cell>
          <cell r="R15979">
            <v>1</v>
          </cell>
        </row>
        <row r="15980">
          <cell r="G15980">
            <v>31838</v>
          </cell>
          <cell r="J15980" t="str">
            <v>34C001_172002E113</v>
          </cell>
          <cell r="P15980" t="str">
            <v>1000</v>
          </cell>
          <cell r="R15980">
            <v>1</v>
          </cell>
        </row>
        <row r="15981">
          <cell r="G15981">
            <v>285357</v>
          </cell>
          <cell r="J15981" t="str">
            <v>34C001_172002E113</v>
          </cell>
          <cell r="P15981" t="str">
            <v>1000</v>
          </cell>
          <cell r="R15981">
            <v>1</v>
          </cell>
        </row>
        <row r="15982">
          <cell r="G15982">
            <v>620565</v>
          </cell>
          <cell r="J15982" t="str">
            <v>34C001_172002E113</v>
          </cell>
          <cell r="P15982" t="str">
            <v>1000</v>
          </cell>
          <cell r="R15982">
            <v>1</v>
          </cell>
        </row>
        <row r="15983">
          <cell r="G15983">
            <v>36180</v>
          </cell>
          <cell r="J15983" t="str">
            <v>34C001_172002E113</v>
          </cell>
          <cell r="P15983" t="str">
            <v>1000</v>
          </cell>
          <cell r="R15983">
            <v>1</v>
          </cell>
        </row>
        <row r="15984">
          <cell r="G15984">
            <v>127704</v>
          </cell>
          <cell r="J15984" t="str">
            <v>34C001_172002E113</v>
          </cell>
          <cell r="P15984" t="str">
            <v>1000</v>
          </cell>
          <cell r="R15984">
            <v>1</v>
          </cell>
        </row>
        <row r="15985">
          <cell r="G15985">
            <v>55346</v>
          </cell>
          <cell r="J15985" t="str">
            <v>34C001_172002E113</v>
          </cell>
          <cell r="P15985" t="str">
            <v>1000</v>
          </cell>
          <cell r="R15985">
            <v>1</v>
          </cell>
        </row>
        <row r="15986">
          <cell r="G15986">
            <v>758674</v>
          </cell>
          <cell r="J15986" t="str">
            <v>34C001_172002E113</v>
          </cell>
          <cell r="P15986" t="str">
            <v>1000</v>
          </cell>
          <cell r="R15986">
            <v>1</v>
          </cell>
        </row>
        <row r="15987">
          <cell r="G15987">
            <v>237552</v>
          </cell>
          <cell r="J15987" t="str">
            <v>34C001_172002E113</v>
          </cell>
          <cell r="P15987" t="str">
            <v>1000</v>
          </cell>
          <cell r="R15987">
            <v>1</v>
          </cell>
        </row>
        <row r="15988">
          <cell r="G15988">
            <v>672618</v>
          </cell>
          <cell r="J15988" t="str">
            <v>34C001_172002E113</v>
          </cell>
          <cell r="P15988" t="str">
            <v>1000</v>
          </cell>
          <cell r="R15988">
            <v>1</v>
          </cell>
        </row>
        <row r="15989">
          <cell r="G15989">
            <v>177593</v>
          </cell>
          <cell r="J15989" t="str">
            <v>34C001_172002E113</v>
          </cell>
          <cell r="P15989" t="str">
            <v>1000</v>
          </cell>
          <cell r="R15989">
            <v>1</v>
          </cell>
        </row>
        <row r="15990">
          <cell r="G15990">
            <v>148607</v>
          </cell>
          <cell r="J15990" t="str">
            <v>34C001_172002E113</v>
          </cell>
          <cell r="P15990" t="str">
            <v>1000</v>
          </cell>
          <cell r="R15990">
            <v>1</v>
          </cell>
        </row>
        <row r="15991">
          <cell r="G15991">
            <v>7005</v>
          </cell>
          <cell r="J15991" t="str">
            <v>34C001_172002E113</v>
          </cell>
          <cell r="P15991" t="str">
            <v>1000</v>
          </cell>
          <cell r="R15991">
            <v>1</v>
          </cell>
        </row>
        <row r="15992">
          <cell r="G15992">
            <v>118800</v>
          </cell>
          <cell r="J15992" t="str">
            <v>34C001_172002E113</v>
          </cell>
          <cell r="P15992" t="str">
            <v>1000</v>
          </cell>
          <cell r="R15992">
            <v>1</v>
          </cell>
        </row>
        <row r="15993">
          <cell r="G15993">
            <v>5000</v>
          </cell>
          <cell r="J15993" t="str">
            <v>34C001_172002E113</v>
          </cell>
          <cell r="P15993" t="str">
            <v>1000</v>
          </cell>
          <cell r="R15993">
            <v>1</v>
          </cell>
        </row>
        <row r="15994">
          <cell r="G15994">
            <v>16500</v>
          </cell>
          <cell r="J15994" t="str">
            <v>34C001_172002E113</v>
          </cell>
          <cell r="P15994" t="str">
            <v>1000</v>
          </cell>
          <cell r="R15994">
            <v>1</v>
          </cell>
        </row>
        <row r="15995">
          <cell r="G15995">
            <v>123012</v>
          </cell>
          <cell r="J15995" t="str">
            <v>34C001_172002E113</v>
          </cell>
          <cell r="P15995" t="str">
            <v>1000</v>
          </cell>
          <cell r="R15995">
            <v>1</v>
          </cell>
        </row>
        <row r="15996">
          <cell r="G15996">
            <v>13809312</v>
          </cell>
          <cell r="J15996" t="str">
            <v>34C001_172002E113</v>
          </cell>
          <cell r="P15996" t="str">
            <v>1000</v>
          </cell>
          <cell r="R15996">
            <v>1</v>
          </cell>
        </row>
        <row r="15997">
          <cell r="G15997">
            <v>1956407</v>
          </cell>
          <cell r="J15997" t="str">
            <v>34C001_172002E113</v>
          </cell>
          <cell r="P15997" t="str">
            <v>1000</v>
          </cell>
          <cell r="R15997">
            <v>1</v>
          </cell>
        </row>
        <row r="15998">
          <cell r="G15998">
            <v>21200</v>
          </cell>
          <cell r="J15998" t="str">
            <v>34C001_172002E113</v>
          </cell>
          <cell r="P15998" t="str">
            <v>1000</v>
          </cell>
          <cell r="R15998">
            <v>1</v>
          </cell>
        </row>
        <row r="15999">
          <cell r="G15999">
            <v>10000</v>
          </cell>
          <cell r="J15999" t="str">
            <v>34C001_172002E113</v>
          </cell>
          <cell r="P15999" t="str">
            <v>1000</v>
          </cell>
          <cell r="R15999">
            <v>1</v>
          </cell>
        </row>
        <row r="16000">
          <cell r="G16000">
            <v>77883</v>
          </cell>
          <cell r="J16000" t="str">
            <v>34C001_172002E113</v>
          </cell>
          <cell r="P16000" t="str">
            <v>1000</v>
          </cell>
          <cell r="R16000">
            <v>1</v>
          </cell>
        </row>
        <row r="16001">
          <cell r="G16001">
            <v>388475</v>
          </cell>
          <cell r="J16001" t="str">
            <v>34C001_172002E113</v>
          </cell>
          <cell r="P16001" t="str">
            <v>2000</v>
          </cell>
          <cell r="R16001">
            <v>1</v>
          </cell>
        </row>
        <row r="16002">
          <cell r="G16002">
            <v>128085</v>
          </cell>
          <cell r="J16002" t="str">
            <v>34C001_172002E113</v>
          </cell>
          <cell r="P16002" t="str">
            <v>2000</v>
          </cell>
          <cell r="R16002">
            <v>1</v>
          </cell>
        </row>
        <row r="16003">
          <cell r="G16003">
            <v>36293</v>
          </cell>
          <cell r="J16003" t="str">
            <v>34C001_172002E113</v>
          </cell>
          <cell r="P16003" t="str">
            <v>2000</v>
          </cell>
          <cell r="R16003">
            <v>1</v>
          </cell>
        </row>
        <row r="16004">
          <cell r="G16004">
            <v>114402</v>
          </cell>
          <cell r="J16004" t="str">
            <v>34C001_172002E113</v>
          </cell>
          <cell r="P16004" t="str">
            <v>2000</v>
          </cell>
          <cell r="R16004">
            <v>1</v>
          </cell>
        </row>
        <row r="16005">
          <cell r="G16005">
            <v>274285</v>
          </cell>
          <cell r="J16005" t="str">
            <v>34C001_172002E113</v>
          </cell>
          <cell r="P16005" t="str">
            <v>2000</v>
          </cell>
          <cell r="R16005">
            <v>1</v>
          </cell>
        </row>
        <row r="16006">
          <cell r="G16006">
            <v>34513</v>
          </cell>
          <cell r="J16006" t="str">
            <v>34C001_172002E113</v>
          </cell>
          <cell r="P16006" t="str">
            <v>2000</v>
          </cell>
          <cell r="R16006">
            <v>1</v>
          </cell>
        </row>
        <row r="16007">
          <cell r="G16007">
            <v>135004</v>
          </cell>
          <cell r="J16007" t="str">
            <v>34C001_172002E113</v>
          </cell>
          <cell r="P16007" t="str">
            <v>2000</v>
          </cell>
          <cell r="R16007">
            <v>1</v>
          </cell>
        </row>
        <row r="16008">
          <cell r="G16008">
            <v>20231</v>
          </cell>
          <cell r="J16008" t="str">
            <v>34C001_172002E113</v>
          </cell>
          <cell r="P16008" t="str">
            <v>2000</v>
          </cell>
          <cell r="R16008">
            <v>1</v>
          </cell>
        </row>
        <row r="16009">
          <cell r="G16009">
            <v>295818</v>
          </cell>
          <cell r="J16009" t="str">
            <v>34C001_172002E113</v>
          </cell>
          <cell r="P16009" t="str">
            <v>2000</v>
          </cell>
          <cell r="R16009">
            <v>1</v>
          </cell>
        </row>
        <row r="16010">
          <cell r="G16010">
            <v>8364</v>
          </cell>
          <cell r="J16010" t="str">
            <v>34C001_172002E113</v>
          </cell>
          <cell r="P16010" t="str">
            <v>2000</v>
          </cell>
          <cell r="R16010">
            <v>1</v>
          </cell>
        </row>
        <row r="16011">
          <cell r="G16011">
            <v>1232</v>
          </cell>
          <cell r="J16011" t="str">
            <v>34C001_172002E113</v>
          </cell>
          <cell r="P16011" t="str">
            <v>2000</v>
          </cell>
          <cell r="R16011">
            <v>1</v>
          </cell>
        </row>
        <row r="16012">
          <cell r="G16012">
            <v>74240</v>
          </cell>
          <cell r="J16012" t="str">
            <v>34C001_172002E113</v>
          </cell>
          <cell r="P16012" t="str">
            <v>2000</v>
          </cell>
          <cell r="R16012">
            <v>1</v>
          </cell>
        </row>
        <row r="16013">
          <cell r="G16013">
            <v>102532</v>
          </cell>
          <cell r="J16013" t="str">
            <v>34C001_172002E113</v>
          </cell>
          <cell r="P16013" t="str">
            <v>2000</v>
          </cell>
          <cell r="R16013">
            <v>1</v>
          </cell>
        </row>
        <row r="16014">
          <cell r="G16014">
            <v>15605</v>
          </cell>
          <cell r="J16014" t="str">
            <v>34C001_172002E113</v>
          </cell>
          <cell r="P16014" t="str">
            <v>2000</v>
          </cell>
          <cell r="R16014">
            <v>1</v>
          </cell>
        </row>
        <row r="16015">
          <cell r="G16015">
            <v>5519</v>
          </cell>
          <cell r="J16015" t="str">
            <v>34C001_172002E113</v>
          </cell>
          <cell r="P16015" t="str">
            <v>2000</v>
          </cell>
          <cell r="R16015">
            <v>1</v>
          </cell>
        </row>
        <row r="16016">
          <cell r="G16016">
            <v>3480</v>
          </cell>
          <cell r="J16016" t="str">
            <v>34C001_172002E113</v>
          </cell>
          <cell r="P16016" t="str">
            <v>2000</v>
          </cell>
          <cell r="R16016">
            <v>1</v>
          </cell>
        </row>
        <row r="16017">
          <cell r="G16017">
            <v>16184</v>
          </cell>
          <cell r="J16017" t="str">
            <v>34C001_172002E113</v>
          </cell>
          <cell r="P16017" t="str">
            <v>2000</v>
          </cell>
          <cell r="R16017">
            <v>1</v>
          </cell>
        </row>
        <row r="16018">
          <cell r="G16018">
            <v>35545</v>
          </cell>
          <cell r="J16018" t="str">
            <v>34C001_172002E113</v>
          </cell>
          <cell r="P16018" t="str">
            <v>2000</v>
          </cell>
          <cell r="R16018">
            <v>1</v>
          </cell>
        </row>
        <row r="16019">
          <cell r="G16019">
            <v>276</v>
          </cell>
          <cell r="J16019" t="str">
            <v>34C001_172002E113</v>
          </cell>
          <cell r="P16019" t="str">
            <v>2000</v>
          </cell>
          <cell r="R16019">
            <v>1</v>
          </cell>
        </row>
        <row r="16020">
          <cell r="G16020">
            <v>29272</v>
          </cell>
          <cell r="J16020" t="str">
            <v>34C001_172002E113</v>
          </cell>
          <cell r="P16020" t="str">
            <v>2000</v>
          </cell>
          <cell r="R16020">
            <v>1</v>
          </cell>
        </row>
        <row r="16021">
          <cell r="G16021">
            <v>2428356</v>
          </cell>
          <cell r="J16021" t="str">
            <v>34C001_172002E113</v>
          </cell>
          <cell r="P16021" t="str">
            <v>2000</v>
          </cell>
          <cell r="R16021">
            <v>1</v>
          </cell>
        </row>
        <row r="16022">
          <cell r="G16022">
            <v>15952</v>
          </cell>
          <cell r="J16022" t="str">
            <v>34C001_172002E113</v>
          </cell>
          <cell r="P16022" t="str">
            <v>2000</v>
          </cell>
          <cell r="R16022">
            <v>1</v>
          </cell>
        </row>
        <row r="16023">
          <cell r="G16023">
            <v>2644068</v>
          </cell>
          <cell r="J16023" t="str">
            <v>34C001_172002E113</v>
          </cell>
          <cell r="P16023" t="str">
            <v>2000</v>
          </cell>
          <cell r="R16023">
            <v>1</v>
          </cell>
        </row>
        <row r="16024">
          <cell r="G16024">
            <v>14458</v>
          </cell>
          <cell r="J16024" t="str">
            <v>34C001_172002E113</v>
          </cell>
          <cell r="P16024" t="str">
            <v>2000</v>
          </cell>
          <cell r="R16024">
            <v>1</v>
          </cell>
        </row>
        <row r="16025">
          <cell r="G16025">
            <v>8364</v>
          </cell>
          <cell r="J16025" t="str">
            <v>34C001_172002E113</v>
          </cell>
          <cell r="P16025" t="str">
            <v>2000</v>
          </cell>
          <cell r="R16025">
            <v>1</v>
          </cell>
        </row>
        <row r="16026">
          <cell r="G16026">
            <v>237567</v>
          </cell>
          <cell r="J16026" t="str">
            <v>34C001_172002E113</v>
          </cell>
          <cell r="P16026" t="str">
            <v>2000</v>
          </cell>
          <cell r="R16026">
            <v>1</v>
          </cell>
        </row>
        <row r="16027">
          <cell r="G16027">
            <v>2026</v>
          </cell>
          <cell r="J16027" t="str">
            <v>34C001_172002E113</v>
          </cell>
          <cell r="P16027" t="str">
            <v>2000</v>
          </cell>
          <cell r="R16027">
            <v>1</v>
          </cell>
        </row>
        <row r="16028">
          <cell r="G16028">
            <v>4182</v>
          </cell>
          <cell r="J16028" t="str">
            <v>34C001_172002E113</v>
          </cell>
          <cell r="P16028" t="str">
            <v>2000</v>
          </cell>
          <cell r="R16028">
            <v>1</v>
          </cell>
        </row>
        <row r="16029">
          <cell r="G16029">
            <v>151582</v>
          </cell>
          <cell r="J16029" t="str">
            <v>34C001_172002E113</v>
          </cell>
          <cell r="P16029" t="str">
            <v>2000</v>
          </cell>
          <cell r="R16029">
            <v>1</v>
          </cell>
        </row>
        <row r="16030">
          <cell r="G16030">
            <v>181404</v>
          </cell>
          <cell r="J16030" t="str">
            <v>34C001_172002E113</v>
          </cell>
          <cell r="P16030" t="str">
            <v>2000</v>
          </cell>
          <cell r="R16030">
            <v>1</v>
          </cell>
        </row>
        <row r="16031">
          <cell r="G16031">
            <v>39447</v>
          </cell>
          <cell r="J16031" t="str">
            <v>34C001_172002E113</v>
          </cell>
          <cell r="P16031" t="str">
            <v>2000</v>
          </cell>
          <cell r="R16031">
            <v>1</v>
          </cell>
        </row>
        <row r="16032">
          <cell r="G16032">
            <v>836</v>
          </cell>
          <cell r="J16032" t="str">
            <v>34C001_172002E113</v>
          </cell>
          <cell r="P16032" t="str">
            <v>2000</v>
          </cell>
          <cell r="R16032">
            <v>1</v>
          </cell>
        </row>
        <row r="16033">
          <cell r="G16033">
            <v>549534</v>
          </cell>
          <cell r="J16033" t="str">
            <v>34C001_172002E113</v>
          </cell>
          <cell r="P16033" t="str">
            <v>3000</v>
          </cell>
          <cell r="R16033">
            <v>1</v>
          </cell>
        </row>
        <row r="16034">
          <cell r="G16034">
            <v>112465</v>
          </cell>
          <cell r="J16034" t="str">
            <v>34C001_172002E113</v>
          </cell>
          <cell r="P16034" t="str">
            <v>3000</v>
          </cell>
          <cell r="R16034">
            <v>1</v>
          </cell>
        </row>
        <row r="16035">
          <cell r="G16035">
            <v>317253</v>
          </cell>
          <cell r="J16035" t="str">
            <v>34C001_172002E113</v>
          </cell>
          <cell r="P16035" t="str">
            <v>3000</v>
          </cell>
          <cell r="R16035">
            <v>1</v>
          </cell>
        </row>
        <row r="16036">
          <cell r="G16036">
            <v>8364</v>
          </cell>
          <cell r="J16036" t="str">
            <v>34C001_172002E113</v>
          </cell>
          <cell r="P16036" t="str">
            <v>3000</v>
          </cell>
          <cell r="R16036">
            <v>1</v>
          </cell>
        </row>
        <row r="16037">
          <cell r="G16037">
            <v>10865</v>
          </cell>
          <cell r="J16037" t="str">
            <v>34C001_172002E113</v>
          </cell>
          <cell r="P16037" t="str">
            <v>3000</v>
          </cell>
          <cell r="R16037">
            <v>1</v>
          </cell>
        </row>
        <row r="16038">
          <cell r="G16038">
            <v>316066</v>
          </cell>
          <cell r="J16038" t="str">
            <v>34C001_172002E113</v>
          </cell>
          <cell r="P16038" t="str">
            <v>3000</v>
          </cell>
          <cell r="R16038">
            <v>1</v>
          </cell>
        </row>
        <row r="16039">
          <cell r="G16039">
            <v>10036</v>
          </cell>
          <cell r="J16039" t="str">
            <v>34C001_172002E113</v>
          </cell>
          <cell r="P16039" t="str">
            <v>3000</v>
          </cell>
          <cell r="R16039">
            <v>1</v>
          </cell>
        </row>
        <row r="16040">
          <cell r="G16040">
            <v>271329</v>
          </cell>
          <cell r="J16040" t="str">
            <v>34C001_172002E113</v>
          </cell>
          <cell r="P16040" t="str">
            <v>3000</v>
          </cell>
          <cell r="R16040">
            <v>1</v>
          </cell>
        </row>
        <row r="16041">
          <cell r="G16041">
            <v>6231679</v>
          </cell>
          <cell r="J16041" t="str">
            <v>34C001_172002E113</v>
          </cell>
          <cell r="P16041" t="str">
            <v>3000</v>
          </cell>
          <cell r="R16041">
            <v>1</v>
          </cell>
        </row>
        <row r="16042">
          <cell r="G16042">
            <v>3205037</v>
          </cell>
          <cell r="J16042" t="str">
            <v>34C001_172002E113</v>
          </cell>
          <cell r="P16042" t="str">
            <v>3000</v>
          </cell>
          <cell r="R16042">
            <v>1</v>
          </cell>
        </row>
        <row r="16043">
          <cell r="G16043">
            <v>2411310</v>
          </cell>
          <cell r="J16043" t="str">
            <v>34C001_172002E113</v>
          </cell>
          <cell r="P16043" t="str">
            <v>3000</v>
          </cell>
          <cell r="R16043">
            <v>1</v>
          </cell>
        </row>
        <row r="16044">
          <cell r="G16044">
            <v>3302514</v>
          </cell>
          <cell r="J16044" t="str">
            <v>34C001_172002E113</v>
          </cell>
          <cell r="P16044" t="str">
            <v>3000</v>
          </cell>
          <cell r="R16044">
            <v>1</v>
          </cell>
        </row>
        <row r="16045">
          <cell r="G16045">
            <v>2777893</v>
          </cell>
          <cell r="J16045" t="str">
            <v>34C001_172002E113</v>
          </cell>
          <cell r="P16045" t="str">
            <v>3000</v>
          </cell>
          <cell r="R16045">
            <v>1</v>
          </cell>
        </row>
        <row r="16046">
          <cell r="G16046">
            <v>13883922</v>
          </cell>
          <cell r="J16046" t="str">
            <v>34C001_172002E113</v>
          </cell>
          <cell r="P16046" t="str">
            <v>3000</v>
          </cell>
          <cell r="R16046">
            <v>1</v>
          </cell>
        </row>
        <row r="16047">
          <cell r="G16047">
            <v>167407</v>
          </cell>
          <cell r="J16047" t="str">
            <v>34C001_172002E113</v>
          </cell>
          <cell r="P16047" t="str">
            <v>3000</v>
          </cell>
          <cell r="R16047">
            <v>1</v>
          </cell>
        </row>
        <row r="16048">
          <cell r="G16048">
            <v>658086</v>
          </cell>
          <cell r="J16048" t="str">
            <v>34C001_172002E113</v>
          </cell>
          <cell r="P16048" t="str">
            <v>3000</v>
          </cell>
          <cell r="R16048">
            <v>1</v>
          </cell>
        </row>
        <row r="16049">
          <cell r="G16049">
            <v>1135723</v>
          </cell>
          <cell r="J16049" t="str">
            <v>34C001_172002E113</v>
          </cell>
          <cell r="P16049" t="str">
            <v>3000</v>
          </cell>
          <cell r="R16049">
            <v>1</v>
          </cell>
        </row>
        <row r="16050">
          <cell r="G16050">
            <v>30312</v>
          </cell>
          <cell r="J16050" t="str">
            <v>34C001_172002E113</v>
          </cell>
          <cell r="P16050" t="str">
            <v>3000</v>
          </cell>
          <cell r="R16050">
            <v>1</v>
          </cell>
        </row>
        <row r="16051">
          <cell r="G16051">
            <v>2277</v>
          </cell>
          <cell r="J16051" t="str">
            <v>34C001_172002E113</v>
          </cell>
          <cell r="P16051" t="str">
            <v>3000</v>
          </cell>
          <cell r="R16051">
            <v>1</v>
          </cell>
        </row>
        <row r="16052">
          <cell r="G16052">
            <v>1146604</v>
          </cell>
          <cell r="J16052" t="str">
            <v>34C001_172002E113</v>
          </cell>
          <cell r="P16052" t="str">
            <v>3000</v>
          </cell>
          <cell r="R16052">
            <v>1</v>
          </cell>
        </row>
        <row r="16053">
          <cell r="G16053">
            <v>58545</v>
          </cell>
          <cell r="J16053" t="str">
            <v>34C001_172002E113</v>
          </cell>
          <cell r="P16053" t="str">
            <v>3000</v>
          </cell>
          <cell r="R16053">
            <v>1</v>
          </cell>
        </row>
        <row r="16054">
          <cell r="G16054">
            <v>67687</v>
          </cell>
          <cell r="J16054" t="str">
            <v>34C001_172002E113</v>
          </cell>
          <cell r="P16054" t="str">
            <v>3000</v>
          </cell>
          <cell r="R16054">
            <v>1</v>
          </cell>
        </row>
        <row r="16055">
          <cell r="G16055">
            <v>12545</v>
          </cell>
          <cell r="J16055" t="str">
            <v>34C001_172002E113</v>
          </cell>
          <cell r="P16055" t="str">
            <v>3000</v>
          </cell>
          <cell r="R16055">
            <v>1</v>
          </cell>
        </row>
        <row r="16056">
          <cell r="G16056">
            <v>19473</v>
          </cell>
          <cell r="J16056" t="str">
            <v>34C001_172002E113</v>
          </cell>
          <cell r="P16056" t="str">
            <v>3000</v>
          </cell>
          <cell r="R16056">
            <v>1</v>
          </cell>
        </row>
        <row r="16057">
          <cell r="G16057">
            <v>1549005</v>
          </cell>
          <cell r="J16057" t="str">
            <v>34C001_172002E113</v>
          </cell>
          <cell r="P16057" t="str">
            <v>3000</v>
          </cell>
          <cell r="R16057">
            <v>1</v>
          </cell>
        </row>
        <row r="16058">
          <cell r="G16058">
            <v>4182</v>
          </cell>
          <cell r="J16058" t="str">
            <v>34C001_172002E113</v>
          </cell>
          <cell r="P16058" t="str">
            <v>3000</v>
          </cell>
          <cell r="R16058">
            <v>1</v>
          </cell>
        </row>
        <row r="16059">
          <cell r="G16059">
            <v>30801</v>
          </cell>
          <cell r="J16059" t="str">
            <v>34C001_172002E113</v>
          </cell>
          <cell r="P16059" t="str">
            <v>3000</v>
          </cell>
          <cell r="R16059">
            <v>1</v>
          </cell>
        </row>
        <row r="16060">
          <cell r="G16060">
            <v>580894</v>
          </cell>
          <cell r="J16060" t="str">
            <v>34C001_172002E113</v>
          </cell>
          <cell r="P16060" t="str">
            <v>3000</v>
          </cell>
          <cell r="R16060">
            <v>1</v>
          </cell>
        </row>
        <row r="16061">
          <cell r="G16061">
            <v>139342</v>
          </cell>
          <cell r="J16061" t="str">
            <v>34C001_172002E113</v>
          </cell>
          <cell r="P16061" t="str">
            <v>3000</v>
          </cell>
          <cell r="R16061">
            <v>1</v>
          </cell>
        </row>
        <row r="16062">
          <cell r="G16062">
            <v>76576</v>
          </cell>
          <cell r="J16062" t="str">
            <v>34C001_172002E113</v>
          </cell>
          <cell r="P16062" t="str">
            <v>3000</v>
          </cell>
          <cell r="R16062">
            <v>1</v>
          </cell>
        </row>
        <row r="16063">
          <cell r="G16063">
            <v>2175127</v>
          </cell>
          <cell r="J16063" t="str">
            <v>34C001_172002E113</v>
          </cell>
          <cell r="P16063" t="str">
            <v>3000</v>
          </cell>
          <cell r="R16063">
            <v>1</v>
          </cell>
        </row>
        <row r="16064">
          <cell r="G16064">
            <v>12545</v>
          </cell>
          <cell r="J16064" t="str">
            <v>34C001_172002E113</v>
          </cell>
          <cell r="P16064" t="str">
            <v>3000</v>
          </cell>
          <cell r="R16064">
            <v>1</v>
          </cell>
        </row>
        <row r="16065">
          <cell r="G16065">
            <v>96346</v>
          </cell>
          <cell r="J16065" t="str">
            <v>34C001_172002E113</v>
          </cell>
          <cell r="P16065" t="str">
            <v>3000</v>
          </cell>
          <cell r="R16065">
            <v>1</v>
          </cell>
        </row>
        <row r="16066">
          <cell r="G16066">
            <v>42721</v>
          </cell>
          <cell r="J16066" t="str">
            <v>34C001_172002E113</v>
          </cell>
          <cell r="P16066" t="str">
            <v>3000</v>
          </cell>
          <cell r="R16066">
            <v>1</v>
          </cell>
        </row>
        <row r="16067">
          <cell r="G16067">
            <v>43034</v>
          </cell>
          <cell r="J16067" t="str">
            <v>34C001_172002E113</v>
          </cell>
          <cell r="P16067" t="str">
            <v>3000</v>
          </cell>
          <cell r="R16067">
            <v>1</v>
          </cell>
        </row>
        <row r="16068">
          <cell r="G16068">
            <v>1146</v>
          </cell>
          <cell r="J16068" t="str">
            <v>34C001_172002E113</v>
          </cell>
          <cell r="P16068" t="str">
            <v>3000</v>
          </cell>
          <cell r="R16068">
            <v>1</v>
          </cell>
        </row>
        <row r="16069">
          <cell r="G16069">
            <v>291050</v>
          </cell>
          <cell r="J16069" t="str">
            <v>34C001_172002E113</v>
          </cell>
          <cell r="P16069" t="str">
            <v>3000</v>
          </cell>
          <cell r="R16069">
            <v>1</v>
          </cell>
        </row>
        <row r="16070">
          <cell r="G16070">
            <v>5336</v>
          </cell>
          <cell r="J16070" t="str">
            <v>34C001_172002E113</v>
          </cell>
          <cell r="P16070" t="str">
            <v>3000</v>
          </cell>
          <cell r="R16070">
            <v>1</v>
          </cell>
        </row>
        <row r="16071">
          <cell r="G16071">
            <v>52419</v>
          </cell>
          <cell r="J16071" t="str">
            <v>34C001_172002E113</v>
          </cell>
          <cell r="P16071" t="str">
            <v>3000</v>
          </cell>
          <cell r="R16071">
            <v>1</v>
          </cell>
        </row>
        <row r="16072">
          <cell r="G16072">
            <v>56710</v>
          </cell>
          <cell r="J16072" t="str">
            <v>34C001_172002E113</v>
          </cell>
          <cell r="P16072" t="str">
            <v>3000</v>
          </cell>
          <cell r="R16072">
            <v>1</v>
          </cell>
        </row>
        <row r="16073">
          <cell r="G16073">
            <v>208621</v>
          </cell>
          <cell r="J16073" t="str">
            <v>34C001_172002E113</v>
          </cell>
          <cell r="P16073" t="str">
            <v>3000</v>
          </cell>
          <cell r="R16073">
            <v>1</v>
          </cell>
        </row>
        <row r="16074">
          <cell r="G16074">
            <v>17228</v>
          </cell>
          <cell r="J16074" t="str">
            <v>34C001_172002E113</v>
          </cell>
          <cell r="P16074" t="str">
            <v>3000</v>
          </cell>
          <cell r="R16074">
            <v>1</v>
          </cell>
        </row>
        <row r="16075">
          <cell r="G16075">
            <v>108455</v>
          </cell>
          <cell r="J16075" t="str">
            <v>34C001_172002E113</v>
          </cell>
          <cell r="P16075" t="str">
            <v>3000</v>
          </cell>
          <cell r="R16075">
            <v>1</v>
          </cell>
        </row>
        <row r="16076">
          <cell r="G16076">
            <v>24172</v>
          </cell>
          <cell r="J16076" t="str">
            <v>34C001_172002E113</v>
          </cell>
          <cell r="P16076" t="str">
            <v>3000</v>
          </cell>
          <cell r="R16076">
            <v>1</v>
          </cell>
        </row>
        <row r="16077">
          <cell r="G16077">
            <v>696994</v>
          </cell>
          <cell r="J16077" t="str">
            <v>34C001_172002E113</v>
          </cell>
          <cell r="P16077" t="str">
            <v>1000</v>
          </cell>
          <cell r="R16077">
            <v>1</v>
          </cell>
        </row>
        <row r="16078">
          <cell r="G16078">
            <v>516982</v>
          </cell>
          <cell r="J16078" t="str">
            <v>34C001_172002E113</v>
          </cell>
          <cell r="P16078" t="str">
            <v>1000</v>
          </cell>
          <cell r="R16078">
            <v>1</v>
          </cell>
        </row>
        <row r="16079">
          <cell r="G16079">
            <v>575853</v>
          </cell>
          <cell r="J16079" t="str">
            <v>34C001_172002E113</v>
          </cell>
          <cell r="P16079" t="str">
            <v>1000</v>
          </cell>
          <cell r="R16079">
            <v>1</v>
          </cell>
        </row>
        <row r="16080">
          <cell r="G16080">
            <v>219033</v>
          </cell>
          <cell r="J16080" t="str">
            <v>34C001_172002E113</v>
          </cell>
          <cell r="P16080" t="str">
            <v>1000</v>
          </cell>
          <cell r="R16080">
            <v>1</v>
          </cell>
        </row>
        <row r="16081">
          <cell r="G16081">
            <v>95508</v>
          </cell>
          <cell r="J16081" t="str">
            <v>34C001_172002N001</v>
          </cell>
          <cell r="P16081" t="str">
            <v>1000</v>
          </cell>
          <cell r="R16081">
            <v>1</v>
          </cell>
        </row>
        <row r="16082">
          <cell r="G16082">
            <v>2653</v>
          </cell>
          <cell r="J16082" t="str">
            <v>34C001_172002N001</v>
          </cell>
          <cell r="P16082" t="str">
            <v>1000</v>
          </cell>
          <cell r="R16082">
            <v>1</v>
          </cell>
        </row>
        <row r="16083">
          <cell r="G16083">
            <v>54400</v>
          </cell>
          <cell r="J16083" t="str">
            <v>34C001_172002N001</v>
          </cell>
          <cell r="P16083" t="str">
            <v>1000</v>
          </cell>
          <cell r="R16083">
            <v>1</v>
          </cell>
        </row>
        <row r="16084">
          <cell r="G16084">
            <v>9522</v>
          </cell>
          <cell r="J16084" t="str">
            <v>34C001_172002N001</v>
          </cell>
          <cell r="P16084" t="str">
            <v>1000</v>
          </cell>
          <cell r="R16084">
            <v>1</v>
          </cell>
        </row>
        <row r="16085">
          <cell r="G16085">
            <v>4775</v>
          </cell>
          <cell r="J16085" t="str">
            <v>34C001_172002N001</v>
          </cell>
          <cell r="P16085" t="str">
            <v>1000</v>
          </cell>
          <cell r="R16085">
            <v>1</v>
          </cell>
        </row>
        <row r="16086">
          <cell r="G16086">
            <v>4943</v>
          </cell>
          <cell r="J16086" t="str">
            <v>34C001_172002N001</v>
          </cell>
          <cell r="P16086" t="str">
            <v>1000</v>
          </cell>
          <cell r="R16086">
            <v>1</v>
          </cell>
        </row>
        <row r="16087">
          <cell r="G16087">
            <v>15422</v>
          </cell>
          <cell r="J16087" t="str">
            <v>34C001_172002N001</v>
          </cell>
          <cell r="P16087" t="str">
            <v>1000</v>
          </cell>
          <cell r="R16087">
            <v>1</v>
          </cell>
        </row>
        <row r="16088">
          <cell r="G16088">
            <v>648</v>
          </cell>
          <cell r="J16088" t="str">
            <v>34C001_172002N001</v>
          </cell>
          <cell r="P16088" t="str">
            <v>1000</v>
          </cell>
          <cell r="R16088">
            <v>1</v>
          </cell>
        </row>
        <row r="16089">
          <cell r="G16089">
            <v>780</v>
          </cell>
          <cell r="J16089" t="str">
            <v>34C001_172002N001</v>
          </cell>
          <cell r="P16089" t="str">
            <v>1000</v>
          </cell>
          <cell r="R16089">
            <v>1</v>
          </cell>
        </row>
        <row r="16090">
          <cell r="G16090">
            <v>394092</v>
          </cell>
          <cell r="J16090" t="str">
            <v>34C001_172002N001</v>
          </cell>
          <cell r="P16090" t="str">
            <v>1000</v>
          </cell>
          <cell r="R16090">
            <v>1</v>
          </cell>
        </row>
        <row r="16091">
          <cell r="G16091">
            <v>16400</v>
          </cell>
          <cell r="J16091" t="str">
            <v>34C001_172002N001</v>
          </cell>
          <cell r="P16091" t="str">
            <v>1000</v>
          </cell>
          <cell r="R16091">
            <v>1</v>
          </cell>
        </row>
        <row r="16092">
          <cell r="G16092">
            <v>15560</v>
          </cell>
          <cell r="J16092" t="str">
            <v>34C001_172002N001</v>
          </cell>
          <cell r="P16092" t="str">
            <v>1000</v>
          </cell>
          <cell r="R16092">
            <v>1</v>
          </cell>
        </row>
        <row r="16093">
          <cell r="G16093">
            <v>834648</v>
          </cell>
          <cell r="J16093" t="str">
            <v>34C001_172104M001</v>
          </cell>
          <cell r="P16093" t="str">
            <v>1000</v>
          </cell>
          <cell r="R16093">
            <v>1</v>
          </cell>
        </row>
        <row r="16094">
          <cell r="G16094">
            <v>229336</v>
          </cell>
          <cell r="J16094" t="str">
            <v>34C001_172104M001</v>
          </cell>
          <cell r="P16094" t="str">
            <v>1000</v>
          </cell>
          <cell r="R16094">
            <v>1</v>
          </cell>
        </row>
        <row r="16095">
          <cell r="G16095">
            <v>4261855</v>
          </cell>
          <cell r="J16095" t="str">
            <v>34C001_172104M001</v>
          </cell>
          <cell r="P16095" t="str">
            <v>1000</v>
          </cell>
          <cell r="R16095">
            <v>1</v>
          </cell>
        </row>
        <row r="16096">
          <cell r="G16096">
            <v>4885812</v>
          </cell>
          <cell r="J16096" t="str">
            <v>34C001_172104M001</v>
          </cell>
          <cell r="P16096" t="str">
            <v>1000</v>
          </cell>
          <cell r="R16096">
            <v>1</v>
          </cell>
        </row>
        <row r="16097">
          <cell r="G16097">
            <v>12000</v>
          </cell>
          <cell r="J16097" t="str">
            <v>34C001_172104M001</v>
          </cell>
          <cell r="P16097" t="str">
            <v>1000</v>
          </cell>
          <cell r="R16097">
            <v>1</v>
          </cell>
        </row>
        <row r="16098">
          <cell r="G16098">
            <v>6528</v>
          </cell>
          <cell r="J16098" t="str">
            <v>34C001_172104M001</v>
          </cell>
          <cell r="P16098" t="str">
            <v>1000</v>
          </cell>
          <cell r="R16098">
            <v>1</v>
          </cell>
        </row>
        <row r="16099">
          <cell r="G16099">
            <v>31140</v>
          </cell>
          <cell r="J16099" t="str">
            <v>34C001_172104M001</v>
          </cell>
          <cell r="P16099" t="str">
            <v>1000</v>
          </cell>
          <cell r="R16099">
            <v>1</v>
          </cell>
        </row>
        <row r="16100">
          <cell r="G16100">
            <v>330850</v>
          </cell>
          <cell r="J16100" t="str">
            <v>34C001_172104M001</v>
          </cell>
          <cell r="P16100" t="str">
            <v>1000</v>
          </cell>
          <cell r="R16100">
            <v>1</v>
          </cell>
        </row>
        <row r="16101">
          <cell r="G16101">
            <v>446028</v>
          </cell>
          <cell r="J16101" t="str">
            <v>34C001_172104M001</v>
          </cell>
          <cell r="P16101" t="str">
            <v>1000</v>
          </cell>
          <cell r="R16101">
            <v>1</v>
          </cell>
        </row>
        <row r="16102">
          <cell r="G16102">
            <v>8059</v>
          </cell>
          <cell r="J16102" t="str">
            <v>34C001_172104M001</v>
          </cell>
          <cell r="P16102" t="str">
            <v>1000</v>
          </cell>
          <cell r="R16102">
            <v>1</v>
          </cell>
        </row>
        <row r="16103">
          <cell r="G16103">
            <v>108431</v>
          </cell>
          <cell r="J16103" t="str">
            <v>34C001_172104M001</v>
          </cell>
          <cell r="P16103" t="str">
            <v>1000</v>
          </cell>
          <cell r="R16103">
            <v>1</v>
          </cell>
        </row>
        <row r="16104">
          <cell r="G16104">
            <v>15700</v>
          </cell>
          <cell r="J16104" t="str">
            <v>34C001_172104M001</v>
          </cell>
          <cell r="P16104" t="str">
            <v>1000</v>
          </cell>
          <cell r="R16104">
            <v>1</v>
          </cell>
        </row>
        <row r="16105">
          <cell r="G16105">
            <v>374931</v>
          </cell>
          <cell r="J16105" t="str">
            <v>34C001_172104M001</v>
          </cell>
          <cell r="P16105" t="str">
            <v>1000</v>
          </cell>
          <cell r="R16105">
            <v>1</v>
          </cell>
        </row>
        <row r="16106">
          <cell r="G16106">
            <v>44936</v>
          </cell>
          <cell r="J16106" t="str">
            <v>34C001_172104M001</v>
          </cell>
          <cell r="P16106" t="str">
            <v>1000</v>
          </cell>
          <cell r="R16106">
            <v>1</v>
          </cell>
        </row>
        <row r="16107">
          <cell r="G16107">
            <v>11630</v>
          </cell>
          <cell r="J16107" t="str">
            <v>34C001_172104M001</v>
          </cell>
          <cell r="P16107" t="str">
            <v>1000</v>
          </cell>
          <cell r="R16107">
            <v>1</v>
          </cell>
        </row>
        <row r="16108">
          <cell r="G16108">
            <v>51161</v>
          </cell>
          <cell r="J16108" t="str">
            <v>34C001_172104M001</v>
          </cell>
          <cell r="P16108" t="str">
            <v>1000</v>
          </cell>
          <cell r="R16108">
            <v>1</v>
          </cell>
        </row>
        <row r="16109">
          <cell r="G16109">
            <v>81810</v>
          </cell>
          <cell r="J16109" t="str">
            <v>34C001_172104M001</v>
          </cell>
          <cell r="P16109" t="str">
            <v>1000</v>
          </cell>
          <cell r="R16109">
            <v>1</v>
          </cell>
        </row>
        <row r="16110">
          <cell r="G16110">
            <v>6192</v>
          </cell>
          <cell r="J16110" t="str">
            <v>34C001_172104M001</v>
          </cell>
          <cell r="P16110" t="str">
            <v>1000</v>
          </cell>
          <cell r="R16110">
            <v>1</v>
          </cell>
        </row>
        <row r="16111">
          <cell r="G16111">
            <v>60096</v>
          </cell>
          <cell r="J16111" t="str">
            <v>34C001_172104M001</v>
          </cell>
          <cell r="P16111" t="str">
            <v>1000</v>
          </cell>
          <cell r="R16111">
            <v>1</v>
          </cell>
        </row>
        <row r="16112">
          <cell r="G16112">
            <v>39888</v>
          </cell>
          <cell r="J16112" t="str">
            <v>34C001_172104M001</v>
          </cell>
          <cell r="P16112" t="str">
            <v>1000</v>
          </cell>
          <cell r="R16112">
            <v>1</v>
          </cell>
        </row>
        <row r="16113">
          <cell r="G16113">
            <v>361095</v>
          </cell>
          <cell r="J16113" t="str">
            <v>34C001_172104M001</v>
          </cell>
          <cell r="P16113" t="str">
            <v>1000</v>
          </cell>
          <cell r="R16113">
            <v>1</v>
          </cell>
        </row>
        <row r="16114">
          <cell r="G16114">
            <v>92640</v>
          </cell>
          <cell r="J16114" t="str">
            <v>34C001_172104M001</v>
          </cell>
          <cell r="P16114" t="str">
            <v>1000</v>
          </cell>
          <cell r="R16114">
            <v>1</v>
          </cell>
        </row>
        <row r="16115">
          <cell r="G16115">
            <v>81993</v>
          </cell>
          <cell r="J16115" t="str">
            <v>34C001_172104M001</v>
          </cell>
          <cell r="P16115" t="str">
            <v>1000</v>
          </cell>
          <cell r="R16115">
            <v>1</v>
          </cell>
        </row>
        <row r="16116">
          <cell r="G16116">
            <v>97180</v>
          </cell>
          <cell r="J16116" t="str">
            <v>34C001_172104M001</v>
          </cell>
          <cell r="P16116" t="str">
            <v>1000</v>
          </cell>
          <cell r="R16116">
            <v>1</v>
          </cell>
        </row>
        <row r="16117">
          <cell r="G16117">
            <v>36369</v>
          </cell>
          <cell r="J16117" t="str">
            <v>34C001_172104M001</v>
          </cell>
          <cell r="P16117" t="str">
            <v>1000</v>
          </cell>
          <cell r="R16117">
            <v>1</v>
          </cell>
        </row>
        <row r="16118">
          <cell r="G16118">
            <v>5095</v>
          </cell>
          <cell r="J16118" t="str">
            <v>34C001_172104M001</v>
          </cell>
          <cell r="P16118" t="str">
            <v>1000</v>
          </cell>
          <cell r="R16118">
            <v>1</v>
          </cell>
        </row>
        <row r="16119">
          <cell r="G16119">
            <v>86400</v>
          </cell>
          <cell r="J16119" t="str">
            <v>34C001_172104M001</v>
          </cell>
          <cell r="P16119" t="str">
            <v>1000</v>
          </cell>
          <cell r="R16119">
            <v>1</v>
          </cell>
        </row>
        <row r="16120">
          <cell r="G16120">
            <v>3000</v>
          </cell>
          <cell r="J16120" t="str">
            <v>34C001_172104M001</v>
          </cell>
          <cell r="P16120" t="str">
            <v>1000</v>
          </cell>
          <cell r="R16120">
            <v>1</v>
          </cell>
        </row>
        <row r="16121">
          <cell r="G16121">
            <v>7500</v>
          </cell>
          <cell r="J16121" t="str">
            <v>34C001_172104M001</v>
          </cell>
          <cell r="P16121" t="str">
            <v>1000</v>
          </cell>
          <cell r="R16121">
            <v>1</v>
          </cell>
        </row>
        <row r="16122">
          <cell r="G16122">
            <v>68563</v>
          </cell>
          <cell r="J16122" t="str">
            <v>34C001_172104M001</v>
          </cell>
          <cell r="P16122" t="str">
            <v>1000</v>
          </cell>
          <cell r="R16122">
            <v>1</v>
          </cell>
        </row>
        <row r="16123">
          <cell r="G16123">
            <v>1472352</v>
          </cell>
          <cell r="J16123" t="str">
            <v>34C001_172104M001</v>
          </cell>
          <cell r="P16123" t="str">
            <v>1000</v>
          </cell>
          <cell r="R16123">
            <v>1</v>
          </cell>
        </row>
        <row r="16124">
          <cell r="G16124">
            <v>1200</v>
          </cell>
          <cell r="J16124" t="str">
            <v>34C001_172104M001</v>
          </cell>
          <cell r="P16124" t="str">
            <v>1000</v>
          </cell>
          <cell r="R16124">
            <v>1</v>
          </cell>
        </row>
        <row r="16125">
          <cell r="G16125">
            <v>20000</v>
          </cell>
          <cell r="J16125" t="str">
            <v>34C001_172104M001</v>
          </cell>
          <cell r="P16125" t="str">
            <v>1000</v>
          </cell>
          <cell r="R16125">
            <v>1</v>
          </cell>
        </row>
        <row r="16126">
          <cell r="G16126">
            <v>53721</v>
          </cell>
          <cell r="J16126" t="str">
            <v>34C001_172104M001</v>
          </cell>
          <cell r="P16126" t="str">
            <v>1000</v>
          </cell>
          <cell r="R16126">
            <v>1</v>
          </cell>
        </row>
        <row r="16127">
          <cell r="G16127">
            <v>98134</v>
          </cell>
          <cell r="J16127" t="str">
            <v>34C001_172104M001</v>
          </cell>
          <cell r="P16127" t="str">
            <v>1000</v>
          </cell>
          <cell r="R16127">
            <v>1</v>
          </cell>
        </row>
        <row r="16128">
          <cell r="G16128">
            <v>159955</v>
          </cell>
          <cell r="J16128" t="str">
            <v>34C001_172104M001</v>
          </cell>
          <cell r="P16128" t="str">
            <v>1000</v>
          </cell>
          <cell r="R16128">
            <v>1</v>
          </cell>
        </row>
        <row r="16129">
          <cell r="G16129">
            <v>76000</v>
          </cell>
          <cell r="J16129" t="str">
            <v>34C001_172104M001</v>
          </cell>
          <cell r="P16129" t="str">
            <v>1000</v>
          </cell>
          <cell r="R16129">
            <v>1</v>
          </cell>
        </row>
        <row r="16130">
          <cell r="G16130">
            <v>68910</v>
          </cell>
          <cell r="J16130" t="str">
            <v>34C001_172104M001</v>
          </cell>
          <cell r="P16130" t="str">
            <v>1000</v>
          </cell>
          <cell r="R16130">
            <v>1</v>
          </cell>
        </row>
        <row r="16131">
          <cell r="G16131">
            <v>1500000</v>
          </cell>
          <cell r="J16131" t="str">
            <v>34PDHB_124003P001</v>
          </cell>
          <cell r="P16131" t="str">
            <v>1000</v>
          </cell>
          <cell r="R16131">
            <v>1</v>
          </cell>
        </row>
        <row r="16132">
          <cell r="G16132">
            <v>1442000</v>
          </cell>
          <cell r="J16132" t="str">
            <v>34PDHB_124004P002</v>
          </cell>
          <cell r="P16132" t="str">
            <v>1000</v>
          </cell>
          <cell r="R16132">
            <v>1</v>
          </cell>
        </row>
        <row r="16133">
          <cell r="G16133">
            <v>4000000</v>
          </cell>
          <cell r="J16133" t="str">
            <v>34PDHB_172001O001</v>
          </cell>
          <cell r="P16133" t="str">
            <v>5000</v>
          </cell>
          <cell r="R16133">
            <v>1</v>
          </cell>
        </row>
        <row r="16134">
          <cell r="G16134">
            <v>1500000</v>
          </cell>
          <cell r="J16134" t="str">
            <v>34PDHB_172002N001</v>
          </cell>
          <cell r="P16134" t="str">
            <v>3000</v>
          </cell>
          <cell r="R16134">
            <v>1</v>
          </cell>
        </row>
        <row r="16135">
          <cell r="G16135">
            <v>222667077</v>
          </cell>
          <cell r="J16135" t="str">
            <v>34PDHB_172104M001</v>
          </cell>
          <cell r="P16135" t="str">
            <v>1000</v>
          </cell>
          <cell r="R16135">
            <v>1</v>
          </cell>
        </row>
        <row r="16136">
          <cell r="G16136">
            <v>2614862</v>
          </cell>
          <cell r="J16136" t="str">
            <v>34PDHB_172104M001</v>
          </cell>
          <cell r="P16136" t="str">
            <v>1000</v>
          </cell>
          <cell r="R16136">
            <v>1</v>
          </cell>
        </row>
        <row r="16137">
          <cell r="G16137">
            <v>2705810</v>
          </cell>
          <cell r="J16137" t="str">
            <v>34PDHB_172104M001</v>
          </cell>
          <cell r="P16137" t="str">
            <v>1000</v>
          </cell>
          <cell r="R16137">
            <v>1</v>
          </cell>
        </row>
        <row r="16138">
          <cell r="G16138">
            <v>2724908</v>
          </cell>
          <cell r="J16138" t="str">
            <v>34PDHB_172104M001</v>
          </cell>
          <cell r="P16138" t="str">
            <v>1000</v>
          </cell>
          <cell r="R16138">
            <v>1</v>
          </cell>
        </row>
        <row r="16139">
          <cell r="G16139">
            <v>9938</v>
          </cell>
          <cell r="J16139" t="str">
            <v>34PDHB_172104M001</v>
          </cell>
          <cell r="P16139" t="str">
            <v>1000</v>
          </cell>
          <cell r="R16139">
            <v>1</v>
          </cell>
        </row>
        <row r="16140">
          <cell r="G16140">
            <v>9621227</v>
          </cell>
          <cell r="J16140" t="str">
            <v>34PDHB_172104M001</v>
          </cell>
          <cell r="P16140" t="str">
            <v>1000</v>
          </cell>
          <cell r="R16140">
            <v>1</v>
          </cell>
        </row>
        <row r="16141">
          <cell r="G16141">
            <v>12065522</v>
          </cell>
          <cell r="J16141" t="str">
            <v>34PDHB_172104M001</v>
          </cell>
          <cell r="P16141" t="str">
            <v>1000</v>
          </cell>
          <cell r="R16141">
            <v>1</v>
          </cell>
        </row>
        <row r="16142">
          <cell r="G16142">
            <v>6572451</v>
          </cell>
          <cell r="J16142" t="str">
            <v>34PDHB_172104M001</v>
          </cell>
          <cell r="P16142" t="str">
            <v>1000</v>
          </cell>
          <cell r="R16142">
            <v>1</v>
          </cell>
        </row>
        <row r="16143">
          <cell r="G16143">
            <v>47962294</v>
          </cell>
          <cell r="J16143" t="str">
            <v>34PDHB_172104M001</v>
          </cell>
          <cell r="P16143" t="str">
            <v>1000</v>
          </cell>
          <cell r="R16143">
            <v>1</v>
          </cell>
        </row>
        <row r="16144">
          <cell r="G16144">
            <v>257500</v>
          </cell>
          <cell r="J16144" t="str">
            <v>34PDHB_172104M001</v>
          </cell>
          <cell r="P16144" t="str">
            <v>1000</v>
          </cell>
          <cell r="R16144">
            <v>1</v>
          </cell>
        </row>
        <row r="16145">
          <cell r="G16145">
            <v>105618</v>
          </cell>
          <cell r="J16145" t="str">
            <v>34PDHB_172104M001</v>
          </cell>
          <cell r="P16145" t="str">
            <v>1000</v>
          </cell>
          <cell r="R16145">
            <v>1</v>
          </cell>
        </row>
        <row r="16146">
          <cell r="G16146">
            <v>137500056</v>
          </cell>
          <cell r="J16146" t="str">
            <v>34PDHB_172104M001</v>
          </cell>
          <cell r="P16146" t="str">
            <v>1000</v>
          </cell>
          <cell r="R16146">
            <v>1</v>
          </cell>
        </row>
        <row r="16147">
          <cell r="G16147">
            <v>62</v>
          </cell>
          <cell r="J16147" t="str">
            <v>34PDHB_172104M001</v>
          </cell>
          <cell r="P16147" t="str">
            <v>1000</v>
          </cell>
          <cell r="R16147">
            <v>1</v>
          </cell>
        </row>
        <row r="16148">
          <cell r="G16148">
            <v>191048750</v>
          </cell>
          <cell r="J16148" t="str">
            <v>34PDHB_172104M001</v>
          </cell>
          <cell r="P16148" t="str">
            <v>1000</v>
          </cell>
          <cell r="R16148">
            <v>1</v>
          </cell>
        </row>
        <row r="16149">
          <cell r="G16149">
            <v>29348006</v>
          </cell>
          <cell r="J16149" t="str">
            <v>34PDHB_172104M001</v>
          </cell>
          <cell r="P16149" t="str">
            <v>1000</v>
          </cell>
          <cell r="R16149">
            <v>1</v>
          </cell>
        </row>
        <row r="16150">
          <cell r="G16150">
            <v>30491827</v>
          </cell>
          <cell r="J16150" t="str">
            <v>34PDHB_172104M001</v>
          </cell>
          <cell r="P16150" t="str">
            <v>1000</v>
          </cell>
          <cell r="R16150">
            <v>1</v>
          </cell>
        </row>
        <row r="16151">
          <cell r="G16151">
            <v>230112</v>
          </cell>
          <cell r="J16151" t="str">
            <v>34PDHB_172104M001</v>
          </cell>
          <cell r="P16151" t="str">
            <v>1000</v>
          </cell>
          <cell r="R16151">
            <v>1</v>
          </cell>
        </row>
        <row r="16152">
          <cell r="G16152">
            <v>199345</v>
          </cell>
          <cell r="J16152" t="str">
            <v>34PDHB_172104M001</v>
          </cell>
          <cell r="P16152" t="str">
            <v>1000</v>
          </cell>
          <cell r="R16152">
            <v>1</v>
          </cell>
        </row>
        <row r="16153">
          <cell r="G16153">
            <v>21934375</v>
          </cell>
          <cell r="J16153" t="str">
            <v>34PDHB_172104M001</v>
          </cell>
          <cell r="P16153" t="str">
            <v>1000</v>
          </cell>
          <cell r="R16153">
            <v>1</v>
          </cell>
        </row>
        <row r="16154">
          <cell r="G16154">
            <v>8652000</v>
          </cell>
          <cell r="J16154" t="str">
            <v>34PDHB_172104M001</v>
          </cell>
          <cell r="P16154" t="str">
            <v>1000</v>
          </cell>
          <cell r="R16154">
            <v>1</v>
          </cell>
        </row>
        <row r="16155">
          <cell r="G16155">
            <v>371614</v>
          </cell>
          <cell r="J16155" t="str">
            <v>34PDHB_172104M001</v>
          </cell>
          <cell r="P16155" t="str">
            <v>1000</v>
          </cell>
          <cell r="R16155">
            <v>1</v>
          </cell>
        </row>
        <row r="16156">
          <cell r="G16156">
            <v>13158883</v>
          </cell>
          <cell r="J16156" t="str">
            <v>34PDHB_172104M001</v>
          </cell>
          <cell r="P16156" t="str">
            <v>1000</v>
          </cell>
          <cell r="R16156">
            <v>1</v>
          </cell>
        </row>
        <row r="16157">
          <cell r="G16157">
            <v>16555</v>
          </cell>
          <cell r="J16157" t="str">
            <v>34PDHB_172104M001</v>
          </cell>
          <cell r="P16157" t="str">
            <v>1000</v>
          </cell>
          <cell r="R16157">
            <v>1</v>
          </cell>
        </row>
        <row r="16158">
          <cell r="G16158">
            <v>2047122</v>
          </cell>
          <cell r="J16158" t="str">
            <v>34PDHB_172104M001</v>
          </cell>
          <cell r="P16158" t="str">
            <v>1000</v>
          </cell>
          <cell r="R16158">
            <v>1</v>
          </cell>
        </row>
        <row r="16159">
          <cell r="G16159">
            <v>19420266</v>
          </cell>
          <cell r="J16159" t="str">
            <v>34PDHB_172104M001</v>
          </cell>
          <cell r="P16159" t="str">
            <v>1000</v>
          </cell>
          <cell r="R16159">
            <v>1</v>
          </cell>
        </row>
        <row r="16160">
          <cell r="G16160">
            <v>22654390</v>
          </cell>
          <cell r="J16160" t="str">
            <v>34PDHB_172104M001</v>
          </cell>
          <cell r="P16160" t="str">
            <v>1000</v>
          </cell>
          <cell r="R16160">
            <v>1</v>
          </cell>
        </row>
        <row r="16161">
          <cell r="G16161">
            <v>630360</v>
          </cell>
          <cell r="J16161" t="str">
            <v>34PDHB_172104M001</v>
          </cell>
          <cell r="P16161" t="str">
            <v>1000</v>
          </cell>
          <cell r="R16161">
            <v>1</v>
          </cell>
        </row>
        <row r="16162">
          <cell r="G16162">
            <v>31097760</v>
          </cell>
          <cell r="J16162" t="str">
            <v>34PDHB_172104M001</v>
          </cell>
          <cell r="P16162" t="str">
            <v>1000</v>
          </cell>
          <cell r="R16162">
            <v>1</v>
          </cell>
        </row>
        <row r="16163">
          <cell r="G16163">
            <v>671136</v>
          </cell>
          <cell r="J16163" t="str">
            <v>34PDHB_172104M001</v>
          </cell>
          <cell r="P16163" t="str">
            <v>1000</v>
          </cell>
          <cell r="R16163">
            <v>1</v>
          </cell>
        </row>
        <row r="16164">
          <cell r="G16164">
            <v>35626789</v>
          </cell>
          <cell r="J16164" t="str">
            <v>34PDHB_172104M001</v>
          </cell>
          <cell r="P16164" t="str">
            <v>1000</v>
          </cell>
          <cell r="R16164">
            <v>1</v>
          </cell>
        </row>
        <row r="16165">
          <cell r="G16165">
            <v>20866667</v>
          </cell>
          <cell r="J16165" t="str">
            <v>34PDHB_172104M001</v>
          </cell>
          <cell r="P16165" t="str">
            <v>1000</v>
          </cell>
          <cell r="R16165">
            <v>1</v>
          </cell>
        </row>
        <row r="16166">
          <cell r="G16166">
            <v>1967341</v>
          </cell>
          <cell r="J16166" t="str">
            <v>34PDHB_172104M001</v>
          </cell>
          <cell r="P16166" t="str">
            <v>1000</v>
          </cell>
          <cell r="R16166">
            <v>1</v>
          </cell>
        </row>
        <row r="16167">
          <cell r="G16167">
            <v>1200000</v>
          </cell>
          <cell r="J16167" t="str">
            <v>34PDHB_172104M001</v>
          </cell>
          <cell r="P16167" t="str">
            <v>1000</v>
          </cell>
          <cell r="R16167">
            <v>1</v>
          </cell>
        </row>
        <row r="16168">
          <cell r="G16168">
            <v>15261045</v>
          </cell>
          <cell r="J16168" t="str">
            <v>34PDHB_172104M001</v>
          </cell>
          <cell r="P16168" t="str">
            <v>1000</v>
          </cell>
          <cell r="R16168">
            <v>1</v>
          </cell>
        </row>
        <row r="16169">
          <cell r="G16169">
            <v>15000000</v>
          </cell>
          <cell r="J16169" t="str">
            <v>34PDHB_172104M001</v>
          </cell>
          <cell r="P16169" t="str">
            <v>1000</v>
          </cell>
          <cell r="R16169">
            <v>1</v>
          </cell>
        </row>
        <row r="16170">
          <cell r="G16170">
            <v>20220806</v>
          </cell>
          <cell r="J16170" t="str">
            <v>34PDHB_172104M001</v>
          </cell>
          <cell r="P16170" t="str">
            <v>1000</v>
          </cell>
          <cell r="R16170">
            <v>1</v>
          </cell>
        </row>
        <row r="16171">
          <cell r="G16171">
            <v>38410216</v>
          </cell>
          <cell r="J16171" t="str">
            <v>34PDHB_172104M001</v>
          </cell>
          <cell r="P16171" t="str">
            <v>1000</v>
          </cell>
          <cell r="R16171">
            <v>1</v>
          </cell>
        </row>
        <row r="16172">
          <cell r="G16172">
            <v>25116808</v>
          </cell>
          <cell r="J16172" t="str">
            <v>34PDHB_172104M001</v>
          </cell>
          <cell r="P16172" t="str">
            <v>1000</v>
          </cell>
          <cell r="R16172">
            <v>1</v>
          </cell>
        </row>
        <row r="16173">
          <cell r="G16173">
            <v>22845222</v>
          </cell>
          <cell r="J16173" t="str">
            <v>34PDHB_172104M001</v>
          </cell>
          <cell r="P16173" t="str">
            <v>1000</v>
          </cell>
          <cell r="R16173">
            <v>1</v>
          </cell>
        </row>
        <row r="16174">
          <cell r="G16174">
            <v>86988</v>
          </cell>
          <cell r="J16174" t="str">
            <v>34PDHB_172104M001</v>
          </cell>
          <cell r="P16174" t="str">
            <v>1000</v>
          </cell>
          <cell r="R16174">
            <v>1</v>
          </cell>
        </row>
        <row r="16175">
          <cell r="G16175">
            <v>8962825</v>
          </cell>
          <cell r="J16175" t="str">
            <v>34PDHB_172104M001</v>
          </cell>
          <cell r="P16175" t="str">
            <v>1000</v>
          </cell>
          <cell r="R16175">
            <v>1</v>
          </cell>
        </row>
        <row r="16176">
          <cell r="G16176">
            <v>9270</v>
          </cell>
          <cell r="J16176" t="str">
            <v>34PDHB_172104M001</v>
          </cell>
          <cell r="P16176" t="str">
            <v>1000</v>
          </cell>
          <cell r="R16176">
            <v>1</v>
          </cell>
        </row>
        <row r="16177">
          <cell r="G16177">
            <v>1150000</v>
          </cell>
          <cell r="J16177" t="str">
            <v>34PDHB_216081N004</v>
          </cell>
          <cell r="P16177" t="str">
            <v>2000</v>
          </cell>
          <cell r="R16177">
            <v>1</v>
          </cell>
        </row>
        <row r="16178">
          <cell r="G16178">
            <v>450000</v>
          </cell>
          <cell r="J16178" t="str">
            <v>34PDHB_216081N004</v>
          </cell>
          <cell r="P16178" t="str">
            <v>2000</v>
          </cell>
          <cell r="R16178">
            <v>1</v>
          </cell>
        </row>
        <row r="16179">
          <cell r="G16179">
            <v>50000</v>
          </cell>
          <cell r="J16179" t="str">
            <v>34PDHB_216081N004</v>
          </cell>
          <cell r="P16179" t="str">
            <v>2000</v>
          </cell>
          <cell r="R16179">
            <v>1</v>
          </cell>
        </row>
        <row r="16180">
          <cell r="G16180">
            <v>1000000</v>
          </cell>
          <cell r="J16180" t="str">
            <v>34PDHB_216081N004</v>
          </cell>
          <cell r="P16180" t="str">
            <v>2000</v>
          </cell>
          <cell r="R16180">
            <v>1</v>
          </cell>
        </row>
        <row r="16181">
          <cell r="G16181">
            <v>14255457</v>
          </cell>
          <cell r="J16181" t="str">
            <v>34PDHB_216081N004</v>
          </cell>
          <cell r="P16181" t="str">
            <v>2000</v>
          </cell>
          <cell r="R16181">
            <v>1</v>
          </cell>
        </row>
        <row r="16182">
          <cell r="G16182">
            <v>100000</v>
          </cell>
          <cell r="J16182" t="str">
            <v>34PDHB_216081N004</v>
          </cell>
          <cell r="P16182" t="str">
            <v>2000</v>
          </cell>
          <cell r="R16182">
            <v>1</v>
          </cell>
        </row>
        <row r="16183">
          <cell r="G16183">
            <v>10000</v>
          </cell>
          <cell r="J16183" t="str">
            <v>34PDHB_216081N004</v>
          </cell>
          <cell r="P16183" t="str">
            <v>2000</v>
          </cell>
          <cell r="R16183">
            <v>1</v>
          </cell>
        </row>
        <row r="16184">
          <cell r="G16184">
            <v>10000</v>
          </cell>
          <cell r="J16184" t="str">
            <v>34PDHB_216081N004</v>
          </cell>
          <cell r="P16184" t="str">
            <v>2000</v>
          </cell>
          <cell r="R16184">
            <v>1</v>
          </cell>
        </row>
        <row r="16185">
          <cell r="G16185">
            <v>100000</v>
          </cell>
          <cell r="J16185" t="str">
            <v>34PDHB_216081N004</v>
          </cell>
          <cell r="P16185" t="str">
            <v>2000</v>
          </cell>
          <cell r="R16185">
            <v>1</v>
          </cell>
        </row>
        <row r="16186">
          <cell r="G16186">
            <v>10000</v>
          </cell>
          <cell r="J16186" t="str">
            <v>34PDHB_216081N004</v>
          </cell>
          <cell r="P16186" t="str">
            <v>2000</v>
          </cell>
          <cell r="R16186">
            <v>1</v>
          </cell>
        </row>
        <row r="16187">
          <cell r="G16187">
            <v>10000</v>
          </cell>
          <cell r="J16187" t="str">
            <v>34PDHB_216081N004</v>
          </cell>
          <cell r="P16187" t="str">
            <v>2000</v>
          </cell>
          <cell r="R16187">
            <v>1</v>
          </cell>
        </row>
        <row r="16188">
          <cell r="G16188">
            <v>12000</v>
          </cell>
          <cell r="J16188" t="str">
            <v>34PDHB_216081N004</v>
          </cell>
          <cell r="P16188" t="str">
            <v>2000</v>
          </cell>
          <cell r="R16188">
            <v>1</v>
          </cell>
        </row>
        <row r="16189">
          <cell r="G16189">
            <v>30000</v>
          </cell>
          <cell r="J16189" t="str">
            <v>34PDHB_216081N004</v>
          </cell>
          <cell r="P16189" t="str">
            <v>2000</v>
          </cell>
          <cell r="R16189">
            <v>1</v>
          </cell>
        </row>
        <row r="16190">
          <cell r="G16190">
            <v>403000</v>
          </cell>
          <cell r="J16190" t="str">
            <v>34PDHB_216081N004</v>
          </cell>
          <cell r="P16190" t="str">
            <v>2000</v>
          </cell>
          <cell r="R16190">
            <v>1</v>
          </cell>
        </row>
        <row r="16191">
          <cell r="G16191">
            <v>95120</v>
          </cell>
          <cell r="J16191" t="str">
            <v>34PDHB_216081N004</v>
          </cell>
          <cell r="P16191" t="str">
            <v>2000</v>
          </cell>
          <cell r="R16191">
            <v>1</v>
          </cell>
        </row>
        <row r="16192">
          <cell r="G16192">
            <v>70000</v>
          </cell>
          <cell r="J16192" t="str">
            <v>34PDHB_216081N004</v>
          </cell>
          <cell r="P16192" t="str">
            <v>2000</v>
          </cell>
          <cell r="R16192">
            <v>1</v>
          </cell>
        </row>
        <row r="16193">
          <cell r="G16193">
            <v>100000</v>
          </cell>
          <cell r="J16193" t="str">
            <v>34PDHB_216081N004</v>
          </cell>
          <cell r="P16193" t="str">
            <v>2000</v>
          </cell>
          <cell r="R16193">
            <v>1</v>
          </cell>
        </row>
        <row r="16194">
          <cell r="G16194">
            <v>40000</v>
          </cell>
          <cell r="J16194" t="str">
            <v>34PDHB_216081N004</v>
          </cell>
          <cell r="P16194" t="str">
            <v>2000</v>
          </cell>
          <cell r="R16194">
            <v>1</v>
          </cell>
        </row>
        <row r="16195">
          <cell r="G16195">
            <v>75000</v>
          </cell>
          <cell r="J16195" t="str">
            <v>34PDHB_216081N004</v>
          </cell>
          <cell r="P16195" t="str">
            <v>2000</v>
          </cell>
          <cell r="R16195">
            <v>1</v>
          </cell>
        </row>
        <row r="16196">
          <cell r="G16196">
            <v>240000</v>
          </cell>
          <cell r="J16196" t="str">
            <v>34PDHB_216081N004</v>
          </cell>
          <cell r="P16196" t="str">
            <v>2000</v>
          </cell>
          <cell r="R16196">
            <v>1</v>
          </cell>
        </row>
        <row r="16197">
          <cell r="G16197">
            <v>65000</v>
          </cell>
          <cell r="J16197" t="str">
            <v>34PDHB_216081N004</v>
          </cell>
          <cell r="P16197" t="str">
            <v>2000</v>
          </cell>
          <cell r="R16197">
            <v>1</v>
          </cell>
        </row>
        <row r="16198">
          <cell r="G16198">
            <v>34808000</v>
          </cell>
          <cell r="J16198" t="str">
            <v>34PDHB_216081N004</v>
          </cell>
          <cell r="P16198" t="str">
            <v>2000</v>
          </cell>
          <cell r="R16198">
            <v>1</v>
          </cell>
        </row>
        <row r="16199">
          <cell r="G16199">
            <v>14580000</v>
          </cell>
          <cell r="J16199" t="str">
            <v>34PDHB_216081N004</v>
          </cell>
          <cell r="P16199" t="str">
            <v>2000</v>
          </cell>
          <cell r="R16199">
            <v>1</v>
          </cell>
        </row>
        <row r="16200">
          <cell r="G16200">
            <v>62939000</v>
          </cell>
          <cell r="J16200" t="str">
            <v>34PDHB_216081N004</v>
          </cell>
          <cell r="P16200" t="str">
            <v>2000</v>
          </cell>
          <cell r="R16200">
            <v>1</v>
          </cell>
        </row>
        <row r="16201">
          <cell r="G16201">
            <v>70000</v>
          </cell>
          <cell r="J16201" t="str">
            <v>34PDHB_216081N004</v>
          </cell>
          <cell r="P16201" t="str">
            <v>2000</v>
          </cell>
          <cell r="R16201">
            <v>1</v>
          </cell>
        </row>
        <row r="16202">
          <cell r="G16202">
            <v>650000</v>
          </cell>
          <cell r="J16202" t="str">
            <v>34PDHB_216081N004</v>
          </cell>
          <cell r="P16202" t="str">
            <v>2000</v>
          </cell>
          <cell r="R16202">
            <v>1</v>
          </cell>
        </row>
        <row r="16203">
          <cell r="G16203">
            <v>450000</v>
          </cell>
          <cell r="J16203" t="str">
            <v>34PDHB_216081N004</v>
          </cell>
          <cell r="P16203" t="str">
            <v>2000</v>
          </cell>
          <cell r="R16203">
            <v>1</v>
          </cell>
        </row>
        <row r="16204">
          <cell r="G16204">
            <v>80000</v>
          </cell>
          <cell r="J16204" t="str">
            <v>34PDHB_216081N004</v>
          </cell>
          <cell r="P16204" t="str">
            <v>2000</v>
          </cell>
          <cell r="R16204">
            <v>1</v>
          </cell>
        </row>
        <row r="16205">
          <cell r="G16205">
            <v>50000</v>
          </cell>
          <cell r="J16205" t="str">
            <v>34PDHB_216081N004</v>
          </cell>
          <cell r="P16205" t="str">
            <v>2000</v>
          </cell>
          <cell r="R16205">
            <v>1</v>
          </cell>
        </row>
        <row r="16206">
          <cell r="G16206">
            <v>150000</v>
          </cell>
          <cell r="J16206" t="str">
            <v>34PDHB_216081N004</v>
          </cell>
          <cell r="P16206" t="str">
            <v>2000</v>
          </cell>
          <cell r="R16206">
            <v>1</v>
          </cell>
        </row>
        <row r="16207">
          <cell r="G16207">
            <v>2000000</v>
          </cell>
          <cell r="J16207" t="str">
            <v>34PDHB_216081N004</v>
          </cell>
          <cell r="P16207" t="str">
            <v>2000</v>
          </cell>
          <cell r="R16207">
            <v>1</v>
          </cell>
        </row>
        <row r="16208">
          <cell r="G16208">
            <v>5000</v>
          </cell>
          <cell r="J16208" t="str">
            <v>34PDHB_216081N004</v>
          </cell>
          <cell r="P16208" t="str">
            <v>2000</v>
          </cell>
          <cell r="R16208">
            <v>1</v>
          </cell>
        </row>
        <row r="16209">
          <cell r="G16209">
            <v>15000</v>
          </cell>
          <cell r="J16209" t="str">
            <v>34PDHB_216081N004</v>
          </cell>
          <cell r="P16209" t="str">
            <v>2000</v>
          </cell>
          <cell r="R16209">
            <v>1</v>
          </cell>
        </row>
        <row r="16210">
          <cell r="G16210">
            <v>50000</v>
          </cell>
          <cell r="J16210" t="str">
            <v>34PDHB_216081N004</v>
          </cell>
          <cell r="P16210" t="str">
            <v>3000</v>
          </cell>
          <cell r="R16210">
            <v>1</v>
          </cell>
        </row>
        <row r="16211">
          <cell r="G16211">
            <v>3000000</v>
          </cell>
          <cell r="J16211" t="str">
            <v>34PDHB_216081N004</v>
          </cell>
          <cell r="P16211" t="str">
            <v>3000</v>
          </cell>
          <cell r="R16211">
            <v>1</v>
          </cell>
        </row>
        <row r="16212">
          <cell r="G16212">
            <v>2373911</v>
          </cell>
          <cell r="J16212" t="str">
            <v>34PDHB_216081N004</v>
          </cell>
          <cell r="P16212" t="str">
            <v>3000</v>
          </cell>
          <cell r="R16212">
            <v>1</v>
          </cell>
        </row>
        <row r="16213">
          <cell r="G16213">
            <v>7744265</v>
          </cell>
          <cell r="J16213" t="str">
            <v>34PDHB_216081N004</v>
          </cell>
          <cell r="P16213" t="str">
            <v>3000</v>
          </cell>
          <cell r="R16213">
            <v>1</v>
          </cell>
        </row>
        <row r="16214">
          <cell r="G16214">
            <v>712000</v>
          </cell>
          <cell r="J16214" t="str">
            <v>34PDHB_216081N004</v>
          </cell>
          <cell r="P16214" t="str">
            <v>3000</v>
          </cell>
          <cell r="R16214">
            <v>1</v>
          </cell>
        </row>
        <row r="16215">
          <cell r="G16215">
            <v>117262</v>
          </cell>
          <cell r="J16215" t="str">
            <v>34PDHB_216081N004</v>
          </cell>
          <cell r="P16215" t="str">
            <v>3000</v>
          </cell>
          <cell r="R16215">
            <v>1</v>
          </cell>
        </row>
        <row r="16216">
          <cell r="G16216">
            <v>117148</v>
          </cell>
          <cell r="J16216" t="str">
            <v>34PDHB_216081N004</v>
          </cell>
          <cell r="P16216" t="str">
            <v>3000</v>
          </cell>
          <cell r="R16216">
            <v>1</v>
          </cell>
        </row>
        <row r="16217">
          <cell r="G16217">
            <v>3084923</v>
          </cell>
          <cell r="J16217" t="str">
            <v>34PDHB_216081N004</v>
          </cell>
          <cell r="P16217" t="str">
            <v>3000</v>
          </cell>
          <cell r="R16217">
            <v>1</v>
          </cell>
        </row>
        <row r="16218">
          <cell r="G16218">
            <v>250000</v>
          </cell>
          <cell r="J16218" t="str">
            <v>34PDHB_216081N004</v>
          </cell>
          <cell r="P16218" t="str">
            <v>3000</v>
          </cell>
          <cell r="R16218">
            <v>1</v>
          </cell>
        </row>
        <row r="16219">
          <cell r="G16219">
            <v>400000</v>
          </cell>
          <cell r="J16219" t="str">
            <v>34PDHB_216081N004</v>
          </cell>
          <cell r="P16219" t="str">
            <v>3000</v>
          </cell>
          <cell r="R16219">
            <v>1</v>
          </cell>
        </row>
        <row r="16220">
          <cell r="G16220">
            <v>726111</v>
          </cell>
          <cell r="J16220" t="str">
            <v>34PDHB_216081N004</v>
          </cell>
          <cell r="P16220" t="str">
            <v>3000</v>
          </cell>
          <cell r="R16220">
            <v>1</v>
          </cell>
        </row>
        <row r="16221">
          <cell r="G16221">
            <v>500000</v>
          </cell>
          <cell r="J16221" t="str">
            <v>34PDHB_216081N004</v>
          </cell>
          <cell r="P16221" t="str">
            <v>3000</v>
          </cell>
          <cell r="R16221">
            <v>1</v>
          </cell>
        </row>
        <row r="16222">
          <cell r="G16222">
            <v>100000</v>
          </cell>
          <cell r="J16222" t="str">
            <v>34PDHB_216081N004</v>
          </cell>
          <cell r="P16222" t="str">
            <v>3000</v>
          </cell>
          <cell r="R16222">
            <v>1</v>
          </cell>
        </row>
        <row r="16223">
          <cell r="G16223">
            <v>80000</v>
          </cell>
          <cell r="J16223" t="str">
            <v>34PDHB_216081N004</v>
          </cell>
          <cell r="P16223" t="str">
            <v>3000</v>
          </cell>
          <cell r="R16223">
            <v>1</v>
          </cell>
        </row>
        <row r="16224">
          <cell r="G16224">
            <v>13778000</v>
          </cell>
          <cell r="J16224" t="str">
            <v>34PDHB_216081N004</v>
          </cell>
          <cell r="P16224" t="str">
            <v>3000</v>
          </cell>
          <cell r="R16224">
            <v>1</v>
          </cell>
        </row>
        <row r="16225">
          <cell r="G16225">
            <v>150000</v>
          </cell>
          <cell r="J16225" t="str">
            <v>34PDHB_216081N004</v>
          </cell>
          <cell r="P16225" t="str">
            <v>3000</v>
          </cell>
          <cell r="R16225">
            <v>1</v>
          </cell>
        </row>
        <row r="16226">
          <cell r="G16226">
            <v>20000</v>
          </cell>
          <cell r="J16226" t="str">
            <v>34PDHB_216081N004</v>
          </cell>
          <cell r="P16226" t="str">
            <v>3000</v>
          </cell>
          <cell r="R16226">
            <v>1</v>
          </cell>
        </row>
        <row r="16227">
          <cell r="G16227">
            <v>150000</v>
          </cell>
          <cell r="J16227" t="str">
            <v>34PDHB_216081N004</v>
          </cell>
          <cell r="P16227" t="str">
            <v>3000</v>
          </cell>
          <cell r="R16227">
            <v>1</v>
          </cell>
        </row>
        <row r="16228">
          <cell r="G16228">
            <v>100000</v>
          </cell>
          <cell r="J16228" t="str">
            <v>34PDHB_216081N004</v>
          </cell>
          <cell r="P16228" t="str">
            <v>3000</v>
          </cell>
          <cell r="R16228">
            <v>1</v>
          </cell>
        </row>
        <row r="16229">
          <cell r="G16229">
            <v>60000</v>
          </cell>
          <cell r="J16229" t="str">
            <v>34PDHB_216081N004</v>
          </cell>
          <cell r="P16229" t="str">
            <v>3000</v>
          </cell>
          <cell r="R16229">
            <v>1</v>
          </cell>
        </row>
        <row r="16230">
          <cell r="G16230">
            <v>100000</v>
          </cell>
          <cell r="J16230" t="str">
            <v>34PDHB_216081N004</v>
          </cell>
          <cell r="P16230" t="str">
            <v>3000</v>
          </cell>
          <cell r="R16230">
            <v>1</v>
          </cell>
        </row>
        <row r="16231">
          <cell r="G16231">
            <v>250000</v>
          </cell>
          <cell r="J16231" t="str">
            <v>34PDHB_216081N004</v>
          </cell>
          <cell r="P16231" t="str">
            <v>3000</v>
          </cell>
          <cell r="R16231">
            <v>1</v>
          </cell>
        </row>
        <row r="16232">
          <cell r="G16232">
            <v>308000</v>
          </cell>
          <cell r="J16232" t="str">
            <v>34PDHB_216081N004</v>
          </cell>
          <cell r="P16232" t="str">
            <v>3000</v>
          </cell>
          <cell r="R16232">
            <v>1</v>
          </cell>
        </row>
        <row r="16233">
          <cell r="G16233">
            <v>65000</v>
          </cell>
          <cell r="J16233" t="str">
            <v>34PDHB_216081N004</v>
          </cell>
          <cell r="P16233" t="str">
            <v>3000</v>
          </cell>
          <cell r="R16233">
            <v>1</v>
          </cell>
        </row>
        <row r="16234">
          <cell r="G16234">
            <v>600000</v>
          </cell>
          <cell r="J16234" t="str">
            <v>34PDHB_216081N004</v>
          </cell>
          <cell r="P16234" t="str">
            <v>3000</v>
          </cell>
          <cell r="R16234">
            <v>1</v>
          </cell>
        </row>
        <row r="16235">
          <cell r="G16235">
            <v>250000</v>
          </cell>
          <cell r="J16235" t="str">
            <v>34PDHB_216081N004</v>
          </cell>
          <cell r="P16235" t="str">
            <v>3000</v>
          </cell>
          <cell r="R16235">
            <v>1</v>
          </cell>
        </row>
        <row r="16236">
          <cell r="G16236">
            <v>45000</v>
          </cell>
          <cell r="J16236" t="str">
            <v>34PDHB_216081N004</v>
          </cell>
          <cell r="P16236" t="str">
            <v>3000</v>
          </cell>
          <cell r="R16236">
            <v>1</v>
          </cell>
        </row>
        <row r="16237">
          <cell r="G16237">
            <v>1181000000</v>
          </cell>
          <cell r="J16237" t="str">
            <v>34PDHB_4232360000</v>
          </cell>
          <cell r="P16237" t="str">
            <v>4000</v>
          </cell>
          <cell r="R16237">
            <v>2</v>
          </cell>
        </row>
        <row r="16238">
          <cell r="G16238">
            <v>15000000</v>
          </cell>
          <cell r="J16238" t="str">
            <v>34PDHB_4232360000</v>
          </cell>
          <cell r="P16238" t="str">
            <v>4000</v>
          </cell>
          <cell r="R16238">
            <v>2</v>
          </cell>
        </row>
        <row r="16239">
          <cell r="G16239">
            <v>4000000</v>
          </cell>
          <cell r="J16239" t="str">
            <v>34PDHB_4232360000</v>
          </cell>
          <cell r="P16239" t="str">
            <v>4000</v>
          </cell>
          <cell r="R16239">
            <v>2</v>
          </cell>
        </row>
        <row r="16240">
          <cell r="G16240">
            <v>160267</v>
          </cell>
          <cell r="J16240" t="str">
            <v>35C001_124003P001</v>
          </cell>
          <cell r="P16240" t="str">
            <v>2000</v>
          </cell>
          <cell r="R16240">
            <v>1</v>
          </cell>
        </row>
        <row r="16241">
          <cell r="G16241">
            <v>20000</v>
          </cell>
          <cell r="J16241" t="str">
            <v>35C001_124003P001</v>
          </cell>
          <cell r="P16241" t="str">
            <v>2000</v>
          </cell>
          <cell r="R16241">
            <v>1</v>
          </cell>
        </row>
        <row r="16242">
          <cell r="G16242">
            <v>2043363</v>
          </cell>
          <cell r="J16242" t="str">
            <v>35C001_124003P001</v>
          </cell>
          <cell r="P16242" t="str">
            <v>3000</v>
          </cell>
          <cell r="R16242">
            <v>1</v>
          </cell>
        </row>
        <row r="16243">
          <cell r="G16243">
            <v>100000</v>
          </cell>
          <cell r="J16243" t="str">
            <v>35C001_124003P001</v>
          </cell>
          <cell r="P16243" t="str">
            <v>3000</v>
          </cell>
          <cell r="R16243">
            <v>1</v>
          </cell>
        </row>
        <row r="16244">
          <cell r="G16244">
            <v>2500000</v>
          </cell>
          <cell r="J16244" t="str">
            <v>35C001_124003P001</v>
          </cell>
          <cell r="P16244" t="str">
            <v>3000</v>
          </cell>
          <cell r="R16244">
            <v>1</v>
          </cell>
        </row>
        <row r="16245">
          <cell r="G16245">
            <v>160267</v>
          </cell>
          <cell r="J16245" t="str">
            <v>35C001_124004P002</v>
          </cell>
          <cell r="P16245" t="str">
            <v>2000</v>
          </cell>
          <cell r="R16245">
            <v>1</v>
          </cell>
        </row>
        <row r="16246">
          <cell r="G16246">
            <v>20000</v>
          </cell>
          <cell r="J16246" t="str">
            <v>35C001_124004P002</v>
          </cell>
          <cell r="P16246" t="str">
            <v>2000</v>
          </cell>
          <cell r="R16246">
            <v>1</v>
          </cell>
        </row>
        <row r="16247">
          <cell r="G16247">
            <v>2043363</v>
          </cell>
          <cell r="J16247" t="str">
            <v>35C001_124004P002</v>
          </cell>
          <cell r="P16247" t="str">
            <v>3000</v>
          </cell>
          <cell r="R16247">
            <v>1</v>
          </cell>
        </row>
        <row r="16248">
          <cell r="G16248">
            <v>200000</v>
          </cell>
          <cell r="J16248" t="str">
            <v>35C001_124004P002</v>
          </cell>
          <cell r="P16248" t="str">
            <v>3000</v>
          </cell>
          <cell r="R16248">
            <v>1</v>
          </cell>
        </row>
        <row r="16249">
          <cell r="G16249">
            <v>600000</v>
          </cell>
          <cell r="J16249" t="str">
            <v>35C001_124004P002</v>
          </cell>
          <cell r="P16249" t="str">
            <v>3000</v>
          </cell>
          <cell r="R16249">
            <v>1</v>
          </cell>
        </row>
        <row r="16250">
          <cell r="G16250">
            <v>5215243</v>
          </cell>
          <cell r="J16250" t="str">
            <v>35C001_124004P002</v>
          </cell>
          <cell r="P16250" t="str">
            <v>3000</v>
          </cell>
          <cell r="R16250">
            <v>1</v>
          </cell>
        </row>
        <row r="16251">
          <cell r="G16251">
            <v>160267</v>
          </cell>
          <cell r="J16251" t="str">
            <v>35C001_132058P036</v>
          </cell>
          <cell r="P16251" t="str">
            <v>2000</v>
          </cell>
          <cell r="R16251">
            <v>1</v>
          </cell>
        </row>
        <row r="16252">
          <cell r="G16252">
            <v>42500</v>
          </cell>
          <cell r="J16252" t="str">
            <v>35C001_132058P036</v>
          </cell>
          <cell r="P16252" t="str">
            <v>2000</v>
          </cell>
          <cell r="R16252">
            <v>1</v>
          </cell>
        </row>
        <row r="16253">
          <cell r="G16253">
            <v>150000</v>
          </cell>
          <cell r="J16253" t="str">
            <v>35C001_132058P036</v>
          </cell>
          <cell r="P16253" t="str">
            <v>2000</v>
          </cell>
          <cell r="R16253">
            <v>1</v>
          </cell>
        </row>
        <row r="16254">
          <cell r="G16254">
            <v>3065045</v>
          </cell>
          <cell r="J16254" t="str">
            <v>35C001_132058P036</v>
          </cell>
          <cell r="P16254" t="str">
            <v>3000</v>
          </cell>
          <cell r="R16254">
            <v>1</v>
          </cell>
        </row>
        <row r="16255">
          <cell r="G16255">
            <v>246728</v>
          </cell>
          <cell r="J16255" t="str">
            <v>35C001_132058P036</v>
          </cell>
          <cell r="P16255" t="str">
            <v>3000</v>
          </cell>
          <cell r="R16255">
            <v>1</v>
          </cell>
        </row>
        <row r="16256">
          <cell r="G16256">
            <v>1433631</v>
          </cell>
          <cell r="J16256" t="str">
            <v>35C001_132058P036</v>
          </cell>
          <cell r="P16256" t="str">
            <v>3000</v>
          </cell>
          <cell r="R16256">
            <v>1</v>
          </cell>
        </row>
        <row r="16257">
          <cell r="G16257">
            <v>900000</v>
          </cell>
          <cell r="J16257" t="str">
            <v>35C001_132058P036</v>
          </cell>
          <cell r="P16257" t="str">
            <v>3000</v>
          </cell>
          <cell r="R16257">
            <v>1</v>
          </cell>
        </row>
        <row r="16258">
          <cell r="G16258">
            <v>15000</v>
          </cell>
          <cell r="J16258" t="str">
            <v>35C001_172002N001</v>
          </cell>
          <cell r="P16258" t="str">
            <v>2000</v>
          </cell>
          <cell r="R16258">
            <v>1</v>
          </cell>
        </row>
        <row r="16259">
          <cell r="G16259">
            <v>100000</v>
          </cell>
          <cell r="J16259" t="str">
            <v>35C001_172002N001</v>
          </cell>
          <cell r="P16259" t="str">
            <v>2000</v>
          </cell>
          <cell r="R16259">
            <v>1</v>
          </cell>
        </row>
        <row r="16260">
          <cell r="G16260">
            <v>40000</v>
          </cell>
          <cell r="J16260" t="str">
            <v>35C001_172002N001</v>
          </cell>
          <cell r="P16260" t="str">
            <v>2000</v>
          </cell>
          <cell r="R16260">
            <v>1</v>
          </cell>
        </row>
        <row r="16261">
          <cell r="G16261">
            <v>50000</v>
          </cell>
          <cell r="J16261" t="str">
            <v>35C001_172002N001</v>
          </cell>
          <cell r="P16261" t="str">
            <v>2000</v>
          </cell>
          <cell r="R16261">
            <v>1</v>
          </cell>
        </row>
        <row r="16262">
          <cell r="G16262">
            <v>25000</v>
          </cell>
          <cell r="J16262" t="str">
            <v>35C001_172002N001</v>
          </cell>
          <cell r="P16262" t="str">
            <v>2000</v>
          </cell>
          <cell r="R16262">
            <v>1</v>
          </cell>
        </row>
        <row r="16263">
          <cell r="G16263">
            <v>25000</v>
          </cell>
          <cell r="J16263" t="str">
            <v>35C001_172002N001</v>
          </cell>
          <cell r="P16263" t="str">
            <v>2000</v>
          </cell>
          <cell r="R16263">
            <v>1</v>
          </cell>
        </row>
        <row r="16264">
          <cell r="G16264">
            <v>25000</v>
          </cell>
          <cell r="J16264" t="str">
            <v>35C001_172002N001</v>
          </cell>
          <cell r="P16264" t="str">
            <v>2000</v>
          </cell>
          <cell r="R16264">
            <v>1</v>
          </cell>
        </row>
        <row r="16265">
          <cell r="G16265">
            <v>35000</v>
          </cell>
          <cell r="J16265" t="str">
            <v>35C001_172002N001</v>
          </cell>
          <cell r="P16265" t="str">
            <v>2000</v>
          </cell>
          <cell r="R16265">
            <v>1</v>
          </cell>
        </row>
        <row r="16266">
          <cell r="G16266">
            <v>7284757</v>
          </cell>
          <cell r="J16266" t="str">
            <v>35C001_172002N001</v>
          </cell>
          <cell r="P16266" t="str">
            <v>3000</v>
          </cell>
          <cell r="R16266">
            <v>1</v>
          </cell>
        </row>
        <row r="16267">
          <cell r="G16267">
            <v>20740</v>
          </cell>
          <cell r="J16267" t="str">
            <v>35C001_172002N001</v>
          </cell>
          <cell r="P16267" t="str">
            <v>3000</v>
          </cell>
          <cell r="R16267">
            <v>1</v>
          </cell>
        </row>
        <row r="16268">
          <cell r="G16268">
            <v>9000000</v>
          </cell>
          <cell r="J16268" t="str">
            <v>35C001_172002N001</v>
          </cell>
          <cell r="P16268" t="str">
            <v>3000</v>
          </cell>
          <cell r="R16268">
            <v>1</v>
          </cell>
        </row>
        <row r="16269">
          <cell r="G16269">
            <v>499158</v>
          </cell>
          <cell r="J16269" t="str">
            <v>35C001_172002N001</v>
          </cell>
          <cell r="P16269" t="str">
            <v>3000</v>
          </cell>
          <cell r="R16269">
            <v>1</v>
          </cell>
        </row>
        <row r="16270">
          <cell r="G16270">
            <v>1800000</v>
          </cell>
          <cell r="J16270" t="str">
            <v>35C001_172002N001</v>
          </cell>
          <cell r="P16270" t="str">
            <v>3000</v>
          </cell>
          <cell r="R16270">
            <v>1</v>
          </cell>
        </row>
        <row r="16271">
          <cell r="G16271">
            <v>110000</v>
          </cell>
          <cell r="J16271" t="str">
            <v>35C001_172002N001</v>
          </cell>
          <cell r="P16271" t="str">
            <v>3000</v>
          </cell>
          <cell r="R16271">
            <v>1</v>
          </cell>
        </row>
        <row r="16272">
          <cell r="G16272">
            <v>428427</v>
          </cell>
          <cell r="J16272" t="str">
            <v>35C001_267001M001</v>
          </cell>
          <cell r="P16272" t="str">
            <v>2000</v>
          </cell>
          <cell r="R16272">
            <v>1</v>
          </cell>
        </row>
        <row r="16273">
          <cell r="G16273">
            <v>400000</v>
          </cell>
          <cell r="J16273" t="str">
            <v>35C001_267001M001</v>
          </cell>
          <cell r="P16273" t="str">
            <v>2000</v>
          </cell>
          <cell r="R16273">
            <v>1</v>
          </cell>
        </row>
        <row r="16274">
          <cell r="G16274">
            <v>10000</v>
          </cell>
          <cell r="J16274" t="str">
            <v>35C001_267001M001</v>
          </cell>
          <cell r="P16274" t="str">
            <v>3000</v>
          </cell>
          <cell r="R16274">
            <v>1</v>
          </cell>
        </row>
        <row r="16275">
          <cell r="G16275">
            <v>70000</v>
          </cell>
          <cell r="J16275" t="str">
            <v>35C001_267001M001</v>
          </cell>
          <cell r="P16275" t="str">
            <v>3000</v>
          </cell>
          <cell r="R16275">
            <v>1</v>
          </cell>
        </row>
        <row r="16276">
          <cell r="G16276">
            <v>77664</v>
          </cell>
          <cell r="J16276" t="str">
            <v>35C001_267001M001</v>
          </cell>
          <cell r="P16276" t="str">
            <v>3000</v>
          </cell>
          <cell r="R16276">
            <v>1</v>
          </cell>
        </row>
        <row r="16277">
          <cell r="G16277">
            <v>9268611</v>
          </cell>
          <cell r="J16277" t="str">
            <v>35C001_267104M001</v>
          </cell>
          <cell r="P16277" t="str">
            <v>1000</v>
          </cell>
          <cell r="R16277">
            <v>1</v>
          </cell>
        </row>
        <row r="16278">
          <cell r="G16278">
            <v>7318468</v>
          </cell>
          <cell r="J16278" t="str">
            <v>35C001_267104M001</v>
          </cell>
          <cell r="P16278" t="str">
            <v>1000</v>
          </cell>
          <cell r="R16278">
            <v>1</v>
          </cell>
        </row>
        <row r="16279">
          <cell r="G16279">
            <v>3642651</v>
          </cell>
          <cell r="J16279" t="str">
            <v>35C001_267104M001</v>
          </cell>
          <cell r="P16279" t="str">
            <v>1000</v>
          </cell>
          <cell r="R16279">
            <v>1</v>
          </cell>
        </row>
        <row r="16280">
          <cell r="G16280">
            <v>90000</v>
          </cell>
          <cell r="J16280" t="str">
            <v>35C001_267104M001</v>
          </cell>
          <cell r="P16280" t="str">
            <v>1000</v>
          </cell>
          <cell r="R16280">
            <v>1</v>
          </cell>
        </row>
        <row r="16281">
          <cell r="G16281">
            <v>126920</v>
          </cell>
          <cell r="J16281" t="str">
            <v>35C001_267104M001</v>
          </cell>
          <cell r="P16281" t="str">
            <v>1000</v>
          </cell>
          <cell r="R16281">
            <v>1</v>
          </cell>
        </row>
        <row r="16282">
          <cell r="G16282">
            <v>446210</v>
          </cell>
          <cell r="J16282" t="str">
            <v>35C001_267104M001</v>
          </cell>
          <cell r="P16282" t="str">
            <v>1000</v>
          </cell>
          <cell r="R16282">
            <v>1</v>
          </cell>
        </row>
        <row r="16283">
          <cell r="G16283">
            <v>3309870</v>
          </cell>
          <cell r="J16283" t="str">
            <v>35C001_267104M001</v>
          </cell>
          <cell r="P16283" t="str">
            <v>1000</v>
          </cell>
          <cell r="R16283">
            <v>1</v>
          </cell>
        </row>
        <row r="16284">
          <cell r="G16284">
            <v>409073</v>
          </cell>
          <cell r="J16284" t="str">
            <v>35C001_267104M001</v>
          </cell>
          <cell r="P16284" t="str">
            <v>1000</v>
          </cell>
          <cell r="R16284">
            <v>1</v>
          </cell>
        </row>
        <row r="16285">
          <cell r="G16285">
            <v>18010</v>
          </cell>
          <cell r="J16285" t="str">
            <v>35C001_267104M001</v>
          </cell>
          <cell r="P16285" t="str">
            <v>1000</v>
          </cell>
          <cell r="R16285">
            <v>1</v>
          </cell>
        </row>
        <row r="16286">
          <cell r="G16286">
            <v>121555</v>
          </cell>
          <cell r="J16286" t="str">
            <v>35C001_267104M001</v>
          </cell>
          <cell r="P16286" t="str">
            <v>1000</v>
          </cell>
          <cell r="R16286">
            <v>1</v>
          </cell>
        </row>
        <row r="16287">
          <cell r="G16287">
            <v>1344000</v>
          </cell>
          <cell r="J16287" t="str">
            <v>35C001_267104M001</v>
          </cell>
          <cell r="P16287" t="str">
            <v>1000</v>
          </cell>
          <cell r="R16287">
            <v>1</v>
          </cell>
        </row>
        <row r="16288">
          <cell r="G16288">
            <v>1278526</v>
          </cell>
          <cell r="J16288" t="str">
            <v>35C001_267104M001</v>
          </cell>
          <cell r="P16288" t="str">
            <v>1000</v>
          </cell>
          <cell r="R16288">
            <v>1</v>
          </cell>
        </row>
        <row r="16289">
          <cell r="G16289">
            <v>561300</v>
          </cell>
          <cell r="J16289" t="str">
            <v>35C001_267104M001</v>
          </cell>
          <cell r="P16289" t="str">
            <v>1000</v>
          </cell>
          <cell r="R16289">
            <v>1</v>
          </cell>
        </row>
        <row r="16290">
          <cell r="G16290">
            <v>327550</v>
          </cell>
          <cell r="J16290" t="str">
            <v>35C001_267104M001</v>
          </cell>
          <cell r="P16290" t="str">
            <v>1000</v>
          </cell>
          <cell r="R16290">
            <v>1</v>
          </cell>
        </row>
        <row r="16291">
          <cell r="G16291">
            <v>459580</v>
          </cell>
          <cell r="J16291" t="str">
            <v>35C001_267104M001</v>
          </cell>
          <cell r="P16291" t="str">
            <v>1000</v>
          </cell>
          <cell r="R16291">
            <v>1</v>
          </cell>
        </row>
        <row r="16292">
          <cell r="G16292">
            <v>415780</v>
          </cell>
          <cell r="J16292" t="str">
            <v>35C001_267104M001</v>
          </cell>
          <cell r="P16292" t="str">
            <v>1000</v>
          </cell>
          <cell r="R16292">
            <v>1</v>
          </cell>
        </row>
        <row r="16293">
          <cell r="G16293">
            <v>610440</v>
          </cell>
          <cell r="J16293" t="str">
            <v>35C001_267104M001</v>
          </cell>
          <cell r="P16293" t="str">
            <v>1000</v>
          </cell>
          <cell r="R16293">
            <v>1</v>
          </cell>
        </row>
        <row r="16294">
          <cell r="G16294">
            <v>890350</v>
          </cell>
          <cell r="J16294" t="str">
            <v>35C001_267104M001</v>
          </cell>
          <cell r="P16294" t="str">
            <v>1000</v>
          </cell>
          <cell r="R16294">
            <v>1</v>
          </cell>
        </row>
        <row r="16295">
          <cell r="G16295">
            <v>92039</v>
          </cell>
          <cell r="J16295" t="str">
            <v>35C001_267104M001</v>
          </cell>
          <cell r="P16295" t="str">
            <v>1000</v>
          </cell>
          <cell r="R16295">
            <v>1</v>
          </cell>
        </row>
        <row r="16296">
          <cell r="G16296">
            <v>1107250</v>
          </cell>
          <cell r="J16296" t="str">
            <v>35C001_267104M001</v>
          </cell>
          <cell r="P16296" t="str">
            <v>1000</v>
          </cell>
          <cell r="R16296">
            <v>1</v>
          </cell>
        </row>
        <row r="16297">
          <cell r="G16297">
            <v>211389</v>
          </cell>
          <cell r="J16297" t="str">
            <v>35C001_267104M001</v>
          </cell>
          <cell r="P16297" t="str">
            <v>1000</v>
          </cell>
          <cell r="R16297">
            <v>1</v>
          </cell>
        </row>
        <row r="16298">
          <cell r="G16298">
            <v>343320</v>
          </cell>
          <cell r="J16298" t="str">
            <v>35C001_267104M001</v>
          </cell>
          <cell r="P16298" t="str">
            <v>1000</v>
          </cell>
          <cell r="R16298">
            <v>1</v>
          </cell>
        </row>
        <row r="16299">
          <cell r="G16299">
            <v>1350000</v>
          </cell>
          <cell r="J16299" t="str">
            <v>35C001_267104M001</v>
          </cell>
          <cell r="P16299" t="str">
            <v>1000</v>
          </cell>
          <cell r="R16299">
            <v>1</v>
          </cell>
        </row>
        <row r="16300">
          <cell r="G16300">
            <v>500</v>
          </cell>
          <cell r="J16300" t="str">
            <v>35C001_267104M001</v>
          </cell>
          <cell r="P16300" t="str">
            <v>1000</v>
          </cell>
          <cell r="R16300">
            <v>1</v>
          </cell>
        </row>
        <row r="16301">
          <cell r="G16301">
            <v>434250</v>
          </cell>
          <cell r="J16301" t="str">
            <v>35C001_267104M001</v>
          </cell>
          <cell r="P16301" t="str">
            <v>1000</v>
          </cell>
          <cell r="R16301">
            <v>1</v>
          </cell>
        </row>
        <row r="16302">
          <cell r="G16302">
            <v>24000</v>
          </cell>
          <cell r="J16302" t="str">
            <v>35C001_267104M001</v>
          </cell>
          <cell r="P16302" t="str">
            <v>1000</v>
          </cell>
          <cell r="R16302">
            <v>1</v>
          </cell>
        </row>
        <row r="16303">
          <cell r="G16303">
            <v>600000</v>
          </cell>
          <cell r="J16303" t="str">
            <v>35C001_267104M001</v>
          </cell>
          <cell r="P16303" t="str">
            <v>1000</v>
          </cell>
          <cell r="R16303">
            <v>1</v>
          </cell>
        </row>
        <row r="16304">
          <cell r="G16304">
            <v>366980</v>
          </cell>
          <cell r="J16304" t="str">
            <v>35C001_267104M001</v>
          </cell>
          <cell r="P16304" t="str">
            <v>1000</v>
          </cell>
          <cell r="R16304">
            <v>1</v>
          </cell>
        </row>
        <row r="16305">
          <cell r="G16305">
            <v>352950</v>
          </cell>
          <cell r="J16305" t="str">
            <v>35C001_267104M001</v>
          </cell>
          <cell r="P16305" t="str">
            <v>1000</v>
          </cell>
          <cell r="R16305">
            <v>1</v>
          </cell>
        </row>
        <row r="16306">
          <cell r="G16306">
            <v>1190158</v>
          </cell>
          <cell r="J16306" t="str">
            <v>35C001_267104M001</v>
          </cell>
          <cell r="P16306" t="str">
            <v>1000</v>
          </cell>
          <cell r="R16306">
            <v>1</v>
          </cell>
        </row>
        <row r="16307">
          <cell r="G16307">
            <v>69000</v>
          </cell>
          <cell r="J16307" t="str">
            <v>35C001_267104M001</v>
          </cell>
          <cell r="P16307" t="str">
            <v>1000</v>
          </cell>
          <cell r="R16307">
            <v>1</v>
          </cell>
        </row>
        <row r="16308">
          <cell r="G16308">
            <v>4800</v>
          </cell>
          <cell r="J16308" t="str">
            <v>35C001_267104M001</v>
          </cell>
          <cell r="P16308" t="str">
            <v>1000</v>
          </cell>
          <cell r="R16308">
            <v>1</v>
          </cell>
        </row>
        <row r="16309">
          <cell r="G16309">
            <v>1151630</v>
          </cell>
          <cell r="J16309" t="str">
            <v>35C001_267104M001</v>
          </cell>
          <cell r="P16309" t="str">
            <v>1000</v>
          </cell>
          <cell r="R16309">
            <v>1</v>
          </cell>
        </row>
        <row r="16310">
          <cell r="G16310">
            <v>2520</v>
          </cell>
          <cell r="J16310" t="str">
            <v>35C001_267104M001</v>
          </cell>
          <cell r="P16310" t="str">
            <v>1000</v>
          </cell>
          <cell r="R16310">
            <v>1</v>
          </cell>
        </row>
        <row r="16311">
          <cell r="G16311">
            <v>12316080</v>
          </cell>
          <cell r="J16311" t="str">
            <v>35C001_267104M001</v>
          </cell>
          <cell r="P16311" t="str">
            <v>1000</v>
          </cell>
          <cell r="R16311">
            <v>1</v>
          </cell>
        </row>
        <row r="16312">
          <cell r="G16312">
            <v>19300</v>
          </cell>
          <cell r="J16312" t="str">
            <v>35C001_267104M001</v>
          </cell>
          <cell r="P16312" t="str">
            <v>1000</v>
          </cell>
          <cell r="R16312">
            <v>1</v>
          </cell>
        </row>
        <row r="16313">
          <cell r="G16313">
            <v>932000</v>
          </cell>
          <cell r="J16313" t="str">
            <v>35C001_267104M001</v>
          </cell>
          <cell r="P16313" t="str">
            <v>1000</v>
          </cell>
          <cell r="R16313">
            <v>1</v>
          </cell>
        </row>
        <row r="16314">
          <cell r="G16314">
            <v>1180200</v>
          </cell>
          <cell r="J16314" t="str">
            <v>35C001_267104M001</v>
          </cell>
          <cell r="P16314" t="str">
            <v>1000</v>
          </cell>
          <cell r="R16314">
            <v>1</v>
          </cell>
        </row>
        <row r="16315">
          <cell r="G16315">
            <v>120043</v>
          </cell>
          <cell r="J16315" t="str">
            <v>35C001_267104M001</v>
          </cell>
          <cell r="P16315" t="str">
            <v>1000</v>
          </cell>
          <cell r="R16315">
            <v>1</v>
          </cell>
        </row>
        <row r="16316">
          <cell r="G16316">
            <v>120000</v>
          </cell>
          <cell r="J16316" t="str">
            <v>35C001_267104M001</v>
          </cell>
          <cell r="P16316" t="str">
            <v>1000</v>
          </cell>
          <cell r="R16316">
            <v>1</v>
          </cell>
        </row>
        <row r="16317">
          <cell r="G16317">
            <v>5000</v>
          </cell>
          <cell r="J16317" t="str">
            <v>35C001_267104M001</v>
          </cell>
          <cell r="P16317" t="str">
            <v>1000</v>
          </cell>
          <cell r="R16317">
            <v>1</v>
          </cell>
        </row>
        <row r="16318">
          <cell r="G16318">
            <v>160267</v>
          </cell>
          <cell r="J16318" t="str">
            <v>35C001_267158S042</v>
          </cell>
          <cell r="P16318" t="str">
            <v>2000</v>
          </cell>
          <cell r="R16318">
            <v>1</v>
          </cell>
        </row>
        <row r="16319">
          <cell r="G16319">
            <v>210000</v>
          </cell>
          <cell r="J16319" t="str">
            <v>35C001_267158S042</v>
          </cell>
          <cell r="P16319" t="str">
            <v>2000</v>
          </cell>
          <cell r="R16319">
            <v>1</v>
          </cell>
        </row>
        <row r="16320">
          <cell r="G16320">
            <v>42500</v>
          </cell>
          <cell r="J16320" t="str">
            <v>35C001_267158S042</v>
          </cell>
          <cell r="P16320" t="str">
            <v>2000</v>
          </cell>
          <cell r="R16320">
            <v>1</v>
          </cell>
        </row>
        <row r="16321">
          <cell r="G16321">
            <v>1018655</v>
          </cell>
          <cell r="J16321" t="str">
            <v>35C001_267158S042</v>
          </cell>
          <cell r="P16321" t="str">
            <v>2000</v>
          </cell>
          <cell r="R16321">
            <v>1</v>
          </cell>
        </row>
        <row r="16322">
          <cell r="G16322">
            <v>1059651</v>
          </cell>
          <cell r="J16322" t="str">
            <v>35C001_267158S042</v>
          </cell>
          <cell r="P16322" t="str">
            <v>3000</v>
          </cell>
          <cell r="R16322">
            <v>1</v>
          </cell>
        </row>
        <row r="16323">
          <cell r="G16323">
            <v>320126</v>
          </cell>
          <cell r="J16323" t="str">
            <v>35C001_267158S042</v>
          </cell>
          <cell r="P16323" t="str">
            <v>3000</v>
          </cell>
          <cell r="R16323">
            <v>1</v>
          </cell>
        </row>
        <row r="16324">
          <cell r="G16324">
            <v>218489</v>
          </cell>
          <cell r="J16324" t="str">
            <v>35C001_267158S042</v>
          </cell>
          <cell r="P16324" t="str">
            <v>3000</v>
          </cell>
          <cell r="R16324">
            <v>1</v>
          </cell>
        </row>
        <row r="16325">
          <cell r="G16325">
            <v>52000</v>
          </cell>
          <cell r="J16325" t="str">
            <v>35C001_267158S042</v>
          </cell>
          <cell r="P16325" t="str">
            <v>3000</v>
          </cell>
          <cell r="R16325">
            <v>1</v>
          </cell>
        </row>
        <row r="16326">
          <cell r="G16326">
            <v>2000000</v>
          </cell>
          <cell r="J16326" t="str">
            <v>35C001_267158S042</v>
          </cell>
          <cell r="P16326" t="str">
            <v>3000</v>
          </cell>
          <cell r="R16326">
            <v>1</v>
          </cell>
        </row>
        <row r="16327">
          <cell r="G16327">
            <v>246727</v>
          </cell>
          <cell r="J16327" t="str">
            <v>35C001_267158S042</v>
          </cell>
          <cell r="P16327" t="str">
            <v>3000</v>
          </cell>
          <cell r="R16327">
            <v>1</v>
          </cell>
        </row>
        <row r="16328">
          <cell r="G16328">
            <v>1433631</v>
          </cell>
          <cell r="J16328" t="str">
            <v>35C001_267158S042</v>
          </cell>
          <cell r="P16328" t="str">
            <v>3000</v>
          </cell>
          <cell r="R16328">
            <v>1</v>
          </cell>
        </row>
        <row r="16329">
          <cell r="G16329">
            <v>36000000</v>
          </cell>
          <cell r="J16329" t="str">
            <v>35C001_267158S042</v>
          </cell>
          <cell r="P16329" t="str">
            <v>4000</v>
          </cell>
          <cell r="R16329">
            <v>1</v>
          </cell>
        </row>
        <row r="16330">
          <cell r="G16330">
            <v>4450000</v>
          </cell>
          <cell r="J16330" t="str">
            <v>35C001_267158S042</v>
          </cell>
          <cell r="P16330" t="str">
            <v>4000</v>
          </cell>
          <cell r="R16330">
            <v>1</v>
          </cell>
        </row>
        <row r="16331">
          <cell r="G16331">
            <v>160267</v>
          </cell>
          <cell r="J16331" t="str">
            <v>35C001_268033O001</v>
          </cell>
          <cell r="P16331" t="str">
            <v>2000</v>
          </cell>
          <cell r="R16331">
            <v>1</v>
          </cell>
        </row>
        <row r="16332">
          <cell r="G16332">
            <v>150000</v>
          </cell>
          <cell r="J16332" t="str">
            <v>35C001_268033O001</v>
          </cell>
          <cell r="P16332" t="str">
            <v>2000</v>
          </cell>
          <cell r="R16332">
            <v>1</v>
          </cell>
        </row>
        <row r="16333">
          <cell r="G16333">
            <v>200000</v>
          </cell>
          <cell r="J16333" t="str">
            <v>35C001_268033O001</v>
          </cell>
          <cell r="P16333" t="str">
            <v>2000</v>
          </cell>
          <cell r="R16333">
            <v>1</v>
          </cell>
        </row>
        <row r="16334">
          <cell r="G16334">
            <v>3065045</v>
          </cell>
          <cell r="J16334" t="str">
            <v>35C001_268033O001</v>
          </cell>
          <cell r="P16334" t="str">
            <v>3000</v>
          </cell>
          <cell r="R16334">
            <v>1</v>
          </cell>
        </row>
        <row r="16335">
          <cell r="G16335">
            <v>1000000</v>
          </cell>
          <cell r="J16335" t="str">
            <v>36C001_124004P002</v>
          </cell>
          <cell r="P16335" t="str">
            <v>3000</v>
          </cell>
          <cell r="R16335">
            <v>1</v>
          </cell>
        </row>
        <row r="16336">
          <cell r="G16336">
            <v>552797</v>
          </cell>
          <cell r="J16336" t="str">
            <v>36C001_132199S008</v>
          </cell>
          <cell r="P16336" t="str">
            <v>2000</v>
          </cell>
          <cell r="R16336">
            <v>1</v>
          </cell>
        </row>
        <row r="16337">
          <cell r="G16337">
            <v>737656</v>
          </cell>
          <cell r="J16337" t="str">
            <v>36C001_132199S008</v>
          </cell>
          <cell r="P16337" t="str">
            <v>2000</v>
          </cell>
          <cell r="R16337">
            <v>1</v>
          </cell>
        </row>
        <row r="16338">
          <cell r="G16338">
            <v>3000000</v>
          </cell>
          <cell r="J16338" t="str">
            <v>36C001_132199S008</v>
          </cell>
          <cell r="P16338" t="str">
            <v>2000</v>
          </cell>
          <cell r="R16338">
            <v>1</v>
          </cell>
        </row>
        <row r="16339">
          <cell r="G16339">
            <v>1000000</v>
          </cell>
          <cell r="J16339" t="str">
            <v>36C001_132199S008</v>
          </cell>
          <cell r="P16339" t="str">
            <v>2000</v>
          </cell>
          <cell r="R16339">
            <v>1</v>
          </cell>
        </row>
        <row r="16340">
          <cell r="G16340">
            <v>500000</v>
          </cell>
          <cell r="J16340" t="str">
            <v>36C001_132199S008</v>
          </cell>
          <cell r="P16340" t="str">
            <v>2000</v>
          </cell>
          <cell r="R16340">
            <v>1</v>
          </cell>
        </row>
        <row r="16341">
          <cell r="G16341">
            <v>800000</v>
          </cell>
          <cell r="J16341" t="str">
            <v>36C001_132199S008</v>
          </cell>
          <cell r="P16341" t="str">
            <v>2000</v>
          </cell>
          <cell r="R16341">
            <v>1</v>
          </cell>
        </row>
        <row r="16342">
          <cell r="G16342">
            <v>1000000</v>
          </cell>
          <cell r="J16342" t="str">
            <v>36C001_132199S008</v>
          </cell>
          <cell r="P16342" t="str">
            <v>2000</v>
          </cell>
          <cell r="R16342">
            <v>1</v>
          </cell>
        </row>
        <row r="16343">
          <cell r="G16343">
            <v>1500000</v>
          </cell>
          <cell r="J16343" t="str">
            <v>36C001_132199S008</v>
          </cell>
          <cell r="P16343" t="str">
            <v>2000</v>
          </cell>
          <cell r="R16343">
            <v>1</v>
          </cell>
        </row>
        <row r="16344">
          <cell r="G16344">
            <v>230230</v>
          </cell>
          <cell r="J16344" t="str">
            <v>36C001_132199S008</v>
          </cell>
          <cell r="P16344" t="str">
            <v>2000</v>
          </cell>
          <cell r="R16344">
            <v>1</v>
          </cell>
        </row>
        <row r="16345">
          <cell r="G16345">
            <v>228375</v>
          </cell>
          <cell r="J16345" t="str">
            <v>36C001_132199S008</v>
          </cell>
          <cell r="P16345" t="str">
            <v>2000</v>
          </cell>
          <cell r="R16345">
            <v>1</v>
          </cell>
        </row>
        <row r="16346">
          <cell r="G16346">
            <v>58638</v>
          </cell>
          <cell r="J16346" t="str">
            <v>36C001_132199S008</v>
          </cell>
          <cell r="P16346" t="str">
            <v>2000</v>
          </cell>
          <cell r="R16346">
            <v>1</v>
          </cell>
        </row>
        <row r="16347">
          <cell r="G16347">
            <v>10000000</v>
          </cell>
          <cell r="J16347" t="str">
            <v>36C001_132199S008</v>
          </cell>
          <cell r="P16347" t="str">
            <v>2000</v>
          </cell>
          <cell r="R16347">
            <v>1</v>
          </cell>
        </row>
        <row r="16348">
          <cell r="G16348">
            <v>50000</v>
          </cell>
          <cell r="J16348" t="str">
            <v>36C001_132199S008</v>
          </cell>
          <cell r="P16348" t="str">
            <v>2000</v>
          </cell>
          <cell r="R16348">
            <v>1</v>
          </cell>
        </row>
        <row r="16349">
          <cell r="G16349">
            <v>1500000</v>
          </cell>
          <cell r="J16349" t="str">
            <v>36C001_132199S008</v>
          </cell>
          <cell r="P16349" t="str">
            <v>2000</v>
          </cell>
          <cell r="R16349">
            <v>1</v>
          </cell>
        </row>
        <row r="16350">
          <cell r="G16350">
            <v>6000000</v>
          </cell>
          <cell r="J16350" t="str">
            <v>36C001_132199S008</v>
          </cell>
          <cell r="P16350" t="str">
            <v>2000</v>
          </cell>
          <cell r="R16350">
            <v>1</v>
          </cell>
        </row>
        <row r="16351">
          <cell r="G16351">
            <v>70000000</v>
          </cell>
          <cell r="J16351" t="str">
            <v>36C001_132199S008</v>
          </cell>
          <cell r="P16351" t="str">
            <v>3000</v>
          </cell>
          <cell r="R16351">
            <v>1</v>
          </cell>
        </row>
        <row r="16352">
          <cell r="G16352">
            <v>5000000</v>
          </cell>
          <cell r="J16352" t="str">
            <v>36C001_172002N001</v>
          </cell>
          <cell r="P16352" t="str">
            <v>2000</v>
          </cell>
          <cell r="R16352">
            <v>1</v>
          </cell>
        </row>
        <row r="16353">
          <cell r="G16353">
            <v>5015000</v>
          </cell>
          <cell r="J16353" t="str">
            <v>36C001_172002N001</v>
          </cell>
          <cell r="P16353" t="str">
            <v>3000</v>
          </cell>
          <cell r="R16353">
            <v>1</v>
          </cell>
        </row>
        <row r="16354">
          <cell r="G16354">
            <v>5000000</v>
          </cell>
          <cell r="J16354" t="str">
            <v>36C001_172002N001</v>
          </cell>
          <cell r="P16354" t="str">
            <v>3000</v>
          </cell>
          <cell r="R16354">
            <v>1</v>
          </cell>
        </row>
        <row r="16355">
          <cell r="G16355">
            <v>237665000</v>
          </cell>
          <cell r="J16355" t="str">
            <v>36C001_185199S008</v>
          </cell>
          <cell r="P16355" t="str">
            <v>4000</v>
          </cell>
          <cell r="R16355">
            <v>1</v>
          </cell>
        </row>
        <row r="16356">
          <cell r="G16356">
            <v>13760497</v>
          </cell>
          <cell r="J16356" t="str">
            <v>36C001_185199S008</v>
          </cell>
          <cell r="P16356" t="str">
            <v>5000</v>
          </cell>
          <cell r="R16356">
            <v>1</v>
          </cell>
        </row>
        <row r="16357">
          <cell r="G16357">
            <v>50588</v>
          </cell>
          <cell r="J16357" t="str">
            <v>36C001_185199S008</v>
          </cell>
          <cell r="P16357" t="str">
            <v>5000</v>
          </cell>
          <cell r="R16357">
            <v>1</v>
          </cell>
        </row>
        <row r="16358">
          <cell r="G16358">
            <v>90618519</v>
          </cell>
          <cell r="J16358" t="str">
            <v>36C001_185199S008</v>
          </cell>
          <cell r="P16358" t="str">
            <v>5000</v>
          </cell>
          <cell r="R16358">
            <v>1</v>
          </cell>
        </row>
        <row r="16359">
          <cell r="G16359">
            <v>359007</v>
          </cell>
          <cell r="J16359" t="str">
            <v>36C001_185199S008</v>
          </cell>
          <cell r="P16359" t="str">
            <v>5000</v>
          </cell>
          <cell r="R16359">
            <v>1</v>
          </cell>
        </row>
        <row r="16360">
          <cell r="G16360">
            <v>1296890</v>
          </cell>
          <cell r="J16360" t="str">
            <v>36C001_185199S008</v>
          </cell>
          <cell r="P16360" t="str">
            <v>5000</v>
          </cell>
          <cell r="R16360">
            <v>1</v>
          </cell>
        </row>
        <row r="16361">
          <cell r="G16361">
            <v>2896484</v>
          </cell>
          <cell r="J16361" t="str">
            <v>36C001_185199S008</v>
          </cell>
          <cell r="P16361" t="str">
            <v>5000</v>
          </cell>
          <cell r="R16361">
            <v>1</v>
          </cell>
        </row>
        <row r="16362">
          <cell r="G16362">
            <v>513645</v>
          </cell>
          <cell r="J16362" t="str">
            <v>36C001_185199S008</v>
          </cell>
          <cell r="P16362" t="str">
            <v>5000</v>
          </cell>
          <cell r="R16362">
            <v>1</v>
          </cell>
        </row>
        <row r="16363">
          <cell r="G16363">
            <v>299850</v>
          </cell>
          <cell r="J16363" t="str">
            <v>36C001_185199S008</v>
          </cell>
          <cell r="P16363" t="str">
            <v>5000</v>
          </cell>
          <cell r="R16363">
            <v>1</v>
          </cell>
        </row>
        <row r="16364">
          <cell r="G16364">
            <v>79099</v>
          </cell>
          <cell r="J16364" t="str">
            <v>36C001_185199S008</v>
          </cell>
          <cell r="P16364" t="str">
            <v>5000</v>
          </cell>
          <cell r="R16364">
            <v>1</v>
          </cell>
        </row>
        <row r="16365">
          <cell r="G16365">
            <v>5181000</v>
          </cell>
          <cell r="J16365" t="str">
            <v>36C001_185199S008</v>
          </cell>
          <cell r="P16365" t="str">
            <v>5000</v>
          </cell>
          <cell r="R16365">
            <v>1</v>
          </cell>
        </row>
        <row r="16366">
          <cell r="G16366">
            <v>920028</v>
          </cell>
          <cell r="J16366" t="str">
            <v>36C001_185199S008</v>
          </cell>
          <cell r="P16366" t="str">
            <v>5000</v>
          </cell>
          <cell r="R16366">
            <v>1</v>
          </cell>
        </row>
        <row r="16367">
          <cell r="G16367">
            <v>1594312</v>
          </cell>
          <cell r="J16367" t="str">
            <v>36C001_185199S008</v>
          </cell>
          <cell r="P16367" t="str">
            <v>5000</v>
          </cell>
          <cell r="R16367">
            <v>1</v>
          </cell>
        </row>
        <row r="16368">
          <cell r="G16368">
            <v>247943</v>
          </cell>
          <cell r="J16368" t="str">
            <v>36C001_185199S008</v>
          </cell>
          <cell r="P16368" t="str">
            <v>5000</v>
          </cell>
          <cell r="R16368">
            <v>1</v>
          </cell>
        </row>
        <row r="16369">
          <cell r="G16369">
            <v>136500000</v>
          </cell>
          <cell r="J16369" t="str">
            <v>36C001_185199S016</v>
          </cell>
          <cell r="P16369" t="str">
            <v>4000</v>
          </cell>
          <cell r="R16369">
            <v>1</v>
          </cell>
        </row>
        <row r="16370">
          <cell r="G16370">
            <v>2724365</v>
          </cell>
          <cell r="J16370" t="str">
            <v>36C001_185199S016</v>
          </cell>
          <cell r="P16370" t="str">
            <v>5000</v>
          </cell>
          <cell r="R16370">
            <v>1</v>
          </cell>
        </row>
        <row r="16371">
          <cell r="G16371">
            <v>286056</v>
          </cell>
          <cell r="J16371" t="str">
            <v>36C001_185199S016</v>
          </cell>
          <cell r="P16371" t="str">
            <v>5000</v>
          </cell>
          <cell r="R16371">
            <v>1</v>
          </cell>
        </row>
        <row r="16372">
          <cell r="G16372">
            <v>49211297</v>
          </cell>
          <cell r="J16372" t="str">
            <v>36C001_185199S016</v>
          </cell>
          <cell r="P16372" t="str">
            <v>5000</v>
          </cell>
          <cell r="R16372">
            <v>1</v>
          </cell>
        </row>
        <row r="16373">
          <cell r="G16373">
            <v>10036146</v>
          </cell>
          <cell r="J16373" t="str">
            <v>36C001_185199S016</v>
          </cell>
          <cell r="P16373" t="str">
            <v>5000</v>
          </cell>
          <cell r="R16373">
            <v>1</v>
          </cell>
        </row>
        <row r="16374">
          <cell r="G16374">
            <v>11591583</v>
          </cell>
          <cell r="J16374" t="str">
            <v>36C001_185199S016</v>
          </cell>
          <cell r="P16374" t="str">
            <v>5000</v>
          </cell>
          <cell r="R16374">
            <v>1</v>
          </cell>
        </row>
        <row r="16375">
          <cell r="G16375">
            <v>2312962</v>
          </cell>
          <cell r="J16375" t="str">
            <v>36C001_185199S016</v>
          </cell>
          <cell r="P16375" t="str">
            <v>5000</v>
          </cell>
          <cell r="R16375">
            <v>1</v>
          </cell>
        </row>
        <row r="16376">
          <cell r="G16376">
            <v>43430</v>
          </cell>
          <cell r="J16376" t="str">
            <v>36C001_185199S016</v>
          </cell>
          <cell r="P16376" t="str">
            <v>5000</v>
          </cell>
          <cell r="R16376">
            <v>1</v>
          </cell>
        </row>
        <row r="16377">
          <cell r="G16377">
            <v>10974450</v>
          </cell>
          <cell r="J16377" t="str">
            <v>36C001_185199S016</v>
          </cell>
          <cell r="P16377" t="str">
            <v>5000</v>
          </cell>
          <cell r="R16377">
            <v>1</v>
          </cell>
        </row>
        <row r="16378">
          <cell r="G16378">
            <v>9695</v>
          </cell>
          <cell r="J16378" t="str">
            <v>36C001_185199S016</v>
          </cell>
          <cell r="P16378" t="str">
            <v>5000</v>
          </cell>
          <cell r="R16378">
            <v>1</v>
          </cell>
        </row>
        <row r="16379">
          <cell r="G16379">
            <v>1529008</v>
          </cell>
          <cell r="J16379" t="str">
            <v>36C001_185199S016</v>
          </cell>
          <cell r="P16379" t="str">
            <v>5000</v>
          </cell>
          <cell r="R16379">
            <v>1</v>
          </cell>
        </row>
        <row r="16380">
          <cell r="G16380">
            <v>8463146</v>
          </cell>
          <cell r="J16380" t="str">
            <v>36C001_185199S016</v>
          </cell>
          <cell r="P16380" t="str">
            <v>5000</v>
          </cell>
          <cell r="R16380">
            <v>1</v>
          </cell>
        </row>
        <row r="16381">
          <cell r="G16381">
            <v>192000000</v>
          </cell>
          <cell r="J16381" t="str">
            <v>36C001_185199S073</v>
          </cell>
          <cell r="P16381" t="str">
            <v>4000</v>
          </cell>
          <cell r="R16381">
            <v>1</v>
          </cell>
        </row>
        <row r="16382">
          <cell r="G16382">
            <v>1499206</v>
          </cell>
          <cell r="J16382" t="str">
            <v>36C001_241104M001</v>
          </cell>
          <cell r="P16382" t="str">
            <v>1000</v>
          </cell>
          <cell r="R16382">
            <v>1</v>
          </cell>
        </row>
        <row r="16383">
          <cell r="G16383">
            <v>1397373</v>
          </cell>
          <cell r="J16383" t="str">
            <v>36C001_241104M001</v>
          </cell>
          <cell r="P16383" t="str">
            <v>1000</v>
          </cell>
          <cell r="R16383">
            <v>1</v>
          </cell>
        </row>
        <row r="16384">
          <cell r="G16384">
            <v>3457748</v>
          </cell>
          <cell r="J16384" t="str">
            <v>36C001_241104M001</v>
          </cell>
          <cell r="P16384" t="str">
            <v>1000</v>
          </cell>
          <cell r="R16384">
            <v>1</v>
          </cell>
        </row>
        <row r="16385">
          <cell r="G16385">
            <v>91517</v>
          </cell>
          <cell r="J16385" t="str">
            <v>36C001_241104M001</v>
          </cell>
          <cell r="P16385" t="str">
            <v>1000</v>
          </cell>
          <cell r="R16385">
            <v>1</v>
          </cell>
        </row>
        <row r="16386">
          <cell r="G16386">
            <v>104340</v>
          </cell>
          <cell r="J16386" t="str">
            <v>36C001_241104M001</v>
          </cell>
          <cell r="P16386" t="str">
            <v>1000</v>
          </cell>
          <cell r="R16386">
            <v>1</v>
          </cell>
        </row>
        <row r="16387">
          <cell r="G16387">
            <v>10845900</v>
          </cell>
          <cell r="J16387" t="str">
            <v>36C001_241104M001</v>
          </cell>
          <cell r="P16387" t="str">
            <v>1000</v>
          </cell>
          <cell r="R16387">
            <v>1</v>
          </cell>
        </row>
        <row r="16388">
          <cell r="G16388">
            <v>2307354</v>
          </cell>
          <cell r="J16388" t="str">
            <v>36C001_241104M001</v>
          </cell>
          <cell r="P16388" t="str">
            <v>1000</v>
          </cell>
          <cell r="R16388">
            <v>1</v>
          </cell>
        </row>
        <row r="16389">
          <cell r="G16389">
            <v>11124324</v>
          </cell>
          <cell r="J16389" t="str">
            <v>36C001_241104M001</v>
          </cell>
          <cell r="P16389" t="str">
            <v>1000</v>
          </cell>
          <cell r="R16389">
            <v>1</v>
          </cell>
        </row>
        <row r="16390">
          <cell r="G16390">
            <v>995026</v>
          </cell>
          <cell r="J16390" t="str">
            <v>36C001_241104M001</v>
          </cell>
          <cell r="P16390" t="str">
            <v>1000</v>
          </cell>
          <cell r="R16390">
            <v>1</v>
          </cell>
        </row>
        <row r="16391">
          <cell r="G16391">
            <v>1411648</v>
          </cell>
          <cell r="J16391" t="str">
            <v>36C001_241104M001</v>
          </cell>
          <cell r="P16391" t="str">
            <v>1000</v>
          </cell>
          <cell r="R16391">
            <v>1</v>
          </cell>
        </row>
        <row r="16392">
          <cell r="G16392">
            <v>302678</v>
          </cell>
          <cell r="J16392" t="str">
            <v>36C001_241104M001</v>
          </cell>
          <cell r="P16392" t="str">
            <v>1000</v>
          </cell>
          <cell r="R16392">
            <v>1</v>
          </cell>
        </row>
        <row r="16393">
          <cell r="G16393">
            <v>229234</v>
          </cell>
          <cell r="J16393" t="str">
            <v>36C001_241104M001</v>
          </cell>
          <cell r="P16393" t="str">
            <v>1000</v>
          </cell>
          <cell r="R16393">
            <v>1</v>
          </cell>
        </row>
        <row r="16394">
          <cell r="G16394">
            <v>62640</v>
          </cell>
          <cell r="J16394" t="str">
            <v>36C001_241104M001</v>
          </cell>
          <cell r="P16394" t="str">
            <v>1000</v>
          </cell>
          <cell r="R16394">
            <v>1</v>
          </cell>
        </row>
        <row r="16395">
          <cell r="G16395">
            <v>3582340</v>
          </cell>
          <cell r="J16395" t="str">
            <v>36C001_241104M001</v>
          </cell>
          <cell r="P16395" t="str">
            <v>1000</v>
          </cell>
          <cell r="R16395">
            <v>1</v>
          </cell>
        </row>
        <row r="16396">
          <cell r="G16396">
            <v>30433</v>
          </cell>
          <cell r="J16396" t="str">
            <v>36C001_241104M001</v>
          </cell>
          <cell r="P16396" t="str">
            <v>1000</v>
          </cell>
          <cell r="R16396">
            <v>1</v>
          </cell>
        </row>
        <row r="16397">
          <cell r="G16397">
            <v>77665631</v>
          </cell>
          <cell r="J16397" t="str">
            <v>36C001_241104M001</v>
          </cell>
          <cell r="P16397" t="str">
            <v>1000</v>
          </cell>
          <cell r="R16397">
            <v>1</v>
          </cell>
        </row>
        <row r="16398">
          <cell r="G16398">
            <v>202333</v>
          </cell>
          <cell r="J16398" t="str">
            <v>36C001_241104M001</v>
          </cell>
          <cell r="P16398" t="str">
            <v>1000</v>
          </cell>
          <cell r="R16398">
            <v>1</v>
          </cell>
        </row>
        <row r="16399">
          <cell r="G16399">
            <v>62604</v>
          </cell>
          <cell r="J16399" t="str">
            <v>36C001_241104M001</v>
          </cell>
          <cell r="P16399" t="str">
            <v>1000</v>
          </cell>
          <cell r="R16399">
            <v>1</v>
          </cell>
        </row>
        <row r="16400">
          <cell r="G16400">
            <v>857066</v>
          </cell>
          <cell r="J16400" t="str">
            <v>36C001_241104M001</v>
          </cell>
          <cell r="P16400" t="str">
            <v>1000</v>
          </cell>
          <cell r="R16400">
            <v>1</v>
          </cell>
        </row>
        <row r="16401">
          <cell r="G16401">
            <v>453043250</v>
          </cell>
          <cell r="J16401" t="str">
            <v>36C001_241104M001</v>
          </cell>
          <cell r="P16401" t="str">
            <v>1000</v>
          </cell>
          <cell r="R16401">
            <v>1</v>
          </cell>
        </row>
        <row r="16402">
          <cell r="G16402">
            <v>33280</v>
          </cell>
          <cell r="J16402" t="str">
            <v>36C001_241104M001</v>
          </cell>
          <cell r="P16402" t="str">
            <v>1000</v>
          </cell>
          <cell r="R16402">
            <v>1</v>
          </cell>
        </row>
        <row r="16403">
          <cell r="G16403">
            <v>9816</v>
          </cell>
          <cell r="J16403" t="str">
            <v>36C001_241104M001</v>
          </cell>
          <cell r="P16403" t="str">
            <v>1000</v>
          </cell>
          <cell r="R16403">
            <v>1</v>
          </cell>
        </row>
        <row r="16404">
          <cell r="G16404">
            <v>663959</v>
          </cell>
          <cell r="J16404" t="str">
            <v>36C001_241104M001</v>
          </cell>
          <cell r="P16404" t="str">
            <v>1000</v>
          </cell>
          <cell r="R16404">
            <v>1</v>
          </cell>
        </row>
        <row r="16405">
          <cell r="G16405">
            <v>1621996</v>
          </cell>
          <cell r="J16405" t="str">
            <v>36C001_241104M001</v>
          </cell>
          <cell r="P16405" t="str">
            <v>1000</v>
          </cell>
          <cell r="R16405">
            <v>1</v>
          </cell>
        </row>
        <row r="16406">
          <cell r="G16406">
            <v>13683262</v>
          </cell>
          <cell r="J16406" t="str">
            <v>36C001_252041E086</v>
          </cell>
          <cell r="P16406" t="str">
            <v>3000</v>
          </cell>
          <cell r="R16406">
            <v>1</v>
          </cell>
        </row>
        <row r="16407">
          <cell r="G16407">
            <v>68069</v>
          </cell>
          <cell r="J16407" t="str">
            <v>36C001_253041E094</v>
          </cell>
          <cell r="P16407" t="str">
            <v>3000</v>
          </cell>
          <cell r="R16407">
            <v>1</v>
          </cell>
        </row>
        <row r="16408">
          <cell r="G16408">
            <v>500000</v>
          </cell>
          <cell r="J16408" t="str">
            <v>36C001_256001O001</v>
          </cell>
          <cell r="P16408" t="str">
            <v>2000</v>
          </cell>
          <cell r="R16408">
            <v>1</v>
          </cell>
        </row>
        <row r="16409">
          <cell r="G16409">
            <v>8600000</v>
          </cell>
          <cell r="J16409" t="str">
            <v>36C001_256001O001</v>
          </cell>
          <cell r="P16409" t="str">
            <v>2000</v>
          </cell>
          <cell r="R16409">
            <v>1</v>
          </cell>
        </row>
        <row r="16410">
          <cell r="G16410">
            <v>1341885</v>
          </cell>
          <cell r="J16410" t="str">
            <v>36C001_256001O001</v>
          </cell>
          <cell r="P16410" t="str">
            <v>2000</v>
          </cell>
          <cell r="R16410">
            <v>1</v>
          </cell>
        </row>
        <row r="16411">
          <cell r="G16411">
            <v>300000</v>
          </cell>
          <cell r="J16411" t="str">
            <v>36C001_256001O001</v>
          </cell>
          <cell r="P16411" t="str">
            <v>2000</v>
          </cell>
          <cell r="R16411">
            <v>1</v>
          </cell>
        </row>
        <row r="16412">
          <cell r="G16412">
            <v>50000</v>
          </cell>
          <cell r="J16412" t="str">
            <v>36C001_256001O001</v>
          </cell>
          <cell r="P16412" t="str">
            <v>2000</v>
          </cell>
          <cell r="R16412">
            <v>1</v>
          </cell>
        </row>
        <row r="16413">
          <cell r="G16413">
            <v>1252393</v>
          </cell>
          <cell r="J16413" t="str">
            <v>36C001_256001O001</v>
          </cell>
          <cell r="P16413" t="str">
            <v>2000</v>
          </cell>
          <cell r="R16413">
            <v>1</v>
          </cell>
        </row>
        <row r="16414">
          <cell r="G16414">
            <v>248043</v>
          </cell>
          <cell r="J16414" t="str">
            <v>36C001_256001O001</v>
          </cell>
          <cell r="P16414" t="str">
            <v>2000</v>
          </cell>
          <cell r="R16414">
            <v>1</v>
          </cell>
        </row>
        <row r="16415">
          <cell r="G16415">
            <v>186331</v>
          </cell>
          <cell r="J16415" t="str">
            <v>36C001_256001O001</v>
          </cell>
          <cell r="P16415" t="str">
            <v>2000</v>
          </cell>
          <cell r="R16415">
            <v>1</v>
          </cell>
        </row>
        <row r="16416">
          <cell r="G16416">
            <v>90000</v>
          </cell>
          <cell r="J16416" t="str">
            <v>36C001_256001O001</v>
          </cell>
          <cell r="P16416" t="str">
            <v>2000</v>
          </cell>
          <cell r="R16416">
            <v>1</v>
          </cell>
        </row>
        <row r="16417">
          <cell r="G16417">
            <v>1693025</v>
          </cell>
          <cell r="J16417" t="str">
            <v>36C001_256001O001</v>
          </cell>
          <cell r="P16417" t="str">
            <v>3000</v>
          </cell>
          <cell r="R16417">
            <v>1</v>
          </cell>
        </row>
        <row r="16418">
          <cell r="G16418">
            <v>718279</v>
          </cell>
          <cell r="J16418" t="str">
            <v>36C001_256001O001</v>
          </cell>
          <cell r="P16418" t="str">
            <v>3000</v>
          </cell>
          <cell r="R16418">
            <v>1</v>
          </cell>
        </row>
        <row r="16419">
          <cell r="G16419">
            <v>725270</v>
          </cell>
          <cell r="J16419" t="str">
            <v>36C001_256001O001</v>
          </cell>
          <cell r="P16419" t="str">
            <v>3000</v>
          </cell>
          <cell r="R16419">
            <v>1</v>
          </cell>
        </row>
        <row r="16420">
          <cell r="G16420">
            <v>329892</v>
          </cell>
          <cell r="J16420" t="str">
            <v>36C001_256001O001</v>
          </cell>
          <cell r="P16420" t="str">
            <v>3000</v>
          </cell>
          <cell r="R16420">
            <v>1</v>
          </cell>
        </row>
        <row r="16421">
          <cell r="G16421">
            <v>13544500</v>
          </cell>
          <cell r="J16421" t="str">
            <v>36C001_256001O001</v>
          </cell>
          <cell r="P16421" t="str">
            <v>3000</v>
          </cell>
          <cell r="R16421">
            <v>1</v>
          </cell>
        </row>
        <row r="16422">
          <cell r="G16422">
            <v>500000</v>
          </cell>
          <cell r="J16422" t="str">
            <v>36C001_256001O001</v>
          </cell>
          <cell r="P16422" t="str">
            <v>3000</v>
          </cell>
          <cell r="R16422">
            <v>1</v>
          </cell>
        </row>
        <row r="16423">
          <cell r="G16423">
            <v>100000</v>
          </cell>
          <cell r="J16423" t="str">
            <v>36C001_256001O001</v>
          </cell>
          <cell r="P16423" t="str">
            <v>3000</v>
          </cell>
          <cell r="R16423">
            <v>1</v>
          </cell>
        </row>
        <row r="16424">
          <cell r="G16424">
            <v>600000</v>
          </cell>
          <cell r="J16424" t="str">
            <v>36C001_256001O001</v>
          </cell>
          <cell r="P16424" t="str">
            <v>3000</v>
          </cell>
          <cell r="R16424">
            <v>1</v>
          </cell>
        </row>
        <row r="16425">
          <cell r="G16425">
            <v>500000</v>
          </cell>
          <cell r="J16425" t="str">
            <v>36C001_256001O001</v>
          </cell>
          <cell r="P16425" t="str">
            <v>3000</v>
          </cell>
          <cell r="R16425">
            <v>1</v>
          </cell>
        </row>
        <row r="16426">
          <cell r="G16426">
            <v>127051041</v>
          </cell>
          <cell r="J16426" t="str">
            <v>36C001_256001O001</v>
          </cell>
          <cell r="P16426" t="str">
            <v>3000</v>
          </cell>
          <cell r="R16426">
            <v>1</v>
          </cell>
        </row>
        <row r="16427">
          <cell r="G16427">
            <v>969309</v>
          </cell>
          <cell r="J16427" t="str">
            <v>36C001_256001O001</v>
          </cell>
          <cell r="P16427" t="str">
            <v>3000</v>
          </cell>
          <cell r="R16427">
            <v>1</v>
          </cell>
        </row>
        <row r="16428">
          <cell r="G16428">
            <v>5000000</v>
          </cell>
          <cell r="J16428" t="str">
            <v>36C001_256001O001</v>
          </cell>
          <cell r="P16428" t="str">
            <v>3000</v>
          </cell>
          <cell r="R16428">
            <v>1</v>
          </cell>
        </row>
        <row r="16429">
          <cell r="G16429">
            <v>74157395</v>
          </cell>
          <cell r="J16429" t="str">
            <v>36C001_256001O001</v>
          </cell>
          <cell r="P16429" t="str">
            <v>3000</v>
          </cell>
          <cell r="R16429">
            <v>1</v>
          </cell>
        </row>
        <row r="16430">
          <cell r="G16430">
            <v>15000000</v>
          </cell>
          <cell r="J16430" t="str">
            <v>36C001_256001O001</v>
          </cell>
          <cell r="P16430" t="str">
            <v>3000</v>
          </cell>
          <cell r="R16430">
            <v>1</v>
          </cell>
        </row>
        <row r="16431">
          <cell r="G16431">
            <v>31717355</v>
          </cell>
          <cell r="J16431" t="str">
            <v>36C001_256001O001</v>
          </cell>
          <cell r="P16431" t="str">
            <v>3000</v>
          </cell>
          <cell r="R16431">
            <v>1</v>
          </cell>
        </row>
        <row r="16432">
          <cell r="G16432">
            <v>2345169</v>
          </cell>
          <cell r="J16432" t="str">
            <v>36C001_256001O001</v>
          </cell>
          <cell r="P16432" t="str">
            <v>3000</v>
          </cell>
          <cell r="R16432">
            <v>1</v>
          </cell>
        </row>
        <row r="16433">
          <cell r="G16433">
            <v>25000</v>
          </cell>
          <cell r="J16433" t="str">
            <v>36C001_256001O001</v>
          </cell>
          <cell r="P16433" t="str">
            <v>3000</v>
          </cell>
          <cell r="R16433">
            <v>1</v>
          </cell>
        </row>
        <row r="16434">
          <cell r="G16434">
            <v>5853</v>
          </cell>
          <cell r="J16434" t="str">
            <v>36C001_256001O001</v>
          </cell>
          <cell r="P16434" t="str">
            <v>3000</v>
          </cell>
          <cell r="R16434">
            <v>1</v>
          </cell>
        </row>
        <row r="16435">
          <cell r="G16435">
            <v>10802815</v>
          </cell>
          <cell r="J16435" t="str">
            <v>36C001_256001O001</v>
          </cell>
          <cell r="P16435" t="str">
            <v>3000</v>
          </cell>
          <cell r="R16435">
            <v>1</v>
          </cell>
        </row>
        <row r="16436">
          <cell r="G16436">
            <v>15000000</v>
          </cell>
          <cell r="J16436" t="str">
            <v>36C001_256001O001</v>
          </cell>
          <cell r="P16436" t="str">
            <v>3000</v>
          </cell>
          <cell r="R16436">
            <v>1</v>
          </cell>
        </row>
        <row r="16437">
          <cell r="G16437">
            <v>1000000</v>
          </cell>
          <cell r="J16437" t="str">
            <v>36C001_256001O001</v>
          </cell>
          <cell r="P16437" t="str">
            <v>3000</v>
          </cell>
          <cell r="R16437">
            <v>1</v>
          </cell>
        </row>
        <row r="16438">
          <cell r="G16438">
            <v>12000000</v>
          </cell>
          <cell r="J16438" t="str">
            <v>36C001_256001O001</v>
          </cell>
          <cell r="P16438" t="str">
            <v>3000</v>
          </cell>
          <cell r="R16438">
            <v>1</v>
          </cell>
        </row>
        <row r="16439">
          <cell r="G16439">
            <v>600000</v>
          </cell>
          <cell r="J16439" t="str">
            <v>36C001_256001O001</v>
          </cell>
          <cell r="P16439" t="str">
            <v>3000</v>
          </cell>
          <cell r="R16439">
            <v>1</v>
          </cell>
        </row>
        <row r="16440">
          <cell r="G16440">
            <v>12000000</v>
          </cell>
          <cell r="J16440" t="str">
            <v>36C001_256001O001</v>
          </cell>
          <cell r="P16440" t="str">
            <v>3000</v>
          </cell>
          <cell r="R16440">
            <v>1</v>
          </cell>
        </row>
        <row r="16441">
          <cell r="G16441">
            <v>590000</v>
          </cell>
          <cell r="J16441" t="str">
            <v>36C001_256001O001</v>
          </cell>
          <cell r="P16441" t="str">
            <v>3000</v>
          </cell>
          <cell r="R16441">
            <v>1</v>
          </cell>
        </row>
        <row r="16442">
          <cell r="G16442">
            <v>5862796</v>
          </cell>
          <cell r="J16442" t="str">
            <v>36C001_256001O001</v>
          </cell>
          <cell r="P16442" t="str">
            <v>3000</v>
          </cell>
          <cell r="R16442">
            <v>1</v>
          </cell>
        </row>
        <row r="16443">
          <cell r="G16443">
            <v>22302551</v>
          </cell>
          <cell r="J16443" t="str">
            <v>36C001_256041E027</v>
          </cell>
          <cell r="P16443" t="str">
            <v>2000</v>
          </cell>
          <cell r="R16443">
            <v>1</v>
          </cell>
        </row>
        <row r="16444">
          <cell r="G16444">
            <v>1480000</v>
          </cell>
          <cell r="J16444" t="str">
            <v>36C001_256041E087</v>
          </cell>
          <cell r="P16444" t="str">
            <v>3000</v>
          </cell>
          <cell r="R16444">
            <v>1</v>
          </cell>
        </row>
        <row r="16445">
          <cell r="G16445">
            <v>120000</v>
          </cell>
          <cell r="J16445" t="str">
            <v>36C001_256041E087</v>
          </cell>
          <cell r="P16445" t="str">
            <v>3000</v>
          </cell>
          <cell r="R16445">
            <v>1</v>
          </cell>
        </row>
        <row r="16446">
          <cell r="G16446">
            <v>53512177</v>
          </cell>
          <cell r="J16446" t="str">
            <v>36C001_256104M001</v>
          </cell>
          <cell r="P16446" t="str">
            <v>1000</v>
          </cell>
          <cell r="R16446">
            <v>1</v>
          </cell>
        </row>
        <row r="16447">
          <cell r="G16447">
            <v>1424026</v>
          </cell>
          <cell r="J16447" t="str">
            <v>36C001_256104M001</v>
          </cell>
          <cell r="P16447" t="str">
            <v>1000</v>
          </cell>
          <cell r="R16447">
            <v>1</v>
          </cell>
        </row>
        <row r="16448">
          <cell r="G16448">
            <v>72309045</v>
          </cell>
          <cell r="J16448" t="str">
            <v>36C001_256104M001</v>
          </cell>
          <cell r="P16448" t="str">
            <v>1000</v>
          </cell>
          <cell r="R16448">
            <v>1</v>
          </cell>
        </row>
        <row r="16449">
          <cell r="G16449">
            <v>14022416</v>
          </cell>
          <cell r="J16449" t="str">
            <v>36C001_256104M001</v>
          </cell>
          <cell r="P16449" t="str">
            <v>1000</v>
          </cell>
          <cell r="R16449">
            <v>1</v>
          </cell>
        </row>
        <row r="16450">
          <cell r="G16450">
            <v>1182520</v>
          </cell>
          <cell r="J16450" t="str">
            <v>36C001_256104M001</v>
          </cell>
          <cell r="P16450" t="str">
            <v>1000</v>
          </cell>
          <cell r="R16450">
            <v>1</v>
          </cell>
        </row>
        <row r="16451">
          <cell r="G16451">
            <v>426061</v>
          </cell>
          <cell r="J16451" t="str">
            <v>36C001_256104M001</v>
          </cell>
          <cell r="P16451" t="str">
            <v>1000</v>
          </cell>
          <cell r="R16451">
            <v>1</v>
          </cell>
        </row>
        <row r="16452">
          <cell r="G16452">
            <v>1475217</v>
          </cell>
          <cell r="J16452" t="str">
            <v>36C001_256104M001</v>
          </cell>
          <cell r="P16452" t="str">
            <v>1000</v>
          </cell>
          <cell r="R16452">
            <v>1</v>
          </cell>
        </row>
        <row r="16453">
          <cell r="G16453">
            <v>13377912</v>
          </cell>
          <cell r="J16453" t="str">
            <v>36C001_256104M001</v>
          </cell>
          <cell r="P16453" t="str">
            <v>1000</v>
          </cell>
          <cell r="R16453">
            <v>1</v>
          </cell>
        </row>
        <row r="16454">
          <cell r="G16454">
            <v>1597020</v>
          </cell>
          <cell r="J16454" t="str">
            <v>36C001_256104M001</v>
          </cell>
          <cell r="P16454" t="str">
            <v>1000</v>
          </cell>
          <cell r="R16454">
            <v>1</v>
          </cell>
        </row>
        <row r="16455">
          <cell r="G16455">
            <v>579087</v>
          </cell>
          <cell r="J16455" t="str">
            <v>36C001_256104M001</v>
          </cell>
          <cell r="P16455" t="str">
            <v>1000</v>
          </cell>
          <cell r="R16455">
            <v>1</v>
          </cell>
        </row>
        <row r="16456">
          <cell r="G16456">
            <v>708047</v>
          </cell>
          <cell r="J16456" t="str">
            <v>36C001_256104M001</v>
          </cell>
          <cell r="P16456" t="str">
            <v>1000</v>
          </cell>
          <cell r="R16456">
            <v>1</v>
          </cell>
        </row>
        <row r="16457">
          <cell r="G16457">
            <v>377440</v>
          </cell>
          <cell r="J16457" t="str">
            <v>36C001_256104M001</v>
          </cell>
          <cell r="P16457" t="str">
            <v>1000</v>
          </cell>
          <cell r="R16457">
            <v>1</v>
          </cell>
        </row>
        <row r="16458">
          <cell r="G16458">
            <v>1419800</v>
          </cell>
          <cell r="J16458" t="str">
            <v>36C001_256104M001</v>
          </cell>
          <cell r="P16458" t="str">
            <v>1000</v>
          </cell>
          <cell r="R16458">
            <v>1</v>
          </cell>
        </row>
        <row r="16459">
          <cell r="G16459">
            <v>5451395</v>
          </cell>
          <cell r="J16459" t="str">
            <v>36C001_256104M001</v>
          </cell>
          <cell r="P16459" t="str">
            <v>1000</v>
          </cell>
          <cell r="R16459">
            <v>1</v>
          </cell>
        </row>
        <row r="16460">
          <cell r="G16460">
            <v>1330163</v>
          </cell>
          <cell r="J16460" t="str">
            <v>36C001_256104M001</v>
          </cell>
          <cell r="P16460" t="str">
            <v>1000</v>
          </cell>
          <cell r="R16460">
            <v>1</v>
          </cell>
        </row>
        <row r="16461">
          <cell r="G16461">
            <v>56242</v>
          </cell>
          <cell r="J16461" t="str">
            <v>36C001_256104M001</v>
          </cell>
          <cell r="P16461" t="str">
            <v>1000</v>
          </cell>
          <cell r="R16461">
            <v>1</v>
          </cell>
        </row>
        <row r="16462">
          <cell r="G16462">
            <v>3782067</v>
          </cell>
          <cell r="J16462" t="str">
            <v>36C001_256104M001</v>
          </cell>
          <cell r="P16462" t="str">
            <v>1000</v>
          </cell>
          <cell r="R16462">
            <v>1</v>
          </cell>
        </row>
        <row r="16463">
          <cell r="G16463">
            <v>3561905</v>
          </cell>
          <cell r="J16463" t="str">
            <v>36C001_256104M001</v>
          </cell>
          <cell r="P16463" t="str">
            <v>1000</v>
          </cell>
          <cell r="R16463">
            <v>1</v>
          </cell>
        </row>
        <row r="16464">
          <cell r="G16464">
            <v>526239</v>
          </cell>
          <cell r="J16464" t="str">
            <v>36C001_256104M001</v>
          </cell>
          <cell r="P16464" t="str">
            <v>1000</v>
          </cell>
          <cell r="R16464">
            <v>1</v>
          </cell>
        </row>
        <row r="16465">
          <cell r="G16465">
            <v>162370</v>
          </cell>
          <cell r="J16465" t="str">
            <v>36C001_256104M001</v>
          </cell>
          <cell r="P16465" t="str">
            <v>1000</v>
          </cell>
          <cell r="R16465">
            <v>1</v>
          </cell>
        </row>
        <row r="16466">
          <cell r="G16466">
            <v>2273803</v>
          </cell>
          <cell r="J16466" t="str">
            <v>36C001_256104M001</v>
          </cell>
          <cell r="P16466" t="str">
            <v>1000</v>
          </cell>
          <cell r="R16466">
            <v>1</v>
          </cell>
        </row>
        <row r="16467">
          <cell r="G16467">
            <v>21522</v>
          </cell>
          <cell r="J16467" t="str">
            <v>36C001_256104M001</v>
          </cell>
          <cell r="P16467" t="str">
            <v>1000</v>
          </cell>
          <cell r="R16467">
            <v>1</v>
          </cell>
        </row>
        <row r="16468">
          <cell r="G16468">
            <v>7726604</v>
          </cell>
          <cell r="J16468" t="str">
            <v>36C001_256104M001</v>
          </cell>
          <cell r="P16468" t="str">
            <v>1000</v>
          </cell>
          <cell r="R16468">
            <v>1</v>
          </cell>
        </row>
        <row r="16469">
          <cell r="G16469">
            <v>1122750</v>
          </cell>
          <cell r="J16469" t="str">
            <v>36C001_256104M001</v>
          </cell>
          <cell r="P16469" t="str">
            <v>1000</v>
          </cell>
          <cell r="R16469">
            <v>1</v>
          </cell>
        </row>
        <row r="16470">
          <cell r="G16470">
            <v>3127365</v>
          </cell>
          <cell r="J16470" t="str">
            <v>36C001_256104M001</v>
          </cell>
          <cell r="P16470" t="str">
            <v>1000</v>
          </cell>
          <cell r="R16470">
            <v>1</v>
          </cell>
        </row>
        <row r="16471">
          <cell r="G16471">
            <v>155979</v>
          </cell>
          <cell r="J16471" t="str">
            <v>36C001_256104M001</v>
          </cell>
          <cell r="P16471" t="str">
            <v>1000</v>
          </cell>
          <cell r="R16471">
            <v>1</v>
          </cell>
        </row>
        <row r="16472">
          <cell r="G16472">
            <v>4500000</v>
          </cell>
          <cell r="J16472" t="str">
            <v>36C001_268017E114</v>
          </cell>
          <cell r="P16472" t="str">
            <v>2000</v>
          </cell>
          <cell r="R16472">
            <v>1</v>
          </cell>
        </row>
        <row r="16473">
          <cell r="G16473">
            <v>1000000</v>
          </cell>
          <cell r="J16473" t="str">
            <v>36C001_268017E114</v>
          </cell>
          <cell r="P16473" t="str">
            <v>2000</v>
          </cell>
          <cell r="R16473">
            <v>1</v>
          </cell>
        </row>
        <row r="16474">
          <cell r="G16474">
            <v>1000000</v>
          </cell>
          <cell r="J16474" t="str">
            <v>36C001_268017E114</v>
          </cell>
          <cell r="P16474" t="str">
            <v>2000</v>
          </cell>
          <cell r="R16474">
            <v>1</v>
          </cell>
        </row>
        <row r="16475">
          <cell r="G16475">
            <v>1000000</v>
          </cell>
          <cell r="J16475" t="str">
            <v>36C001_268017E114</v>
          </cell>
          <cell r="P16475" t="str">
            <v>2000</v>
          </cell>
          <cell r="R16475">
            <v>1</v>
          </cell>
        </row>
        <row r="16476">
          <cell r="G16476">
            <v>700000</v>
          </cell>
          <cell r="J16476" t="str">
            <v>36C001_268017E114</v>
          </cell>
          <cell r="P16476" t="str">
            <v>2000</v>
          </cell>
          <cell r="R16476">
            <v>1</v>
          </cell>
        </row>
        <row r="16477">
          <cell r="G16477">
            <v>300000</v>
          </cell>
          <cell r="J16477" t="str">
            <v>36C001_268017E114</v>
          </cell>
          <cell r="P16477" t="str">
            <v>2000</v>
          </cell>
          <cell r="R16477">
            <v>1</v>
          </cell>
        </row>
        <row r="16478">
          <cell r="G16478">
            <v>1000000</v>
          </cell>
          <cell r="J16478" t="str">
            <v>36C001_268017E114</v>
          </cell>
          <cell r="P16478" t="str">
            <v>2000</v>
          </cell>
          <cell r="R16478">
            <v>1</v>
          </cell>
        </row>
        <row r="16479">
          <cell r="G16479">
            <v>500000</v>
          </cell>
          <cell r="J16479" t="str">
            <v>36C001_268017E114</v>
          </cell>
          <cell r="P16479" t="str">
            <v>2000</v>
          </cell>
          <cell r="R16479">
            <v>1</v>
          </cell>
        </row>
        <row r="16480">
          <cell r="G16480">
            <v>500000</v>
          </cell>
          <cell r="J16480" t="str">
            <v>36C001_268017E114</v>
          </cell>
          <cell r="P16480" t="str">
            <v>2000</v>
          </cell>
          <cell r="R16480">
            <v>1</v>
          </cell>
        </row>
        <row r="16481">
          <cell r="G16481">
            <v>600000</v>
          </cell>
          <cell r="J16481" t="str">
            <v>36C001_268017E114</v>
          </cell>
          <cell r="P16481" t="str">
            <v>2000</v>
          </cell>
          <cell r="R16481">
            <v>1</v>
          </cell>
        </row>
        <row r="16482">
          <cell r="G16482">
            <v>400000</v>
          </cell>
          <cell r="J16482" t="str">
            <v>36C001_268017E114</v>
          </cell>
          <cell r="P16482" t="str">
            <v>2000</v>
          </cell>
          <cell r="R16482">
            <v>1</v>
          </cell>
        </row>
        <row r="16483">
          <cell r="G16483">
            <v>200000</v>
          </cell>
          <cell r="J16483" t="str">
            <v>36C001_268017E114</v>
          </cell>
          <cell r="P16483" t="str">
            <v>2000</v>
          </cell>
          <cell r="R16483">
            <v>1</v>
          </cell>
        </row>
        <row r="16484">
          <cell r="G16484">
            <v>800000</v>
          </cell>
          <cell r="J16484" t="str">
            <v>36C001_268017E114</v>
          </cell>
          <cell r="P16484" t="str">
            <v>2000</v>
          </cell>
          <cell r="R16484">
            <v>1</v>
          </cell>
        </row>
        <row r="16485">
          <cell r="G16485">
            <v>200000</v>
          </cell>
          <cell r="J16485" t="str">
            <v>36C001_268017E114</v>
          </cell>
          <cell r="P16485" t="str">
            <v>2000</v>
          </cell>
          <cell r="R16485">
            <v>1</v>
          </cell>
        </row>
        <row r="16486">
          <cell r="G16486">
            <v>800000</v>
          </cell>
          <cell r="J16486" t="str">
            <v>36C001_268017E114</v>
          </cell>
          <cell r="P16486" t="str">
            <v>2000</v>
          </cell>
          <cell r="R16486">
            <v>1</v>
          </cell>
        </row>
        <row r="16487">
          <cell r="G16487">
            <v>300000</v>
          </cell>
          <cell r="J16487" t="str">
            <v>36C001_268017E114</v>
          </cell>
          <cell r="P16487" t="str">
            <v>2000</v>
          </cell>
          <cell r="R16487">
            <v>1</v>
          </cell>
        </row>
        <row r="16488">
          <cell r="G16488">
            <v>700000</v>
          </cell>
          <cell r="J16488" t="str">
            <v>36C001_268017E114</v>
          </cell>
          <cell r="P16488" t="str">
            <v>2000</v>
          </cell>
          <cell r="R16488">
            <v>1</v>
          </cell>
        </row>
        <row r="16489">
          <cell r="G16489">
            <v>300000</v>
          </cell>
          <cell r="J16489" t="str">
            <v>36C001_268017E114</v>
          </cell>
          <cell r="P16489" t="str">
            <v>2000</v>
          </cell>
          <cell r="R16489">
            <v>1</v>
          </cell>
        </row>
        <row r="16490">
          <cell r="G16490">
            <v>700000</v>
          </cell>
          <cell r="J16490" t="str">
            <v>36C001_268017E114</v>
          </cell>
          <cell r="P16490" t="str">
            <v>2000</v>
          </cell>
          <cell r="R16490">
            <v>1</v>
          </cell>
        </row>
        <row r="16491">
          <cell r="G16491">
            <v>1000000</v>
          </cell>
          <cell r="J16491" t="str">
            <v>36C001_268017E114</v>
          </cell>
          <cell r="P16491" t="str">
            <v>2000</v>
          </cell>
          <cell r="R16491">
            <v>1</v>
          </cell>
        </row>
        <row r="16492">
          <cell r="G16492">
            <v>1000000</v>
          </cell>
          <cell r="J16492" t="str">
            <v>36C001_268017E114</v>
          </cell>
          <cell r="P16492" t="str">
            <v>2000</v>
          </cell>
          <cell r="R16492">
            <v>1</v>
          </cell>
        </row>
        <row r="16493">
          <cell r="G16493">
            <v>500000</v>
          </cell>
          <cell r="J16493" t="str">
            <v>36C001_268017E114</v>
          </cell>
          <cell r="P16493" t="str">
            <v>2000</v>
          </cell>
          <cell r="R16493">
            <v>1</v>
          </cell>
        </row>
        <row r="16494">
          <cell r="G16494">
            <v>200000</v>
          </cell>
          <cell r="J16494" t="str">
            <v>36C001_268017E114</v>
          </cell>
          <cell r="P16494" t="str">
            <v>2000</v>
          </cell>
          <cell r="R16494">
            <v>1</v>
          </cell>
        </row>
        <row r="16495">
          <cell r="G16495">
            <v>150000</v>
          </cell>
          <cell r="J16495" t="str">
            <v>36C001_268017E114</v>
          </cell>
          <cell r="P16495" t="str">
            <v>2000</v>
          </cell>
          <cell r="R16495">
            <v>1</v>
          </cell>
        </row>
        <row r="16496">
          <cell r="G16496">
            <v>850000</v>
          </cell>
          <cell r="J16496" t="str">
            <v>36C001_268017E114</v>
          </cell>
          <cell r="P16496" t="str">
            <v>2000</v>
          </cell>
          <cell r="R16496">
            <v>1</v>
          </cell>
        </row>
        <row r="16497">
          <cell r="G16497">
            <v>1000000</v>
          </cell>
          <cell r="J16497" t="str">
            <v>36C001_268017E114</v>
          </cell>
          <cell r="P16497" t="str">
            <v>2000</v>
          </cell>
          <cell r="R16497">
            <v>1</v>
          </cell>
        </row>
        <row r="16498">
          <cell r="G16498">
            <v>50000</v>
          </cell>
          <cell r="J16498" t="str">
            <v>36C001_268017E114</v>
          </cell>
          <cell r="P16498" t="str">
            <v>2000</v>
          </cell>
          <cell r="R16498">
            <v>1</v>
          </cell>
        </row>
        <row r="16499">
          <cell r="G16499">
            <v>950000</v>
          </cell>
          <cell r="J16499" t="str">
            <v>36C001_268017E114</v>
          </cell>
          <cell r="P16499" t="str">
            <v>2000</v>
          </cell>
          <cell r="R16499">
            <v>1</v>
          </cell>
        </row>
        <row r="16500">
          <cell r="G16500">
            <v>1000000</v>
          </cell>
          <cell r="J16500" t="str">
            <v>36C001_268017E114</v>
          </cell>
          <cell r="P16500" t="str">
            <v>2000</v>
          </cell>
          <cell r="R16500">
            <v>1</v>
          </cell>
        </row>
        <row r="16501">
          <cell r="G16501">
            <v>1000000</v>
          </cell>
          <cell r="J16501" t="str">
            <v>36C001_268017E114</v>
          </cell>
          <cell r="P16501" t="str">
            <v>2000</v>
          </cell>
          <cell r="R16501">
            <v>1</v>
          </cell>
        </row>
        <row r="16502">
          <cell r="G16502">
            <v>1616000</v>
          </cell>
          <cell r="J16502" t="str">
            <v>36C001_268017E114</v>
          </cell>
          <cell r="P16502" t="str">
            <v>3000</v>
          </cell>
          <cell r="R16502">
            <v>1</v>
          </cell>
        </row>
        <row r="16503">
          <cell r="G16503">
            <v>44597412</v>
          </cell>
          <cell r="J16503" t="str">
            <v>36C001_383047F003</v>
          </cell>
          <cell r="P16503" t="str">
            <v>3000</v>
          </cell>
          <cell r="R16503">
            <v>1</v>
          </cell>
        </row>
        <row r="16504">
          <cell r="G16504">
            <v>1606213</v>
          </cell>
          <cell r="J16504" t="str">
            <v>36C001_384047F003</v>
          </cell>
          <cell r="P16504" t="str">
            <v>2000</v>
          </cell>
          <cell r="R16504">
            <v>1</v>
          </cell>
        </row>
        <row r="16505">
          <cell r="G16505">
            <v>1000000</v>
          </cell>
          <cell r="J16505" t="str">
            <v>36C001_384047F003</v>
          </cell>
          <cell r="P16505" t="str">
            <v>3000</v>
          </cell>
          <cell r="R16505">
            <v>1</v>
          </cell>
        </row>
        <row r="16506">
          <cell r="G16506">
            <v>150000000</v>
          </cell>
          <cell r="J16506" t="str">
            <v>36C001_384047F003</v>
          </cell>
          <cell r="P16506" t="str">
            <v>4000</v>
          </cell>
          <cell r="R16506">
            <v>1</v>
          </cell>
        </row>
        <row r="16507">
          <cell r="G16507">
            <v>15000000</v>
          </cell>
          <cell r="J16507" t="str">
            <v>36C001_384047F021</v>
          </cell>
          <cell r="P16507" t="str">
            <v>4000</v>
          </cell>
          <cell r="R16507">
            <v>1</v>
          </cell>
        </row>
        <row r="16508">
          <cell r="G16508">
            <v>807500</v>
          </cell>
          <cell r="J16508" t="str">
            <v>36C001_384047U017</v>
          </cell>
          <cell r="P16508" t="str">
            <v>3000</v>
          </cell>
          <cell r="R16508">
            <v>1</v>
          </cell>
        </row>
        <row r="16509">
          <cell r="G16509">
            <v>15192500</v>
          </cell>
          <cell r="J16509" t="str">
            <v>36C001_384047U017</v>
          </cell>
          <cell r="P16509" t="str">
            <v>4000</v>
          </cell>
          <cell r="R16509">
            <v>1</v>
          </cell>
        </row>
        <row r="16510">
          <cell r="G16510">
            <v>115000</v>
          </cell>
          <cell r="J16510" t="str">
            <v>36C001_384047U017</v>
          </cell>
          <cell r="P16510" t="str">
            <v>4000</v>
          </cell>
          <cell r="R16510">
            <v>1</v>
          </cell>
        </row>
        <row r="16511">
          <cell r="G16511">
            <v>145000</v>
          </cell>
          <cell r="J16511" t="str">
            <v>36CDES_124003P001</v>
          </cell>
          <cell r="P16511" t="str">
            <v>3000</v>
          </cell>
          <cell r="R16511">
            <v>1</v>
          </cell>
        </row>
        <row r="16512">
          <cell r="G16512">
            <v>145000</v>
          </cell>
          <cell r="J16512" t="str">
            <v>36CDES_124004P002</v>
          </cell>
          <cell r="P16512" t="str">
            <v>3000</v>
          </cell>
          <cell r="R16512">
            <v>1</v>
          </cell>
        </row>
        <row r="16513">
          <cell r="G16513">
            <v>50000</v>
          </cell>
          <cell r="J16513" t="str">
            <v>36CDES_172002N001</v>
          </cell>
          <cell r="P16513" t="str">
            <v>2000</v>
          </cell>
          <cell r="R16513">
            <v>1</v>
          </cell>
        </row>
        <row r="16514">
          <cell r="G16514">
            <v>100000</v>
          </cell>
          <cell r="J16514" t="str">
            <v>36CDES_172002N001</v>
          </cell>
          <cell r="P16514" t="str">
            <v>2000</v>
          </cell>
          <cell r="R16514">
            <v>1</v>
          </cell>
        </row>
        <row r="16515">
          <cell r="G16515">
            <v>50000</v>
          </cell>
          <cell r="J16515" t="str">
            <v>36CDES_172002N001</v>
          </cell>
          <cell r="P16515" t="str">
            <v>3000</v>
          </cell>
          <cell r="R16515">
            <v>1</v>
          </cell>
        </row>
        <row r="16516">
          <cell r="G16516">
            <v>20000</v>
          </cell>
          <cell r="J16516" t="str">
            <v>36CDES_172002N001</v>
          </cell>
          <cell r="P16516" t="str">
            <v>3000</v>
          </cell>
          <cell r="R16516">
            <v>1</v>
          </cell>
        </row>
        <row r="16517">
          <cell r="G16517">
            <v>500000</v>
          </cell>
          <cell r="J16517" t="str">
            <v>36CDES_253001O001</v>
          </cell>
          <cell r="P16517" t="str">
            <v>2000</v>
          </cell>
          <cell r="R16517">
            <v>1</v>
          </cell>
        </row>
        <row r="16518">
          <cell r="G16518">
            <v>500000</v>
          </cell>
          <cell r="J16518" t="str">
            <v>36CDES_253001O001</v>
          </cell>
          <cell r="P16518" t="str">
            <v>2000</v>
          </cell>
          <cell r="R16518">
            <v>1</v>
          </cell>
        </row>
        <row r="16519">
          <cell r="G16519">
            <v>50000</v>
          </cell>
          <cell r="J16519" t="str">
            <v>36CDES_253001O001</v>
          </cell>
          <cell r="P16519" t="str">
            <v>2000</v>
          </cell>
          <cell r="R16519">
            <v>1</v>
          </cell>
        </row>
        <row r="16520">
          <cell r="G16520">
            <v>50000</v>
          </cell>
          <cell r="J16520" t="str">
            <v>36CDES_253001O001</v>
          </cell>
          <cell r="P16520" t="str">
            <v>2000</v>
          </cell>
          <cell r="R16520">
            <v>1</v>
          </cell>
        </row>
        <row r="16521">
          <cell r="G16521">
            <v>500000</v>
          </cell>
          <cell r="J16521" t="str">
            <v>36CDES_253001O001</v>
          </cell>
          <cell r="P16521" t="str">
            <v>2000</v>
          </cell>
          <cell r="R16521">
            <v>1</v>
          </cell>
        </row>
        <row r="16522">
          <cell r="G16522">
            <v>120000</v>
          </cell>
          <cell r="J16522" t="str">
            <v>36CDES_253001O001</v>
          </cell>
          <cell r="P16522" t="str">
            <v>2000</v>
          </cell>
          <cell r="R16522">
            <v>1</v>
          </cell>
        </row>
        <row r="16523">
          <cell r="G16523">
            <v>300000</v>
          </cell>
          <cell r="J16523" t="str">
            <v>36CDES_253001O001</v>
          </cell>
          <cell r="P16523" t="str">
            <v>2000</v>
          </cell>
          <cell r="R16523">
            <v>1</v>
          </cell>
        </row>
        <row r="16524">
          <cell r="G16524">
            <v>100000</v>
          </cell>
          <cell r="J16524" t="str">
            <v>36CDES_253001O001</v>
          </cell>
          <cell r="P16524" t="str">
            <v>2000</v>
          </cell>
          <cell r="R16524">
            <v>1</v>
          </cell>
        </row>
        <row r="16525">
          <cell r="G16525">
            <v>100000</v>
          </cell>
          <cell r="J16525" t="str">
            <v>36CDES_253001O001</v>
          </cell>
          <cell r="P16525" t="str">
            <v>2000</v>
          </cell>
          <cell r="R16525">
            <v>1</v>
          </cell>
        </row>
        <row r="16526">
          <cell r="G16526">
            <v>50000</v>
          </cell>
          <cell r="J16526" t="str">
            <v>36CDES_253001O001</v>
          </cell>
          <cell r="P16526" t="str">
            <v>2000</v>
          </cell>
          <cell r="R16526">
            <v>1</v>
          </cell>
        </row>
        <row r="16527">
          <cell r="G16527">
            <v>50000</v>
          </cell>
          <cell r="J16527" t="str">
            <v>36CDES_253001O001</v>
          </cell>
          <cell r="P16527" t="str">
            <v>2000</v>
          </cell>
          <cell r="R16527">
            <v>1</v>
          </cell>
        </row>
        <row r="16528">
          <cell r="G16528">
            <v>50000</v>
          </cell>
          <cell r="J16528" t="str">
            <v>36CDES_253001O001</v>
          </cell>
          <cell r="P16528" t="str">
            <v>2000</v>
          </cell>
          <cell r="R16528">
            <v>1</v>
          </cell>
        </row>
        <row r="16529">
          <cell r="G16529">
            <v>1250000</v>
          </cell>
          <cell r="J16529" t="str">
            <v>36CDES_253001O001</v>
          </cell>
          <cell r="P16529" t="str">
            <v>3000</v>
          </cell>
          <cell r="R16529">
            <v>1</v>
          </cell>
        </row>
        <row r="16530">
          <cell r="G16530">
            <v>800000</v>
          </cell>
          <cell r="J16530" t="str">
            <v>36CDES_253001O001</v>
          </cell>
          <cell r="P16530" t="str">
            <v>3000</v>
          </cell>
          <cell r="R16530">
            <v>1</v>
          </cell>
        </row>
        <row r="16531">
          <cell r="G16531">
            <v>720000</v>
          </cell>
          <cell r="J16531" t="str">
            <v>36CDES_253001O001</v>
          </cell>
          <cell r="P16531" t="str">
            <v>3000</v>
          </cell>
          <cell r="R16531">
            <v>1</v>
          </cell>
        </row>
        <row r="16532">
          <cell r="G16532">
            <v>750000</v>
          </cell>
          <cell r="J16532" t="str">
            <v>36CDES_253001O001</v>
          </cell>
          <cell r="P16532" t="str">
            <v>3000</v>
          </cell>
          <cell r="R16532">
            <v>1</v>
          </cell>
        </row>
        <row r="16533">
          <cell r="G16533">
            <v>200000</v>
          </cell>
          <cell r="J16533" t="str">
            <v>36CDES_253001O001</v>
          </cell>
          <cell r="P16533" t="str">
            <v>3000</v>
          </cell>
          <cell r="R16533">
            <v>1</v>
          </cell>
        </row>
        <row r="16534">
          <cell r="G16534">
            <v>3820000</v>
          </cell>
          <cell r="J16534" t="str">
            <v>36CDES_253001O001</v>
          </cell>
          <cell r="P16534" t="str">
            <v>3000</v>
          </cell>
          <cell r="R16534">
            <v>1</v>
          </cell>
        </row>
        <row r="16535">
          <cell r="G16535">
            <v>1500000</v>
          </cell>
          <cell r="J16535" t="str">
            <v>36CDES_253001O001</v>
          </cell>
          <cell r="P16535" t="str">
            <v>3000</v>
          </cell>
          <cell r="R16535">
            <v>1</v>
          </cell>
        </row>
        <row r="16536">
          <cell r="G16536">
            <v>2237760</v>
          </cell>
          <cell r="J16536" t="str">
            <v>36CDES_253001O001</v>
          </cell>
          <cell r="P16536" t="str">
            <v>3000</v>
          </cell>
          <cell r="R16536">
            <v>1</v>
          </cell>
        </row>
        <row r="16537">
          <cell r="G16537">
            <v>100000</v>
          </cell>
          <cell r="J16537" t="str">
            <v>36CDES_253001O001</v>
          </cell>
          <cell r="P16537" t="str">
            <v>3000</v>
          </cell>
          <cell r="R16537">
            <v>1</v>
          </cell>
        </row>
        <row r="16538">
          <cell r="G16538">
            <v>200000</v>
          </cell>
          <cell r="J16538" t="str">
            <v>36CDES_253001O001</v>
          </cell>
          <cell r="P16538" t="str">
            <v>3000</v>
          </cell>
          <cell r="R16538">
            <v>1</v>
          </cell>
        </row>
        <row r="16539">
          <cell r="G16539">
            <v>2000000</v>
          </cell>
          <cell r="J16539" t="str">
            <v>36CDES_253001O001</v>
          </cell>
          <cell r="P16539" t="str">
            <v>3000</v>
          </cell>
          <cell r="R16539">
            <v>1</v>
          </cell>
        </row>
        <row r="16540">
          <cell r="G16540">
            <v>100000</v>
          </cell>
          <cell r="J16540" t="str">
            <v>36CDES_253001O001</v>
          </cell>
          <cell r="P16540" t="str">
            <v>3000</v>
          </cell>
          <cell r="R16540">
            <v>1</v>
          </cell>
        </row>
        <row r="16541">
          <cell r="G16541">
            <v>12000000</v>
          </cell>
          <cell r="J16541" t="str">
            <v>36CDES_253001O001</v>
          </cell>
          <cell r="P16541" t="str">
            <v>3000</v>
          </cell>
          <cell r="R16541">
            <v>1</v>
          </cell>
        </row>
        <row r="16542">
          <cell r="G16542">
            <v>800000</v>
          </cell>
          <cell r="J16542" t="str">
            <v>36CDES_253001O001</v>
          </cell>
          <cell r="P16542" t="str">
            <v>3000</v>
          </cell>
          <cell r="R16542">
            <v>1</v>
          </cell>
        </row>
        <row r="16543">
          <cell r="G16543">
            <v>100000</v>
          </cell>
          <cell r="J16543" t="str">
            <v>36CDES_253001O001</v>
          </cell>
          <cell r="P16543" t="str">
            <v>3000</v>
          </cell>
          <cell r="R16543">
            <v>1</v>
          </cell>
        </row>
        <row r="16544">
          <cell r="G16544">
            <v>32240</v>
          </cell>
          <cell r="J16544" t="str">
            <v>36CDES_253001O001</v>
          </cell>
          <cell r="P16544" t="str">
            <v>3000</v>
          </cell>
          <cell r="R16544">
            <v>1</v>
          </cell>
        </row>
        <row r="16545">
          <cell r="G16545">
            <v>60000</v>
          </cell>
          <cell r="J16545" t="str">
            <v>36CDES_253001O001</v>
          </cell>
          <cell r="P16545" t="str">
            <v>3000</v>
          </cell>
          <cell r="R16545">
            <v>1</v>
          </cell>
        </row>
        <row r="16546">
          <cell r="G16546">
            <v>4098050</v>
          </cell>
          <cell r="J16546" t="str">
            <v>36CDES_253104M001</v>
          </cell>
          <cell r="P16546" t="str">
            <v>1000</v>
          </cell>
          <cell r="R16546">
            <v>1</v>
          </cell>
        </row>
        <row r="16547">
          <cell r="G16547">
            <v>41505550</v>
          </cell>
          <cell r="J16547" t="str">
            <v>36CDES_253104M001</v>
          </cell>
          <cell r="P16547" t="str">
            <v>1000</v>
          </cell>
          <cell r="R16547">
            <v>1</v>
          </cell>
        </row>
        <row r="16548">
          <cell r="G16548">
            <v>246</v>
          </cell>
          <cell r="J16548" t="str">
            <v>36CDES_253104M001</v>
          </cell>
          <cell r="P16548" t="str">
            <v>1000</v>
          </cell>
          <cell r="R16548">
            <v>1</v>
          </cell>
        </row>
        <row r="16549">
          <cell r="G16549">
            <v>113850</v>
          </cell>
          <cell r="J16549" t="str">
            <v>36CDES_253104M001</v>
          </cell>
          <cell r="P16549" t="str">
            <v>1000</v>
          </cell>
          <cell r="R16549">
            <v>1</v>
          </cell>
        </row>
        <row r="16550">
          <cell r="G16550">
            <v>2067104</v>
          </cell>
          <cell r="J16550" t="str">
            <v>36CDES_253104M001</v>
          </cell>
          <cell r="P16550" t="str">
            <v>1000</v>
          </cell>
          <cell r="R16550">
            <v>1</v>
          </cell>
        </row>
        <row r="16551">
          <cell r="G16551">
            <v>392200</v>
          </cell>
          <cell r="J16551" t="str">
            <v>36CDES_253104M001</v>
          </cell>
          <cell r="P16551" t="str">
            <v>1000</v>
          </cell>
          <cell r="R16551">
            <v>1</v>
          </cell>
        </row>
        <row r="16552">
          <cell r="G16552">
            <v>204950</v>
          </cell>
          <cell r="J16552" t="str">
            <v>36CDES_253104M001</v>
          </cell>
          <cell r="P16552" t="str">
            <v>1000</v>
          </cell>
          <cell r="R16552">
            <v>1</v>
          </cell>
        </row>
        <row r="16553">
          <cell r="G16553">
            <v>212100</v>
          </cell>
          <cell r="J16553" t="str">
            <v>36CDES_253104M001</v>
          </cell>
          <cell r="P16553" t="str">
            <v>1000</v>
          </cell>
          <cell r="R16553">
            <v>1</v>
          </cell>
        </row>
        <row r="16554">
          <cell r="G16554">
            <v>0</v>
          </cell>
          <cell r="J16554" t="str">
            <v>36CDES_253104M001</v>
          </cell>
          <cell r="P16554" t="str">
            <v>1000</v>
          </cell>
          <cell r="R16554">
            <v>1</v>
          </cell>
        </row>
        <row r="16555">
          <cell r="G16555">
            <v>0</v>
          </cell>
          <cell r="J16555" t="str">
            <v>36CDES_253104M001</v>
          </cell>
          <cell r="P16555" t="str">
            <v>1000</v>
          </cell>
          <cell r="R16555">
            <v>1</v>
          </cell>
        </row>
        <row r="16556">
          <cell r="G16556">
            <v>847900</v>
          </cell>
          <cell r="J16556" t="str">
            <v>36CDES_253104M001</v>
          </cell>
          <cell r="P16556" t="str">
            <v>1000</v>
          </cell>
          <cell r="R16556">
            <v>1</v>
          </cell>
        </row>
        <row r="16557">
          <cell r="G16557">
            <v>14507900</v>
          </cell>
          <cell r="J16557" t="str">
            <v>36CDES_253104M001</v>
          </cell>
          <cell r="P16557" t="str">
            <v>1000</v>
          </cell>
          <cell r="R16557">
            <v>1</v>
          </cell>
        </row>
        <row r="16558">
          <cell r="G16558">
            <v>115000000</v>
          </cell>
          <cell r="J16558" t="str">
            <v>36CDES_253104M001</v>
          </cell>
          <cell r="P16558" t="str">
            <v>1000</v>
          </cell>
          <cell r="R16558">
            <v>1</v>
          </cell>
        </row>
        <row r="16559">
          <cell r="G16559">
            <v>1343400</v>
          </cell>
          <cell r="J16559" t="str">
            <v>36CDES_253104M001</v>
          </cell>
          <cell r="P16559" t="str">
            <v>1000</v>
          </cell>
          <cell r="R16559">
            <v>1</v>
          </cell>
        </row>
        <row r="16560">
          <cell r="G16560">
            <v>206750</v>
          </cell>
          <cell r="J16560" t="str">
            <v>36CDES_253104M001</v>
          </cell>
          <cell r="P16560" t="str">
            <v>1000</v>
          </cell>
          <cell r="R16560">
            <v>1</v>
          </cell>
        </row>
        <row r="16561">
          <cell r="G16561">
            <v>250000</v>
          </cell>
          <cell r="J16561" t="str">
            <v>36CDES_253238E094</v>
          </cell>
          <cell r="P16561" t="str">
            <v>3000</v>
          </cell>
          <cell r="R16561">
            <v>1</v>
          </cell>
        </row>
        <row r="16562">
          <cell r="G16562">
            <v>2000000</v>
          </cell>
          <cell r="J16562" t="str">
            <v>36CDES_253238E094</v>
          </cell>
          <cell r="P16562" t="str">
            <v>3000</v>
          </cell>
          <cell r="R16562">
            <v>1</v>
          </cell>
        </row>
        <row r="16563">
          <cell r="G16563">
            <v>1000000</v>
          </cell>
          <cell r="J16563" t="str">
            <v>36CDES_253238E094</v>
          </cell>
          <cell r="P16563" t="str">
            <v>3000</v>
          </cell>
          <cell r="R16563">
            <v>1</v>
          </cell>
        </row>
        <row r="16564">
          <cell r="G16564">
            <v>1000000</v>
          </cell>
          <cell r="J16564" t="str">
            <v>36CDES_253238E094</v>
          </cell>
          <cell r="P16564" t="str">
            <v>3000</v>
          </cell>
          <cell r="R16564">
            <v>1</v>
          </cell>
        </row>
        <row r="16565">
          <cell r="G16565">
            <v>700000</v>
          </cell>
          <cell r="J16565" t="str">
            <v>36CDES_254239E095</v>
          </cell>
          <cell r="P16565" t="str">
            <v>3000</v>
          </cell>
          <cell r="R16565">
            <v>1</v>
          </cell>
        </row>
        <row r="16566">
          <cell r="G16566">
            <v>50000</v>
          </cell>
          <cell r="J16566" t="str">
            <v>36PDID_124003P001</v>
          </cell>
          <cell r="P16566" t="str">
            <v>2000</v>
          </cell>
          <cell r="R16566">
            <v>1</v>
          </cell>
        </row>
        <row r="16567">
          <cell r="G16567">
            <v>300000</v>
          </cell>
          <cell r="J16567" t="str">
            <v>36PDID_124003P001</v>
          </cell>
          <cell r="P16567" t="str">
            <v>3000</v>
          </cell>
          <cell r="R16567">
            <v>1</v>
          </cell>
        </row>
        <row r="16568">
          <cell r="G16568">
            <v>300000</v>
          </cell>
          <cell r="J16568" t="str">
            <v>36PDID_124004P002</v>
          </cell>
          <cell r="P16568" t="str">
            <v>3000</v>
          </cell>
          <cell r="R16568">
            <v>1</v>
          </cell>
        </row>
        <row r="16569">
          <cell r="G16569">
            <v>50000</v>
          </cell>
          <cell r="J16569" t="str">
            <v>36PDID_172002N001</v>
          </cell>
          <cell r="P16569" t="str">
            <v>3000</v>
          </cell>
          <cell r="R16569">
            <v>1</v>
          </cell>
        </row>
        <row r="16570">
          <cell r="G16570">
            <v>20000</v>
          </cell>
          <cell r="J16570" t="str">
            <v>36PDID_172002N001</v>
          </cell>
          <cell r="P16570" t="str">
            <v>2000</v>
          </cell>
          <cell r="R16570">
            <v>1</v>
          </cell>
        </row>
        <row r="16571">
          <cell r="G16571">
            <v>600000</v>
          </cell>
          <cell r="J16571" t="str">
            <v>36PDID_241001M001</v>
          </cell>
          <cell r="P16571" t="str">
            <v>2000</v>
          </cell>
          <cell r="R16571">
            <v>1</v>
          </cell>
        </row>
        <row r="16572">
          <cell r="G16572">
            <v>350000</v>
          </cell>
          <cell r="J16572" t="str">
            <v>36PDID_241001M001</v>
          </cell>
          <cell r="P16572" t="str">
            <v>2000</v>
          </cell>
          <cell r="R16572">
            <v>1</v>
          </cell>
        </row>
        <row r="16573">
          <cell r="G16573">
            <v>200000</v>
          </cell>
          <cell r="J16573" t="str">
            <v>36PDID_241001M001</v>
          </cell>
          <cell r="P16573" t="str">
            <v>2000</v>
          </cell>
          <cell r="R16573">
            <v>1</v>
          </cell>
        </row>
        <row r="16574">
          <cell r="G16574">
            <v>20000</v>
          </cell>
          <cell r="J16574" t="str">
            <v>36PDID_241001M001</v>
          </cell>
          <cell r="P16574" t="str">
            <v>2000</v>
          </cell>
          <cell r="R16574">
            <v>1</v>
          </cell>
        </row>
        <row r="16575">
          <cell r="G16575">
            <v>300000</v>
          </cell>
          <cell r="J16575" t="str">
            <v>36PDID_241001M001</v>
          </cell>
          <cell r="P16575" t="str">
            <v>2000</v>
          </cell>
          <cell r="R16575">
            <v>1</v>
          </cell>
        </row>
        <row r="16576">
          <cell r="G16576">
            <v>20000</v>
          </cell>
          <cell r="J16576" t="str">
            <v>36PDID_241001M001</v>
          </cell>
          <cell r="P16576" t="str">
            <v>2000</v>
          </cell>
          <cell r="R16576">
            <v>1</v>
          </cell>
        </row>
        <row r="16577">
          <cell r="G16577">
            <v>20000</v>
          </cell>
          <cell r="J16577" t="str">
            <v>36PDID_241001M001</v>
          </cell>
          <cell r="P16577" t="str">
            <v>2000</v>
          </cell>
          <cell r="R16577">
            <v>1</v>
          </cell>
        </row>
        <row r="16578">
          <cell r="G16578">
            <v>648900</v>
          </cell>
          <cell r="J16578" t="str">
            <v>36PDID_241001M001</v>
          </cell>
          <cell r="P16578" t="str">
            <v>2000</v>
          </cell>
          <cell r="R16578">
            <v>1</v>
          </cell>
        </row>
        <row r="16579">
          <cell r="G16579">
            <v>100000</v>
          </cell>
          <cell r="J16579" t="str">
            <v>36PDID_241001M001</v>
          </cell>
          <cell r="P16579" t="str">
            <v>2000</v>
          </cell>
          <cell r="R16579">
            <v>1</v>
          </cell>
        </row>
        <row r="16580">
          <cell r="G16580">
            <v>50000</v>
          </cell>
          <cell r="J16580" t="str">
            <v>36PDID_241001M001</v>
          </cell>
          <cell r="P16580" t="str">
            <v>2000</v>
          </cell>
          <cell r="R16580">
            <v>1</v>
          </cell>
        </row>
        <row r="16581">
          <cell r="G16581">
            <v>369378</v>
          </cell>
          <cell r="J16581" t="str">
            <v>36PDID_241001M001</v>
          </cell>
          <cell r="P16581" t="str">
            <v>3000</v>
          </cell>
          <cell r="R16581">
            <v>1</v>
          </cell>
        </row>
        <row r="16582">
          <cell r="G16582">
            <v>416086</v>
          </cell>
          <cell r="J16582" t="str">
            <v>36PDID_241001M001</v>
          </cell>
          <cell r="P16582" t="str">
            <v>3000</v>
          </cell>
          <cell r="R16582">
            <v>1</v>
          </cell>
        </row>
        <row r="16583">
          <cell r="G16583">
            <v>180000</v>
          </cell>
          <cell r="J16583" t="str">
            <v>36PDID_241001M001</v>
          </cell>
          <cell r="P16583" t="str">
            <v>3000</v>
          </cell>
          <cell r="R16583">
            <v>1</v>
          </cell>
        </row>
        <row r="16584">
          <cell r="G16584">
            <v>250000</v>
          </cell>
          <cell r="J16584" t="str">
            <v>36PDID_241001M001</v>
          </cell>
          <cell r="P16584" t="str">
            <v>3000</v>
          </cell>
          <cell r="R16584">
            <v>1</v>
          </cell>
        </row>
        <row r="16585">
          <cell r="G16585">
            <v>550000</v>
          </cell>
          <cell r="J16585" t="str">
            <v>36PDID_241001M001</v>
          </cell>
          <cell r="P16585" t="str">
            <v>3000</v>
          </cell>
          <cell r="R16585">
            <v>1</v>
          </cell>
        </row>
        <row r="16586">
          <cell r="G16586">
            <v>200000</v>
          </cell>
          <cell r="J16586" t="str">
            <v>36PDID_241001M001</v>
          </cell>
          <cell r="P16586" t="str">
            <v>3000</v>
          </cell>
          <cell r="R16586">
            <v>1</v>
          </cell>
        </row>
        <row r="16587">
          <cell r="G16587">
            <v>100000</v>
          </cell>
          <cell r="J16587" t="str">
            <v>36PDID_241001M001</v>
          </cell>
          <cell r="P16587" t="str">
            <v>3000</v>
          </cell>
          <cell r="R16587">
            <v>1</v>
          </cell>
        </row>
        <row r="16588">
          <cell r="G16588">
            <v>531573</v>
          </cell>
          <cell r="J16588" t="str">
            <v>36PDID_241001M001</v>
          </cell>
          <cell r="P16588" t="str">
            <v>3000</v>
          </cell>
          <cell r="R16588">
            <v>1</v>
          </cell>
        </row>
        <row r="16589">
          <cell r="G16589">
            <v>1947813</v>
          </cell>
          <cell r="J16589" t="str">
            <v>36PDID_241001M001</v>
          </cell>
          <cell r="P16589" t="str">
            <v>3000</v>
          </cell>
          <cell r="R16589">
            <v>1</v>
          </cell>
        </row>
        <row r="16590">
          <cell r="G16590">
            <v>2133400</v>
          </cell>
          <cell r="J16590" t="str">
            <v>36PDID_241001M001</v>
          </cell>
          <cell r="P16590" t="str">
            <v>3000</v>
          </cell>
          <cell r="R16590">
            <v>1</v>
          </cell>
        </row>
        <row r="16591">
          <cell r="G16591">
            <v>2500000</v>
          </cell>
          <cell r="J16591" t="str">
            <v>36PDID_241001M001</v>
          </cell>
          <cell r="P16591" t="str">
            <v>3000</v>
          </cell>
          <cell r="R16591">
            <v>1</v>
          </cell>
        </row>
        <row r="16592">
          <cell r="G16592">
            <v>2637031</v>
          </cell>
          <cell r="J16592" t="str">
            <v>36PDID_241001O001</v>
          </cell>
          <cell r="P16592" t="str">
            <v>1000</v>
          </cell>
          <cell r="R16592">
            <v>1</v>
          </cell>
        </row>
        <row r="16593">
          <cell r="G16593">
            <v>775668</v>
          </cell>
          <cell r="J16593" t="str">
            <v>36PDID_241001O001</v>
          </cell>
          <cell r="P16593" t="str">
            <v>1000</v>
          </cell>
          <cell r="R16593">
            <v>1</v>
          </cell>
        </row>
        <row r="16594">
          <cell r="G16594">
            <v>7578</v>
          </cell>
          <cell r="J16594" t="str">
            <v>36PDID_241001O001</v>
          </cell>
          <cell r="P16594" t="str">
            <v>1000</v>
          </cell>
          <cell r="R16594">
            <v>1</v>
          </cell>
        </row>
        <row r="16595">
          <cell r="G16595">
            <v>181503</v>
          </cell>
          <cell r="J16595" t="str">
            <v>36PDID_241001O001</v>
          </cell>
          <cell r="P16595" t="str">
            <v>1000</v>
          </cell>
          <cell r="R16595">
            <v>1</v>
          </cell>
        </row>
        <row r="16596">
          <cell r="G16596">
            <v>86185</v>
          </cell>
          <cell r="J16596" t="str">
            <v>36PDID_241001O001</v>
          </cell>
          <cell r="P16596" t="str">
            <v>1000</v>
          </cell>
          <cell r="R16596">
            <v>1</v>
          </cell>
        </row>
        <row r="16597">
          <cell r="G16597">
            <v>72447</v>
          </cell>
          <cell r="J16597" t="str">
            <v>36PDID_241001O001</v>
          </cell>
          <cell r="P16597" t="str">
            <v>1000</v>
          </cell>
          <cell r="R16597">
            <v>1</v>
          </cell>
        </row>
        <row r="16598">
          <cell r="G16598">
            <v>125415</v>
          </cell>
          <cell r="J16598" t="str">
            <v>36PDID_241001O001</v>
          </cell>
          <cell r="P16598" t="str">
            <v>1000</v>
          </cell>
          <cell r="R16598">
            <v>1</v>
          </cell>
        </row>
        <row r="16599">
          <cell r="G16599">
            <v>94155</v>
          </cell>
          <cell r="J16599" t="str">
            <v>36PDID_241001O001</v>
          </cell>
          <cell r="P16599" t="str">
            <v>1000</v>
          </cell>
          <cell r="R16599">
            <v>1</v>
          </cell>
        </row>
        <row r="16600">
          <cell r="G16600">
            <v>96979</v>
          </cell>
          <cell r="J16600" t="str">
            <v>36PDID_241001O001</v>
          </cell>
          <cell r="P16600" t="str">
            <v>1000</v>
          </cell>
          <cell r="R16600">
            <v>1</v>
          </cell>
        </row>
        <row r="16601">
          <cell r="G16601">
            <v>93825</v>
          </cell>
          <cell r="J16601" t="str">
            <v>36PDID_241001O001</v>
          </cell>
          <cell r="P16601" t="str">
            <v>1000</v>
          </cell>
          <cell r="R16601">
            <v>1</v>
          </cell>
        </row>
        <row r="16602">
          <cell r="G16602">
            <v>432</v>
          </cell>
          <cell r="J16602" t="str">
            <v>36PDID_241001O001</v>
          </cell>
          <cell r="P16602" t="str">
            <v>1000</v>
          </cell>
          <cell r="R16602">
            <v>1</v>
          </cell>
        </row>
        <row r="16603">
          <cell r="G16603">
            <v>2000</v>
          </cell>
          <cell r="J16603" t="str">
            <v>36PDID_241001O001</v>
          </cell>
          <cell r="P16603" t="str">
            <v>1000</v>
          </cell>
          <cell r="R16603">
            <v>1</v>
          </cell>
        </row>
        <row r="16604">
          <cell r="G16604">
            <v>0</v>
          </cell>
          <cell r="J16604" t="str">
            <v>36PDID_241001O001</v>
          </cell>
          <cell r="P16604" t="str">
            <v>1000</v>
          </cell>
          <cell r="R16604">
            <v>1</v>
          </cell>
        </row>
        <row r="16605">
          <cell r="G16605">
            <v>54678</v>
          </cell>
          <cell r="J16605" t="str">
            <v>36PDID_241001O001</v>
          </cell>
          <cell r="P16605" t="str">
            <v>1000</v>
          </cell>
          <cell r="R16605">
            <v>1</v>
          </cell>
        </row>
        <row r="16606">
          <cell r="G16606">
            <v>25916</v>
          </cell>
          <cell r="J16606" t="str">
            <v>36PDID_241001O001</v>
          </cell>
          <cell r="P16606" t="str">
            <v>1000</v>
          </cell>
          <cell r="R16606">
            <v>1</v>
          </cell>
        </row>
        <row r="16607">
          <cell r="G16607">
            <v>57467</v>
          </cell>
          <cell r="J16607" t="str">
            <v>36PDID_241001O001</v>
          </cell>
          <cell r="P16607" t="str">
            <v>1000</v>
          </cell>
          <cell r="R16607">
            <v>1</v>
          </cell>
        </row>
        <row r="16608">
          <cell r="G16608">
            <v>8821</v>
          </cell>
          <cell r="J16608" t="str">
            <v>36PDID_241001O001</v>
          </cell>
          <cell r="P16608" t="str">
            <v>1000</v>
          </cell>
          <cell r="R16608">
            <v>1</v>
          </cell>
        </row>
        <row r="16609">
          <cell r="G16609">
            <v>97315</v>
          </cell>
          <cell r="J16609" t="str">
            <v>36PDID_241001O001</v>
          </cell>
          <cell r="P16609" t="str">
            <v>1000</v>
          </cell>
          <cell r="R16609">
            <v>1</v>
          </cell>
        </row>
        <row r="16610">
          <cell r="G16610">
            <v>9045625</v>
          </cell>
          <cell r="J16610" t="str">
            <v>36PDID_241046F017</v>
          </cell>
          <cell r="P16610" t="str">
            <v>2000</v>
          </cell>
          <cell r="R16610">
            <v>1</v>
          </cell>
        </row>
        <row r="16611">
          <cell r="G16611">
            <v>5409565</v>
          </cell>
          <cell r="J16611" t="str">
            <v>36PDID_241046F017</v>
          </cell>
          <cell r="P16611" t="str">
            <v>3000</v>
          </cell>
          <cell r="R16611">
            <v>1</v>
          </cell>
        </row>
        <row r="16612">
          <cell r="G16612">
            <v>17492482</v>
          </cell>
          <cell r="J16612" t="str">
            <v>36PDID_241046F017</v>
          </cell>
          <cell r="P16612" t="str">
            <v>3000</v>
          </cell>
          <cell r="R16612">
            <v>1</v>
          </cell>
        </row>
        <row r="16613">
          <cell r="G16613">
            <v>20000</v>
          </cell>
          <cell r="J16613" t="str">
            <v>36PDID_241046F017</v>
          </cell>
          <cell r="P16613" t="str">
            <v>2000</v>
          </cell>
          <cell r="R16613">
            <v>1</v>
          </cell>
        </row>
        <row r="16614">
          <cell r="G16614">
            <v>500000</v>
          </cell>
          <cell r="J16614" t="str">
            <v>36PDID_241046F017</v>
          </cell>
          <cell r="P16614" t="str">
            <v>2000</v>
          </cell>
          <cell r="R16614">
            <v>1</v>
          </cell>
        </row>
        <row r="16615">
          <cell r="G16615">
            <v>200000</v>
          </cell>
          <cell r="J16615" t="str">
            <v>36PDID_241046F017</v>
          </cell>
          <cell r="P16615" t="str">
            <v>2000</v>
          </cell>
          <cell r="R16615">
            <v>1</v>
          </cell>
        </row>
        <row r="16616">
          <cell r="G16616">
            <v>1500000</v>
          </cell>
          <cell r="J16616" t="str">
            <v>36PDID_241046F017</v>
          </cell>
          <cell r="P16616" t="str">
            <v>2000</v>
          </cell>
          <cell r="R16616">
            <v>1</v>
          </cell>
        </row>
        <row r="16617">
          <cell r="G16617">
            <v>200000</v>
          </cell>
          <cell r="J16617" t="str">
            <v>36PDID_241046F017</v>
          </cell>
          <cell r="P16617" t="str">
            <v>2000</v>
          </cell>
          <cell r="R16617">
            <v>1</v>
          </cell>
        </row>
        <row r="16618">
          <cell r="G16618">
            <v>5000</v>
          </cell>
          <cell r="J16618" t="str">
            <v>36PDID_241046F017</v>
          </cell>
          <cell r="P16618" t="str">
            <v>2000</v>
          </cell>
          <cell r="R16618">
            <v>1</v>
          </cell>
        </row>
        <row r="16619">
          <cell r="G16619">
            <v>6384000</v>
          </cell>
          <cell r="J16619" t="str">
            <v>36PDID_241046F017</v>
          </cell>
          <cell r="P16619" t="str">
            <v>2000</v>
          </cell>
          <cell r="R16619">
            <v>1</v>
          </cell>
        </row>
        <row r="16620">
          <cell r="G16620">
            <v>130000</v>
          </cell>
          <cell r="J16620" t="str">
            <v>36PDID_241046F017</v>
          </cell>
          <cell r="P16620" t="str">
            <v>2000</v>
          </cell>
          <cell r="R16620">
            <v>1</v>
          </cell>
        </row>
        <row r="16621">
          <cell r="G16621">
            <v>480000</v>
          </cell>
          <cell r="J16621" t="str">
            <v>36PDID_241046F017</v>
          </cell>
          <cell r="P16621" t="str">
            <v>2000</v>
          </cell>
          <cell r="R16621">
            <v>1</v>
          </cell>
        </row>
        <row r="16622">
          <cell r="G16622">
            <v>150000</v>
          </cell>
          <cell r="J16622" t="str">
            <v>36PDID_241046F017</v>
          </cell>
          <cell r="P16622" t="str">
            <v>2000</v>
          </cell>
          <cell r="R16622">
            <v>1</v>
          </cell>
        </row>
        <row r="16623">
          <cell r="G16623">
            <v>4000000</v>
          </cell>
          <cell r="J16623" t="str">
            <v>36PDID_241046F017</v>
          </cell>
          <cell r="P16623" t="str">
            <v>2000</v>
          </cell>
          <cell r="R16623">
            <v>1</v>
          </cell>
        </row>
        <row r="16624">
          <cell r="G16624">
            <v>16500000</v>
          </cell>
          <cell r="J16624" t="str">
            <v>36PDID_241046F017</v>
          </cell>
          <cell r="P16624" t="str">
            <v>2000</v>
          </cell>
          <cell r="R16624">
            <v>1</v>
          </cell>
        </row>
        <row r="16625">
          <cell r="G16625">
            <v>2000000</v>
          </cell>
          <cell r="J16625" t="str">
            <v>36PDID_241046F017</v>
          </cell>
          <cell r="P16625" t="str">
            <v>2000</v>
          </cell>
          <cell r="R16625">
            <v>1</v>
          </cell>
        </row>
        <row r="16626">
          <cell r="G16626">
            <v>200000</v>
          </cell>
          <cell r="J16626" t="str">
            <v>36PDID_241046F017</v>
          </cell>
          <cell r="P16626" t="str">
            <v>3000</v>
          </cell>
          <cell r="R16626">
            <v>1</v>
          </cell>
        </row>
        <row r="16627">
          <cell r="G16627">
            <v>50000</v>
          </cell>
          <cell r="J16627" t="str">
            <v>36PDID_241046F017</v>
          </cell>
          <cell r="P16627" t="str">
            <v>3000</v>
          </cell>
          <cell r="R16627">
            <v>1</v>
          </cell>
        </row>
        <row r="16628">
          <cell r="G16628">
            <v>600000</v>
          </cell>
          <cell r="J16628" t="str">
            <v>36PDID_241046F017</v>
          </cell>
          <cell r="P16628" t="str">
            <v>3000</v>
          </cell>
          <cell r="R16628">
            <v>1</v>
          </cell>
        </row>
        <row r="16629">
          <cell r="G16629">
            <v>18000000</v>
          </cell>
          <cell r="J16629" t="str">
            <v>36PDID_241046F017</v>
          </cell>
          <cell r="P16629" t="str">
            <v>3000</v>
          </cell>
          <cell r="R16629">
            <v>1</v>
          </cell>
        </row>
        <row r="16630">
          <cell r="G16630">
            <v>300000</v>
          </cell>
          <cell r="J16630" t="str">
            <v>36PDID_241046F017</v>
          </cell>
          <cell r="P16630" t="str">
            <v>3000</v>
          </cell>
          <cell r="R16630">
            <v>1</v>
          </cell>
        </row>
        <row r="16631">
          <cell r="G16631">
            <v>1000000</v>
          </cell>
          <cell r="J16631" t="str">
            <v>36PDID_241046F017</v>
          </cell>
          <cell r="P16631" t="str">
            <v>3000</v>
          </cell>
          <cell r="R16631">
            <v>1</v>
          </cell>
        </row>
        <row r="16632">
          <cell r="G16632">
            <v>450000</v>
          </cell>
          <cell r="J16632" t="str">
            <v>36PDID_241046F017</v>
          </cell>
          <cell r="P16632" t="str">
            <v>3000</v>
          </cell>
          <cell r="R16632">
            <v>1</v>
          </cell>
        </row>
        <row r="16633">
          <cell r="G16633">
            <v>8426178</v>
          </cell>
          <cell r="J16633" t="str">
            <v>36PDID_241046F017</v>
          </cell>
          <cell r="P16633" t="str">
            <v>3000</v>
          </cell>
          <cell r="R16633">
            <v>1</v>
          </cell>
        </row>
        <row r="16634">
          <cell r="G16634">
            <v>10000000</v>
          </cell>
          <cell r="J16634" t="str">
            <v>36PDID_241046S213</v>
          </cell>
          <cell r="P16634" t="str">
            <v>4000</v>
          </cell>
          <cell r="R16634">
            <v>1</v>
          </cell>
        </row>
        <row r="16635">
          <cell r="G16635">
            <v>1819288</v>
          </cell>
          <cell r="J16635" t="str">
            <v>36PDID_241104M001</v>
          </cell>
          <cell r="P16635" t="str">
            <v>1000</v>
          </cell>
          <cell r="R16635">
            <v>1</v>
          </cell>
        </row>
        <row r="16636">
          <cell r="G16636">
            <v>8893538</v>
          </cell>
          <cell r="J16636" t="str">
            <v>36PDID_241104M001</v>
          </cell>
          <cell r="P16636" t="str">
            <v>1000</v>
          </cell>
          <cell r="R16636">
            <v>1</v>
          </cell>
        </row>
        <row r="16637">
          <cell r="G16637">
            <v>8724804</v>
          </cell>
          <cell r="J16637" t="str">
            <v>36PDID_241104M001</v>
          </cell>
          <cell r="P16637" t="str">
            <v>1000</v>
          </cell>
          <cell r="R16637">
            <v>1</v>
          </cell>
        </row>
        <row r="16638">
          <cell r="G16638">
            <v>69531</v>
          </cell>
          <cell r="J16638" t="str">
            <v>36PDID_241104M001</v>
          </cell>
          <cell r="P16638" t="str">
            <v>1000</v>
          </cell>
          <cell r="R16638">
            <v>1</v>
          </cell>
        </row>
        <row r="16639">
          <cell r="G16639">
            <v>977643</v>
          </cell>
          <cell r="J16639" t="str">
            <v>36PDID_241104M001</v>
          </cell>
          <cell r="P16639" t="str">
            <v>1000</v>
          </cell>
          <cell r="R16639">
            <v>1</v>
          </cell>
        </row>
        <row r="16640">
          <cell r="G16640">
            <v>814897</v>
          </cell>
          <cell r="J16640" t="str">
            <v>36PDID_241104M001</v>
          </cell>
          <cell r="P16640" t="str">
            <v>1000</v>
          </cell>
          <cell r="R16640">
            <v>1</v>
          </cell>
        </row>
        <row r="16641">
          <cell r="G16641">
            <v>932247</v>
          </cell>
          <cell r="J16641" t="str">
            <v>36PDID_241104M001</v>
          </cell>
          <cell r="P16641" t="str">
            <v>1000</v>
          </cell>
          <cell r="R16641">
            <v>1</v>
          </cell>
        </row>
        <row r="16642">
          <cell r="G16642">
            <v>651698</v>
          </cell>
          <cell r="J16642" t="str">
            <v>36PDID_241104M001</v>
          </cell>
          <cell r="P16642" t="str">
            <v>1000</v>
          </cell>
          <cell r="R16642">
            <v>1</v>
          </cell>
        </row>
        <row r="16643">
          <cell r="G16643">
            <v>671249</v>
          </cell>
          <cell r="J16643" t="str">
            <v>36PDID_241104M001</v>
          </cell>
          <cell r="P16643" t="str">
            <v>1000</v>
          </cell>
          <cell r="R16643">
            <v>1</v>
          </cell>
        </row>
        <row r="16644">
          <cell r="G16644">
            <v>1115475</v>
          </cell>
          <cell r="J16644" t="str">
            <v>36PDID_241104M001</v>
          </cell>
          <cell r="P16644" t="str">
            <v>1000</v>
          </cell>
          <cell r="R16644">
            <v>1</v>
          </cell>
        </row>
        <row r="16645">
          <cell r="G16645">
            <v>31275</v>
          </cell>
          <cell r="J16645" t="str">
            <v>36PDID_241104M001</v>
          </cell>
          <cell r="P16645" t="str">
            <v>1000</v>
          </cell>
          <cell r="R16645">
            <v>1</v>
          </cell>
        </row>
        <row r="16646">
          <cell r="G16646">
            <v>112932</v>
          </cell>
          <cell r="J16646" t="str">
            <v>36PDID_241104M001</v>
          </cell>
          <cell r="P16646" t="str">
            <v>1000</v>
          </cell>
          <cell r="R16646">
            <v>1</v>
          </cell>
        </row>
        <row r="16647">
          <cell r="G16647">
            <v>55488</v>
          </cell>
          <cell r="J16647" t="str">
            <v>36PDID_241104M001</v>
          </cell>
          <cell r="P16647" t="str">
            <v>1000</v>
          </cell>
          <cell r="R16647">
            <v>1</v>
          </cell>
        </row>
        <row r="16648">
          <cell r="G16648">
            <v>5136</v>
          </cell>
          <cell r="J16648" t="str">
            <v>36PDID_241104M001</v>
          </cell>
          <cell r="P16648" t="str">
            <v>1000</v>
          </cell>
          <cell r="R16648">
            <v>1</v>
          </cell>
        </row>
        <row r="16649">
          <cell r="G16649">
            <v>4500</v>
          </cell>
          <cell r="J16649" t="str">
            <v>36PDID_241104M001</v>
          </cell>
          <cell r="P16649" t="str">
            <v>1000</v>
          </cell>
          <cell r="R16649">
            <v>1</v>
          </cell>
        </row>
        <row r="16650">
          <cell r="G16650">
            <v>0</v>
          </cell>
          <cell r="J16650" t="str">
            <v>36PDID_241104M001</v>
          </cell>
          <cell r="P16650" t="str">
            <v>1000</v>
          </cell>
          <cell r="R16650">
            <v>1</v>
          </cell>
        </row>
        <row r="16651">
          <cell r="G16651">
            <v>378595</v>
          </cell>
          <cell r="J16651" t="str">
            <v>36PDID_241104M001</v>
          </cell>
          <cell r="P16651" t="str">
            <v>1000</v>
          </cell>
          <cell r="R16651">
            <v>1</v>
          </cell>
        </row>
        <row r="16652">
          <cell r="G16652">
            <v>292491</v>
          </cell>
          <cell r="J16652" t="str">
            <v>36PDID_241104M001</v>
          </cell>
          <cell r="P16652" t="str">
            <v>1000</v>
          </cell>
          <cell r="R16652">
            <v>1</v>
          </cell>
        </row>
        <row r="16653">
          <cell r="G16653">
            <v>320006</v>
          </cell>
          <cell r="J16653" t="str">
            <v>36PDID_241104M001</v>
          </cell>
          <cell r="P16653" t="str">
            <v>1000</v>
          </cell>
          <cell r="R16653">
            <v>1</v>
          </cell>
        </row>
        <row r="16654">
          <cell r="G16654">
            <v>96487</v>
          </cell>
          <cell r="J16654" t="str">
            <v>36PDID_241104M001</v>
          </cell>
          <cell r="P16654" t="str">
            <v>1000</v>
          </cell>
          <cell r="R16654">
            <v>1</v>
          </cell>
        </row>
        <row r="16655">
          <cell r="G16655">
            <v>6763673</v>
          </cell>
          <cell r="J16655" t="str">
            <v>36PDID_241104M001</v>
          </cell>
          <cell r="P16655" t="str">
            <v>1000</v>
          </cell>
          <cell r="R16655">
            <v>1</v>
          </cell>
        </row>
        <row r="16656">
          <cell r="G16656">
            <v>1000000</v>
          </cell>
          <cell r="J16656" t="str">
            <v>36PDID_241117E116</v>
          </cell>
          <cell r="P16656" t="str">
            <v>3000</v>
          </cell>
          <cell r="R16656">
            <v>1</v>
          </cell>
        </row>
        <row r="16657">
          <cell r="G16657">
            <v>750000</v>
          </cell>
          <cell r="J16657" t="str">
            <v>36PDID_241117E116</v>
          </cell>
          <cell r="P16657" t="str">
            <v>3000</v>
          </cell>
          <cell r="R16657">
            <v>1</v>
          </cell>
        </row>
        <row r="16658">
          <cell r="G16658">
            <v>10000000</v>
          </cell>
          <cell r="J16658" t="str">
            <v>36PDID_241117E116</v>
          </cell>
          <cell r="P16658" t="str">
            <v>5000</v>
          </cell>
          <cell r="R16658">
            <v>1</v>
          </cell>
        </row>
        <row r="16659">
          <cell r="G16659">
            <v>3500000</v>
          </cell>
          <cell r="J16659" t="str">
            <v>36PDID_241227S019</v>
          </cell>
          <cell r="P16659" t="str">
            <v>4000</v>
          </cell>
          <cell r="R16659">
            <v>1</v>
          </cell>
        </row>
        <row r="16660">
          <cell r="G16660">
            <v>3500000</v>
          </cell>
          <cell r="J16660" t="str">
            <v>36PDID_241228S018</v>
          </cell>
          <cell r="P16660" t="str">
            <v>4000</v>
          </cell>
          <cell r="R16660">
            <v>1</v>
          </cell>
        </row>
        <row r="16661">
          <cell r="G16661">
            <v>150000000</v>
          </cell>
          <cell r="J16661" t="str">
            <v>36PDID_241229S029</v>
          </cell>
          <cell r="P16661" t="str">
            <v>4000</v>
          </cell>
          <cell r="R16661">
            <v>1</v>
          </cell>
        </row>
        <row r="16662">
          <cell r="G16662">
            <v>68409416</v>
          </cell>
          <cell r="J16662" t="str">
            <v>36PDID_4232360000</v>
          </cell>
          <cell r="P16662" t="str">
            <v>4000</v>
          </cell>
          <cell r="R16662">
            <v>2</v>
          </cell>
        </row>
        <row r="16663">
          <cell r="G16663">
            <v>157000000</v>
          </cell>
          <cell r="J16663" t="str">
            <v>36PDID_4232360000</v>
          </cell>
          <cell r="P16663" t="str">
            <v>4000</v>
          </cell>
          <cell r="R16663">
            <v>2</v>
          </cell>
        </row>
        <row r="16664">
          <cell r="G16664">
            <v>200000</v>
          </cell>
          <cell r="J16664" t="str">
            <v>36PDIE_124003P001</v>
          </cell>
          <cell r="P16664" t="str">
            <v>3000</v>
          </cell>
          <cell r="R16664">
            <v>1</v>
          </cell>
        </row>
        <row r="16665">
          <cell r="G16665">
            <v>600000</v>
          </cell>
          <cell r="J16665" t="str">
            <v>36PDIE_124004P002</v>
          </cell>
          <cell r="P16665" t="str">
            <v>3000</v>
          </cell>
          <cell r="R16665">
            <v>1</v>
          </cell>
        </row>
        <row r="16666">
          <cell r="G16666">
            <v>200000</v>
          </cell>
          <cell r="J16666" t="str">
            <v>36PDIE_172002N001</v>
          </cell>
          <cell r="P16666" t="str">
            <v>3000</v>
          </cell>
          <cell r="R16666">
            <v>1</v>
          </cell>
        </row>
        <row r="16667">
          <cell r="G16667">
            <v>800000</v>
          </cell>
          <cell r="J16667" t="str">
            <v>36PDIE_241046U017</v>
          </cell>
          <cell r="P16667" t="str">
            <v>3000</v>
          </cell>
          <cell r="R16667">
            <v>1</v>
          </cell>
        </row>
        <row r="16668">
          <cell r="G16668">
            <v>400000</v>
          </cell>
          <cell r="J16668" t="str">
            <v>36PDIE_252001O001</v>
          </cell>
          <cell r="P16668" t="str">
            <v>3000</v>
          </cell>
          <cell r="R16668">
            <v>1</v>
          </cell>
        </row>
        <row r="16669">
          <cell r="G16669">
            <v>2600000</v>
          </cell>
          <cell r="J16669" t="str">
            <v>36PDIE_252042E086</v>
          </cell>
          <cell r="P16669" t="str">
            <v>2000</v>
          </cell>
          <cell r="R16669">
            <v>1</v>
          </cell>
        </row>
        <row r="16670">
          <cell r="G16670">
            <v>35000</v>
          </cell>
          <cell r="J16670" t="str">
            <v>36PDIE_252042E086</v>
          </cell>
          <cell r="P16670" t="str">
            <v>2000</v>
          </cell>
          <cell r="R16670">
            <v>1</v>
          </cell>
        </row>
        <row r="16671">
          <cell r="G16671">
            <v>450000</v>
          </cell>
          <cell r="J16671" t="str">
            <v>36PDIE_252042E086</v>
          </cell>
          <cell r="P16671" t="str">
            <v>2000</v>
          </cell>
          <cell r="R16671">
            <v>1</v>
          </cell>
        </row>
        <row r="16672">
          <cell r="G16672">
            <v>65000</v>
          </cell>
          <cell r="J16672" t="str">
            <v>36PDIE_252042E086</v>
          </cell>
          <cell r="P16672" t="str">
            <v>2000</v>
          </cell>
          <cell r="R16672">
            <v>1</v>
          </cell>
        </row>
        <row r="16673">
          <cell r="G16673">
            <v>500000</v>
          </cell>
          <cell r="J16673" t="str">
            <v>36PDIE_252042E086</v>
          </cell>
          <cell r="P16673" t="str">
            <v>2000</v>
          </cell>
          <cell r="R16673">
            <v>1</v>
          </cell>
        </row>
        <row r="16674">
          <cell r="G16674">
            <v>300000</v>
          </cell>
          <cell r="J16674" t="str">
            <v>36PDIE_252042E086</v>
          </cell>
          <cell r="P16674" t="str">
            <v>2000</v>
          </cell>
          <cell r="R16674">
            <v>1</v>
          </cell>
        </row>
        <row r="16675">
          <cell r="G16675">
            <v>25000</v>
          </cell>
          <cell r="J16675" t="str">
            <v>36PDIE_252042E086</v>
          </cell>
          <cell r="P16675" t="str">
            <v>2000</v>
          </cell>
          <cell r="R16675">
            <v>1</v>
          </cell>
        </row>
        <row r="16676">
          <cell r="G16676">
            <v>10000</v>
          </cell>
          <cell r="J16676" t="str">
            <v>36PDIE_252042E086</v>
          </cell>
          <cell r="P16676" t="str">
            <v>2000</v>
          </cell>
          <cell r="R16676">
            <v>1</v>
          </cell>
        </row>
        <row r="16677">
          <cell r="G16677">
            <v>50000</v>
          </cell>
          <cell r="J16677" t="str">
            <v>36PDIE_252042E086</v>
          </cell>
          <cell r="P16677" t="str">
            <v>2000</v>
          </cell>
          <cell r="R16677">
            <v>1</v>
          </cell>
        </row>
        <row r="16678">
          <cell r="G16678">
            <v>560000</v>
          </cell>
          <cell r="J16678" t="str">
            <v>36PDIE_252042E086</v>
          </cell>
          <cell r="P16678" t="str">
            <v>2000</v>
          </cell>
          <cell r="R16678">
            <v>1</v>
          </cell>
        </row>
        <row r="16679">
          <cell r="G16679">
            <v>50000</v>
          </cell>
          <cell r="J16679" t="str">
            <v>36PDIE_252042E086</v>
          </cell>
          <cell r="P16679" t="str">
            <v>2000</v>
          </cell>
          <cell r="R16679">
            <v>1</v>
          </cell>
        </row>
        <row r="16680">
          <cell r="G16680">
            <v>140000</v>
          </cell>
          <cell r="J16680" t="str">
            <v>36PDIE_252042E086</v>
          </cell>
          <cell r="P16680" t="str">
            <v>2000</v>
          </cell>
          <cell r="R16680">
            <v>1</v>
          </cell>
        </row>
        <row r="16681">
          <cell r="G16681">
            <v>350000</v>
          </cell>
          <cell r="J16681" t="str">
            <v>36PDIE_252042E086</v>
          </cell>
          <cell r="P16681" t="str">
            <v>2000</v>
          </cell>
          <cell r="R16681">
            <v>1</v>
          </cell>
        </row>
        <row r="16682">
          <cell r="G16682">
            <v>35000</v>
          </cell>
          <cell r="J16682" t="str">
            <v>36PDIE_252042E086</v>
          </cell>
          <cell r="P16682" t="str">
            <v>2000</v>
          </cell>
          <cell r="R16682">
            <v>1</v>
          </cell>
        </row>
        <row r="16683">
          <cell r="G16683">
            <v>100000</v>
          </cell>
          <cell r="J16683" t="str">
            <v>36PDIE_252042E086</v>
          </cell>
          <cell r="P16683" t="str">
            <v>2000</v>
          </cell>
          <cell r="R16683">
            <v>1</v>
          </cell>
        </row>
        <row r="16684">
          <cell r="G16684">
            <v>140000</v>
          </cell>
          <cell r="J16684" t="str">
            <v>36PDIE_252042E086</v>
          </cell>
          <cell r="P16684" t="str">
            <v>2000</v>
          </cell>
          <cell r="R16684">
            <v>1</v>
          </cell>
        </row>
        <row r="16685">
          <cell r="G16685">
            <v>140000</v>
          </cell>
          <cell r="J16685" t="str">
            <v>36PDIE_252042E086</v>
          </cell>
          <cell r="P16685" t="str">
            <v>2000</v>
          </cell>
          <cell r="R16685">
            <v>1</v>
          </cell>
        </row>
        <row r="16686">
          <cell r="G16686">
            <v>15000</v>
          </cell>
          <cell r="J16686" t="str">
            <v>36PDIE_252042E086</v>
          </cell>
          <cell r="P16686" t="str">
            <v>2000</v>
          </cell>
          <cell r="R16686">
            <v>1</v>
          </cell>
        </row>
        <row r="16687">
          <cell r="G16687">
            <v>10000</v>
          </cell>
          <cell r="J16687" t="str">
            <v>36PDIE_252042E086</v>
          </cell>
          <cell r="P16687" t="str">
            <v>2000</v>
          </cell>
          <cell r="R16687">
            <v>1</v>
          </cell>
        </row>
        <row r="16688">
          <cell r="G16688">
            <v>370000</v>
          </cell>
          <cell r="J16688" t="str">
            <v>36PDIE_252042E086</v>
          </cell>
          <cell r="P16688" t="str">
            <v>2000</v>
          </cell>
          <cell r="R16688">
            <v>1</v>
          </cell>
        </row>
        <row r="16689">
          <cell r="G16689">
            <v>250000</v>
          </cell>
          <cell r="J16689" t="str">
            <v>36PDIE_252042E086</v>
          </cell>
          <cell r="P16689" t="str">
            <v>2000</v>
          </cell>
          <cell r="R16689">
            <v>1</v>
          </cell>
        </row>
        <row r="16690">
          <cell r="G16690">
            <v>250000</v>
          </cell>
          <cell r="J16690" t="str">
            <v>36PDIE_252042E086</v>
          </cell>
          <cell r="P16690" t="str">
            <v>2000</v>
          </cell>
          <cell r="R16690">
            <v>1</v>
          </cell>
        </row>
        <row r="16691">
          <cell r="G16691">
            <v>150000</v>
          </cell>
          <cell r="J16691" t="str">
            <v>36PDIE_252042E086</v>
          </cell>
          <cell r="P16691" t="str">
            <v>2000</v>
          </cell>
          <cell r="R16691">
            <v>1</v>
          </cell>
        </row>
        <row r="16692">
          <cell r="G16692">
            <v>10000</v>
          </cell>
          <cell r="J16692" t="str">
            <v>36PDIE_252042E086</v>
          </cell>
          <cell r="P16692" t="str">
            <v>2000</v>
          </cell>
          <cell r="R16692">
            <v>1</v>
          </cell>
        </row>
        <row r="16693">
          <cell r="G16693">
            <v>150000</v>
          </cell>
          <cell r="J16693" t="str">
            <v>36PDIE_252042E086</v>
          </cell>
          <cell r="P16693" t="str">
            <v>2000</v>
          </cell>
          <cell r="R16693">
            <v>1</v>
          </cell>
        </row>
        <row r="16694">
          <cell r="G16694">
            <v>50000</v>
          </cell>
          <cell r="J16694" t="str">
            <v>36PDIE_252042E086</v>
          </cell>
          <cell r="P16694" t="str">
            <v>2000</v>
          </cell>
          <cell r="R16694">
            <v>1</v>
          </cell>
        </row>
        <row r="16695">
          <cell r="G16695">
            <v>25000</v>
          </cell>
          <cell r="J16695" t="str">
            <v>36PDIE_252042E086</v>
          </cell>
          <cell r="P16695" t="str">
            <v>2000</v>
          </cell>
          <cell r="R16695">
            <v>1</v>
          </cell>
        </row>
        <row r="16696">
          <cell r="G16696">
            <v>150000</v>
          </cell>
          <cell r="J16696" t="str">
            <v>36PDIE_252042E086</v>
          </cell>
          <cell r="P16696" t="str">
            <v>2000</v>
          </cell>
          <cell r="R16696">
            <v>1</v>
          </cell>
        </row>
        <row r="16697">
          <cell r="G16697">
            <v>15000</v>
          </cell>
          <cell r="J16697" t="str">
            <v>36PDIE_252042E086</v>
          </cell>
          <cell r="P16697" t="str">
            <v>2000</v>
          </cell>
          <cell r="R16697">
            <v>1</v>
          </cell>
        </row>
        <row r="16698">
          <cell r="G16698">
            <v>70000</v>
          </cell>
          <cell r="J16698" t="str">
            <v>36PDIE_252042E086</v>
          </cell>
          <cell r="P16698" t="str">
            <v>2000</v>
          </cell>
          <cell r="R16698">
            <v>1</v>
          </cell>
        </row>
        <row r="16699">
          <cell r="G16699">
            <v>20000</v>
          </cell>
          <cell r="J16699" t="str">
            <v>36PDIE_252042E086</v>
          </cell>
          <cell r="P16699" t="str">
            <v>2000</v>
          </cell>
          <cell r="R16699">
            <v>1</v>
          </cell>
        </row>
        <row r="16700">
          <cell r="G16700">
            <v>10150313</v>
          </cell>
          <cell r="J16700" t="str">
            <v>36PDIE_252042E086</v>
          </cell>
          <cell r="P16700" t="str">
            <v>3000</v>
          </cell>
          <cell r="R16700">
            <v>1</v>
          </cell>
        </row>
        <row r="16701">
          <cell r="G16701">
            <v>3000</v>
          </cell>
          <cell r="J16701" t="str">
            <v>36PDIE_252042E086</v>
          </cell>
          <cell r="P16701" t="str">
            <v>3000</v>
          </cell>
          <cell r="R16701">
            <v>1</v>
          </cell>
        </row>
        <row r="16702">
          <cell r="G16702">
            <v>3650000</v>
          </cell>
          <cell r="J16702" t="str">
            <v>36PDIE_252042E086</v>
          </cell>
          <cell r="P16702" t="str">
            <v>3000</v>
          </cell>
          <cell r="R16702">
            <v>1</v>
          </cell>
        </row>
        <row r="16703">
          <cell r="G16703">
            <v>555000</v>
          </cell>
          <cell r="J16703" t="str">
            <v>36PDIE_252042E086</v>
          </cell>
          <cell r="P16703" t="str">
            <v>3000</v>
          </cell>
          <cell r="R16703">
            <v>1</v>
          </cell>
        </row>
        <row r="16704">
          <cell r="G16704">
            <v>3300000</v>
          </cell>
          <cell r="J16704" t="str">
            <v>36PDIE_252042E086</v>
          </cell>
          <cell r="P16704" t="str">
            <v>3000</v>
          </cell>
          <cell r="R16704">
            <v>1</v>
          </cell>
        </row>
        <row r="16705">
          <cell r="G16705">
            <v>30000</v>
          </cell>
          <cell r="J16705" t="str">
            <v>36PDIE_252042E086</v>
          </cell>
          <cell r="P16705" t="str">
            <v>3000</v>
          </cell>
          <cell r="R16705">
            <v>1</v>
          </cell>
        </row>
        <row r="16706">
          <cell r="G16706">
            <v>8050000</v>
          </cell>
          <cell r="J16706" t="str">
            <v>36PDIE_252042E086</v>
          </cell>
          <cell r="P16706" t="str">
            <v>3000</v>
          </cell>
          <cell r="R16706">
            <v>1</v>
          </cell>
        </row>
        <row r="16707">
          <cell r="G16707">
            <v>350000</v>
          </cell>
          <cell r="J16707" t="str">
            <v>36PDIE_252042E086</v>
          </cell>
          <cell r="P16707" t="str">
            <v>3000</v>
          </cell>
          <cell r="R16707">
            <v>1</v>
          </cell>
        </row>
        <row r="16708">
          <cell r="G16708">
            <v>300000</v>
          </cell>
          <cell r="J16708" t="str">
            <v>36PDIE_252042E086</v>
          </cell>
          <cell r="P16708" t="str">
            <v>3000</v>
          </cell>
          <cell r="R16708">
            <v>1</v>
          </cell>
        </row>
        <row r="16709">
          <cell r="G16709">
            <v>300000</v>
          </cell>
          <cell r="J16709" t="str">
            <v>36PDIE_252042E086</v>
          </cell>
          <cell r="P16709" t="str">
            <v>3000</v>
          </cell>
          <cell r="R16709">
            <v>1</v>
          </cell>
        </row>
        <row r="16710">
          <cell r="G16710">
            <v>1300000</v>
          </cell>
          <cell r="J16710" t="str">
            <v>36PDIE_252042E086</v>
          </cell>
          <cell r="P16710" t="str">
            <v>3000</v>
          </cell>
          <cell r="R16710">
            <v>1</v>
          </cell>
        </row>
        <row r="16711">
          <cell r="G16711">
            <v>360000</v>
          </cell>
          <cell r="J16711" t="str">
            <v>36PDIE_252042E086</v>
          </cell>
          <cell r="P16711" t="str">
            <v>3000</v>
          </cell>
          <cell r="R16711">
            <v>1</v>
          </cell>
        </row>
        <row r="16712">
          <cell r="G16712">
            <v>29419176</v>
          </cell>
          <cell r="J16712" t="str">
            <v>36PDIE_252042E086</v>
          </cell>
          <cell r="P16712" t="str">
            <v>3000</v>
          </cell>
          <cell r="R16712">
            <v>1</v>
          </cell>
        </row>
        <row r="16713">
          <cell r="G16713">
            <v>135000</v>
          </cell>
          <cell r="J16713" t="str">
            <v>36PDIE_252042E086</v>
          </cell>
          <cell r="P16713" t="str">
            <v>3000</v>
          </cell>
          <cell r="R16713">
            <v>1</v>
          </cell>
        </row>
        <row r="16714">
          <cell r="G16714">
            <v>1250000</v>
          </cell>
          <cell r="J16714" t="str">
            <v>36PDIE_252042E086</v>
          </cell>
          <cell r="P16714" t="str">
            <v>3000</v>
          </cell>
          <cell r="R16714">
            <v>1</v>
          </cell>
        </row>
        <row r="16715">
          <cell r="G16715">
            <v>170000</v>
          </cell>
          <cell r="J16715" t="str">
            <v>36PDIE_252042E086</v>
          </cell>
          <cell r="P16715" t="str">
            <v>3000</v>
          </cell>
          <cell r="R16715">
            <v>1</v>
          </cell>
        </row>
        <row r="16716">
          <cell r="G16716">
            <v>1900000</v>
          </cell>
          <cell r="J16716" t="str">
            <v>36PDIE_252042E086</v>
          </cell>
          <cell r="P16716" t="str">
            <v>3000</v>
          </cell>
          <cell r="R16716">
            <v>1</v>
          </cell>
        </row>
        <row r="16717">
          <cell r="G16717">
            <v>450000</v>
          </cell>
          <cell r="J16717" t="str">
            <v>36PDIE_252042E086</v>
          </cell>
          <cell r="P16717" t="str">
            <v>3000</v>
          </cell>
          <cell r="R16717">
            <v>1</v>
          </cell>
        </row>
        <row r="16718">
          <cell r="G16718">
            <v>400000</v>
          </cell>
          <cell r="J16718" t="str">
            <v>36PDIE_252042E086</v>
          </cell>
          <cell r="P16718" t="str">
            <v>3000</v>
          </cell>
          <cell r="R16718">
            <v>1</v>
          </cell>
        </row>
        <row r="16719">
          <cell r="G16719">
            <v>200000</v>
          </cell>
          <cell r="J16719" t="str">
            <v>36PDIE_252042E086</v>
          </cell>
          <cell r="P16719" t="str">
            <v>3000</v>
          </cell>
          <cell r="R16719">
            <v>1</v>
          </cell>
        </row>
        <row r="16720">
          <cell r="G16720">
            <v>350000</v>
          </cell>
          <cell r="J16720" t="str">
            <v>36PDIE_252042E086</v>
          </cell>
          <cell r="P16720" t="str">
            <v>3000</v>
          </cell>
          <cell r="R16720">
            <v>1</v>
          </cell>
        </row>
        <row r="16721">
          <cell r="G16721">
            <v>50000</v>
          </cell>
          <cell r="J16721" t="str">
            <v>36PDIE_252042E086</v>
          </cell>
          <cell r="P16721" t="str">
            <v>3000</v>
          </cell>
          <cell r="R16721">
            <v>1</v>
          </cell>
        </row>
        <row r="16722">
          <cell r="G16722">
            <v>28200000</v>
          </cell>
          <cell r="J16722" t="str">
            <v>36PDIE_252042E086</v>
          </cell>
          <cell r="P16722" t="str">
            <v>3000</v>
          </cell>
          <cell r="R16722">
            <v>1</v>
          </cell>
        </row>
        <row r="16723">
          <cell r="G16723">
            <v>3200000</v>
          </cell>
          <cell r="J16723" t="str">
            <v>36PDIE_252042E086</v>
          </cell>
          <cell r="P16723" t="str">
            <v>3000</v>
          </cell>
          <cell r="R16723">
            <v>1</v>
          </cell>
        </row>
        <row r="16724">
          <cell r="G16724">
            <v>500000</v>
          </cell>
          <cell r="J16724" t="str">
            <v>36PDIE_252042E086</v>
          </cell>
          <cell r="P16724" t="str">
            <v>3000</v>
          </cell>
          <cell r="R16724">
            <v>1</v>
          </cell>
        </row>
        <row r="16725">
          <cell r="G16725">
            <v>200000</v>
          </cell>
          <cell r="J16725" t="str">
            <v>36PDIE_252042E086</v>
          </cell>
          <cell r="P16725" t="str">
            <v>3000</v>
          </cell>
          <cell r="R16725">
            <v>1</v>
          </cell>
        </row>
        <row r="16726">
          <cell r="G16726">
            <v>450000</v>
          </cell>
          <cell r="J16726" t="str">
            <v>36PDIE_252042E086</v>
          </cell>
          <cell r="P16726" t="str">
            <v>3000</v>
          </cell>
          <cell r="R16726">
            <v>1</v>
          </cell>
        </row>
        <row r="16727">
          <cell r="G16727">
            <v>150000</v>
          </cell>
          <cell r="J16727" t="str">
            <v>36PDIE_252042E086</v>
          </cell>
          <cell r="P16727" t="str">
            <v>3000</v>
          </cell>
          <cell r="R16727">
            <v>1</v>
          </cell>
        </row>
        <row r="16728">
          <cell r="G16728">
            <v>255000000</v>
          </cell>
          <cell r="J16728" t="str">
            <v>36PDIE_252104M001</v>
          </cell>
          <cell r="P16728" t="str">
            <v>1000</v>
          </cell>
          <cell r="R16728">
            <v>1</v>
          </cell>
        </row>
        <row r="16729">
          <cell r="G16729">
            <v>23500000</v>
          </cell>
          <cell r="J16729" t="str">
            <v>36PDIE_252104M001</v>
          </cell>
          <cell r="P16729" t="str">
            <v>1000</v>
          </cell>
          <cell r="R16729">
            <v>1</v>
          </cell>
        </row>
        <row r="16730">
          <cell r="G16730">
            <v>70000</v>
          </cell>
          <cell r="J16730" t="str">
            <v>36PDIE_252104M001</v>
          </cell>
          <cell r="P16730" t="str">
            <v>1000</v>
          </cell>
          <cell r="R16730">
            <v>1</v>
          </cell>
        </row>
        <row r="16731">
          <cell r="G16731">
            <v>650000</v>
          </cell>
          <cell r="J16731" t="str">
            <v>36PDIE_252104M001</v>
          </cell>
          <cell r="P16731" t="str">
            <v>1000</v>
          </cell>
          <cell r="R16731">
            <v>1</v>
          </cell>
        </row>
        <row r="16732">
          <cell r="G16732">
            <v>5000000</v>
          </cell>
          <cell r="J16732" t="str">
            <v>36PDIE_252104M001</v>
          </cell>
          <cell r="P16732" t="str">
            <v>1000</v>
          </cell>
          <cell r="R16732">
            <v>1</v>
          </cell>
        </row>
        <row r="16733">
          <cell r="G16733">
            <v>700000</v>
          </cell>
          <cell r="J16733" t="str">
            <v>36PDIE_252104M001</v>
          </cell>
          <cell r="P16733" t="str">
            <v>1000</v>
          </cell>
          <cell r="R16733">
            <v>1</v>
          </cell>
        </row>
        <row r="16734">
          <cell r="G16734">
            <v>900000</v>
          </cell>
          <cell r="J16734" t="str">
            <v>36PDIE_252104M001</v>
          </cell>
          <cell r="P16734" t="str">
            <v>1000</v>
          </cell>
          <cell r="R16734">
            <v>1</v>
          </cell>
        </row>
        <row r="16735">
          <cell r="G16735">
            <v>14200000</v>
          </cell>
          <cell r="J16735" t="str">
            <v>36PDIE_252104M001</v>
          </cell>
          <cell r="P16735" t="str">
            <v>1000</v>
          </cell>
          <cell r="R16735">
            <v>1</v>
          </cell>
        </row>
        <row r="16736">
          <cell r="G16736">
            <v>24842155</v>
          </cell>
          <cell r="J16736" t="str">
            <v>36PDIE_252104M001</v>
          </cell>
          <cell r="P16736" t="str">
            <v>1000</v>
          </cell>
          <cell r="R16736">
            <v>1</v>
          </cell>
        </row>
        <row r="16737">
          <cell r="G16737">
            <v>1280000</v>
          </cell>
          <cell r="J16737" t="str">
            <v>36PDIE_252104M001</v>
          </cell>
          <cell r="P16737" t="str">
            <v>1000</v>
          </cell>
          <cell r="R16737">
            <v>1</v>
          </cell>
        </row>
        <row r="16738">
          <cell r="G16738">
            <v>273000000</v>
          </cell>
          <cell r="J16738" t="str">
            <v>36PDIE_252104M001</v>
          </cell>
          <cell r="P16738" t="str">
            <v>1000</v>
          </cell>
          <cell r="R16738">
            <v>1</v>
          </cell>
        </row>
        <row r="16739">
          <cell r="G16739">
            <v>100000000</v>
          </cell>
          <cell r="J16739" t="str">
            <v>36PDIE_252104M001</v>
          </cell>
          <cell r="P16739" t="str">
            <v>1000</v>
          </cell>
          <cell r="R16739">
            <v>1</v>
          </cell>
        </row>
        <row r="16740">
          <cell r="G16740">
            <v>17735000</v>
          </cell>
          <cell r="J16740" t="str">
            <v>36PDIE_252104M001</v>
          </cell>
          <cell r="P16740" t="str">
            <v>1000</v>
          </cell>
          <cell r="R16740">
            <v>1</v>
          </cell>
        </row>
        <row r="16741">
          <cell r="G16741">
            <v>15000000</v>
          </cell>
          <cell r="J16741" t="str">
            <v>36PDIE_252104M001</v>
          </cell>
          <cell r="P16741" t="str">
            <v>1000</v>
          </cell>
          <cell r="R16741">
            <v>1</v>
          </cell>
        </row>
        <row r="16742">
          <cell r="G16742">
            <v>69000000</v>
          </cell>
          <cell r="J16742" t="str">
            <v>36PDIE_252201S039</v>
          </cell>
          <cell r="P16742" t="str">
            <v>4000</v>
          </cell>
          <cell r="R16742">
            <v>1</v>
          </cell>
        </row>
        <row r="16743">
          <cell r="G16743">
            <v>70000</v>
          </cell>
          <cell r="J16743" t="str">
            <v>36PDIE_381104M001</v>
          </cell>
          <cell r="P16743" t="str">
            <v>1000</v>
          </cell>
          <cell r="R16743">
            <v>1</v>
          </cell>
        </row>
        <row r="16744">
          <cell r="G16744">
            <v>70000</v>
          </cell>
          <cell r="J16744" t="str">
            <v>36PDIE_381104M001</v>
          </cell>
          <cell r="P16744" t="str">
            <v>1000</v>
          </cell>
          <cell r="R16744">
            <v>1</v>
          </cell>
        </row>
        <row r="16745">
          <cell r="G16745">
            <v>37000000</v>
          </cell>
          <cell r="J16745" t="str">
            <v>36PDIE_381104M001</v>
          </cell>
          <cell r="P16745" t="str">
            <v>1000</v>
          </cell>
          <cell r="R16745">
            <v>1</v>
          </cell>
        </row>
        <row r="16746">
          <cell r="G16746">
            <v>14100000</v>
          </cell>
          <cell r="J16746" t="str">
            <v>36PDIE_381104M001</v>
          </cell>
          <cell r="P16746" t="str">
            <v>1000</v>
          </cell>
          <cell r="R16746">
            <v>1</v>
          </cell>
        </row>
        <row r="16747">
          <cell r="G16747">
            <v>9000000</v>
          </cell>
          <cell r="J16747" t="str">
            <v>36PDIE_381104M001</v>
          </cell>
          <cell r="P16747" t="str">
            <v>1000</v>
          </cell>
          <cell r="R16747">
            <v>1</v>
          </cell>
        </row>
        <row r="16748">
          <cell r="G16748">
            <v>4800000</v>
          </cell>
          <cell r="J16748" t="str">
            <v>36PDIE_381104M001</v>
          </cell>
          <cell r="P16748" t="str">
            <v>1000</v>
          </cell>
          <cell r="R16748">
            <v>1</v>
          </cell>
        </row>
        <row r="16749">
          <cell r="G16749">
            <v>20790000</v>
          </cell>
          <cell r="J16749" t="str">
            <v>36PDIE_381104M001</v>
          </cell>
          <cell r="P16749" t="str">
            <v>1000</v>
          </cell>
          <cell r="R16749">
            <v>1</v>
          </cell>
        </row>
        <row r="16750">
          <cell r="G16750">
            <v>29000000</v>
          </cell>
          <cell r="J16750" t="str">
            <v>36PDIE_382104M001</v>
          </cell>
          <cell r="P16750" t="str">
            <v>1000</v>
          </cell>
          <cell r="R16750">
            <v>1</v>
          </cell>
        </row>
        <row r="16751">
          <cell r="G16751">
            <v>61000000</v>
          </cell>
          <cell r="J16751" t="str">
            <v>36PDIE_382104M001</v>
          </cell>
          <cell r="P16751" t="str">
            <v>1000</v>
          </cell>
          <cell r="R16751">
            <v>1</v>
          </cell>
        </row>
        <row r="16752">
          <cell r="G16752">
            <v>1000000</v>
          </cell>
          <cell r="J16752" t="str">
            <v>36PDIE_384047F003</v>
          </cell>
          <cell r="P16752" t="str">
            <v>3000</v>
          </cell>
          <cell r="R16752">
            <v>1</v>
          </cell>
        </row>
        <row r="16753">
          <cell r="G16753">
            <v>1000000</v>
          </cell>
          <cell r="J16753" t="str">
            <v>36PDIE_384047U017</v>
          </cell>
          <cell r="P16753" t="str">
            <v>3000</v>
          </cell>
          <cell r="R16753">
            <v>1</v>
          </cell>
        </row>
        <row r="16754">
          <cell r="G16754">
            <v>914364644</v>
          </cell>
          <cell r="J16754" t="str">
            <v>36PDIE_4232360000</v>
          </cell>
          <cell r="P16754" t="str">
            <v>4000</v>
          </cell>
          <cell r="R16754">
            <v>2</v>
          </cell>
        </row>
        <row r="16755">
          <cell r="G16755">
            <v>100000000</v>
          </cell>
          <cell r="J16755" t="str">
            <v>36PDIE_4232360000</v>
          </cell>
          <cell r="P16755" t="str">
            <v>4000</v>
          </cell>
          <cell r="R16755">
            <v>2</v>
          </cell>
        </row>
        <row r="16756">
          <cell r="G16756">
            <v>69000000</v>
          </cell>
          <cell r="J16756" t="str">
            <v>36PDIE_4232360000</v>
          </cell>
          <cell r="P16756" t="str">
            <v>4000</v>
          </cell>
          <cell r="R16756">
            <v>2</v>
          </cell>
        </row>
        <row r="16757">
          <cell r="G16757">
            <v>190185432</v>
          </cell>
          <cell r="J16757" t="str">
            <v>36PFEG_241205S033</v>
          </cell>
          <cell r="P16757" t="str">
            <v>4000</v>
          </cell>
          <cell r="R16757">
            <v>1</v>
          </cell>
        </row>
        <row r="16758">
          <cell r="G16758">
            <v>20002</v>
          </cell>
          <cell r="J16758" t="str">
            <v>36PFEG_242001O001</v>
          </cell>
          <cell r="P16758" t="str">
            <v>2000</v>
          </cell>
          <cell r="R16758">
            <v>1</v>
          </cell>
        </row>
        <row r="16759">
          <cell r="G16759">
            <v>150000</v>
          </cell>
          <cell r="J16759" t="str">
            <v>36PFEG_242001O001</v>
          </cell>
          <cell r="P16759" t="str">
            <v>2000</v>
          </cell>
          <cell r="R16759">
            <v>1</v>
          </cell>
        </row>
        <row r="16760">
          <cell r="G16760">
            <v>30000</v>
          </cell>
          <cell r="J16760" t="str">
            <v>36PFEG_242001O001</v>
          </cell>
          <cell r="P16760" t="str">
            <v>2000</v>
          </cell>
          <cell r="R16760">
            <v>1</v>
          </cell>
        </row>
        <row r="16761">
          <cell r="G16761">
            <v>5000</v>
          </cell>
          <cell r="J16761" t="str">
            <v>36PFEG_242001O001</v>
          </cell>
          <cell r="P16761" t="str">
            <v>2000</v>
          </cell>
          <cell r="R16761">
            <v>1</v>
          </cell>
        </row>
        <row r="16762">
          <cell r="G16762">
            <v>250000</v>
          </cell>
          <cell r="J16762" t="str">
            <v>36PFEG_242001O001</v>
          </cell>
          <cell r="P16762" t="str">
            <v>2000</v>
          </cell>
          <cell r="R16762">
            <v>1</v>
          </cell>
        </row>
        <row r="16763">
          <cell r="G16763">
            <v>243334</v>
          </cell>
          <cell r="J16763" t="str">
            <v>36PFEG_242001O001</v>
          </cell>
          <cell r="P16763" t="str">
            <v>3000</v>
          </cell>
          <cell r="R16763">
            <v>1</v>
          </cell>
        </row>
        <row r="16764">
          <cell r="G16764">
            <v>15000</v>
          </cell>
          <cell r="J16764" t="str">
            <v>36PFEG_242001O001</v>
          </cell>
          <cell r="P16764" t="str">
            <v>3000</v>
          </cell>
          <cell r="R16764">
            <v>1</v>
          </cell>
        </row>
        <row r="16765">
          <cell r="G16765">
            <v>60000</v>
          </cell>
          <cell r="J16765" t="str">
            <v>36PFEG_242001O001</v>
          </cell>
          <cell r="P16765" t="str">
            <v>3000</v>
          </cell>
          <cell r="R16765">
            <v>1</v>
          </cell>
        </row>
        <row r="16766">
          <cell r="G16766">
            <v>5000</v>
          </cell>
          <cell r="J16766" t="str">
            <v>36PFEG_242001O001</v>
          </cell>
          <cell r="P16766" t="str">
            <v>3000</v>
          </cell>
          <cell r="R16766">
            <v>1</v>
          </cell>
        </row>
        <row r="16767">
          <cell r="G16767">
            <v>250000</v>
          </cell>
          <cell r="J16767" t="str">
            <v>36PFEG_242001O001</v>
          </cell>
          <cell r="P16767" t="str">
            <v>3000</v>
          </cell>
          <cell r="R16767">
            <v>1</v>
          </cell>
        </row>
        <row r="16768">
          <cell r="G16768">
            <v>583191</v>
          </cell>
          <cell r="J16768" t="str">
            <v>36PFEG_242001O001</v>
          </cell>
          <cell r="P16768" t="str">
            <v>3000</v>
          </cell>
          <cell r="R16768">
            <v>1</v>
          </cell>
        </row>
        <row r="16769">
          <cell r="G16769">
            <v>2951949</v>
          </cell>
          <cell r="J16769" t="str">
            <v>36PFEG_242001O001</v>
          </cell>
          <cell r="P16769" t="str">
            <v>3000</v>
          </cell>
          <cell r="R16769">
            <v>1</v>
          </cell>
        </row>
        <row r="16770">
          <cell r="G16770">
            <v>100000</v>
          </cell>
          <cell r="J16770" t="str">
            <v>36PFEG_242001O001</v>
          </cell>
          <cell r="P16770" t="str">
            <v>3000</v>
          </cell>
          <cell r="R16770">
            <v>1</v>
          </cell>
        </row>
        <row r="16771">
          <cell r="G16771">
            <v>100000</v>
          </cell>
          <cell r="J16771" t="str">
            <v>36PFEG_242001O001</v>
          </cell>
          <cell r="P16771" t="str">
            <v>3000</v>
          </cell>
          <cell r="R16771">
            <v>1</v>
          </cell>
        </row>
        <row r="16772">
          <cell r="G16772">
            <v>661414</v>
          </cell>
          <cell r="J16772" t="str">
            <v>36PFEG_242001O001</v>
          </cell>
          <cell r="P16772" t="str">
            <v>3000</v>
          </cell>
          <cell r="R16772">
            <v>1</v>
          </cell>
        </row>
        <row r="16773">
          <cell r="G16773">
            <v>873553</v>
          </cell>
          <cell r="J16773" t="str">
            <v>36PFEG_242001O001</v>
          </cell>
          <cell r="P16773" t="str">
            <v>3000</v>
          </cell>
          <cell r="R16773">
            <v>1</v>
          </cell>
        </row>
        <row r="16774">
          <cell r="G16774">
            <v>6177288</v>
          </cell>
          <cell r="J16774" t="str">
            <v>36PFEG_242001O001</v>
          </cell>
          <cell r="P16774" t="str">
            <v>3000</v>
          </cell>
          <cell r="R16774">
            <v>1</v>
          </cell>
        </row>
        <row r="16775">
          <cell r="G16775">
            <v>60000</v>
          </cell>
          <cell r="J16775" t="str">
            <v>36PFEG_242001O001</v>
          </cell>
          <cell r="P16775" t="str">
            <v>3000</v>
          </cell>
          <cell r="R16775">
            <v>1</v>
          </cell>
        </row>
        <row r="16776">
          <cell r="G16776">
            <v>335715</v>
          </cell>
          <cell r="J16776" t="str">
            <v>36PFEG_242001O001</v>
          </cell>
          <cell r="P16776" t="str">
            <v>3000</v>
          </cell>
          <cell r="R16776">
            <v>1</v>
          </cell>
        </row>
        <row r="16777">
          <cell r="G16777">
            <v>50000</v>
          </cell>
          <cell r="J16777" t="str">
            <v>36PFEG_242001O001</v>
          </cell>
          <cell r="P16777" t="str">
            <v>3000</v>
          </cell>
          <cell r="R16777">
            <v>1</v>
          </cell>
        </row>
        <row r="16778">
          <cell r="G16778">
            <v>1176872</v>
          </cell>
          <cell r="J16778" t="str">
            <v>36PFEG_242001O001</v>
          </cell>
          <cell r="P16778" t="str">
            <v>3000</v>
          </cell>
          <cell r="R16778">
            <v>1</v>
          </cell>
        </row>
        <row r="16779">
          <cell r="G16779">
            <v>660000</v>
          </cell>
          <cell r="J16779" t="str">
            <v>36PFEG_242001O001</v>
          </cell>
          <cell r="P16779" t="str">
            <v>3000</v>
          </cell>
          <cell r="R16779">
            <v>1</v>
          </cell>
        </row>
        <row r="16780">
          <cell r="G16780">
            <v>50000</v>
          </cell>
          <cell r="J16780" t="str">
            <v>36PFEG_242001O001</v>
          </cell>
          <cell r="P16780" t="str">
            <v>3000</v>
          </cell>
          <cell r="R16780">
            <v>1</v>
          </cell>
        </row>
        <row r="16781">
          <cell r="G16781">
            <v>100000</v>
          </cell>
          <cell r="J16781" t="str">
            <v>36PFEG_242001O001</v>
          </cell>
          <cell r="P16781" t="str">
            <v>3000</v>
          </cell>
          <cell r="R16781">
            <v>1</v>
          </cell>
        </row>
        <row r="16782">
          <cell r="G16782">
            <v>52501</v>
          </cell>
          <cell r="J16782" t="str">
            <v>36PFEG_242001O001</v>
          </cell>
          <cell r="P16782" t="str">
            <v>3000</v>
          </cell>
          <cell r="R16782">
            <v>1</v>
          </cell>
        </row>
        <row r="16783">
          <cell r="G16783">
            <v>2765000</v>
          </cell>
          <cell r="J16783" t="str">
            <v>36PFEG_242104M001</v>
          </cell>
          <cell r="P16783" t="str">
            <v>1000</v>
          </cell>
          <cell r="R16783">
            <v>1</v>
          </cell>
        </row>
        <row r="16784">
          <cell r="G16784">
            <v>5947110</v>
          </cell>
          <cell r="J16784" t="str">
            <v>36PFEG_242104M001</v>
          </cell>
          <cell r="P16784" t="str">
            <v>1000</v>
          </cell>
          <cell r="R16784">
            <v>1</v>
          </cell>
        </row>
        <row r="16785">
          <cell r="G16785">
            <v>10580000</v>
          </cell>
          <cell r="J16785" t="str">
            <v>36PFEG_242104M001</v>
          </cell>
          <cell r="P16785" t="str">
            <v>1000</v>
          </cell>
          <cell r="R16785">
            <v>1</v>
          </cell>
        </row>
        <row r="16786">
          <cell r="G16786">
            <v>80000</v>
          </cell>
          <cell r="J16786" t="str">
            <v>36PFEG_242104M001</v>
          </cell>
          <cell r="P16786" t="str">
            <v>1000</v>
          </cell>
          <cell r="R16786">
            <v>1</v>
          </cell>
        </row>
        <row r="16787">
          <cell r="G16787">
            <v>16000</v>
          </cell>
          <cell r="J16787" t="str">
            <v>36PFEG_242104M001</v>
          </cell>
          <cell r="P16787" t="str">
            <v>1000</v>
          </cell>
          <cell r="R16787">
            <v>1</v>
          </cell>
        </row>
        <row r="16788">
          <cell r="G16788">
            <v>5000</v>
          </cell>
          <cell r="J16788" t="str">
            <v>36PFEG_242104M001</v>
          </cell>
          <cell r="P16788" t="str">
            <v>1000</v>
          </cell>
          <cell r="R16788">
            <v>1</v>
          </cell>
        </row>
        <row r="16789">
          <cell r="G16789">
            <v>1500000</v>
          </cell>
          <cell r="J16789" t="str">
            <v>36PFEG_242104M001</v>
          </cell>
          <cell r="P16789" t="str">
            <v>1000</v>
          </cell>
          <cell r="R16789">
            <v>1</v>
          </cell>
        </row>
        <row r="16790">
          <cell r="G16790">
            <v>1200000</v>
          </cell>
          <cell r="J16790" t="str">
            <v>36PFEG_242104M001</v>
          </cell>
          <cell r="P16790" t="str">
            <v>1000</v>
          </cell>
          <cell r="R16790">
            <v>1</v>
          </cell>
        </row>
        <row r="16791">
          <cell r="G16791">
            <v>7610</v>
          </cell>
          <cell r="J16791" t="str">
            <v>36PFEG_242104M001</v>
          </cell>
          <cell r="P16791" t="str">
            <v>1000</v>
          </cell>
          <cell r="R16791">
            <v>1</v>
          </cell>
        </row>
        <row r="16792">
          <cell r="G16792">
            <v>280000</v>
          </cell>
          <cell r="J16792" t="str">
            <v>36PFEG_242104M001</v>
          </cell>
          <cell r="P16792" t="str">
            <v>1000</v>
          </cell>
          <cell r="R16792">
            <v>1</v>
          </cell>
        </row>
        <row r="16793">
          <cell r="G16793">
            <v>985000</v>
          </cell>
          <cell r="J16793" t="str">
            <v>36PFEG_242104M001</v>
          </cell>
          <cell r="P16793" t="str">
            <v>1000</v>
          </cell>
          <cell r="R16793">
            <v>1</v>
          </cell>
        </row>
        <row r="16794">
          <cell r="G16794">
            <v>140000</v>
          </cell>
          <cell r="J16794" t="str">
            <v>36PFEG_242104M001</v>
          </cell>
          <cell r="P16794" t="str">
            <v>1000</v>
          </cell>
          <cell r="R16794">
            <v>1</v>
          </cell>
        </row>
        <row r="16795">
          <cell r="G16795">
            <v>145000</v>
          </cell>
          <cell r="J16795" t="str">
            <v>36PFEG_242104M001</v>
          </cell>
          <cell r="P16795" t="str">
            <v>1000</v>
          </cell>
          <cell r="R16795">
            <v>1</v>
          </cell>
        </row>
        <row r="16796">
          <cell r="G16796">
            <v>415000</v>
          </cell>
          <cell r="J16796" t="str">
            <v>36PFEG_242104M001</v>
          </cell>
          <cell r="P16796" t="str">
            <v>1000</v>
          </cell>
          <cell r="R16796">
            <v>1</v>
          </cell>
        </row>
        <row r="16797">
          <cell r="G16797">
            <v>22000</v>
          </cell>
          <cell r="J16797" t="str">
            <v>36PFEG_242104M001</v>
          </cell>
          <cell r="P16797" t="str">
            <v>1000</v>
          </cell>
          <cell r="R16797">
            <v>1</v>
          </cell>
        </row>
        <row r="16798">
          <cell r="G16798">
            <v>1100000</v>
          </cell>
          <cell r="J16798" t="str">
            <v>36PFEG_242104M001</v>
          </cell>
          <cell r="P16798" t="str">
            <v>1000</v>
          </cell>
          <cell r="R16798">
            <v>1</v>
          </cell>
        </row>
        <row r="16799">
          <cell r="G16799">
            <v>30000</v>
          </cell>
          <cell r="J16799" t="str">
            <v>36PFEG_242104M001</v>
          </cell>
          <cell r="P16799" t="str">
            <v>1000</v>
          </cell>
          <cell r="R16799">
            <v>1</v>
          </cell>
        </row>
        <row r="16800">
          <cell r="G16800">
            <v>1520000</v>
          </cell>
          <cell r="J16800" t="str">
            <v>36PFEG_242104M001</v>
          </cell>
          <cell r="P16800" t="str">
            <v>1000</v>
          </cell>
          <cell r="R16800">
            <v>1</v>
          </cell>
        </row>
        <row r="16801">
          <cell r="G16801">
            <v>42390</v>
          </cell>
          <cell r="J16801" t="str">
            <v>36PFEG_242104M001</v>
          </cell>
          <cell r="P16801" t="str">
            <v>1000</v>
          </cell>
          <cell r="R16801">
            <v>1</v>
          </cell>
        </row>
        <row r="16802">
          <cell r="G16802">
            <v>72000</v>
          </cell>
          <cell r="J16802" t="str">
            <v>36PFEG_242104M001</v>
          </cell>
          <cell r="P16802" t="str">
            <v>1000</v>
          </cell>
          <cell r="R16802">
            <v>1</v>
          </cell>
        </row>
        <row r="16803">
          <cell r="G16803">
            <v>20000</v>
          </cell>
          <cell r="J16803" t="str">
            <v>36PFEG_242104M001</v>
          </cell>
          <cell r="P16803" t="str">
            <v>1000</v>
          </cell>
          <cell r="R16803">
            <v>1</v>
          </cell>
        </row>
        <row r="16804">
          <cell r="G16804">
            <v>10150000</v>
          </cell>
          <cell r="J16804" t="str">
            <v>36PFEG_242104M001</v>
          </cell>
          <cell r="P16804" t="str">
            <v>1000</v>
          </cell>
          <cell r="R16804">
            <v>1</v>
          </cell>
        </row>
        <row r="16805">
          <cell r="G16805">
            <v>67598</v>
          </cell>
          <cell r="J16805" t="str">
            <v>36PFEG_242104M001</v>
          </cell>
          <cell r="P16805" t="str">
            <v>1000</v>
          </cell>
          <cell r="R16805">
            <v>1</v>
          </cell>
        </row>
        <row r="16806">
          <cell r="G16806">
            <v>9821</v>
          </cell>
          <cell r="J16806" t="str">
            <v>36PFEG_242104M001</v>
          </cell>
          <cell r="P16806" t="str">
            <v>1000</v>
          </cell>
          <cell r="R16806">
            <v>1</v>
          </cell>
        </row>
        <row r="16807">
          <cell r="G16807">
            <v>400000</v>
          </cell>
          <cell r="J16807" t="str">
            <v>36PFEG_242104M001</v>
          </cell>
          <cell r="P16807" t="str">
            <v>1000</v>
          </cell>
          <cell r="R16807">
            <v>1</v>
          </cell>
        </row>
        <row r="16808">
          <cell r="G16808">
            <v>370000</v>
          </cell>
          <cell r="J16808" t="str">
            <v>36PFEG_242104M001</v>
          </cell>
          <cell r="P16808" t="str">
            <v>1000</v>
          </cell>
          <cell r="R16808">
            <v>1</v>
          </cell>
        </row>
        <row r="16809">
          <cell r="G16809">
            <v>500000</v>
          </cell>
          <cell r="J16809" t="str">
            <v>36PFEG_242104M001</v>
          </cell>
          <cell r="P16809" t="str">
            <v>1000</v>
          </cell>
          <cell r="R16809">
            <v>1</v>
          </cell>
        </row>
        <row r="16810">
          <cell r="G16810">
            <v>200000</v>
          </cell>
          <cell r="J16810" t="str">
            <v>36PFEG_242104M001</v>
          </cell>
          <cell r="P16810" t="str">
            <v>1000</v>
          </cell>
          <cell r="R16810">
            <v>1</v>
          </cell>
        </row>
        <row r="16811">
          <cell r="G16811">
            <v>1066410000</v>
          </cell>
          <cell r="J16811" t="str">
            <v>36PFEG_242209S210</v>
          </cell>
          <cell r="P16811" t="str">
            <v>4000</v>
          </cell>
          <cell r="R16811">
            <v>1</v>
          </cell>
        </row>
        <row r="16812">
          <cell r="G16812">
            <v>232500000</v>
          </cell>
          <cell r="J16812" t="str">
            <v>36PFEG_242231S026</v>
          </cell>
          <cell r="P16812" t="str">
            <v>4000</v>
          </cell>
          <cell r="R16812">
            <v>1</v>
          </cell>
        </row>
        <row r="16813">
          <cell r="G16813">
            <v>3329621375</v>
          </cell>
          <cell r="J16813" t="str">
            <v>36PFEG_251251S074</v>
          </cell>
          <cell r="P16813" t="str">
            <v>4000</v>
          </cell>
          <cell r="R16813">
            <v>1</v>
          </cell>
        </row>
        <row r="16814">
          <cell r="G16814">
            <v>1080978625</v>
          </cell>
          <cell r="J16814" t="str">
            <v>36PFEG_251251S074</v>
          </cell>
          <cell r="P16814" t="str">
            <v>4000</v>
          </cell>
          <cell r="R16814">
            <v>1</v>
          </cell>
        </row>
        <row r="16815">
          <cell r="G16815">
            <v>127574220</v>
          </cell>
          <cell r="J16815" t="str">
            <v>36PFEG_256005S055</v>
          </cell>
          <cell r="P16815" t="str">
            <v>4000</v>
          </cell>
          <cell r="R16815">
            <v>1</v>
          </cell>
        </row>
        <row r="16816">
          <cell r="G16816">
            <v>14000000</v>
          </cell>
          <cell r="J16816" t="str">
            <v>36PFEG_271226S209</v>
          </cell>
          <cell r="P16816" t="str">
            <v>4000</v>
          </cell>
          <cell r="R16816">
            <v>1</v>
          </cell>
        </row>
        <row r="16817">
          <cell r="G16817">
            <v>44858151</v>
          </cell>
          <cell r="J16817" t="str">
            <v>36PFEG_4232360000</v>
          </cell>
          <cell r="P16817" t="str">
            <v>4000</v>
          </cell>
          <cell r="R16817">
            <v>2</v>
          </cell>
        </row>
        <row r="16818">
          <cell r="G16818">
            <v>9821</v>
          </cell>
          <cell r="J16818" t="str">
            <v>36PFEG_4232360000</v>
          </cell>
          <cell r="P16818" t="str">
            <v>4000</v>
          </cell>
          <cell r="R16818">
            <v>2</v>
          </cell>
        </row>
        <row r="16819">
          <cell r="G16819">
            <v>3329621375</v>
          </cell>
          <cell r="J16819" t="str">
            <v>36PFEG_4232360000</v>
          </cell>
          <cell r="P16819" t="str">
            <v>4000</v>
          </cell>
          <cell r="R16819">
            <v>2</v>
          </cell>
        </row>
        <row r="16820">
          <cell r="G16820">
            <v>8662376</v>
          </cell>
          <cell r="J16820" t="str">
            <v>36PFEG_4232360000</v>
          </cell>
          <cell r="P16820" t="str">
            <v>4000</v>
          </cell>
          <cell r="R16820">
            <v>2</v>
          </cell>
        </row>
        <row r="16821">
          <cell r="G16821">
            <v>2711648277</v>
          </cell>
          <cell r="J16821" t="str">
            <v>36PFEG_4232360000</v>
          </cell>
          <cell r="P16821" t="str">
            <v>4000</v>
          </cell>
          <cell r="R16821">
            <v>2</v>
          </cell>
        </row>
        <row r="16822">
          <cell r="G16822">
            <v>100000</v>
          </cell>
          <cell r="J16822" t="str">
            <v>38C001_122069E001</v>
          </cell>
          <cell r="P16822" t="str">
            <v>2000</v>
          </cell>
          <cell r="R16822">
            <v>1</v>
          </cell>
        </row>
        <row r="16823">
          <cell r="G16823">
            <v>54000</v>
          </cell>
          <cell r="J16823" t="str">
            <v>38C001_122069E001</v>
          </cell>
          <cell r="P16823" t="str">
            <v>2000</v>
          </cell>
          <cell r="R16823">
            <v>1</v>
          </cell>
        </row>
        <row r="16824">
          <cell r="G16824">
            <v>100000</v>
          </cell>
          <cell r="J16824" t="str">
            <v>38C001_122069E001</v>
          </cell>
          <cell r="P16824" t="str">
            <v>3000</v>
          </cell>
          <cell r="R16824">
            <v>1</v>
          </cell>
        </row>
        <row r="16825">
          <cell r="G16825">
            <v>78735</v>
          </cell>
          <cell r="J16825" t="str">
            <v>38C001_122069E001</v>
          </cell>
          <cell r="P16825" t="str">
            <v>3000</v>
          </cell>
          <cell r="R16825">
            <v>1</v>
          </cell>
        </row>
        <row r="16826">
          <cell r="G16826">
            <v>100000</v>
          </cell>
          <cell r="J16826" t="str">
            <v>38C001_124003P001</v>
          </cell>
          <cell r="P16826" t="str">
            <v>3000</v>
          </cell>
          <cell r="R16826">
            <v>1</v>
          </cell>
        </row>
        <row r="16827">
          <cell r="G16827">
            <v>720000</v>
          </cell>
          <cell r="J16827" t="str">
            <v>38C001_124003P001</v>
          </cell>
          <cell r="P16827" t="str">
            <v>3000</v>
          </cell>
          <cell r="R16827">
            <v>1</v>
          </cell>
        </row>
        <row r="16828">
          <cell r="G16828">
            <v>200000</v>
          </cell>
          <cell r="J16828" t="str">
            <v>38C001_124003P001</v>
          </cell>
          <cell r="P16828" t="str">
            <v>3000</v>
          </cell>
          <cell r="R16828">
            <v>1</v>
          </cell>
        </row>
        <row r="16829">
          <cell r="G16829">
            <v>440000</v>
          </cell>
          <cell r="J16829" t="str">
            <v>38C001_124004P002</v>
          </cell>
          <cell r="P16829" t="str">
            <v>3000</v>
          </cell>
          <cell r="R16829">
            <v>1</v>
          </cell>
        </row>
        <row r="16830">
          <cell r="G16830">
            <v>450000</v>
          </cell>
          <cell r="J16830" t="str">
            <v>38C001_124004P002</v>
          </cell>
          <cell r="P16830" t="str">
            <v>3000</v>
          </cell>
          <cell r="R16830">
            <v>1</v>
          </cell>
        </row>
        <row r="16831">
          <cell r="G16831">
            <v>730000</v>
          </cell>
          <cell r="J16831" t="str">
            <v>38C001_124023E020</v>
          </cell>
          <cell r="P16831" t="str">
            <v>3000</v>
          </cell>
          <cell r="R16831">
            <v>1</v>
          </cell>
        </row>
        <row r="16832">
          <cell r="G16832">
            <v>50000</v>
          </cell>
          <cell r="J16832" t="str">
            <v>38C001_124023E101</v>
          </cell>
          <cell r="P16832" t="str">
            <v>2000</v>
          </cell>
          <cell r="R16832">
            <v>1</v>
          </cell>
        </row>
        <row r="16833">
          <cell r="G16833">
            <v>130000</v>
          </cell>
          <cell r="J16833" t="str">
            <v>38C001_124023E101</v>
          </cell>
          <cell r="P16833" t="str">
            <v>2000</v>
          </cell>
          <cell r="R16833">
            <v>1</v>
          </cell>
        </row>
        <row r="16834">
          <cell r="G16834">
            <v>70000</v>
          </cell>
          <cell r="J16834" t="str">
            <v>38C001_124023E101</v>
          </cell>
          <cell r="P16834" t="str">
            <v>2000</v>
          </cell>
          <cell r="R16834">
            <v>1</v>
          </cell>
        </row>
        <row r="16835">
          <cell r="G16835">
            <v>1560000</v>
          </cell>
          <cell r="J16835" t="str">
            <v>38C001_124023E101</v>
          </cell>
          <cell r="P16835" t="str">
            <v>2000</v>
          </cell>
          <cell r="R16835">
            <v>1</v>
          </cell>
        </row>
        <row r="16836">
          <cell r="G16836">
            <v>15000</v>
          </cell>
          <cell r="J16836" t="str">
            <v>38C001_124023E101</v>
          </cell>
          <cell r="P16836" t="str">
            <v>2000</v>
          </cell>
          <cell r="R16836">
            <v>1</v>
          </cell>
        </row>
        <row r="16837">
          <cell r="G16837">
            <v>20000</v>
          </cell>
          <cell r="J16837" t="str">
            <v>38C001_124023E101</v>
          </cell>
          <cell r="P16837" t="str">
            <v>2000</v>
          </cell>
          <cell r="R16837">
            <v>1</v>
          </cell>
        </row>
        <row r="16838">
          <cell r="G16838">
            <v>20000</v>
          </cell>
          <cell r="J16838" t="str">
            <v>38C001_124023E101</v>
          </cell>
          <cell r="P16838" t="str">
            <v>2000</v>
          </cell>
          <cell r="R16838">
            <v>1</v>
          </cell>
        </row>
        <row r="16839">
          <cell r="G16839">
            <v>20000</v>
          </cell>
          <cell r="J16839" t="str">
            <v>38C001_124023E101</v>
          </cell>
          <cell r="P16839" t="str">
            <v>2000</v>
          </cell>
          <cell r="R16839">
            <v>1</v>
          </cell>
        </row>
        <row r="16840">
          <cell r="G16840">
            <v>20000</v>
          </cell>
          <cell r="J16840" t="str">
            <v>38C001_124023E101</v>
          </cell>
          <cell r="P16840" t="str">
            <v>2000</v>
          </cell>
          <cell r="R16840">
            <v>1</v>
          </cell>
        </row>
        <row r="16841">
          <cell r="G16841">
            <v>100000</v>
          </cell>
          <cell r="J16841" t="str">
            <v>38C001_124023E101</v>
          </cell>
          <cell r="P16841" t="str">
            <v>2000</v>
          </cell>
          <cell r="R16841">
            <v>1</v>
          </cell>
        </row>
        <row r="16842">
          <cell r="G16842">
            <v>50000</v>
          </cell>
          <cell r="J16842" t="str">
            <v>38C001_124023E101</v>
          </cell>
          <cell r="P16842" t="str">
            <v>2000</v>
          </cell>
          <cell r="R16842">
            <v>1</v>
          </cell>
        </row>
        <row r="16843">
          <cell r="G16843">
            <v>100000</v>
          </cell>
          <cell r="J16843" t="str">
            <v>38C001_124023E101</v>
          </cell>
          <cell r="P16843" t="str">
            <v>2000</v>
          </cell>
          <cell r="R16843">
            <v>1</v>
          </cell>
        </row>
        <row r="16844">
          <cell r="G16844">
            <v>90000</v>
          </cell>
          <cell r="J16844" t="str">
            <v>38C001_124023E101</v>
          </cell>
          <cell r="P16844" t="str">
            <v>2000</v>
          </cell>
          <cell r="R16844">
            <v>1</v>
          </cell>
        </row>
        <row r="16845">
          <cell r="G16845">
            <v>200000</v>
          </cell>
          <cell r="J16845" t="str">
            <v>38C001_124023E101</v>
          </cell>
          <cell r="P16845" t="str">
            <v>3000</v>
          </cell>
          <cell r="R16845">
            <v>1</v>
          </cell>
        </row>
        <row r="16846">
          <cell r="G16846">
            <v>180000</v>
          </cell>
          <cell r="J16846" t="str">
            <v>38C001_124023E101</v>
          </cell>
          <cell r="P16846" t="str">
            <v>3000</v>
          </cell>
          <cell r="R16846">
            <v>1</v>
          </cell>
        </row>
        <row r="16847">
          <cell r="G16847">
            <v>50000</v>
          </cell>
          <cell r="J16847" t="str">
            <v>38C001_124023E108</v>
          </cell>
          <cell r="P16847" t="str">
            <v>3000</v>
          </cell>
          <cell r="R16847">
            <v>1</v>
          </cell>
        </row>
        <row r="16848">
          <cell r="G16848">
            <v>1500000</v>
          </cell>
          <cell r="J16848" t="str">
            <v>38C001_124023E108</v>
          </cell>
          <cell r="P16848" t="str">
            <v>3000</v>
          </cell>
          <cell r="R16848">
            <v>1</v>
          </cell>
        </row>
        <row r="16849">
          <cell r="G16849">
            <v>150000</v>
          </cell>
          <cell r="J16849" t="str">
            <v>38C001_124023E108</v>
          </cell>
          <cell r="P16849" t="str">
            <v>3000</v>
          </cell>
          <cell r="R16849">
            <v>1</v>
          </cell>
        </row>
        <row r="16850">
          <cell r="G16850">
            <v>200000</v>
          </cell>
          <cell r="J16850" t="str">
            <v>38C001_124023E108</v>
          </cell>
          <cell r="P16850" t="str">
            <v>3000</v>
          </cell>
          <cell r="R16850">
            <v>1</v>
          </cell>
        </row>
        <row r="16851">
          <cell r="G16851">
            <v>38419215</v>
          </cell>
          <cell r="J16851" t="str">
            <v>38C001_124104M001</v>
          </cell>
          <cell r="P16851" t="str">
            <v>1000</v>
          </cell>
          <cell r="R16851">
            <v>1</v>
          </cell>
        </row>
        <row r="16852">
          <cell r="G16852">
            <v>603372</v>
          </cell>
          <cell r="J16852" t="str">
            <v>38C001_124104M001</v>
          </cell>
          <cell r="P16852" t="str">
            <v>1000</v>
          </cell>
          <cell r="R16852">
            <v>1</v>
          </cell>
        </row>
        <row r="16853">
          <cell r="G16853">
            <v>32355164</v>
          </cell>
          <cell r="J16853" t="str">
            <v>38C001_124104M001</v>
          </cell>
          <cell r="P16853" t="str">
            <v>1000</v>
          </cell>
          <cell r="R16853">
            <v>1</v>
          </cell>
        </row>
        <row r="16854">
          <cell r="G16854">
            <v>18781054</v>
          </cell>
          <cell r="J16854" t="str">
            <v>38C001_124104M001</v>
          </cell>
          <cell r="P16854" t="str">
            <v>1000</v>
          </cell>
          <cell r="R16854">
            <v>1</v>
          </cell>
        </row>
        <row r="16855">
          <cell r="G16855">
            <v>226740</v>
          </cell>
          <cell r="J16855" t="str">
            <v>38C001_124104M001</v>
          </cell>
          <cell r="P16855" t="str">
            <v>1000</v>
          </cell>
          <cell r="R16855">
            <v>1</v>
          </cell>
        </row>
        <row r="16856">
          <cell r="G16856">
            <v>1078263</v>
          </cell>
          <cell r="J16856" t="str">
            <v>38C001_124104M001</v>
          </cell>
          <cell r="P16856" t="str">
            <v>1000</v>
          </cell>
          <cell r="R16856">
            <v>1</v>
          </cell>
        </row>
        <row r="16857">
          <cell r="G16857">
            <v>1814545</v>
          </cell>
          <cell r="J16857" t="str">
            <v>38C001_124104M001</v>
          </cell>
          <cell r="P16857" t="str">
            <v>1000</v>
          </cell>
          <cell r="R16857">
            <v>1</v>
          </cell>
        </row>
        <row r="16858">
          <cell r="G16858">
            <v>1146864</v>
          </cell>
          <cell r="J16858" t="str">
            <v>38C001_124104M001</v>
          </cell>
          <cell r="P16858" t="str">
            <v>1000</v>
          </cell>
          <cell r="R16858">
            <v>1</v>
          </cell>
        </row>
        <row r="16859">
          <cell r="G16859">
            <v>358210</v>
          </cell>
          <cell r="J16859" t="str">
            <v>38C001_124104M001</v>
          </cell>
          <cell r="P16859" t="str">
            <v>1000</v>
          </cell>
          <cell r="R16859">
            <v>1</v>
          </cell>
        </row>
        <row r="16860">
          <cell r="G16860">
            <v>3588180</v>
          </cell>
          <cell r="J16860" t="str">
            <v>38C001_124104M001</v>
          </cell>
          <cell r="P16860" t="str">
            <v>1000</v>
          </cell>
          <cell r="R16860">
            <v>1</v>
          </cell>
        </row>
        <row r="16861">
          <cell r="G16861">
            <v>200000</v>
          </cell>
          <cell r="J16861" t="str">
            <v>38C001_124104M001</v>
          </cell>
          <cell r="P16861" t="str">
            <v>1000</v>
          </cell>
          <cell r="R16861">
            <v>1</v>
          </cell>
        </row>
        <row r="16862">
          <cell r="G16862">
            <v>1818948</v>
          </cell>
          <cell r="J16862" t="str">
            <v>38C001_124104M001</v>
          </cell>
          <cell r="P16862" t="str">
            <v>1000</v>
          </cell>
          <cell r="R16862">
            <v>1</v>
          </cell>
        </row>
        <row r="16863">
          <cell r="G16863">
            <v>2101668</v>
          </cell>
          <cell r="J16863" t="str">
            <v>38C001_124104M001</v>
          </cell>
          <cell r="P16863" t="str">
            <v>1000</v>
          </cell>
          <cell r="R16863">
            <v>1</v>
          </cell>
        </row>
        <row r="16864">
          <cell r="G16864">
            <v>100000</v>
          </cell>
          <cell r="J16864" t="str">
            <v>38C001_124104M001</v>
          </cell>
          <cell r="P16864" t="str">
            <v>1000</v>
          </cell>
          <cell r="R16864">
            <v>1</v>
          </cell>
        </row>
        <row r="16865">
          <cell r="G16865">
            <v>2135352</v>
          </cell>
          <cell r="J16865" t="str">
            <v>38C001_124104M001</v>
          </cell>
          <cell r="P16865" t="str">
            <v>1000</v>
          </cell>
          <cell r="R16865">
            <v>1</v>
          </cell>
        </row>
        <row r="16866">
          <cell r="G16866">
            <v>2182397</v>
          </cell>
          <cell r="J16866" t="str">
            <v>38C001_124104M001</v>
          </cell>
          <cell r="P16866" t="str">
            <v>1000</v>
          </cell>
          <cell r="R16866">
            <v>1</v>
          </cell>
        </row>
        <row r="16867">
          <cell r="G16867">
            <v>195234</v>
          </cell>
          <cell r="J16867" t="str">
            <v>38C001_124104M001</v>
          </cell>
          <cell r="P16867" t="str">
            <v>1000</v>
          </cell>
          <cell r="R16867">
            <v>1</v>
          </cell>
        </row>
        <row r="16868">
          <cell r="G16868">
            <v>2118352</v>
          </cell>
          <cell r="J16868" t="str">
            <v>38C001_124104M001</v>
          </cell>
          <cell r="P16868" t="str">
            <v>1000</v>
          </cell>
          <cell r="R16868">
            <v>1</v>
          </cell>
        </row>
        <row r="16869">
          <cell r="G16869">
            <v>1639000</v>
          </cell>
          <cell r="J16869" t="str">
            <v>38C001_124104M001</v>
          </cell>
          <cell r="P16869" t="str">
            <v>1000</v>
          </cell>
          <cell r="R16869">
            <v>1</v>
          </cell>
        </row>
        <row r="16870">
          <cell r="G16870">
            <v>1213052</v>
          </cell>
          <cell r="J16870" t="str">
            <v>38C001_124104M001</v>
          </cell>
          <cell r="P16870" t="str">
            <v>1000</v>
          </cell>
          <cell r="R16870">
            <v>1</v>
          </cell>
        </row>
        <row r="16871">
          <cell r="G16871">
            <v>424177</v>
          </cell>
          <cell r="J16871" t="str">
            <v>38C001_124104M001</v>
          </cell>
          <cell r="P16871" t="str">
            <v>1000</v>
          </cell>
          <cell r="R16871">
            <v>1</v>
          </cell>
        </row>
        <row r="16872">
          <cell r="G16872">
            <v>9573732</v>
          </cell>
          <cell r="J16872" t="str">
            <v>38C001_124104M001</v>
          </cell>
          <cell r="P16872" t="str">
            <v>1000</v>
          </cell>
          <cell r="R16872">
            <v>1</v>
          </cell>
        </row>
        <row r="16873">
          <cell r="G16873">
            <v>3148087</v>
          </cell>
          <cell r="J16873" t="str">
            <v>38C001_124104M001</v>
          </cell>
          <cell r="P16873" t="str">
            <v>1000</v>
          </cell>
          <cell r="R16873">
            <v>1</v>
          </cell>
        </row>
        <row r="16874">
          <cell r="G16874">
            <v>184044</v>
          </cell>
          <cell r="J16874" t="str">
            <v>38C001_124104M001</v>
          </cell>
          <cell r="P16874" t="str">
            <v>1000</v>
          </cell>
          <cell r="R16874">
            <v>1</v>
          </cell>
        </row>
        <row r="16875">
          <cell r="G16875">
            <v>3705246</v>
          </cell>
          <cell r="J16875" t="str">
            <v>38C001_124104M001</v>
          </cell>
          <cell r="P16875" t="str">
            <v>1000</v>
          </cell>
          <cell r="R16875">
            <v>1</v>
          </cell>
        </row>
        <row r="16876">
          <cell r="G16876">
            <v>738657</v>
          </cell>
          <cell r="J16876" t="str">
            <v>38C001_124104M001</v>
          </cell>
          <cell r="P16876" t="str">
            <v>1000</v>
          </cell>
          <cell r="R16876">
            <v>1</v>
          </cell>
        </row>
        <row r="16877">
          <cell r="G16877">
            <v>2623817</v>
          </cell>
          <cell r="J16877" t="str">
            <v>38C001_124104M001</v>
          </cell>
          <cell r="P16877" t="str">
            <v>1000</v>
          </cell>
          <cell r="R16877">
            <v>1</v>
          </cell>
        </row>
        <row r="16878">
          <cell r="G16878">
            <v>24997764</v>
          </cell>
          <cell r="J16878" t="str">
            <v>38C001_124104M001</v>
          </cell>
          <cell r="P16878" t="str">
            <v>1000</v>
          </cell>
          <cell r="R16878">
            <v>1</v>
          </cell>
        </row>
        <row r="16879">
          <cell r="G16879">
            <v>573561</v>
          </cell>
          <cell r="J16879" t="str">
            <v>38C001_124104M001</v>
          </cell>
          <cell r="P16879" t="str">
            <v>1000</v>
          </cell>
          <cell r="R16879">
            <v>1</v>
          </cell>
        </row>
        <row r="16880">
          <cell r="G16880">
            <v>1125470</v>
          </cell>
          <cell r="J16880" t="str">
            <v>38C001_124104M001</v>
          </cell>
          <cell r="P16880" t="str">
            <v>1000</v>
          </cell>
          <cell r="R16880">
            <v>1</v>
          </cell>
        </row>
        <row r="16881">
          <cell r="G16881">
            <v>3217141</v>
          </cell>
          <cell r="J16881" t="str">
            <v>38C001_124104M001</v>
          </cell>
          <cell r="P16881" t="str">
            <v>1000</v>
          </cell>
          <cell r="R16881">
            <v>1</v>
          </cell>
        </row>
        <row r="16882">
          <cell r="G16882">
            <v>623424</v>
          </cell>
          <cell r="J16882" t="str">
            <v>38C001_124104M001</v>
          </cell>
          <cell r="P16882" t="str">
            <v>1000</v>
          </cell>
          <cell r="R16882">
            <v>1</v>
          </cell>
        </row>
        <row r="16883">
          <cell r="G16883">
            <v>0</v>
          </cell>
          <cell r="J16883" t="str">
            <v>38C001_124104M001</v>
          </cell>
          <cell r="P16883" t="str">
            <v>1000</v>
          </cell>
          <cell r="R16883">
            <v>1</v>
          </cell>
        </row>
        <row r="16884">
          <cell r="G16884">
            <v>0</v>
          </cell>
          <cell r="J16884" t="str">
            <v>38C001_124104M001</v>
          </cell>
          <cell r="P16884" t="str">
            <v>1000</v>
          </cell>
          <cell r="R16884">
            <v>1</v>
          </cell>
        </row>
        <row r="16885">
          <cell r="G16885">
            <v>1532643</v>
          </cell>
          <cell r="J16885" t="str">
            <v>38C001_124104M001</v>
          </cell>
          <cell r="P16885" t="str">
            <v>1000</v>
          </cell>
          <cell r="R16885">
            <v>1</v>
          </cell>
        </row>
        <row r="16886">
          <cell r="G16886">
            <v>383520</v>
          </cell>
          <cell r="J16886" t="str">
            <v>38C001_124104M001</v>
          </cell>
          <cell r="P16886" t="str">
            <v>1000</v>
          </cell>
          <cell r="R16886">
            <v>1</v>
          </cell>
        </row>
        <row r="16887">
          <cell r="G16887">
            <v>7000000</v>
          </cell>
          <cell r="J16887" t="str">
            <v>38C001_124222S011</v>
          </cell>
          <cell r="P16887" t="str">
            <v>4000</v>
          </cell>
          <cell r="R16887">
            <v>1</v>
          </cell>
        </row>
        <row r="16888">
          <cell r="G16888">
            <v>19570000</v>
          </cell>
          <cell r="J16888" t="str">
            <v>38C001_124224S056</v>
          </cell>
          <cell r="P16888" t="str">
            <v>4000</v>
          </cell>
          <cell r="R16888">
            <v>1</v>
          </cell>
        </row>
        <row r="16889">
          <cell r="G16889">
            <v>100000</v>
          </cell>
          <cell r="J16889" t="str">
            <v>38C001_172002N001</v>
          </cell>
          <cell r="P16889" t="str">
            <v>3000</v>
          </cell>
          <cell r="R16889">
            <v>1</v>
          </cell>
        </row>
        <row r="16890">
          <cell r="G16890">
            <v>650000</v>
          </cell>
          <cell r="J16890" t="str">
            <v>38C001_268001O001</v>
          </cell>
          <cell r="P16890" t="str">
            <v>2000</v>
          </cell>
          <cell r="R16890">
            <v>1</v>
          </cell>
        </row>
        <row r="16891">
          <cell r="G16891">
            <v>300000</v>
          </cell>
          <cell r="J16891" t="str">
            <v>38C001_268001O001</v>
          </cell>
          <cell r="P16891" t="str">
            <v>2000</v>
          </cell>
          <cell r="R16891">
            <v>1</v>
          </cell>
        </row>
        <row r="16892">
          <cell r="G16892">
            <v>100000</v>
          </cell>
          <cell r="J16892" t="str">
            <v>38C001_268001O001</v>
          </cell>
          <cell r="P16892" t="str">
            <v>2000</v>
          </cell>
          <cell r="R16892">
            <v>1</v>
          </cell>
        </row>
        <row r="16893">
          <cell r="G16893">
            <v>400000</v>
          </cell>
          <cell r="J16893" t="str">
            <v>38C001_268001O001</v>
          </cell>
          <cell r="P16893" t="str">
            <v>2000</v>
          </cell>
          <cell r="R16893">
            <v>1</v>
          </cell>
        </row>
        <row r="16894">
          <cell r="G16894">
            <v>100000</v>
          </cell>
          <cell r="J16894" t="str">
            <v>38C001_268001O001</v>
          </cell>
          <cell r="P16894" t="str">
            <v>2000</v>
          </cell>
          <cell r="R16894">
            <v>1</v>
          </cell>
        </row>
        <row r="16895">
          <cell r="G16895">
            <v>30000</v>
          </cell>
          <cell r="J16895" t="str">
            <v>38C001_268001O001</v>
          </cell>
          <cell r="P16895" t="str">
            <v>2000</v>
          </cell>
          <cell r="R16895">
            <v>1</v>
          </cell>
        </row>
        <row r="16896">
          <cell r="G16896">
            <v>686000</v>
          </cell>
          <cell r="J16896" t="str">
            <v>38C001_268001O001</v>
          </cell>
          <cell r="P16896" t="str">
            <v>2000</v>
          </cell>
          <cell r="R16896">
            <v>1</v>
          </cell>
        </row>
        <row r="16897">
          <cell r="G16897">
            <v>355000</v>
          </cell>
          <cell r="J16897" t="str">
            <v>38C001_268001O001</v>
          </cell>
          <cell r="P16897" t="str">
            <v>2000</v>
          </cell>
          <cell r="R16897">
            <v>1</v>
          </cell>
        </row>
        <row r="16898">
          <cell r="G16898">
            <v>100000</v>
          </cell>
          <cell r="J16898" t="str">
            <v>38C001_268001O001</v>
          </cell>
          <cell r="P16898" t="str">
            <v>2000</v>
          </cell>
          <cell r="R16898">
            <v>1</v>
          </cell>
        </row>
        <row r="16899">
          <cell r="G16899">
            <v>254000</v>
          </cell>
          <cell r="J16899" t="str">
            <v>38C001_268001O001</v>
          </cell>
          <cell r="P16899" t="str">
            <v>2000</v>
          </cell>
          <cell r="R16899">
            <v>1</v>
          </cell>
        </row>
        <row r="16900">
          <cell r="G16900">
            <v>30000</v>
          </cell>
          <cell r="J16900" t="str">
            <v>38C001_268001O001</v>
          </cell>
          <cell r="P16900" t="str">
            <v>2000</v>
          </cell>
          <cell r="R16900">
            <v>1</v>
          </cell>
        </row>
        <row r="16901">
          <cell r="G16901">
            <v>175000</v>
          </cell>
          <cell r="J16901" t="str">
            <v>38C001_268001O001</v>
          </cell>
          <cell r="P16901" t="str">
            <v>3000</v>
          </cell>
          <cell r="R16901">
            <v>1</v>
          </cell>
        </row>
        <row r="16902">
          <cell r="G16902">
            <v>162084</v>
          </cell>
          <cell r="J16902" t="str">
            <v>38C001_268001O001</v>
          </cell>
          <cell r="P16902" t="str">
            <v>3000</v>
          </cell>
          <cell r="R16902">
            <v>1</v>
          </cell>
        </row>
        <row r="16903">
          <cell r="G16903">
            <v>556000</v>
          </cell>
          <cell r="J16903" t="str">
            <v>38C001_268001O001</v>
          </cell>
          <cell r="P16903" t="str">
            <v>3000</v>
          </cell>
          <cell r="R16903">
            <v>1</v>
          </cell>
        </row>
        <row r="16904">
          <cell r="G16904">
            <v>508000</v>
          </cell>
          <cell r="J16904" t="str">
            <v>38C001_268001O001</v>
          </cell>
          <cell r="P16904" t="str">
            <v>3000</v>
          </cell>
          <cell r="R16904">
            <v>1</v>
          </cell>
        </row>
        <row r="16905">
          <cell r="G16905">
            <v>178200</v>
          </cell>
          <cell r="J16905" t="str">
            <v>38C001_268001O001</v>
          </cell>
          <cell r="P16905" t="str">
            <v>3000</v>
          </cell>
          <cell r="R16905">
            <v>1</v>
          </cell>
        </row>
        <row r="16906">
          <cell r="G16906">
            <v>10824536</v>
          </cell>
          <cell r="J16906" t="str">
            <v>38C001_268001O001</v>
          </cell>
          <cell r="P16906" t="str">
            <v>3000</v>
          </cell>
          <cell r="R16906">
            <v>1</v>
          </cell>
        </row>
        <row r="16907">
          <cell r="G16907">
            <v>578879</v>
          </cell>
          <cell r="J16907" t="str">
            <v>38C001_268001O001</v>
          </cell>
          <cell r="P16907" t="str">
            <v>3000</v>
          </cell>
          <cell r="R16907">
            <v>1</v>
          </cell>
        </row>
        <row r="16908">
          <cell r="G16908">
            <v>935600</v>
          </cell>
          <cell r="J16908" t="str">
            <v>38C001_268001O001</v>
          </cell>
          <cell r="P16908" t="str">
            <v>3000</v>
          </cell>
          <cell r="R16908">
            <v>1</v>
          </cell>
        </row>
        <row r="16909">
          <cell r="G16909">
            <v>457950</v>
          </cell>
          <cell r="J16909" t="str">
            <v>38C001_268001O001</v>
          </cell>
          <cell r="P16909" t="str">
            <v>3000</v>
          </cell>
          <cell r="R16909">
            <v>1</v>
          </cell>
        </row>
        <row r="16910">
          <cell r="G16910">
            <v>285000</v>
          </cell>
          <cell r="J16910" t="str">
            <v>38C001_268001O001</v>
          </cell>
          <cell r="P16910" t="str">
            <v>3000</v>
          </cell>
          <cell r="R16910">
            <v>1</v>
          </cell>
        </row>
        <row r="16911">
          <cell r="G16911">
            <v>2500000</v>
          </cell>
          <cell r="J16911" t="str">
            <v>38C001_268001O001</v>
          </cell>
          <cell r="P16911" t="str">
            <v>3000</v>
          </cell>
          <cell r="R16911">
            <v>1</v>
          </cell>
        </row>
        <row r="16912">
          <cell r="G16912">
            <v>2320000</v>
          </cell>
          <cell r="J16912" t="str">
            <v>38C001_268001O001</v>
          </cell>
          <cell r="P16912" t="str">
            <v>3000</v>
          </cell>
          <cell r="R16912">
            <v>1</v>
          </cell>
        </row>
        <row r="16913">
          <cell r="G16913">
            <v>210000</v>
          </cell>
          <cell r="J16913" t="str">
            <v>38C001_268001O001</v>
          </cell>
          <cell r="P16913" t="str">
            <v>3000</v>
          </cell>
          <cell r="R16913">
            <v>1</v>
          </cell>
        </row>
        <row r="16914">
          <cell r="G16914">
            <v>300000</v>
          </cell>
          <cell r="J16914" t="str">
            <v>38C001_268001O001</v>
          </cell>
          <cell r="P16914" t="str">
            <v>3000</v>
          </cell>
          <cell r="R16914">
            <v>1</v>
          </cell>
        </row>
        <row r="16915">
          <cell r="G16915">
            <v>55770</v>
          </cell>
          <cell r="J16915" t="str">
            <v>38C001_268001O001</v>
          </cell>
          <cell r="P16915" t="str">
            <v>3000</v>
          </cell>
          <cell r="R16915">
            <v>1</v>
          </cell>
        </row>
        <row r="16916">
          <cell r="G16916">
            <v>225000</v>
          </cell>
          <cell r="J16916" t="str">
            <v>38C001_268001O001</v>
          </cell>
          <cell r="P16916" t="str">
            <v>3000</v>
          </cell>
          <cell r="R16916">
            <v>1</v>
          </cell>
        </row>
        <row r="16917">
          <cell r="G16917">
            <v>225000</v>
          </cell>
          <cell r="J16917" t="str">
            <v>38C001_268001O001</v>
          </cell>
          <cell r="P16917" t="str">
            <v>3000</v>
          </cell>
          <cell r="R16917">
            <v>1</v>
          </cell>
        </row>
        <row r="16918">
          <cell r="G16918">
            <v>3300000</v>
          </cell>
          <cell r="J16918" t="str">
            <v>38C001_268001O001</v>
          </cell>
          <cell r="P16918" t="str">
            <v>3000</v>
          </cell>
          <cell r="R16918">
            <v>1</v>
          </cell>
        </row>
        <row r="16919">
          <cell r="G16919">
            <v>190000</v>
          </cell>
          <cell r="J16919" t="str">
            <v>38C001_268001O001</v>
          </cell>
          <cell r="P16919" t="str">
            <v>3000</v>
          </cell>
          <cell r="R16919">
            <v>1</v>
          </cell>
        </row>
        <row r="16920">
          <cell r="G16920">
            <v>328735</v>
          </cell>
          <cell r="J16920" t="str">
            <v>38C001_268001O001</v>
          </cell>
          <cell r="P16920" t="str">
            <v>3000</v>
          </cell>
          <cell r="R16920">
            <v>1</v>
          </cell>
        </row>
        <row r="16921">
          <cell r="G16921">
            <v>50000</v>
          </cell>
          <cell r="J16921" t="str">
            <v>38C001_268001O001</v>
          </cell>
          <cell r="P16921" t="str">
            <v>3000</v>
          </cell>
          <cell r="R16921">
            <v>1</v>
          </cell>
        </row>
        <row r="16922">
          <cell r="G16922">
            <v>20000</v>
          </cell>
          <cell r="J16922" t="str">
            <v>38C001_268001O001</v>
          </cell>
          <cell r="P16922" t="str">
            <v>3000</v>
          </cell>
          <cell r="R16922">
            <v>1</v>
          </cell>
        </row>
        <row r="16923">
          <cell r="G16923">
            <v>12510</v>
          </cell>
          <cell r="J16923" t="str">
            <v>38C001_268001O001</v>
          </cell>
          <cell r="P16923" t="str">
            <v>3000</v>
          </cell>
          <cell r="R16923">
            <v>1</v>
          </cell>
        </row>
        <row r="16924">
          <cell r="G16924">
            <v>30000</v>
          </cell>
          <cell r="J16924" t="str">
            <v>38C001_268037P003</v>
          </cell>
          <cell r="P16924" t="str">
            <v>2000</v>
          </cell>
          <cell r="R16924">
            <v>1</v>
          </cell>
        </row>
        <row r="16925">
          <cell r="G16925">
            <v>80000</v>
          </cell>
          <cell r="J16925" t="str">
            <v>38C001_268037P003</v>
          </cell>
          <cell r="P16925" t="str">
            <v>3000</v>
          </cell>
          <cell r="R16925">
            <v>1</v>
          </cell>
        </row>
        <row r="16926">
          <cell r="G16926">
            <v>100000</v>
          </cell>
          <cell r="J16926" t="str">
            <v>38C001_268037P003</v>
          </cell>
          <cell r="P16926" t="str">
            <v>3000</v>
          </cell>
          <cell r="R16926">
            <v>1</v>
          </cell>
        </row>
        <row r="16927">
          <cell r="G16927">
            <v>50000</v>
          </cell>
          <cell r="J16927" t="str">
            <v>38C001_268037P003</v>
          </cell>
          <cell r="P16927" t="str">
            <v>3000</v>
          </cell>
          <cell r="R16927">
            <v>1</v>
          </cell>
        </row>
        <row r="16928">
          <cell r="G16928">
            <v>4500000</v>
          </cell>
          <cell r="J16928" t="str">
            <v>39PDSR_242104M001</v>
          </cell>
          <cell r="P16928" t="str">
            <v>1000</v>
          </cell>
          <cell r="R16928">
            <v>1</v>
          </cell>
        </row>
        <row r="16929">
          <cell r="G16929">
            <v>100000</v>
          </cell>
          <cell r="J16929" t="str">
            <v>39PDSR_242104M001</v>
          </cell>
          <cell r="P16929" t="str">
            <v>1000</v>
          </cell>
          <cell r="R16929">
            <v>1</v>
          </cell>
        </row>
        <row r="16930">
          <cell r="G16930">
            <v>1000</v>
          </cell>
          <cell r="J16930" t="str">
            <v>39PDSR_242104M001</v>
          </cell>
          <cell r="P16930" t="str">
            <v>1000</v>
          </cell>
          <cell r="R16930">
            <v>1</v>
          </cell>
        </row>
        <row r="16931">
          <cell r="G16931">
            <v>10000</v>
          </cell>
          <cell r="J16931" t="str">
            <v>39PDSR_242104M001</v>
          </cell>
          <cell r="P16931" t="str">
            <v>1000</v>
          </cell>
          <cell r="R16931">
            <v>1</v>
          </cell>
        </row>
        <row r="16932">
          <cell r="G16932">
            <v>380000</v>
          </cell>
          <cell r="J16932" t="str">
            <v>39PDSR_242104M001</v>
          </cell>
          <cell r="P16932" t="str">
            <v>1000</v>
          </cell>
          <cell r="R16932">
            <v>1</v>
          </cell>
        </row>
        <row r="16933">
          <cell r="G16933">
            <v>500000</v>
          </cell>
          <cell r="J16933" t="str">
            <v>39PDSR_242104M001</v>
          </cell>
          <cell r="P16933" t="str">
            <v>1000</v>
          </cell>
          <cell r="R16933">
            <v>1</v>
          </cell>
        </row>
        <row r="16934">
          <cell r="G16934">
            <v>1922</v>
          </cell>
          <cell r="J16934" t="str">
            <v>39PDSR_242104M001</v>
          </cell>
          <cell r="P16934" t="str">
            <v>1000</v>
          </cell>
          <cell r="R16934">
            <v>1</v>
          </cell>
        </row>
        <row r="16935">
          <cell r="G16935">
            <v>80000</v>
          </cell>
          <cell r="J16935" t="str">
            <v>39PDSR_242104M001</v>
          </cell>
          <cell r="P16935" t="str">
            <v>1000</v>
          </cell>
          <cell r="R16935">
            <v>1</v>
          </cell>
        </row>
        <row r="16936">
          <cell r="G16936">
            <v>410000</v>
          </cell>
          <cell r="J16936" t="str">
            <v>39PDSR_242104M001</v>
          </cell>
          <cell r="P16936" t="str">
            <v>1000</v>
          </cell>
          <cell r="R16936">
            <v>1</v>
          </cell>
        </row>
        <row r="16937">
          <cell r="G16937">
            <v>30000</v>
          </cell>
          <cell r="J16937" t="str">
            <v>39PDSR_242104M001</v>
          </cell>
          <cell r="P16937" t="str">
            <v>1000</v>
          </cell>
          <cell r="R16937">
            <v>1</v>
          </cell>
        </row>
        <row r="16938">
          <cell r="G16938">
            <v>40000</v>
          </cell>
          <cell r="J16938" t="str">
            <v>39PDSR_242104M001</v>
          </cell>
          <cell r="P16938" t="str">
            <v>1000</v>
          </cell>
          <cell r="R16938">
            <v>1</v>
          </cell>
        </row>
        <row r="16939">
          <cell r="G16939">
            <v>163913</v>
          </cell>
          <cell r="J16939" t="str">
            <v>39PDSR_242104M001</v>
          </cell>
          <cell r="P16939" t="str">
            <v>1000</v>
          </cell>
          <cell r="R16939">
            <v>1</v>
          </cell>
        </row>
        <row r="16940">
          <cell r="G16940">
            <v>7584</v>
          </cell>
          <cell r="J16940" t="str">
            <v>39PDSR_242104M001</v>
          </cell>
          <cell r="P16940" t="str">
            <v>1000</v>
          </cell>
          <cell r="R16940">
            <v>1</v>
          </cell>
        </row>
        <row r="16941">
          <cell r="G16941">
            <v>420368</v>
          </cell>
          <cell r="J16941" t="str">
            <v>39PDSR_242104M001</v>
          </cell>
          <cell r="P16941" t="str">
            <v>1000</v>
          </cell>
          <cell r="R16941">
            <v>1</v>
          </cell>
        </row>
        <row r="16942">
          <cell r="G16942">
            <v>10000</v>
          </cell>
          <cell r="J16942" t="str">
            <v>39PDSR_242104M001</v>
          </cell>
          <cell r="P16942" t="str">
            <v>1000</v>
          </cell>
          <cell r="R16942">
            <v>1</v>
          </cell>
        </row>
        <row r="16943">
          <cell r="G16943">
            <v>26551</v>
          </cell>
          <cell r="J16943" t="str">
            <v>39PDSR_242104M001</v>
          </cell>
          <cell r="P16943" t="str">
            <v>1000</v>
          </cell>
          <cell r="R16943">
            <v>1</v>
          </cell>
        </row>
        <row r="16944">
          <cell r="G16944">
            <v>1500</v>
          </cell>
          <cell r="J16944" t="str">
            <v>39PDSR_242104M001</v>
          </cell>
          <cell r="P16944" t="str">
            <v>1000</v>
          </cell>
          <cell r="R16944">
            <v>1</v>
          </cell>
        </row>
        <row r="16945">
          <cell r="G16945">
            <v>2400000</v>
          </cell>
          <cell r="J16945" t="str">
            <v>39PDSR_242104M001</v>
          </cell>
          <cell r="P16945" t="str">
            <v>1000</v>
          </cell>
          <cell r="R16945">
            <v>1</v>
          </cell>
        </row>
        <row r="16946">
          <cell r="G16946">
            <v>125000</v>
          </cell>
          <cell r="J16946" t="str">
            <v>39PDSR_242104M001</v>
          </cell>
          <cell r="P16946" t="str">
            <v>1000</v>
          </cell>
          <cell r="R16946">
            <v>1</v>
          </cell>
        </row>
        <row r="16947">
          <cell r="G16947">
            <v>159147</v>
          </cell>
          <cell r="J16947" t="str">
            <v>39PDSR_242104M001</v>
          </cell>
          <cell r="P16947" t="str">
            <v>1000</v>
          </cell>
          <cell r="R16947">
            <v>1</v>
          </cell>
        </row>
        <row r="16948">
          <cell r="G16948">
            <v>110000</v>
          </cell>
          <cell r="J16948" t="str">
            <v>39PDSR_242104M001</v>
          </cell>
          <cell r="P16948" t="str">
            <v>1000</v>
          </cell>
          <cell r="R16948">
            <v>1</v>
          </cell>
        </row>
        <row r="16949">
          <cell r="G16949">
            <v>69000</v>
          </cell>
          <cell r="J16949" t="str">
            <v>39PDSR_242104M001</v>
          </cell>
          <cell r="P16949" t="str">
            <v>1000</v>
          </cell>
          <cell r="R16949">
            <v>1</v>
          </cell>
        </row>
        <row r="16950">
          <cell r="G16950">
            <v>520000</v>
          </cell>
          <cell r="J16950" t="str">
            <v>39PDSR_243001O001</v>
          </cell>
          <cell r="P16950" t="str">
            <v>1000</v>
          </cell>
          <cell r="R16950">
            <v>1</v>
          </cell>
        </row>
        <row r="16951">
          <cell r="G16951">
            <v>30000</v>
          </cell>
          <cell r="J16951" t="str">
            <v>39PDSR_243002N001</v>
          </cell>
          <cell r="P16951" t="str">
            <v>2000</v>
          </cell>
          <cell r="R16951">
            <v>1</v>
          </cell>
        </row>
        <row r="16952">
          <cell r="G16952">
            <v>2000000</v>
          </cell>
          <cell r="J16952" t="str">
            <v>39PDSR_243003P001</v>
          </cell>
          <cell r="P16952" t="str">
            <v>3000</v>
          </cell>
          <cell r="R16952">
            <v>1</v>
          </cell>
        </row>
        <row r="16953">
          <cell r="G16953">
            <v>6000000</v>
          </cell>
          <cell r="J16953" t="str">
            <v>39PDSR_243004P002</v>
          </cell>
          <cell r="P16953" t="str">
            <v>3000</v>
          </cell>
          <cell r="R16953">
            <v>1</v>
          </cell>
        </row>
        <row r="16954">
          <cell r="G16954">
            <v>270000</v>
          </cell>
          <cell r="J16954" t="str">
            <v>39PDSR_243061E048</v>
          </cell>
          <cell r="P16954" t="str">
            <v>2000</v>
          </cell>
          <cell r="R16954">
            <v>1</v>
          </cell>
        </row>
        <row r="16955">
          <cell r="G16955">
            <v>130000</v>
          </cell>
          <cell r="J16955" t="str">
            <v>39PDSR_243061E048</v>
          </cell>
          <cell r="P16955" t="str">
            <v>2000</v>
          </cell>
          <cell r="R16955">
            <v>1</v>
          </cell>
        </row>
        <row r="16956">
          <cell r="G16956">
            <v>60000</v>
          </cell>
          <cell r="J16956" t="str">
            <v>39PDSR_243061E048</v>
          </cell>
          <cell r="P16956" t="str">
            <v>2000</v>
          </cell>
          <cell r="R16956">
            <v>1</v>
          </cell>
        </row>
        <row r="16957">
          <cell r="G16957">
            <v>250000</v>
          </cell>
          <cell r="J16957" t="str">
            <v>39PDSR_243061E048</v>
          </cell>
          <cell r="P16957" t="str">
            <v>2000</v>
          </cell>
          <cell r="R16957">
            <v>1</v>
          </cell>
        </row>
        <row r="16958">
          <cell r="G16958">
            <v>20000</v>
          </cell>
          <cell r="J16958" t="str">
            <v>39PDSR_243061E048</v>
          </cell>
          <cell r="P16958" t="str">
            <v>2000</v>
          </cell>
          <cell r="R16958">
            <v>1</v>
          </cell>
        </row>
        <row r="16959">
          <cell r="G16959">
            <v>30000</v>
          </cell>
          <cell r="J16959" t="str">
            <v>39PDSR_243061E048</v>
          </cell>
          <cell r="P16959" t="str">
            <v>2000</v>
          </cell>
          <cell r="R16959">
            <v>1</v>
          </cell>
        </row>
        <row r="16960">
          <cell r="G16960">
            <v>150000</v>
          </cell>
          <cell r="J16960" t="str">
            <v>39PDSR_243061E048</v>
          </cell>
          <cell r="P16960" t="str">
            <v>2000</v>
          </cell>
          <cell r="R16960">
            <v>1</v>
          </cell>
        </row>
        <row r="16961">
          <cell r="G16961">
            <v>300000</v>
          </cell>
          <cell r="J16961" t="str">
            <v>39PDSR_243061E048</v>
          </cell>
          <cell r="P16961" t="str">
            <v>2000</v>
          </cell>
          <cell r="R16961">
            <v>1</v>
          </cell>
        </row>
        <row r="16962">
          <cell r="G16962">
            <v>100000</v>
          </cell>
          <cell r="J16962" t="str">
            <v>39PDSR_243061E048</v>
          </cell>
          <cell r="P16962" t="str">
            <v>2000</v>
          </cell>
          <cell r="R16962">
            <v>1</v>
          </cell>
        </row>
        <row r="16963">
          <cell r="G16963">
            <v>25000</v>
          </cell>
          <cell r="J16963" t="str">
            <v>39PDSR_243061E048</v>
          </cell>
          <cell r="P16963" t="str">
            <v>2000</v>
          </cell>
          <cell r="R16963">
            <v>1</v>
          </cell>
        </row>
        <row r="16964">
          <cell r="G16964">
            <v>100000</v>
          </cell>
          <cell r="J16964" t="str">
            <v>39PDSR_243061E048</v>
          </cell>
          <cell r="P16964" t="str">
            <v>2000</v>
          </cell>
          <cell r="R16964">
            <v>1</v>
          </cell>
        </row>
        <row r="16965">
          <cell r="G16965">
            <v>100000</v>
          </cell>
          <cell r="J16965" t="str">
            <v>39PDSR_243061E048</v>
          </cell>
          <cell r="P16965" t="str">
            <v>2000</v>
          </cell>
          <cell r="R16965">
            <v>1</v>
          </cell>
        </row>
        <row r="16966">
          <cell r="G16966">
            <v>900000</v>
          </cell>
          <cell r="J16966" t="str">
            <v>39PDSR_243061E048</v>
          </cell>
          <cell r="P16966" t="str">
            <v>2000</v>
          </cell>
          <cell r="R16966">
            <v>1</v>
          </cell>
        </row>
        <row r="16967">
          <cell r="G16967">
            <v>50000</v>
          </cell>
          <cell r="J16967" t="str">
            <v>39PDSR_243061E048</v>
          </cell>
          <cell r="P16967" t="str">
            <v>2000</v>
          </cell>
          <cell r="R16967">
            <v>1</v>
          </cell>
        </row>
        <row r="16968">
          <cell r="G16968">
            <v>20000</v>
          </cell>
          <cell r="J16968" t="str">
            <v>39PDSR_243061E048</v>
          </cell>
          <cell r="P16968" t="str">
            <v>2000</v>
          </cell>
          <cell r="R16968">
            <v>1</v>
          </cell>
        </row>
        <row r="16969">
          <cell r="G16969">
            <v>50000</v>
          </cell>
          <cell r="J16969" t="str">
            <v>39PDSR_243061E048</v>
          </cell>
          <cell r="P16969" t="str">
            <v>2000</v>
          </cell>
          <cell r="R16969">
            <v>1</v>
          </cell>
        </row>
        <row r="16970">
          <cell r="G16970">
            <v>300000</v>
          </cell>
          <cell r="J16970" t="str">
            <v>39PDSR_243061E048</v>
          </cell>
          <cell r="P16970" t="str">
            <v>2000</v>
          </cell>
          <cell r="R16970">
            <v>1</v>
          </cell>
        </row>
        <row r="16971">
          <cell r="G16971">
            <v>180000</v>
          </cell>
          <cell r="J16971" t="str">
            <v>39PDSR_243061E048</v>
          </cell>
          <cell r="P16971" t="str">
            <v>2000</v>
          </cell>
          <cell r="R16971">
            <v>1</v>
          </cell>
        </row>
        <row r="16972">
          <cell r="G16972">
            <v>1026895</v>
          </cell>
          <cell r="J16972" t="str">
            <v>39PDSR_243061E048</v>
          </cell>
          <cell r="P16972" t="str">
            <v>3000</v>
          </cell>
          <cell r="R16972">
            <v>1</v>
          </cell>
        </row>
        <row r="16973">
          <cell r="G16973">
            <v>153464</v>
          </cell>
          <cell r="J16973" t="str">
            <v>39PDSR_243061E048</v>
          </cell>
          <cell r="P16973" t="str">
            <v>3000</v>
          </cell>
          <cell r="R16973">
            <v>1</v>
          </cell>
        </row>
        <row r="16974">
          <cell r="G16974">
            <v>299872</v>
          </cell>
          <cell r="J16974" t="str">
            <v>39PDSR_243061E048</v>
          </cell>
          <cell r="P16974" t="str">
            <v>3000</v>
          </cell>
          <cell r="R16974">
            <v>1</v>
          </cell>
        </row>
        <row r="16975">
          <cell r="G16975">
            <v>500000</v>
          </cell>
          <cell r="J16975" t="str">
            <v>39PDSR_243061E048</v>
          </cell>
          <cell r="P16975" t="str">
            <v>3000</v>
          </cell>
          <cell r="R16975">
            <v>1</v>
          </cell>
        </row>
        <row r="16976">
          <cell r="G16976">
            <v>821076</v>
          </cell>
          <cell r="J16976" t="str">
            <v>39PDSR_243061E048</v>
          </cell>
          <cell r="P16976" t="str">
            <v>3000</v>
          </cell>
          <cell r="R16976">
            <v>1</v>
          </cell>
        </row>
        <row r="16977">
          <cell r="G16977">
            <v>71542</v>
          </cell>
          <cell r="J16977" t="str">
            <v>39PDSR_243061E048</v>
          </cell>
          <cell r="P16977" t="str">
            <v>3000</v>
          </cell>
          <cell r="R16977">
            <v>1</v>
          </cell>
        </row>
        <row r="16978">
          <cell r="G16978">
            <v>7000000</v>
          </cell>
          <cell r="J16978" t="str">
            <v>39PDSR_243061E048</v>
          </cell>
          <cell r="P16978" t="str">
            <v>3000</v>
          </cell>
          <cell r="R16978">
            <v>1</v>
          </cell>
        </row>
        <row r="16979">
          <cell r="G16979">
            <v>3000000</v>
          </cell>
          <cell r="J16979" t="str">
            <v>39PDSR_243061E048</v>
          </cell>
          <cell r="P16979" t="str">
            <v>3000</v>
          </cell>
          <cell r="R16979">
            <v>1</v>
          </cell>
        </row>
        <row r="16980">
          <cell r="G16980">
            <v>300000</v>
          </cell>
          <cell r="J16980" t="str">
            <v>39PDSR_243061E048</v>
          </cell>
          <cell r="P16980" t="str">
            <v>3000</v>
          </cell>
          <cell r="R16980">
            <v>1</v>
          </cell>
        </row>
        <row r="16981">
          <cell r="G16981">
            <v>93040</v>
          </cell>
          <cell r="J16981" t="str">
            <v>39PDSR_243061E048</v>
          </cell>
          <cell r="P16981" t="str">
            <v>3000</v>
          </cell>
          <cell r="R16981">
            <v>1</v>
          </cell>
        </row>
        <row r="16982">
          <cell r="G16982">
            <v>973061</v>
          </cell>
          <cell r="J16982" t="str">
            <v>39PDSR_243061E048</v>
          </cell>
          <cell r="P16982" t="str">
            <v>3000</v>
          </cell>
          <cell r="R16982">
            <v>1</v>
          </cell>
        </row>
        <row r="16983">
          <cell r="G16983">
            <v>6645216</v>
          </cell>
          <cell r="J16983" t="str">
            <v>39PDSR_243061E048</v>
          </cell>
          <cell r="P16983" t="str">
            <v>3000</v>
          </cell>
          <cell r="R16983">
            <v>1</v>
          </cell>
        </row>
        <row r="16984">
          <cell r="G16984">
            <v>10000</v>
          </cell>
          <cell r="J16984" t="str">
            <v>39PDSR_243061E048</v>
          </cell>
          <cell r="P16984" t="str">
            <v>3000</v>
          </cell>
          <cell r="R16984">
            <v>1</v>
          </cell>
        </row>
        <row r="16985">
          <cell r="G16985">
            <v>379155</v>
          </cell>
          <cell r="J16985" t="str">
            <v>39PDSR_243061E048</v>
          </cell>
          <cell r="P16985" t="str">
            <v>3000</v>
          </cell>
          <cell r="R16985">
            <v>1</v>
          </cell>
        </row>
        <row r="16986">
          <cell r="G16986">
            <v>250000</v>
          </cell>
          <cell r="J16986" t="str">
            <v>39PDSR_243061E048</v>
          </cell>
          <cell r="P16986" t="str">
            <v>3000</v>
          </cell>
          <cell r="R16986">
            <v>1</v>
          </cell>
        </row>
        <row r="16987">
          <cell r="G16987">
            <v>3005000</v>
          </cell>
          <cell r="J16987" t="str">
            <v>39PDSR_243061E048</v>
          </cell>
          <cell r="P16987" t="str">
            <v>3000</v>
          </cell>
          <cell r="R16987">
            <v>1</v>
          </cell>
        </row>
        <row r="16988">
          <cell r="G16988">
            <v>200000</v>
          </cell>
          <cell r="J16988" t="str">
            <v>39PDSR_243061E048</v>
          </cell>
          <cell r="P16988" t="str">
            <v>3000</v>
          </cell>
          <cell r="R16988">
            <v>1</v>
          </cell>
        </row>
        <row r="16989">
          <cell r="G16989">
            <v>300000</v>
          </cell>
          <cell r="J16989" t="str">
            <v>39PDSR_243061E048</v>
          </cell>
          <cell r="P16989" t="str">
            <v>3000</v>
          </cell>
          <cell r="R16989">
            <v>1</v>
          </cell>
        </row>
        <row r="16990">
          <cell r="G16990">
            <v>350000</v>
          </cell>
          <cell r="J16990" t="str">
            <v>39PDSR_243061E048</v>
          </cell>
          <cell r="P16990" t="str">
            <v>3000</v>
          </cell>
          <cell r="R16990">
            <v>1</v>
          </cell>
        </row>
        <row r="16991">
          <cell r="G16991">
            <v>1250000</v>
          </cell>
          <cell r="J16991" t="str">
            <v>39PDSR_243061E048</v>
          </cell>
          <cell r="P16991" t="str">
            <v>3000</v>
          </cell>
          <cell r="R16991">
            <v>1</v>
          </cell>
        </row>
        <row r="16992">
          <cell r="G16992">
            <v>250000</v>
          </cell>
          <cell r="J16992" t="str">
            <v>39PDSR_243061E048</v>
          </cell>
          <cell r="P16992" t="str">
            <v>3000</v>
          </cell>
          <cell r="R16992">
            <v>1</v>
          </cell>
        </row>
        <row r="16993">
          <cell r="G16993">
            <v>50000</v>
          </cell>
          <cell r="J16993" t="str">
            <v>39PDSR_243061E048</v>
          </cell>
          <cell r="P16993" t="str">
            <v>3000</v>
          </cell>
          <cell r="R16993">
            <v>1</v>
          </cell>
        </row>
        <row r="16994">
          <cell r="G16994">
            <v>20000</v>
          </cell>
          <cell r="J16994" t="str">
            <v>39PDSR_243061E048</v>
          </cell>
          <cell r="P16994" t="str">
            <v>3000</v>
          </cell>
          <cell r="R16994">
            <v>1</v>
          </cell>
        </row>
        <row r="16995">
          <cell r="G16995">
            <v>300000</v>
          </cell>
          <cell r="J16995" t="str">
            <v>39PDSR_243061E048</v>
          </cell>
          <cell r="P16995" t="str">
            <v>3000</v>
          </cell>
          <cell r="R16995">
            <v>1</v>
          </cell>
        </row>
        <row r="16996">
          <cell r="G16996">
            <v>33014</v>
          </cell>
          <cell r="J16996" t="str">
            <v>39PDSR_243061E048</v>
          </cell>
          <cell r="P16996" t="str">
            <v>3000</v>
          </cell>
          <cell r="R16996">
            <v>1</v>
          </cell>
        </row>
        <row r="16997">
          <cell r="G16997">
            <v>33014</v>
          </cell>
          <cell r="J16997" t="str">
            <v>39PDSR_243061E048</v>
          </cell>
          <cell r="P16997" t="str">
            <v>3000</v>
          </cell>
          <cell r="R16997">
            <v>1</v>
          </cell>
        </row>
        <row r="16998">
          <cell r="G16998">
            <v>24000000</v>
          </cell>
          <cell r="J16998" t="str">
            <v>39PDSR_243061E048</v>
          </cell>
          <cell r="P16998" t="str">
            <v>3000</v>
          </cell>
          <cell r="R16998">
            <v>1</v>
          </cell>
        </row>
        <row r="16999">
          <cell r="G16999">
            <v>250000</v>
          </cell>
          <cell r="J16999" t="str">
            <v>39PDSR_243061E048</v>
          </cell>
          <cell r="P16999" t="str">
            <v>5000</v>
          </cell>
          <cell r="R16999">
            <v>1</v>
          </cell>
        </row>
        <row r="17000">
          <cell r="G17000">
            <v>3000000</v>
          </cell>
          <cell r="J17000" t="str">
            <v>39PDSR_243061E048</v>
          </cell>
          <cell r="P17000" t="str">
            <v>5000</v>
          </cell>
          <cell r="R17000">
            <v>1</v>
          </cell>
        </row>
        <row r="17001">
          <cell r="G17001">
            <v>10000000</v>
          </cell>
          <cell r="J17001" t="str">
            <v>39PDSR_243061E048</v>
          </cell>
          <cell r="P17001" t="str">
            <v>5000</v>
          </cell>
          <cell r="R17001">
            <v>1</v>
          </cell>
        </row>
        <row r="17002">
          <cell r="G17002">
            <v>6000000</v>
          </cell>
          <cell r="J17002" t="str">
            <v>39PDSR_243061E048</v>
          </cell>
          <cell r="P17002" t="str">
            <v>5000</v>
          </cell>
          <cell r="R17002">
            <v>1</v>
          </cell>
        </row>
        <row r="17003">
          <cell r="G17003">
            <v>19000000</v>
          </cell>
          <cell r="J17003" t="str">
            <v>39PDSR_243061E048</v>
          </cell>
          <cell r="P17003" t="str">
            <v>5000</v>
          </cell>
          <cell r="R17003">
            <v>1</v>
          </cell>
        </row>
        <row r="17004">
          <cell r="G17004">
            <v>700000</v>
          </cell>
          <cell r="J17004" t="str">
            <v>39PDSR_243061E048</v>
          </cell>
          <cell r="P17004" t="str">
            <v>5000</v>
          </cell>
          <cell r="R17004">
            <v>1</v>
          </cell>
        </row>
        <row r="17005">
          <cell r="G17005">
            <v>590000</v>
          </cell>
          <cell r="J17005" t="str">
            <v>39PDSR_243104M001</v>
          </cell>
          <cell r="P17005" t="str">
            <v>1000</v>
          </cell>
          <cell r="R17005">
            <v>1</v>
          </cell>
        </row>
        <row r="17006">
          <cell r="G17006">
            <v>7480000</v>
          </cell>
          <cell r="J17006" t="str">
            <v>39PDSR_243104M001</v>
          </cell>
          <cell r="P17006" t="str">
            <v>1000</v>
          </cell>
          <cell r="R17006">
            <v>1</v>
          </cell>
        </row>
        <row r="17007">
          <cell r="G17007">
            <v>80515334</v>
          </cell>
          <cell r="J17007" t="str">
            <v>39PDSR_4232360000</v>
          </cell>
          <cell r="P17007" t="str">
            <v>4000</v>
          </cell>
          <cell r="R17007">
            <v>2</v>
          </cell>
        </row>
        <row r="17008">
          <cell r="G17008">
            <v>38950000</v>
          </cell>
          <cell r="J17008" t="str">
            <v>39PDSR_4232360000</v>
          </cell>
          <cell r="P17008" t="str">
            <v>4000</v>
          </cell>
          <cell r="R17008">
            <v>2</v>
          </cell>
        </row>
        <row r="17009">
          <cell r="G17009">
            <v>0</v>
          </cell>
          <cell r="J17009" t="str">
            <v>40A000_4232360000</v>
          </cell>
          <cell r="P17009" t="str">
            <v>4000</v>
          </cell>
          <cell r="R17009">
            <v>1</v>
          </cell>
        </row>
        <row r="17010">
          <cell r="G17010">
            <v>0</v>
          </cell>
          <cell r="J17010" t="str">
            <v>40A000_4232360000</v>
          </cell>
          <cell r="P17010" t="str">
            <v>4000</v>
          </cell>
          <cell r="R17010">
            <v>1</v>
          </cell>
        </row>
        <row r="17011">
          <cell r="G17011">
            <v>0</v>
          </cell>
          <cell r="J17011" t="str">
            <v>40A000_4232360000</v>
          </cell>
          <cell r="P17011" t="str">
            <v>4000</v>
          </cell>
          <cell r="R17011">
            <v>1</v>
          </cell>
        </row>
      </sheetData>
      <sheetData sheetId="6"/>
      <sheetData sheetId="7"/>
      <sheetData sheetId="8" refreshError="1"/>
      <sheetData sheetId="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ND19"/>
      <sheetName val="Analítico 2018"/>
      <sheetName val="Reporte"/>
      <sheetName val="Analítico 2019"/>
      <sheetName val="Analítico 2020"/>
      <sheetName val="Cat_CG_19_Equivalente"/>
      <sheetName val="Cat_CGESTOR19"/>
      <sheetName val="Analítico_2020"/>
    </sheetNames>
    <sheetDataSet>
      <sheetData sheetId="0"/>
      <sheetData sheetId="1"/>
      <sheetData sheetId="2"/>
      <sheetData sheetId="3">
        <row r="2">
          <cell r="C2" t="str">
            <v>01C001</v>
          </cell>
          <cell r="D2">
            <v>1</v>
          </cell>
          <cell r="J2" t="str">
            <v>3000</v>
          </cell>
        </row>
        <row r="3">
          <cell r="C3" t="str">
            <v>01C001</v>
          </cell>
          <cell r="D3">
            <v>1</v>
          </cell>
          <cell r="J3" t="str">
            <v>1000</v>
          </cell>
        </row>
        <row r="4">
          <cell r="C4" t="str">
            <v>01C001</v>
          </cell>
          <cell r="D4">
            <v>1</v>
          </cell>
          <cell r="J4" t="str">
            <v>3000</v>
          </cell>
        </row>
        <row r="5">
          <cell r="C5" t="str">
            <v>01C001</v>
          </cell>
          <cell r="D5">
            <v>1</v>
          </cell>
          <cell r="J5" t="str">
            <v>1000</v>
          </cell>
        </row>
        <row r="6">
          <cell r="C6" t="str">
            <v>01C001</v>
          </cell>
          <cell r="D6">
            <v>1</v>
          </cell>
          <cell r="J6" t="str">
            <v>1000</v>
          </cell>
        </row>
        <row r="7">
          <cell r="C7" t="str">
            <v>01C001</v>
          </cell>
          <cell r="D7">
            <v>1</v>
          </cell>
          <cell r="J7" t="str">
            <v>1000</v>
          </cell>
        </row>
        <row r="8">
          <cell r="C8" t="str">
            <v>01C001</v>
          </cell>
          <cell r="D8">
            <v>1</v>
          </cell>
          <cell r="J8" t="str">
            <v>1000</v>
          </cell>
        </row>
        <row r="9">
          <cell r="C9" t="str">
            <v>01C001</v>
          </cell>
          <cell r="D9">
            <v>1</v>
          </cell>
          <cell r="J9" t="str">
            <v>1000</v>
          </cell>
        </row>
        <row r="10">
          <cell r="C10" t="str">
            <v>01C001</v>
          </cell>
          <cell r="D10">
            <v>1</v>
          </cell>
          <cell r="J10" t="str">
            <v>1000</v>
          </cell>
        </row>
        <row r="11">
          <cell r="C11" t="str">
            <v>01C001</v>
          </cell>
          <cell r="D11">
            <v>1</v>
          </cell>
          <cell r="J11" t="str">
            <v>1000</v>
          </cell>
        </row>
        <row r="12">
          <cell r="C12" t="str">
            <v>01C001</v>
          </cell>
          <cell r="D12">
            <v>1</v>
          </cell>
          <cell r="J12" t="str">
            <v>1000</v>
          </cell>
        </row>
        <row r="13">
          <cell r="C13" t="str">
            <v>01C001</v>
          </cell>
          <cell r="D13">
            <v>1</v>
          </cell>
          <cell r="J13" t="str">
            <v>1000</v>
          </cell>
        </row>
        <row r="14">
          <cell r="C14" t="str">
            <v>01C001</v>
          </cell>
          <cell r="D14">
            <v>1</v>
          </cell>
          <cell r="J14" t="str">
            <v>1000</v>
          </cell>
        </row>
        <row r="15">
          <cell r="C15" t="str">
            <v>01C001</v>
          </cell>
          <cell r="D15">
            <v>1</v>
          </cell>
          <cell r="J15" t="str">
            <v>1000</v>
          </cell>
        </row>
        <row r="16">
          <cell r="C16" t="str">
            <v>01C001</v>
          </cell>
          <cell r="D16">
            <v>1</v>
          </cell>
          <cell r="J16" t="str">
            <v>1000</v>
          </cell>
        </row>
        <row r="17">
          <cell r="C17" t="str">
            <v>01C001</v>
          </cell>
          <cell r="D17">
            <v>1</v>
          </cell>
          <cell r="J17" t="str">
            <v>1000</v>
          </cell>
        </row>
        <row r="18">
          <cell r="C18" t="str">
            <v>01C001</v>
          </cell>
          <cell r="D18">
            <v>1</v>
          </cell>
          <cell r="J18" t="str">
            <v>1000</v>
          </cell>
        </row>
        <row r="19">
          <cell r="C19" t="str">
            <v>01C001</v>
          </cell>
          <cell r="D19">
            <v>1</v>
          </cell>
          <cell r="J19" t="str">
            <v>1000</v>
          </cell>
        </row>
        <row r="20">
          <cell r="C20" t="str">
            <v>01C001</v>
          </cell>
          <cell r="D20">
            <v>1</v>
          </cell>
          <cell r="J20" t="str">
            <v>1000</v>
          </cell>
        </row>
        <row r="21">
          <cell r="C21" t="str">
            <v>01C001</v>
          </cell>
          <cell r="D21">
            <v>1</v>
          </cell>
          <cell r="J21" t="str">
            <v>1000</v>
          </cell>
        </row>
        <row r="22">
          <cell r="C22" t="str">
            <v>01C001</v>
          </cell>
          <cell r="D22">
            <v>1</v>
          </cell>
          <cell r="J22" t="str">
            <v>1000</v>
          </cell>
        </row>
        <row r="23">
          <cell r="C23" t="str">
            <v>01C001</v>
          </cell>
          <cell r="D23">
            <v>1</v>
          </cell>
          <cell r="J23" t="str">
            <v>1000</v>
          </cell>
        </row>
        <row r="24">
          <cell r="C24" t="str">
            <v>01C001</v>
          </cell>
          <cell r="D24">
            <v>1</v>
          </cell>
          <cell r="J24" t="str">
            <v>1000</v>
          </cell>
        </row>
        <row r="25">
          <cell r="C25" t="str">
            <v>01C001</v>
          </cell>
          <cell r="D25">
            <v>1</v>
          </cell>
          <cell r="J25" t="str">
            <v>1000</v>
          </cell>
        </row>
        <row r="26">
          <cell r="C26" t="str">
            <v>01C001</v>
          </cell>
          <cell r="D26">
            <v>1</v>
          </cell>
          <cell r="J26" t="str">
            <v>1000</v>
          </cell>
        </row>
        <row r="27">
          <cell r="C27" t="str">
            <v>01C001</v>
          </cell>
          <cell r="D27">
            <v>1</v>
          </cell>
          <cell r="J27" t="str">
            <v>1000</v>
          </cell>
        </row>
        <row r="28">
          <cell r="C28" t="str">
            <v>01C001</v>
          </cell>
          <cell r="D28">
            <v>1</v>
          </cell>
          <cell r="J28" t="str">
            <v>1000</v>
          </cell>
        </row>
        <row r="29">
          <cell r="C29" t="str">
            <v>01C001</v>
          </cell>
          <cell r="D29">
            <v>1</v>
          </cell>
          <cell r="J29" t="str">
            <v>1000</v>
          </cell>
        </row>
        <row r="30">
          <cell r="C30" t="str">
            <v>01C001</v>
          </cell>
          <cell r="D30">
            <v>1</v>
          </cell>
          <cell r="J30" t="str">
            <v>1000</v>
          </cell>
        </row>
        <row r="31">
          <cell r="C31" t="str">
            <v>01C001</v>
          </cell>
          <cell r="D31">
            <v>1</v>
          </cell>
          <cell r="J31" t="str">
            <v>1000</v>
          </cell>
        </row>
        <row r="32">
          <cell r="C32" t="str">
            <v>01C001</v>
          </cell>
          <cell r="D32">
            <v>1</v>
          </cell>
          <cell r="J32" t="str">
            <v>1000</v>
          </cell>
        </row>
        <row r="33">
          <cell r="C33" t="str">
            <v>01C001</v>
          </cell>
          <cell r="D33">
            <v>1</v>
          </cell>
          <cell r="J33" t="str">
            <v>1000</v>
          </cell>
        </row>
        <row r="34">
          <cell r="C34" t="str">
            <v>01C001</v>
          </cell>
          <cell r="D34">
            <v>1</v>
          </cell>
          <cell r="J34" t="str">
            <v>1000</v>
          </cell>
        </row>
        <row r="35">
          <cell r="C35" t="str">
            <v>01C001</v>
          </cell>
          <cell r="D35">
            <v>1</v>
          </cell>
          <cell r="J35" t="str">
            <v>1000</v>
          </cell>
        </row>
        <row r="36">
          <cell r="C36" t="str">
            <v>01C001</v>
          </cell>
          <cell r="D36">
            <v>1</v>
          </cell>
          <cell r="J36" t="str">
            <v>1000</v>
          </cell>
        </row>
        <row r="37">
          <cell r="C37" t="str">
            <v>01C001</v>
          </cell>
          <cell r="D37">
            <v>1</v>
          </cell>
          <cell r="J37" t="str">
            <v>1000</v>
          </cell>
        </row>
        <row r="38">
          <cell r="C38" t="str">
            <v>01C001</v>
          </cell>
          <cell r="D38">
            <v>1</v>
          </cell>
          <cell r="J38" t="str">
            <v>1000</v>
          </cell>
        </row>
        <row r="39">
          <cell r="C39" t="str">
            <v>01C001</v>
          </cell>
          <cell r="D39">
            <v>1</v>
          </cell>
          <cell r="J39" t="str">
            <v>1000</v>
          </cell>
        </row>
        <row r="40">
          <cell r="C40" t="str">
            <v>01C001</v>
          </cell>
          <cell r="D40">
            <v>1</v>
          </cell>
          <cell r="J40" t="str">
            <v>1000</v>
          </cell>
        </row>
        <row r="41">
          <cell r="C41" t="str">
            <v>01C001</v>
          </cell>
          <cell r="D41">
            <v>1</v>
          </cell>
          <cell r="J41" t="str">
            <v>1000</v>
          </cell>
        </row>
        <row r="42">
          <cell r="C42" t="str">
            <v>01C001</v>
          </cell>
          <cell r="D42">
            <v>1</v>
          </cell>
          <cell r="J42" t="str">
            <v>1000</v>
          </cell>
        </row>
        <row r="43">
          <cell r="C43" t="str">
            <v>01C001</v>
          </cell>
          <cell r="D43">
            <v>1</v>
          </cell>
          <cell r="J43" t="str">
            <v>1000</v>
          </cell>
        </row>
        <row r="44">
          <cell r="C44" t="str">
            <v>01C001</v>
          </cell>
          <cell r="D44">
            <v>1</v>
          </cell>
          <cell r="J44" t="str">
            <v>1000</v>
          </cell>
        </row>
        <row r="45">
          <cell r="C45" t="str">
            <v>01C001</v>
          </cell>
          <cell r="D45">
            <v>1</v>
          </cell>
          <cell r="J45" t="str">
            <v>1000</v>
          </cell>
        </row>
        <row r="46">
          <cell r="C46" t="str">
            <v>01C001</v>
          </cell>
          <cell r="D46">
            <v>1</v>
          </cell>
          <cell r="J46" t="str">
            <v>1000</v>
          </cell>
        </row>
        <row r="47">
          <cell r="C47" t="str">
            <v>01C001</v>
          </cell>
          <cell r="D47">
            <v>1</v>
          </cell>
          <cell r="J47" t="str">
            <v>1000</v>
          </cell>
        </row>
        <row r="48">
          <cell r="C48" t="str">
            <v>01C001</v>
          </cell>
          <cell r="D48">
            <v>1</v>
          </cell>
          <cell r="J48" t="str">
            <v>1000</v>
          </cell>
        </row>
        <row r="49">
          <cell r="C49" t="str">
            <v>01C001</v>
          </cell>
          <cell r="D49">
            <v>1</v>
          </cell>
          <cell r="J49" t="str">
            <v>1000</v>
          </cell>
        </row>
        <row r="50">
          <cell r="C50" t="str">
            <v>01C001</v>
          </cell>
          <cell r="D50">
            <v>1</v>
          </cell>
          <cell r="J50" t="str">
            <v>1000</v>
          </cell>
        </row>
        <row r="51">
          <cell r="C51" t="str">
            <v>01C001</v>
          </cell>
          <cell r="D51">
            <v>1</v>
          </cell>
          <cell r="J51" t="str">
            <v>1000</v>
          </cell>
        </row>
        <row r="52">
          <cell r="C52" t="str">
            <v>01C001</v>
          </cell>
          <cell r="D52">
            <v>1</v>
          </cell>
          <cell r="J52" t="str">
            <v>1000</v>
          </cell>
        </row>
        <row r="53">
          <cell r="C53" t="str">
            <v>01C001</v>
          </cell>
          <cell r="D53">
            <v>1</v>
          </cell>
          <cell r="J53" t="str">
            <v>1000</v>
          </cell>
        </row>
        <row r="54">
          <cell r="C54" t="str">
            <v>01C001</v>
          </cell>
          <cell r="D54">
            <v>1</v>
          </cell>
          <cell r="J54" t="str">
            <v>1000</v>
          </cell>
        </row>
        <row r="55">
          <cell r="C55" t="str">
            <v>01C001</v>
          </cell>
          <cell r="D55">
            <v>1</v>
          </cell>
          <cell r="J55" t="str">
            <v>1000</v>
          </cell>
        </row>
        <row r="56">
          <cell r="C56" t="str">
            <v>01C001</v>
          </cell>
          <cell r="D56">
            <v>1</v>
          </cell>
          <cell r="J56" t="str">
            <v>1000</v>
          </cell>
        </row>
        <row r="57">
          <cell r="C57" t="str">
            <v>01C001</v>
          </cell>
          <cell r="D57">
            <v>1</v>
          </cell>
          <cell r="J57" t="str">
            <v>1000</v>
          </cell>
        </row>
        <row r="58">
          <cell r="C58" t="str">
            <v>01C001</v>
          </cell>
          <cell r="D58">
            <v>1</v>
          </cell>
          <cell r="J58" t="str">
            <v>1000</v>
          </cell>
        </row>
        <row r="59">
          <cell r="C59" t="str">
            <v>01C001</v>
          </cell>
          <cell r="D59">
            <v>1</v>
          </cell>
          <cell r="J59" t="str">
            <v>1000</v>
          </cell>
        </row>
        <row r="60">
          <cell r="C60" t="str">
            <v>01C001</v>
          </cell>
          <cell r="D60">
            <v>1</v>
          </cell>
          <cell r="J60" t="str">
            <v>1000</v>
          </cell>
        </row>
        <row r="61">
          <cell r="C61" t="str">
            <v>01C001</v>
          </cell>
          <cell r="D61">
            <v>1</v>
          </cell>
          <cell r="J61" t="str">
            <v>1000</v>
          </cell>
        </row>
        <row r="62">
          <cell r="C62" t="str">
            <v>01C001</v>
          </cell>
          <cell r="D62">
            <v>1</v>
          </cell>
          <cell r="J62" t="str">
            <v>1000</v>
          </cell>
        </row>
        <row r="63">
          <cell r="C63" t="str">
            <v>01C001</v>
          </cell>
          <cell r="D63">
            <v>1</v>
          </cell>
          <cell r="J63" t="str">
            <v>1000</v>
          </cell>
        </row>
        <row r="64">
          <cell r="C64" t="str">
            <v>01C001</v>
          </cell>
          <cell r="D64">
            <v>1</v>
          </cell>
          <cell r="J64" t="str">
            <v>1000</v>
          </cell>
        </row>
        <row r="65">
          <cell r="C65" t="str">
            <v>01C001</v>
          </cell>
          <cell r="D65">
            <v>1</v>
          </cell>
          <cell r="J65" t="str">
            <v>1000</v>
          </cell>
        </row>
        <row r="66">
          <cell r="C66" t="str">
            <v>01C001</v>
          </cell>
          <cell r="D66">
            <v>1</v>
          </cell>
          <cell r="J66" t="str">
            <v>1000</v>
          </cell>
        </row>
        <row r="67">
          <cell r="C67" t="str">
            <v>01C001</v>
          </cell>
          <cell r="D67">
            <v>1</v>
          </cell>
          <cell r="J67" t="str">
            <v>1000</v>
          </cell>
        </row>
        <row r="68">
          <cell r="C68" t="str">
            <v>01C001</v>
          </cell>
          <cell r="D68">
            <v>1</v>
          </cell>
          <cell r="J68" t="str">
            <v>1000</v>
          </cell>
        </row>
        <row r="69">
          <cell r="C69" t="str">
            <v>01C001</v>
          </cell>
          <cell r="D69">
            <v>1</v>
          </cell>
          <cell r="J69" t="str">
            <v>1000</v>
          </cell>
        </row>
        <row r="70">
          <cell r="C70" t="str">
            <v>01C001</v>
          </cell>
          <cell r="D70">
            <v>1</v>
          </cell>
          <cell r="J70" t="str">
            <v>1000</v>
          </cell>
        </row>
        <row r="71">
          <cell r="C71" t="str">
            <v>01C001</v>
          </cell>
          <cell r="D71">
            <v>1</v>
          </cell>
          <cell r="J71" t="str">
            <v>1000</v>
          </cell>
        </row>
        <row r="72">
          <cell r="C72" t="str">
            <v>01C001</v>
          </cell>
          <cell r="D72">
            <v>1</v>
          </cell>
          <cell r="J72" t="str">
            <v>1000</v>
          </cell>
        </row>
        <row r="73">
          <cell r="C73" t="str">
            <v>01C001</v>
          </cell>
          <cell r="D73">
            <v>1</v>
          </cell>
          <cell r="J73" t="str">
            <v>1000</v>
          </cell>
        </row>
        <row r="74">
          <cell r="C74" t="str">
            <v>01C001</v>
          </cell>
          <cell r="D74">
            <v>1</v>
          </cell>
          <cell r="J74" t="str">
            <v>1000</v>
          </cell>
        </row>
        <row r="75">
          <cell r="C75" t="str">
            <v>01C001</v>
          </cell>
          <cell r="D75">
            <v>1</v>
          </cell>
          <cell r="J75" t="str">
            <v>1000</v>
          </cell>
        </row>
        <row r="76">
          <cell r="C76" t="str">
            <v>01C001</v>
          </cell>
          <cell r="D76">
            <v>1</v>
          </cell>
          <cell r="J76" t="str">
            <v>1000</v>
          </cell>
        </row>
        <row r="77">
          <cell r="C77" t="str">
            <v>01C001</v>
          </cell>
          <cell r="D77">
            <v>1</v>
          </cell>
          <cell r="J77" t="str">
            <v>1000</v>
          </cell>
        </row>
        <row r="78">
          <cell r="C78" t="str">
            <v>01C001</v>
          </cell>
          <cell r="D78">
            <v>1</v>
          </cell>
          <cell r="J78" t="str">
            <v>1000</v>
          </cell>
        </row>
        <row r="79">
          <cell r="C79" t="str">
            <v>01C001</v>
          </cell>
          <cell r="D79">
            <v>1</v>
          </cell>
          <cell r="J79" t="str">
            <v>1000</v>
          </cell>
        </row>
        <row r="80">
          <cell r="C80" t="str">
            <v>01C001</v>
          </cell>
          <cell r="D80">
            <v>1</v>
          </cell>
          <cell r="J80" t="str">
            <v>1000</v>
          </cell>
        </row>
        <row r="81">
          <cell r="C81" t="str">
            <v>01C001</v>
          </cell>
          <cell r="D81">
            <v>1</v>
          </cell>
          <cell r="J81" t="str">
            <v>1000</v>
          </cell>
        </row>
        <row r="82">
          <cell r="C82" t="str">
            <v>01C001</v>
          </cell>
          <cell r="D82">
            <v>1</v>
          </cell>
          <cell r="J82" t="str">
            <v>1000</v>
          </cell>
        </row>
        <row r="83">
          <cell r="C83" t="str">
            <v>01C001</v>
          </cell>
          <cell r="D83">
            <v>1</v>
          </cell>
          <cell r="J83" t="str">
            <v>1000</v>
          </cell>
        </row>
        <row r="84">
          <cell r="C84" t="str">
            <v>01C001</v>
          </cell>
          <cell r="D84">
            <v>1</v>
          </cell>
          <cell r="J84" t="str">
            <v>1000</v>
          </cell>
        </row>
        <row r="85">
          <cell r="C85" t="str">
            <v>01C001</v>
          </cell>
          <cell r="D85">
            <v>1</v>
          </cell>
          <cell r="J85" t="str">
            <v>1000</v>
          </cell>
        </row>
        <row r="86">
          <cell r="C86" t="str">
            <v>01C001</v>
          </cell>
          <cell r="D86">
            <v>1</v>
          </cell>
          <cell r="J86" t="str">
            <v>1000</v>
          </cell>
        </row>
        <row r="87">
          <cell r="C87" t="str">
            <v>01C001</v>
          </cell>
          <cell r="D87">
            <v>1</v>
          </cell>
          <cell r="J87" t="str">
            <v>1000</v>
          </cell>
        </row>
        <row r="88">
          <cell r="C88" t="str">
            <v>01C001</v>
          </cell>
          <cell r="D88">
            <v>1</v>
          </cell>
          <cell r="J88" t="str">
            <v>1000</v>
          </cell>
        </row>
        <row r="89">
          <cell r="C89" t="str">
            <v>01C001</v>
          </cell>
          <cell r="D89">
            <v>1</v>
          </cell>
          <cell r="J89" t="str">
            <v>1000</v>
          </cell>
        </row>
        <row r="90">
          <cell r="C90" t="str">
            <v>01C001</v>
          </cell>
          <cell r="D90">
            <v>1</v>
          </cell>
          <cell r="J90" t="str">
            <v>1000</v>
          </cell>
        </row>
        <row r="91">
          <cell r="C91" t="str">
            <v>01C001</v>
          </cell>
          <cell r="D91">
            <v>1</v>
          </cell>
          <cell r="J91" t="str">
            <v>1000</v>
          </cell>
        </row>
        <row r="92">
          <cell r="C92" t="str">
            <v>01C001</v>
          </cell>
          <cell r="D92">
            <v>1</v>
          </cell>
          <cell r="J92" t="str">
            <v>1000</v>
          </cell>
        </row>
        <row r="93">
          <cell r="C93" t="str">
            <v>01C001</v>
          </cell>
          <cell r="D93">
            <v>1</v>
          </cell>
          <cell r="J93" t="str">
            <v>1000</v>
          </cell>
        </row>
        <row r="94">
          <cell r="C94" t="str">
            <v>01C001</v>
          </cell>
          <cell r="D94">
            <v>1</v>
          </cell>
          <cell r="J94" t="str">
            <v>1000</v>
          </cell>
        </row>
        <row r="95">
          <cell r="C95" t="str">
            <v>01C001</v>
          </cell>
          <cell r="D95">
            <v>1</v>
          </cell>
          <cell r="J95" t="str">
            <v>1000</v>
          </cell>
        </row>
        <row r="96">
          <cell r="C96" t="str">
            <v>01C001</v>
          </cell>
          <cell r="D96">
            <v>1</v>
          </cell>
          <cell r="J96" t="str">
            <v>1000</v>
          </cell>
        </row>
        <row r="97">
          <cell r="C97" t="str">
            <v>01C001</v>
          </cell>
          <cell r="D97">
            <v>1</v>
          </cell>
          <cell r="J97" t="str">
            <v>2000</v>
          </cell>
        </row>
        <row r="98">
          <cell r="C98" t="str">
            <v>01C001</v>
          </cell>
          <cell r="D98">
            <v>1</v>
          </cell>
          <cell r="J98" t="str">
            <v>2000</v>
          </cell>
        </row>
        <row r="99">
          <cell r="C99" t="str">
            <v>01C001</v>
          </cell>
          <cell r="D99">
            <v>1</v>
          </cell>
          <cell r="J99" t="str">
            <v>2000</v>
          </cell>
        </row>
        <row r="100">
          <cell r="C100" t="str">
            <v>01C001</v>
          </cell>
          <cell r="D100">
            <v>1</v>
          </cell>
          <cell r="J100" t="str">
            <v>2000</v>
          </cell>
        </row>
        <row r="101">
          <cell r="C101" t="str">
            <v>01C001</v>
          </cell>
          <cell r="D101">
            <v>1</v>
          </cell>
          <cell r="J101" t="str">
            <v>2000</v>
          </cell>
        </row>
        <row r="102">
          <cell r="C102" t="str">
            <v>01C001</v>
          </cell>
          <cell r="D102">
            <v>1</v>
          </cell>
          <cell r="J102" t="str">
            <v>2000</v>
          </cell>
        </row>
        <row r="103">
          <cell r="C103" t="str">
            <v>01C001</v>
          </cell>
          <cell r="D103">
            <v>1</v>
          </cell>
          <cell r="J103" t="str">
            <v>2000</v>
          </cell>
        </row>
        <row r="104">
          <cell r="C104" t="str">
            <v>01C001</v>
          </cell>
          <cell r="D104">
            <v>1</v>
          </cell>
          <cell r="J104" t="str">
            <v>2000</v>
          </cell>
        </row>
        <row r="105">
          <cell r="C105" t="str">
            <v>01C001</v>
          </cell>
          <cell r="D105">
            <v>1</v>
          </cell>
          <cell r="J105" t="str">
            <v>2000</v>
          </cell>
        </row>
        <row r="106">
          <cell r="C106" t="str">
            <v>01C001</v>
          </cell>
          <cell r="D106">
            <v>1</v>
          </cell>
          <cell r="J106" t="str">
            <v>2000</v>
          </cell>
        </row>
        <row r="107">
          <cell r="C107" t="str">
            <v>01C001</v>
          </cell>
          <cell r="D107">
            <v>1</v>
          </cell>
          <cell r="J107" t="str">
            <v>2000</v>
          </cell>
        </row>
        <row r="108">
          <cell r="C108" t="str">
            <v>01C001</v>
          </cell>
          <cell r="D108">
            <v>1</v>
          </cell>
          <cell r="J108" t="str">
            <v>2000</v>
          </cell>
        </row>
        <row r="109">
          <cell r="C109" t="str">
            <v>01C001</v>
          </cell>
          <cell r="D109">
            <v>1</v>
          </cell>
          <cell r="J109" t="str">
            <v>2000</v>
          </cell>
        </row>
        <row r="110">
          <cell r="C110" t="str">
            <v>01C001</v>
          </cell>
          <cell r="D110">
            <v>1</v>
          </cell>
          <cell r="J110" t="str">
            <v>2000</v>
          </cell>
        </row>
        <row r="111">
          <cell r="C111" t="str">
            <v>01C001</v>
          </cell>
          <cell r="D111">
            <v>1</v>
          </cell>
          <cell r="J111" t="str">
            <v>2000</v>
          </cell>
        </row>
        <row r="112">
          <cell r="C112" t="str">
            <v>01C001</v>
          </cell>
          <cell r="D112">
            <v>1</v>
          </cell>
          <cell r="J112" t="str">
            <v>2000</v>
          </cell>
        </row>
        <row r="113">
          <cell r="C113" t="str">
            <v>01C001</v>
          </cell>
          <cell r="D113">
            <v>1</v>
          </cell>
          <cell r="J113" t="str">
            <v>2000</v>
          </cell>
        </row>
        <row r="114">
          <cell r="C114" t="str">
            <v>01C001</v>
          </cell>
          <cell r="D114">
            <v>1</v>
          </cell>
          <cell r="J114" t="str">
            <v>2000</v>
          </cell>
        </row>
        <row r="115">
          <cell r="C115" t="str">
            <v>01C001</v>
          </cell>
          <cell r="D115">
            <v>1</v>
          </cell>
          <cell r="J115" t="str">
            <v>2000</v>
          </cell>
        </row>
        <row r="116">
          <cell r="C116" t="str">
            <v>01C001</v>
          </cell>
          <cell r="D116">
            <v>1</v>
          </cell>
          <cell r="J116" t="str">
            <v>2000</v>
          </cell>
        </row>
        <row r="117">
          <cell r="C117" t="str">
            <v>01C001</v>
          </cell>
          <cell r="D117">
            <v>1</v>
          </cell>
          <cell r="J117" t="str">
            <v>2000</v>
          </cell>
        </row>
        <row r="118">
          <cell r="C118" t="str">
            <v>01C001</v>
          </cell>
          <cell r="D118">
            <v>1</v>
          </cell>
          <cell r="J118" t="str">
            <v>2000</v>
          </cell>
        </row>
        <row r="119">
          <cell r="C119" t="str">
            <v>01C001</v>
          </cell>
          <cell r="D119">
            <v>1</v>
          </cell>
          <cell r="J119" t="str">
            <v>2000</v>
          </cell>
        </row>
        <row r="120">
          <cell r="C120" t="str">
            <v>01C001</v>
          </cell>
          <cell r="D120">
            <v>1</v>
          </cell>
          <cell r="J120" t="str">
            <v>2000</v>
          </cell>
        </row>
        <row r="121">
          <cell r="C121" t="str">
            <v>01C001</v>
          </cell>
          <cell r="D121">
            <v>1</v>
          </cell>
          <cell r="J121" t="str">
            <v>2000</v>
          </cell>
        </row>
        <row r="122">
          <cell r="C122" t="str">
            <v>01C001</v>
          </cell>
          <cell r="D122">
            <v>1</v>
          </cell>
          <cell r="J122" t="str">
            <v>2000</v>
          </cell>
        </row>
        <row r="123">
          <cell r="C123" t="str">
            <v>01C001</v>
          </cell>
          <cell r="D123">
            <v>1</v>
          </cell>
          <cell r="J123" t="str">
            <v>2000</v>
          </cell>
        </row>
        <row r="124">
          <cell r="C124" t="str">
            <v>01C001</v>
          </cell>
          <cell r="D124">
            <v>1</v>
          </cell>
          <cell r="J124" t="str">
            <v>2000</v>
          </cell>
        </row>
        <row r="125">
          <cell r="C125" t="str">
            <v>01C001</v>
          </cell>
          <cell r="D125">
            <v>1</v>
          </cell>
          <cell r="J125" t="str">
            <v>2000</v>
          </cell>
        </row>
        <row r="126">
          <cell r="C126" t="str">
            <v>01C001</v>
          </cell>
          <cell r="D126">
            <v>1</v>
          </cell>
          <cell r="J126" t="str">
            <v>2000</v>
          </cell>
        </row>
        <row r="127">
          <cell r="C127" t="str">
            <v>01C001</v>
          </cell>
          <cell r="D127">
            <v>1</v>
          </cell>
          <cell r="J127" t="str">
            <v>2000</v>
          </cell>
        </row>
        <row r="128">
          <cell r="C128" t="str">
            <v>01C001</v>
          </cell>
          <cell r="D128">
            <v>1</v>
          </cell>
          <cell r="J128" t="str">
            <v>2000</v>
          </cell>
        </row>
        <row r="129">
          <cell r="C129" t="str">
            <v>01C001</v>
          </cell>
          <cell r="D129">
            <v>1</v>
          </cell>
          <cell r="J129" t="str">
            <v>2000</v>
          </cell>
        </row>
        <row r="130">
          <cell r="C130" t="str">
            <v>01C001</v>
          </cell>
          <cell r="D130">
            <v>1</v>
          </cell>
          <cell r="J130" t="str">
            <v>2000</v>
          </cell>
        </row>
        <row r="131">
          <cell r="C131" t="str">
            <v>01C001</v>
          </cell>
          <cell r="D131">
            <v>1</v>
          </cell>
          <cell r="J131" t="str">
            <v>2000</v>
          </cell>
        </row>
        <row r="132">
          <cell r="C132" t="str">
            <v>01C001</v>
          </cell>
          <cell r="D132">
            <v>1</v>
          </cell>
          <cell r="J132" t="str">
            <v>2000</v>
          </cell>
        </row>
        <row r="133">
          <cell r="C133" t="str">
            <v>01C001</v>
          </cell>
          <cell r="D133">
            <v>1</v>
          </cell>
          <cell r="J133" t="str">
            <v>2000</v>
          </cell>
        </row>
        <row r="134">
          <cell r="C134" t="str">
            <v>01C001</v>
          </cell>
          <cell r="D134">
            <v>1</v>
          </cell>
          <cell r="J134" t="str">
            <v>2000</v>
          </cell>
        </row>
        <row r="135">
          <cell r="C135" t="str">
            <v>01C001</v>
          </cell>
          <cell r="D135">
            <v>1</v>
          </cell>
          <cell r="J135" t="str">
            <v>2000</v>
          </cell>
        </row>
        <row r="136">
          <cell r="C136" t="str">
            <v>01C001</v>
          </cell>
          <cell r="D136">
            <v>1</v>
          </cell>
          <cell r="J136" t="str">
            <v>3000</v>
          </cell>
        </row>
        <row r="137">
          <cell r="C137" t="str">
            <v>01C001</v>
          </cell>
          <cell r="D137">
            <v>1</v>
          </cell>
          <cell r="J137" t="str">
            <v>3000</v>
          </cell>
        </row>
        <row r="138">
          <cell r="C138" t="str">
            <v>01C001</v>
          </cell>
          <cell r="D138">
            <v>1</v>
          </cell>
          <cell r="J138" t="str">
            <v>3000</v>
          </cell>
        </row>
        <row r="139">
          <cell r="C139" t="str">
            <v>01C001</v>
          </cell>
          <cell r="D139">
            <v>1</v>
          </cell>
          <cell r="J139" t="str">
            <v>3000</v>
          </cell>
        </row>
        <row r="140">
          <cell r="C140" t="str">
            <v>01C001</v>
          </cell>
          <cell r="D140">
            <v>1</v>
          </cell>
          <cell r="J140" t="str">
            <v>3000</v>
          </cell>
        </row>
        <row r="141">
          <cell r="C141" t="str">
            <v>01C001</v>
          </cell>
          <cell r="D141">
            <v>1</v>
          </cell>
          <cell r="J141" t="str">
            <v>3000</v>
          </cell>
        </row>
        <row r="142">
          <cell r="C142" t="str">
            <v>01C001</v>
          </cell>
          <cell r="D142">
            <v>1</v>
          </cell>
          <cell r="J142" t="str">
            <v>3000</v>
          </cell>
        </row>
        <row r="143">
          <cell r="C143" t="str">
            <v>01C001</v>
          </cell>
          <cell r="D143">
            <v>1</v>
          </cell>
          <cell r="J143" t="str">
            <v>3000</v>
          </cell>
        </row>
        <row r="144">
          <cell r="C144" t="str">
            <v>01C001</v>
          </cell>
          <cell r="D144">
            <v>1</v>
          </cell>
          <cell r="J144" t="str">
            <v>3000</v>
          </cell>
        </row>
        <row r="145">
          <cell r="C145" t="str">
            <v>01C001</v>
          </cell>
          <cell r="D145">
            <v>1</v>
          </cell>
          <cell r="J145" t="str">
            <v>3000</v>
          </cell>
        </row>
        <row r="146">
          <cell r="C146" t="str">
            <v>01C001</v>
          </cell>
          <cell r="D146">
            <v>1</v>
          </cell>
          <cell r="J146" t="str">
            <v>3000</v>
          </cell>
        </row>
        <row r="147">
          <cell r="C147" t="str">
            <v>01C001</v>
          </cell>
          <cell r="D147">
            <v>1</v>
          </cell>
          <cell r="J147" t="str">
            <v>3000</v>
          </cell>
        </row>
        <row r="148">
          <cell r="C148" t="str">
            <v>01C001</v>
          </cell>
          <cell r="D148">
            <v>1</v>
          </cell>
          <cell r="J148" t="str">
            <v>3000</v>
          </cell>
        </row>
        <row r="149">
          <cell r="C149" t="str">
            <v>01C001</v>
          </cell>
          <cell r="D149">
            <v>1</v>
          </cell>
          <cell r="J149" t="str">
            <v>3000</v>
          </cell>
        </row>
        <row r="150">
          <cell r="C150" t="str">
            <v>01C001</v>
          </cell>
          <cell r="D150">
            <v>1</v>
          </cell>
          <cell r="J150" t="str">
            <v>3000</v>
          </cell>
        </row>
        <row r="151">
          <cell r="C151" t="str">
            <v>01C001</v>
          </cell>
          <cell r="D151">
            <v>1</v>
          </cell>
          <cell r="J151" t="str">
            <v>3000</v>
          </cell>
        </row>
        <row r="152">
          <cell r="C152" t="str">
            <v>01C001</v>
          </cell>
          <cell r="D152">
            <v>1</v>
          </cell>
          <cell r="J152" t="str">
            <v>3000</v>
          </cell>
        </row>
        <row r="153">
          <cell r="C153" t="str">
            <v>01C001</v>
          </cell>
          <cell r="D153">
            <v>1</v>
          </cell>
          <cell r="J153" t="str">
            <v>3000</v>
          </cell>
        </row>
        <row r="154">
          <cell r="C154" t="str">
            <v>01C001</v>
          </cell>
          <cell r="D154">
            <v>1</v>
          </cell>
          <cell r="J154" t="str">
            <v>3000</v>
          </cell>
        </row>
        <row r="155">
          <cell r="C155" t="str">
            <v>01C001</v>
          </cell>
          <cell r="D155">
            <v>1</v>
          </cell>
          <cell r="J155" t="str">
            <v>3000</v>
          </cell>
        </row>
        <row r="156">
          <cell r="C156" t="str">
            <v>01C001</v>
          </cell>
          <cell r="D156">
            <v>1</v>
          </cell>
          <cell r="J156" t="str">
            <v>3000</v>
          </cell>
        </row>
        <row r="157">
          <cell r="C157" t="str">
            <v>01C001</v>
          </cell>
          <cell r="D157">
            <v>1</v>
          </cell>
          <cell r="J157" t="str">
            <v>3000</v>
          </cell>
        </row>
        <row r="158">
          <cell r="C158" t="str">
            <v>01C001</v>
          </cell>
          <cell r="D158">
            <v>1</v>
          </cell>
          <cell r="J158" t="str">
            <v>3000</v>
          </cell>
        </row>
        <row r="159">
          <cell r="C159" t="str">
            <v>01C001</v>
          </cell>
          <cell r="D159">
            <v>1</v>
          </cell>
          <cell r="J159" t="str">
            <v>3000</v>
          </cell>
        </row>
        <row r="160">
          <cell r="C160" t="str">
            <v>01C001</v>
          </cell>
          <cell r="D160">
            <v>1</v>
          </cell>
          <cell r="J160" t="str">
            <v>3000</v>
          </cell>
        </row>
        <row r="161">
          <cell r="C161" t="str">
            <v>01C001</v>
          </cell>
          <cell r="D161">
            <v>1</v>
          </cell>
          <cell r="J161" t="str">
            <v>3000</v>
          </cell>
        </row>
        <row r="162">
          <cell r="C162" t="str">
            <v>01C001</v>
          </cell>
          <cell r="D162">
            <v>1</v>
          </cell>
          <cell r="J162" t="str">
            <v>3000</v>
          </cell>
        </row>
        <row r="163">
          <cell r="C163" t="str">
            <v>01C001</v>
          </cell>
          <cell r="D163">
            <v>1</v>
          </cell>
          <cell r="J163" t="str">
            <v>3000</v>
          </cell>
        </row>
        <row r="164">
          <cell r="C164" t="str">
            <v>01C001</v>
          </cell>
          <cell r="D164">
            <v>1</v>
          </cell>
          <cell r="J164" t="str">
            <v>3000</v>
          </cell>
        </row>
        <row r="165">
          <cell r="C165" t="str">
            <v>01C001</v>
          </cell>
          <cell r="D165">
            <v>1</v>
          </cell>
          <cell r="J165" t="str">
            <v>3000</v>
          </cell>
        </row>
        <row r="166">
          <cell r="C166" t="str">
            <v>01C001</v>
          </cell>
          <cell r="D166">
            <v>1</v>
          </cell>
          <cell r="J166" t="str">
            <v>3000</v>
          </cell>
        </row>
        <row r="167">
          <cell r="C167" t="str">
            <v>01C001</v>
          </cell>
          <cell r="D167">
            <v>1</v>
          </cell>
          <cell r="J167" t="str">
            <v>3000</v>
          </cell>
        </row>
        <row r="168">
          <cell r="C168" t="str">
            <v>01C001</v>
          </cell>
          <cell r="D168">
            <v>1</v>
          </cell>
          <cell r="J168" t="str">
            <v>3000</v>
          </cell>
        </row>
        <row r="169">
          <cell r="C169" t="str">
            <v>01C001</v>
          </cell>
          <cell r="D169">
            <v>1</v>
          </cell>
          <cell r="J169" t="str">
            <v>3000</v>
          </cell>
        </row>
        <row r="170">
          <cell r="C170" t="str">
            <v>01C001</v>
          </cell>
          <cell r="D170">
            <v>1</v>
          </cell>
          <cell r="J170" t="str">
            <v>3000</v>
          </cell>
        </row>
        <row r="171">
          <cell r="C171" t="str">
            <v>01C001</v>
          </cell>
          <cell r="D171">
            <v>1</v>
          </cell>
          <cell r="J171" t="str">
            <v>3000</v>
          </cell>
        </row>
        <row r="172">
          <cell r="C172" t="str">
            <v>01C001</v>
          </cell>
          <cell r="D172">
            <v>1</v>
          </cell>
          <cell r="J172" t="str">
            <v>3000</v>
          </cell>
        </row>
        <row r="173">
          <cell r="C173" t="str">
            <v>01C001</v>
          </cell>
          <cell r="D173">
            <v>1</v>
          </cell>
          <cell r="J173" t="str">
            <v>3000</v>
          </cell>
        </row>
        <row r="174">
          <cell r="C174" t="str">
            <v>01C001</v>
          </cell>
          <cell r="D174">
            <v>1</v>
          </cell>
          <cell r="J174" t="str">
            <v>3000</v>
          </cell>
        </row>
        <row r="175">
          <cell r="C175" t="str">
            <v>01C001</v>
          </cell>
          <cell r="D175">
            <v>1</v>
          </cell>
          <cell r="J175" t="str">
            <v>3000</v>
          </cell>
        </row>
        <row r="176">
          <cell r="C176" t="str">
            <v>01C001</v>
          </cell>
          <cell r="D176">
            <v>1</v>
          </cell>
          <cell r="J176" t="str">
            <v>3000</v>
          </cell>
        </row>
        <row r="177">
          <cell r="C177" t="str">
            <v>01C001</v>
          </cell>
          <cell r="D177">
            <v>1</v>
          </cell>
          <cell r="J177" t="str">
            <v>3000</v>
          </cell>
        </row>
        <row r="178">
          <cell r="C178" t="str">
            <v>01C001</v>
          </cell>
          <cell r="D178">
            <v>1</v>
          </cell>
          <cell r="J178" t="str">
            <v>3000</v>
          </cell>
        </row>
        <row r="179">
          <cell r="C179" t="str">
            <v>01C001</v>
          </cell>
          <cell r="D179">
            <v>1</v>
          </cell>
          <cell r="J179" t="str">
            <v>1000</v>
          </cell>
        </row>
        <row r="180">
          <cell r="C180" t="str">
            <v>01C001</v>
          </cell>
          <cell r="D180">
            <v>1</v>
          </cell>
          <cell r="J180" t="str">
            <v>1000</v>
          </cell>
        </row>
        <row r="181">
          <cell r="C181" t="str">
            <v>01C001</v>
          </cell>
          <cell r="D181">
            <v>1</v>
          </cell>
          <cell r="J181" t="str">
            <v>1000</v>
          </cell>
        </row>
        <row r="182">
          <cell r="C182" t="str">
            <v>01C001</v>
          </cell>
          <cell r="D182">
            <v>1</v>
          </cell>
          <cell r="J182" t="str">
            <v>1000</v>
          </cell>
        </row>
        <row r="183">
          <cell r="C183" t="str">
            <v>01C001</v>
          </cell>
          <cell r="D183">
            <v>1</v>
          </cell>
          <cell r="J183" t="str">
            <v>5000</v>
          </cell>
        </row>
        <row r="184">
          <cell r="C184" t="str">
            <v>01C001</v>
          </cell>
          <cell r="D184">
            <v>1</v>
          </cell>
          <cell r="J184" t="str">
            <v>5000</v>
          </cell>
        </row>
        <row r="185">
          <cell r="C185" t="str">
            <v>01C001</v>
          </cell>
          <cell r="D185">
            <v>1</v>
          </cell>
          <cell r="J185" t="str">
            <v>5000</v>
          </cell>
        </row>
        <row r="186">
          <cell r="C186" t="str">
            <v>01C001</v>
          </cell>
          <cell r="D186">
            <v>1</v>
          </cell>
          <cell r="J186" t="str">
            <v>5000</v>
          </cell>
        </row>
        <row r="187">
          <cell r="C187" t="str">
            <v>01C001</v>
          </cell>
          <cell r="D187">
            <v>1</v>
          </cell>
          <cell r="J187" t="str">
            <v>5000</v>
          </cell>
        </row>
        <row r="188">
          <cell r="C188" t="str">
            <v>01C001</v>
          </cell>
          <cell r="D188">
            <v>1</v>
          </cell>
          <cell r="J188" t="str">
            <v>5000</v>
          </cell>
        </row>
        <row r="189">
          <cell r="C189" t="str">
            <v>01C001</v>
          </cell>
          <cell r="D189">
            <v>1</v>
          </cell>
          <cell r="J189" t="str">
            <v>5000</v>
          </cell>
        </row>
        <row r="190">
          <cell r="C190" t="str">
            <v>01C001</v>
          </cell>
          <cell r="D190">
            <v>1</v>
          </cell>
          <cell r="J190" t="str">
            <v>5000</v>
          </cell>
        </row>
        <row r="191">
          <cell r="C191" t="str">
            <v>01C001</v>
          </cell>
          <cell r="D191">
            <v>1</v>
          </cell>
          <cell r="J191" t="str">
            <v>5000</v>
          </cell>
        </row>
        <row r="192">
          <cell r="C192" t="str">
            <v>01C001</v>
          </cell>
          <cell r="D192">
            <v>1</v>
          </cell>
          <cell r="J192" t="str">
            <v>5000</v>
          </cell>
        </row>
        <row r="193">
          <cell r="C193" t="str">
            <v>01C001</v>
          </cell>
          <cell r="D193">
            <v>1</v>
          </cell>
          <cell r="J193" t="str">
            <v>5000</v>
          </cell>
        </row>
        <row r="194">
          <cell r="C194" t="str">
            <v>01C001</v>
          </cell>
          <cell r="D194">
            <v>1</v>
          </cell>
          <cell r="J194" t="str">
            <v>2000</v>
          </cell>
        </row>
        <row r="195">
          <cell r="C195" t="str">
            <v>01C001</v>
          </cell>
          <cell r="D195">
            <v>1</v>
          </cell>
          <cell r="J195" t="str">
            <v>3000</v>
          </cell>
        </row>
        <row r="196">
          <cell r="C196" t="str">
            <v>01C001</v>
          </cell>
          <cell r="D196">
            <v>1</v>
          </cell>
          <cell r="J196" t="str">
            <v>3000</v>
          </cell>
        </row>
        <row r="197">
          <cell r="C197" t="str">
            <v>01C001</v>
          </cell>
          <cell r="D197">
            <v>1</v>
          </cell>
          <cell r="J197" t="str">
            <v>3000</v>
          </cell>
        </row>
        <row r="198">
          <cell r="C198" t="str">
            <v>01CD03</v>
          </cell>
          <cell r="D198">
            <v>1</v>
          </cell>
          <cell r="J198" t="str">
            <v>3000</v>
          </cell>
        </row>
        <row r="199">
          <cell r="C199" t="str">
            <v>01CD03</v>
          </cell>
          <cell r="D199">
            <v>1</v>
          </cell>
          <cell r="J199" t="str">
            <v>3000</v>
          </cell>
        </row>
        <row r="200">
          <cell r="C200" t="str">
            <v>01CD03</v>
          </cell>
          <cell r="D200">
            <v>1</v>
          </cell>
          <cell r="J200" t="str">
            <v>5000</v>
          </cell>
        </row>
        <row r="201">
          <cell r="C201" t="str">
            <v>01CD03</v>
          </cell>
          <cell r="D201">
            <v>1</v>
          </cell>
          <cell r="J201" t="str">
            <v>1000</v>
          </cell>
        </row>
        <row r="202">
          <cell r="C202" t="str">
            <v>01CD03</v>
          </cell>
          <cell r="D202">
            <v>1</v>
          </cell>
          <cell r="J202" t="str">
            <v>1000</v>
          </cell>
        </row>
        <row r="203">
          <cell r="C203" t="str">
            <v>01CD03</v>
          </cell>
          <cell r="D203">
            <v>1</v>
          </cell>
          <cell r="J203" t="str">
            <v>1000</v>
          </cell>
        </row>
        <row r="204">
          <cell r="C204" t="str">
            <v>01CD03</v>
          </cell>
          <cell r="D204">
            <v>1</v>
          </cell>
          <cell r="J204" t="str">
            <v>1000</v>
          </cell>
        </row>
        <row r="205">
          <cell r="C205" t="str">
            <v>01CD03</v>
          </cell>
          <cell r="D205">
            <v>1</v>
          </cell>
          <cell r="J205" t="str">
            <v>1000</v>
          </cell>
        </row>
        <row r="206">
          <cell r="C206" t="str">
            <v>01CD03</v>
          </cell>
          <cell r="D206">
            <v>1</v>
          </cell>
          <cell r="J206" t="str">
            <v>1000</v>
          </cell>
        </row>
        <row r="207">
          <cell r="C207" t="str">
            <v>01CD03</v>
          </cell>
          <cell r="D207">
            <v>1</v>
          </cell>
          <cell r="J207" t="str">
            <v>1000</v>
          </cell>
        </row>
        <row r="208">
          <cell r="C208" t="str">
            <v>01CD03</v>
          </cell>
          <cell r="D208">
            <v>1</v>
          </cell>
          <cell r="J208" t="str">
            <v>1000</v>
          </cell>
        </row>
        <row r="209">
          <cell r="C209" t="str">
            <v>01CD03</v>
          </cell>
          <cell r="D209">
            <v>1</v>
          </cell>
          <cell r="J209" t="str">
            <v>1000</v>
          </cell>
        </row>
        <row r="210">
          <cell r="C210" t="str">
            <v>01CD03</v>
          </cell>
          <cell r="D210">
            <v>1</v>
          </cell>
          <cell r="J210" t="str">
            <v>1000</v>
          </cell>
        </row>
        <row r="211">
          <cell r="C211" t="str">
            <v>01CD03</v>
          </cell>
          <cell r="D211">
            <v>1</v>
          </cell>
          <cell r="J211" t="str">
            <v>1000</v>
          </cell>
        </row>
        <row r="212">
          <cell r="C212" t="str">
            <v>01CD03</v>
          </cell>
          <cell r="D212">
            <v>1</v>
          </cell>
          <cell r="J212" t="str">
            <v>1000</v>
          </cell>
        </row>
        <row r="213">
          <cell r="C213" t="str">
            <v>01CD03</v>
          </cell>
          <cell r="D213">
            <v>1</v>
          </cell>
          <cell r="J213" t="str">
            <v>1000</v>
          </cell>
        </row>
        <row r="214">
          <cell r="C214" t="str">
            <v>01CD03</v>
          </cell>
          <cell r="D214">
            <v>1</v>
          </cell>
          <cell r="J214" t="str">
            <v>1000</v>
          </cell>
        </row>
        <row r="215">
          <cell r="C215" t="str">
            <v>01CD03</v>
          </cell>
          <cell r="D215">
            <v>1</v>
          </cell>
          <cell r="J215" t="str">
            <v>1000</v>
          </cell>
        </row>
        <row r="216">
          <cell r="C216" t="str">
            <v>01CD03</v>
          </cell>
          <cell r="D216">
            <v>1</v>
          </cell>
          <cell r="J216" t="str">
            <v>1000</v>
          </cell>
        </row>
        <row r="217">
          <cell r="C217" t="str">
            <v>01CD03</v>
          </cell>
          <cell r="D217">
            <v>1</v>
          </cell>
          <cell r="J217" t="str">
            <v>1000</v>
          </cell>
        </row>
        <row r="218">
          <cell r="C218" t="str">
            <v>01CD03</v>
          </cell>
          <cell r="D218">
            <v>1</v>
          </cell>
          <cell r="J218" t="str">
            <v>1000</v>
          </cell>
        </row>
        <row r="219">
          <cell r="C219" t="str">
            <v>01CD03</v>
          </cell>
          <cell r="D219">
            <v>1</v>
          </cell>
          <cell r="J219" t="str">
            <v>1000</v>
          </cell>
        </row>
        <row r="220">
          <cell r="C220" t="str">
            <v>01CD03</v>
          </cell>
          <cell r="D220">
            <v>1</v>
          </cell>
          <cell r="J220" t="str">
            <v>1000</v>
          </cell>
        </row>
        <row r="221">
          <cell r="C221" t="str">
            <v>01CD03</v>
          </cell>
          <cell r="D221">
            <v>1</v>
          </cell>
          <cell r="J221" t="str">
            <v>1000</v>
          </cell>
        </row>
        <row r="222">
          <cell r="C222" t="str">
            <v>01CD03</v>
          </cell>
          <cell r="D222">
            <v>1</v>
          </cell>
          <cell r="J222" t="str">
            <v>1000</v>
          </cell>
        </row>
        <row r="223">
          <cell r="C223" t="str">
            <v>01CD03</v>
          </cell>
          <cell r="D223">
            <v>1</v>
          </cell>
          <cell r="J223" t="str">
            <v>1000</v>
          </cell>
        </row>
        <row r="224">
          <cell r="C224" t="str">
            <v>01CD03</v>
          </cell>
          <cell r="D224">
            <v>1</v>
          </cell>
          <cell r="J224" t="str">
            <v>2000</v>
          </cell>
        </row>
        <row r="225">
          <cell r="C225" t="str">
            <v>01CD03</v>
          </cell>
          <cell r="D225">
            <v>1</v>
          </cell>
          <cell r="J225" t="str">
            <v>2000</v>
          </cell>
        </row>
        <row r="226">
          <cell r="C226" t="str">
            <v>01CD03</v>
          </cell>
          <cell r="D226">
            <v>1</v>
          </cell>
          <cell r="J226" t="str">
            <v>2000</v>
          </cell>
        </row>
        <row r="227">
          <cell r="C227" t="str">
            <v>01CD03</v>
          </cell>
          <cell r="D227">
            <v>1</v>
          </cell>
          <cell r="J227" t="str">
            <v>2000</v>
          </cell>
        </row>
        <row r="228">
          <cell r="C228" t="str">
            <v>01CD03</v>
          </cell>
          <cell r="D228">
            <v>1</v>
          </cell>
          <cell r="J228" t="str">
            <v>2000</v>
          </cell>
        </row>
        <row r="229">
          <cell r="C229" t="str">
            <v>01CD03</v>
          </cell>
          <cell r="D229">
            <v>1</v>
          </cell>
          <cell r="J229" t="str">
            <v>2000</v>
          </cell>
        </row>
        <row r="230">
          <cell r="C230" t="str">
            <v>01CD03</v>
          </cell>
          <cell r="D230">
            <v>1</v>
          </cell>
          <cell r="J230" t="str">
            <v>2000</v>
          </cell>
        </row>
        <row r="231">
          <cell r="C231" t="str">
            <v>01CD03</v>
          </cell>
          <cell r="D231">
            <v>1</v>
          </cell>
          <cell r="J231" t="str">
            <v>2000</v>
          </cell>
        </row>
        <row r="232">
          <cell r="C232" t="str">
            <v>01CD03</v>
          </cell>
          <cell r="D232">
            <v>1</v>
          </cell>
          <cell r="J232" t="str">
            <v>2000</v>
          </cell>
        </row>
        <row r="233">
          <cell r="C233" t="str">
            <v>01CD03</v>
          </cell>
          <cell r="D233">
            <v>1</v>
          </cell>
          <cell r="J233" t="str">
            <v>2000</v>
          </cell>
        </row>
        <row r="234">
          <cell r="C234" t="str">
            <v>01CD03</v>
          </cell>
          <cell r="D234">
            <v>1</v>
          </cell>
          <cell r="J234" t="str">
            <v>2000</v>
          </cell>
        </row>
        <row r="235">
          <cell r="C235" t="str">
            <v>01CD03</v>
          </cell>
          <cell r="D235">
            <v>1</v>
          </cell>
          <cell r="J235" t="str">
            <v>2000</v>
          </cell>
        </row>
        <row r="236">
          <cell r="C236" t="str">
            <v>01CD03</v>
          </cell>
          <cell r="D236">
            <v>1</v>
          </cell>
          <cell r="J236" t="str">
            <v>2000</v>
          </cell>
        </row>
        <row r="237">
          <cell r="C237" t="str">
            <v>01CD03</v>
          </cell>
          <cell r="D237">
            <v>1</v>
          </cell>
          <cell r="J237" t="str">
            <v>2000</v>
          </cell>
        </row>
        <row r="238">
          <cell r="C238" t="str">
            <v>01CD03</v>
          </cell>
          <cell r="D238">
            <v>1</v>
          </cell>
          <cell r="J238" t="str">
            <v>2000</v>
          </cell>
        </row>
        <row r="239">
          <cell r="C239" t="str">
            <v>01CD03</v>
          </cell>
          <cell r="D239">
            <v>1</v>
          </cell>
          <cell r="J239" t="str">
            <v>2000</v>
          </cell>
        </row>
        <row r="240">
          <cell r="C240" t="str">
            <v>01CD03</v>
          </cell>
          <cell r="D240">
            <v>1</v>
          </cell>
          <cell r="J240" t="str">
            <v>2000</v>
          </cell>
        </row>
        <row r="241">
          <cell r="C241" t="str">
            <v>01CD03</v>
          </cell>
          <cell r="D241">
            <v>1</v>
          </cell>
          <cell r="J241" t="str">
            <v>2000</v>
          </cell>
        </row>
        <row r="242">
          <cell r="C242" t="str">
            <v>01CD03</v>
          </cell>
          <cell r="D242">
            <v>1</v>
          </cell>
          <cell r="J242" t="str">
            <v>2000</v>
          </cell>
        </row>
        <row r="243">
          <cell r="C243" t="str">
            <v>01CD03</v>
          </cell>
          <cell r="D243">
            <v>1</v>
          </cell>
          <cell r="J243" t="str">
            <v>2000</v>
          </cell>
        </row>
        <row r="244">
          <cell r="C244" t="str">
            <v>01CD03</v>
          </cell>
          <cell r="D244">
            <v>1</v>
          </cell>
          <cell r="J244" t="str">
            <v>2000</v>
          </cell>
        </row>
        <row r="245">
          <cell r="C245" t="str">
            <v>01CD03</v>
          </cell>
          <cell r="D245">
            <v>1</v>
          </cell>
          <cell r="J245" t="str">
            <v>2000</v>
          </cell>
        </row>
        <row r="246">
          <cell r="C246" t="str">
            <v>01CD03</v>
          </cell>
          <cell r="D246">
            <v>1</v>
          </cell>
          <cell r="J246" t="str">
            <v>2000</v>
          </cell>
        </row>
        <row r="247">
          <cell r="C247" t="str">
            <v>01CD03</v>
          </cell>
          <cell r="D247">
            <v>1</v>
          </cell>
          <cell r="J247" t="str">
            <v>2000</v>
          </cell>
        </row>
        <row r="248">
          <cell r="C248" t="str">
            <v>01CD03</v>
          </cell>
          <cell r="D248">
            <v>1</v>
          </cell>
          <cell r="J248" t="str">
            <v>2000</v>
          </cell>
        </row>
        <row r="249">
          <cell r="C249" t="str">
            <v>01CD03</v>
          </cell>
          <cell r="D249">
            <v>1</v>
          </cell>
          <cell r="J249" t="str">
            <v>3000</v>
          </cell>
        </row>
        <row r="250">
          <cell r="C250" t="str">
            <v>01CD03</v>
          </cell>
          <cell r="D250">
            <v>1</v>
          </cell>
          <cell r="J250" t="str">
            <v>3000</v>
          </cell>
        </row>
        <row r="251">
          <cell r="C251" t="str">
            <v>01CD03</v>
          </cell>
          <cell r="D251">
            <v>1</v>
          </cell>
          <cell r="J251" t="str">
            <v>3000</v>
          </cell>
        </row>
        <row r="252">
          <cell r="C252" t="str">
            <v>01CD03</v>
          </cell>
          <cell r="D252">
            <v>1</v>
          </cell>
          <cell r="J252" t="str">
            <v>3000</v>
          </cell>
        </row>
        <row r="253">
          <cell r="C253" t="str">
            <v>01CD03</v>
          </cell>
          <cell r="D253">
            <v>1</v>
          </cell>
          <cell r="J253" t="str">
            <v>3000</v>
          </cell>
        </row>
        <row r="254">
          <cell r="C254" t="str">
            <v>01CD03</v>
          </cell>
          <cell r="D254">
            <v>1</v>
          </cell>
          <cell r="J254" t="str">
            <v>3000</v>
          </cell>
        </row>
        <row r="255">
          <cell r="C255" t="str">
            <v>01CD03</v>
          </cell>
          <cell r="D255">
            <v>1</v>
          </cell>
          <cell r="J255" t="str">
            <v>3000</v>
          </cell>
        </row>
        <row r="256">
          <cell r="C256" t="str">
            <v>01CD03</v>
          </cell>
          <cell r="D256">
            <v>1</v>
          </cell>
          <cell r="J256" t="str">
            <v>3000</v>
          </cell>
        </row>
        <row r="257">
          <cell r="C257" t="str">
            <v>01CD03</v>
          </cell>
          <cell r="D257">
            <v>1</v>
          </cell>
          <cell r="J257" t="str">
            <v>3000</v>
          </cell>
        </row>
        <row r="258">
          <cell r="C258" t="str">
            <v>01CD03</v>
          </cell>
          <cell r="D258">
            <v>1</v>
          </cell>
          <cell r="J258" t="str">
            <v>3000</v>
          </cell>
        </row>
        <row r="259">
          <cell r="C259" t="str">
            <v>01CD03</v>
          </cell>
          <cell r="D259">
            <v>1</v>
          </cell>
          <cell r="J259" t="str">
            <v>3000</v>
          </cell>
        </row>
        <row r="260">
          <cell r="C260" t="str">
            <v>01CD03</v>
          </cell>
          <cell r="D260">
            <v>1</v>
          </cell>
          <cell r="J260" t="str">
            <v>3000</v>
          </cell>
        </row>
        <row r="261">
          <cell r="C261" t="str">
            <v>01CD03</v>
          </cell>
          <cell r="D261">
            <v>1</v>
          </cell>
          <cell r="J261" t="str">
            <v>3000</v>
          </cell>
        </row>
        <row r="262">
          <cell r="C262" t="str">
            <v>01CD03</v>
          </cell>
          <cell r="D262">
            <v>1</v>
          </cell>
          <cell r="J262" t="str">
            <v>3000</v>
          </cell>
        </row>
        <row r="263">
          <cell r="C263" t="str">
            <v>01CD03</v>
          </cell>
          <cell r="D263">
            <v>1</v>
          </cell>
          <cell r="J263" t="str">
            <v>3000</v>
          </cell>
        </row>
        <row r="264">
          <cell r="C264" t="str">
            <v>01CD03</v>
          </cell>
          <cell r="D264">
            <v>1</v>
          </cell>
          <cell r="J264" t="str">
            <v>3000</v>
          </cell>
        </row>
        <row r="265">
          <cell r="C265" t="str">
            <v>01CD03</v>
          </cell>
          <cell r="D265">
            <v>1</v>
          </cell>
          <cell r="J265" t="str">
            <v>3000</v>
          </cell>
        </row>
        <row r="266">
          <cell r="C266" t="str">
            <v>01CD03</v>
          </cell>
          <cell r="D266">
            <v>1</v>
          </cell>
          <cell r="J266" t="str">
            <v>3000</v>
          </cell>
        </row>
        <row r="267">
          <cell r="C267" t="str">
            <v>01CD03</v>
          </cell>
          <cell r="D267">
            <v>1</v>
          </cell>
          <cell r="J267" t="str">
            <v>3000</v>
          </cell>
        </row>
        <row r="268">
          <cell r="C268" t="str">
            <v>01CD03</v>
          </cell>
          <cell r="D268">
            <v>1</v>
          </cell>
          <cell r="J268" t="str">
            <v>3000</v>
          </cell>
        </row>
        <row r="269">
          <cell r="C269" t="str">
            <v>01CD03</v>
          </cell>
          <cell r="D269">
            <v>1</v>
          </cell>
          <cell r="J269" t="str">
            <v>3000</v>
          </cell>
        </row>
        <row r="270">
          <cell r="C270" t="str">
            <v>01CD03</v>
          </cell>
          <cell r="D270">
            <v>1</v>
          </cell>
          <cell r="J270" t="str">
            <v>3000</v>
          </cell>
        </row>
        <row r="271">
          <cell r="C271" t="str">
            <v>01CD03</v>
          </cell>
          <cell r="D271">
            <v>1</v>
          </cell>
          <cell r="J271" t="str">
            <v>3000</v>
          </cell>
        </row>
        <row r="272">
          <cell r="C272" t="str">
            <v>01CD03</v>
          </cell>
          <cell r="D272">
            <v>1</v>
          </cell>
          <cell r="J272" t="str">
            <v>3000</v>
          </cell>
        </row>
        <row r="273">
          <cell r="C273" t="str">
            <v>01CD03</v>
          </cell>
          <cell r="D273">
            <v>1</v>
          </cell>
          <cell r="J273" t="str">
            <v>3000</v>
          </cell>
        </row>
        <row r="274">
          <cell r="C274" t="str">
            <v>01CD03</v>
          </cell>
          <cell r="D274">
            <v>1</v>
          </cell>
          <cell r="J274" t="str">
            <v>3000</v>
          </cell>
        </row>
        <row r="275">
          <cell r="C275" t="str">
            <v>01CD03</v>
          </cell>
          <cell r="D275">
            <v>1</v>
          </cell>
          <cell r="J275" t="str">
            <v>3000</v>
          </cell>
        </row>
        <row r="276">
          <cell r="C276" t="str">
            <v>01CD03</v>
          </cell>
          <cell r="D276">
            <v>1</v>
          </cell>
          <cell r="J276" t="str">
            <v>3000</v>
          </cell>
        </row>
        <row r="277">
          <cell r="C277" t="str">
            <v>01CD03</v>
          </cell>
          <cell r="D277">
            <v>1</v>
          </cell>
          <cell r="J277" t="str">
            <v>3000</v>
          </cell>
        </row>
        <row r="278">
          <cell r="C278" t="str">
            <v>01CD03</v>
          </cell>
          <cell r="D278">
            <v>1</v>
          </cell>
          <cell r="J278" t="str">
            <v>3000</v>
          </cell>
        </row>
        <row r="279">
          <cell r="C279" t="str">
            <v>01CD03</v>
          </cell>
          <cell r="D279">
            <v>1</v>
          </cell>
          <cell r="J279" t="str">
            <v>3000</v>
          </cell>
        </row>
        <row r="280">
          <cell r="C280" t="str">
            <v>01CD03</v>
          </cell>
          <cell r="D280">
            <v>1</v>
          </cell>
          <cell r="J280" t="str">
            <v>3000</v>
          </cell>
        </row>
        <row r="281">
          <cell r="C281" t="str">
            <v>01CD03</v>
          </cell>
          <cell r="D281">
            <v>1</v>
          </cell>
          <cell r="J281" t="str">
            <v>3000</v>
          </cell>
        </row>
        <row r="282">
          <cell r="C282" t="str">
            <v>01CD03</v>
          </cell>
          <cell r="D282">
            <v>1</v>
          </cell>
          <cell r="J282" t="str">
            <v>1000</v>
          </cell>
        </row>
        <row r="283">
          <cell r="C283" t="str">
            <v>01CD03</v>
          </cell>
          <cell r="D283">
            <v>1</v>
          </cell>
          <cell r="J283" t="str">
            <v>1000</v>
          </cell>
        </row>
        <row r="284">
          <cell r="C284" t="str">
            <v>01CD03</v>
          </cell>
          <cell r="D284">
            <v>1</v>
          </cell>
          <cell r="J284" t="str">
            <v>1000</v>
          </cell>
        </row>
        <row r="285">
          <cell r="C285" t="str">
            <v>01CD03</v>
          </cell>
          <cell r="D285">
            <v>1</v>
          </cell>
          <cell r="J285" t="str">
            <v>1000</v>
          </cell>
        </row>
        <row r="286">
          <cell r="C286" t="str">
            <v>01CD03</v>
          </cell>
          <cell r="D286">
            <v>1</v>
          </cell>
          <cell r="J286" t="str">
            <v>5000</v>
          </cell>
        </row>
        <row r="287">
          <cell r="C287" t="str">
            <v>01CD03</v>
          </cell>
          <cell r="D287">
            <v>1</v>
          </cell>
          <cell r="J287" t="str">
            <v>5000</v>
          </cell>
        </row>
        <row r="288">
          <cell r="C288" t="str">
            <v>01CD03</v>
          </cell>
          <cell r="D288">
            <v>1</v>
          </cell>
          <cell r="J288" t="str">
            <v>5000</v>
          </cell>
        </row>
        <row r="289">
          <cell r="C289" t="str">
            <v>01CD03</v>
          </cell>
          <cell r="D289">
            <v>1</v>
          </cell>
          <cell r="J289" t="str">
            <v>5000</v>
          </cell>
        </row>
        <row r="290">
          <cell r="C290" t="str">
            <v>01CD03</v>
          </cell>
          <cell r="D290">
            <v>1</v>
          </cell>
          <cell r="J290" t="str">
            <v>5000</v>
          </cell>
        </row>
        <row r="291">
          <cell r="C291" t="str">
            <v>01CD03</v>
          </cell>
          <cell r="D291">
            <v>1</v>
          </cell>
          <cell r="J291" t="str">
            <v>5000</v>
          </cell>
        </row>
        <row r="292">
          <cell r="C292" t="str">
            <v>01CD03</v>
          </cell>
          <cell r="D292">
            <v>1</v>
          </cell>
          <cell r="J292" t="str">
            <v>5000</v>
          </cell>
        </row>
        <row r="293">
          <cell r="C293" t="str">
            <v>01CD03</v>
          </cell>
          <cell r="D293">
            <v>1</v>
          </cell>
          <cell r="J293" t="str">
            <v>5000</v>
          </cell>
        </row>
        <row r="294">
          <cell r="C294" t="str">
            <v>01CD03</v>
          </cell>
          <cell r="D294">
            <v>1</v>
          </cell>
          <cell r="J294" t="str">
            <v>5000</v>
          </cell>
        </row>
        <row r="295">
          <cell r="C295" t="str">
            <v>01CD03</v>
          </cell>
          <cell r="D295">
            <v>1</v>
          </cell>
          <cell r="J295" t="str">
            <v>5000</v>
          </cell>
        </row>
        <row r="296">
          <cell r="C296" t="str">
            <v>01CD03</v>
          </cell>
          <cell r="D296">
            <v>1</v>
          </cell>
          <cell r="J296" t="str">
            <v>5000</v>
          </cell>
        </row>
        <row r="297">
          <cell r="C297" t="str">
            <v>01CD03</v>
          </cell>
          <cell r="D297">
            <v>1</v>
          </cell>
          <cell r="J297" t="str">
            <v>5000</v>
          </cell>
        </row>
        <row r="298">
          <cell r="C298" t="str">
            <v>01CD03</v>
          </cell>
          <cell r="D298">
            <v>1</v>
          </cell>
          <cell r="J298" t="str">
            <v>2000</v>
          </cell>
        </row>
        <row r="299">
          <cell r="C299" t="str">
            <v>01CD03</v>
          </cell>
          <cell r="D299">
            <v>1</v>
          </cell>
          <cell r="J299" t="str">
            <v>3000</v>
          </cell>
        </row>
        <row r="300">
          <cell r="C300" t="str">
            <v>01CD03</v>
          </cell>
          <cell r="D300">
            <v>1</v>
          </cell>
          <cell r="J300" t="str">
            <v>5000</v>
          </cell>
        </row>
        <row r="301">
          <cell r="C301" t="str">
            <v>01CD03</v>
          </cell>
          <cell r="D301">
            <v>1</v>
          </cell>
          <cell r="J301" t="str">
            <v>5000</v>
          </cell>
        </row>
        <row r="302">
          <cell r="C302" t="str">
            <v>01CD03</v>
          </cell>
          <cell r="D302">
            <v>1</v>
          </cell>
          <cell r="J302" t="str">
            <v>3000</v>
          </cell>
        </row>
        <row r="303">
          <cell r="C303" t="str">
            <v>01CD03</v>
          </cell>
          <cell r="D303">
            <v>1</v>
          </cell>
          <cell r="J303" t="str">
            <v>5000</v>
          </cell>
        </row>
        <row r="304">
          <cell r="C304" t="str">
            <v>01CD03</v>
          </cell>
          <cell r="D304">
            <v>1</v>
          </cell>
          <cell r="J304" t="str">
            <v>5000</v>
          </cell>
        </row>
        <row r="305">
          <cell r="C305" t="str">
            <v>01CD06</v>
          </cell>
          <cell r="D305">
            <v>1</v>
          </cell>
          <cell r="J305" t="str">
            <v>1000</v>
          </cell>
        </row>
        <row r="306">
          <cell r="C306" t="str">
            <v>01CD06</v>
          </cell>
          <cell r="D306">
            <v>1</v>
          </cell>
          <cell r="J306" t="str">
            <v>1000</v>
          </cell>
        </row>
        <row r="307">
          <cell r="C307" t="str">
            <v>01CD06</v>
          </cell>
          <cell r="D307">
            <v>1</v>
          </cell>
          <cell r="J307" t="str">
            <v>1000</v>
          </cell>
        </row>
        <row r="308">
          <cell r="C308" t="str">
            <v>01CD06</v>
          </cell>
          <cell r="D308">
            <v>1</v>
          </cell>
          <cell r="J308" t="str">
            <v>1000</v>
          </cell>
        </row>
        <row r="309">
          <cell r="C309" t="str">
            <v>01CD06</v>
          </cell>
          <cell r="D309">
            <v>1</v>
          </cell>
          <cell r="J309" t="str">
            <v>1000</v>
          </cell>
        </row>
        <row r="310">
          <cell r="C310" t="str">
            <v>01CD06</v>
          </cell>
          <cell r="D310">
            <v>1</v>
          </cell>
          <cell r="J310" t="str">
            <v>1000</v>
          </cell>
        </row>
        <row r="311">
          <cell r="C311" t="str">
            <v>01CD06</v>
          </cell>
          <cell r="D311">
            <v>1</v>
          </cell>
          <cell r="J311" t="str">
            <v>1000</v>
          </cell>
        </row>
        <row r="312">
          <cell r="C312" t="str">
            <v>01CD06</v>
          </cell>
          <cell r="D312">
            <v>1</v>
          </cell>
          <cell r="J312" t="str">
            <v>1000</v>
          </cell>
        </row>
        <row r="313">
          <cell r="C313" t="str">
            <v>01CD06</v>
          </cell>
          <cell r="D313">
            <v>1</v>
          </cell>
          <cell r="J313" t="str">
            <v>1000</v>
          </cell>
        </row>
        <row r="314">
          <cell r="C314" t="str">
            <v>01CD06</v>
          </cell>
          <cell r="D314">
            <v>1</v>
          </cell>
          <cell r="J314" t="str">
            <v>1000</v>
          </cell>
        </row>
        <row r="315">
          <cell r="C315" t="str">
            <v>01CD06</v>
          </cell>
          <cell r="D315">
            <v>1</v>
          </cell>
          <cell r="J315" t="str">
            <v>2000</v>
          </cell>
        </row>
        <row r="316">
          <cell r="C316" t="str">
            <v>01CD06</v>
          </cell>
          <cell r="D316">
            <v>1</v>
          </cell>
          <cell r="J316" t="str">
            <v>2000</v>
          </cell>
        </row>
        <row r="317">
          <cell r="C317" t="str">
            <v>01CD06</v>
          </cell>
          <cell r="D317">
            <v>1</v>
          </cell>
          <cell r="J317" t="str">
            <v>2000</v>
          </cell>
        </row>
        <row r="318">
          <cell r="C318" t="str">
            <v>01CD06</v>
          </cell>
          <cell r="D318">
            <v>1</v>
          </cell>
          <cell r="J318" t="str">
            <v>2000</v>
          </cell>
        </row>
        <row r="319">
          <cell r="C319" t="str">
            <v>01CD06</v>
          </cell>
          <cell r="D319">
            <v>1</v>
          </cell>
          <cell r="J319" t="str">
            <v>2000</v>
          </cell>
        </row>
        <row r="320">
          <cell r="C320" t="str">
            <v>01CD06</v>
          </cell>
          <cell r="D320">
            <v>1</v>
          </cell>
          <cell r="J320" t="str">
            <v>3000</v>
          </cell>
        </row>
        <row r="321">
          <cell r="C321" t="str">
            <v>01CD06</v>
          </cell>
          <cell r="D321">
            <v>1</v>
          </cell>
          <cell r="J321" t="str">
            <v>3000</v>
          </cell>
        </row>
        <row r="322">
          <cell r="C322" t="str">
            <v>01CD06</v>
          </cell>
          <cell r="D322">
            <v>1</v>
          </cell>
          <cell r="J322" t="str">
            <v>3000</v>
          </cell>
        </row>
        <row r="323">
          <cell r="C323" t="str">
            <v>01CD06</v>
          </cell>
          <cell r="D323">
            <v>1</v>
          </cell>
          <cell r="J323" t="str">
            <v>3000</v>
          </cell>
        </row>
        <row r="324">
          <cell r="C324" t="str">
            <v>01CD06</v>
          </cell>
          <cell r="D324">
            <v>1</v>
          </cell>
          <cell r="J324" t="str">
            <v>1000</v>
          </cell>
        </row>
        <row r="325">
          <cell r="C325" t="str">
            <v>01CD06</v>
          </cell>
          <cell r="D325">
            <v>1</v>
          </cell>
          <cell r="J325" t="str">
            <v>1000</v>
          </cell>
        </row>
        <row r="326">
          <cell r="C326" t="str">
            <v>01CD06</v>
          </cell>
          <cell r="D326">
            <v>1</v>
          </cell>
          <cell r="J326" t="str">
            <v>1000</v>
          </cell>
        </row>
        <row r="327">
          <cell r="C327" t="str">
            <v>01CD06</v>
          </cell>
          <cell r="D327">
            <v>1</v>
          </cell>
          <cell r="J327" t="str">
            <v>1000</v>
          </cell>
        </row>
        <row r="328">
          <cell r="C328" t="str">
            <v>01CD06</v>
          </cell>
          <cell r="D328">
            <v>1</v>
          </cell>
          <cell r="J328" t="str">
            <v>1000</v>
          </cell>
        </row>
        <row r="329">
          <cell r="C329" t="str">
            <v>01CD06</v>
          </cell>
          <cell r="D329">
            <v>1</v>
          </cell>
          <cell r="J329" t="str">
            <v>1000</v>
          </cell>
        </row>
        <row r="330">
          <cell r="C330" t="str">
            <v>01CD06</v>
          </cell>
          <cell r="D330">
            <v>1</v>
          </cell>
          <cell r="J330" t="str">
            <v>1000</v>
          </cell>
        </row>
        <row r="331">
          <cell r="C331" t="str">
            <v>01CD06</v>
          </cell>
          <cell r="D331">
            <v>1</v>
          </cell>
          <cell r="J331" t="str">
            <v>1000</v>
          </cell>
        </row>
        <row r="332">
          <cell r="C332" t="str">
            <v>01CD06</v>
          </cell>
          <cell r="D332">
            <v>1</v>
          </cell>
          <cell r="J332" t="str">
            <v>1000</v>
          </cell>
        </row>
        <row r="333">
          <cell r="C333" t="str">
            <v>01CD06</v>
          </cell>
          <cell r="D333">
            <v>1</v>
          </cell>
          <cell r="J333" t="str">
            <v>1000</v>
          </cell>
        </row>
        <row r="334">
          <cell r="C334" t="str">
            <v>01CD06</v>
          </cell>
          <cell r="D334">
            <v>1</v>
          </cell>
          <cell r="J334" t="str">
            <v>1000</v>
          </cell>
        </row>
        <row r="335">
          <cell r="C335" t="str">
            <v>01CD06</v>
          </cell>
          <cell r="D335">
            <v>1</v>
          </cell>
          <cell r="J335" t="str">
            <v>1000</v>
          </cell>
        </row>
        <row r="336">
          <cell r="C336" t="str">
            <v>01CD06</v>
          </cell>
          <cell r="D336">
            <v>1</v>
          </cell>
          <cell r="J336" t="str">
            <v>1000</v>
          </cell>
        </row>
        <row r="337">
          <cell r="C337" t="str">
            <v>01CD06</v>
          </cell>
          <cell r="D337">
            <v>1</v>
          </cell>
          <cell r="J337" t="str">
            <v>1000</v>
          </cell>
        </row>
        <row r="338">
          <cell r="C338" t="str">
            <v>01CD06</v>
          </cell>
          <cell r="D338">
            <v>1</v>
          </cell>
          <cell r="J338" t="str">
            <v>1000</v>
          </cell>
        </row>
        <row r="339">
          <cell r="C339" t="str">
            <v>01CD06</v>
          </cell>
          <cell r="D339">
            <v>1</v>
          </cell>
          <cell r="J339" t="str">
            <v>1000</v>
          </cell>
        </row>
        <row r="340">
          <cell r="C340" t="str">
            <v>01CD06</v>
          </cell>
          <cell r="D340">
            <v>1</v>
          </cell>
          <cell r="J340" t="str">
            <v>2000</v>
          </cell>
        </row>
        <row r="341">
          <cell r="C341" t="str">
            <v>01CD06</v>
          </cell>
          <cell r="D341">
            <v>1</v>
          </cell>
          <cell r="J341" t="str">
            <v>2000</v>
          </cell>
        </row>
        <row r="342">
          <cell r="C342" t="str">
            <v>01CD06</v>
          </cell>
          <cell r="D342">
            <v>1</v>
          </cell>
          <cell r="J342" t="str">
            <v>2000</v>
          </cell>
        </row>
        <row r="343">
          <cell r="C343" t="str">
            <v>01CD06</v>
          </cell>
          <cell r="D343">
            <v>1</v>
          </cell>
          <cell r="J343" t="str">
            <v>2000</v>
          </cell>
        </row>
        <row r="344">
          <cell r="C344" t="str">
            <v>01CD06</v>
          </cell>
          <cell r="D344">
            <v>1</v>
          </cell>
          <cell r="J344" t="str">
            <v>2000</v>
          </cell>
        </row>
        <row r="345">
          <cell r="C345" t="str">
            <v>01CD06</v>
          </cell>
          <cell r="D345">
            <v>1</v>
          </cell>
          <cell r="J345" t="str">
            <v>2000</v>
          </cell>
        </row>
        <row r="346">
          <cell r="C346" t="str">
            <v>01CD06</v>
          </cell>
          <cell r="D346">
            <v>1</v>
          </cell>
          <cell r="J346" t="str">
            <v>2000</v>
          </cell>
        </row>
        <row r="347">
          <cell r="C347" t="str">
            <v>01CD06</v>
          </cell>
          <cell r="D347">
            <v>1</v>
          </cell>
          <cell r="J347" t="str">
            <v>2000</v>
          </cell>
        </row>
        <row r="348">
          <cell r="C348" t="str">
            <v>01CD06</v>
          </cell>
          <cell r="D348">
            <v>1</v>
          </cell>
          <cell r="J348" t="str">
            <v>2000</v>
          </cell>
        </row>
        <row r="349">
          <cell r="C349" t="str">
            <v>01CD06</v>
          </cell>
          <cell r="D349">
            <v>1</v>
          </cell>
          <cell r="J349" t="str">
            <v>2000</v>
          </cell>
        </row>
        <row r="350">
          <cell r="C350" t="str">
            <v>01CD06</v>
          </cell>
          <cell r="D350">
            <v>1</v>
          </cell>
          <cell r="J350" t="str">
            <v>2000</v>
          </cell>
        </row>
        <row r="351">
          <cell r="C351" t="str">
            <v>01CD06</v>
          </cell>
          <cell r="D351">
            <v>1</v>
          </cell>
          <cell r="J351" t="str">
            <v>2000</v>
          </cell>
        </row>
        <row r="352">
          <cell r="C352" t="str">
            <v>01CD06</v>
          </cell>
          <cell r="D352">
            <v>1</v>
          </cell>
          <cell r="J352" t="str">
            <v>2000</v>
          </cell>
        </row>
        <row r="353">
          <cell r="C353" t="str">
            <v>01CD06</v>
          </cell>
          <cell r="D353">
            <v>1</v>
          </cell>
          <cell r="J353" t="str">
            <v>2000</v>
          </cell>
        </row>
        <row r="354">
          <cell r="C354" t="str">
            <v>01CD06</v>
          </cell>
          <cell r="D354">
            <v>1</v>
          </cell>
          <cell r="J354" t="str">
            <v>2000</v>
          </cell>
        </row>
        <row r="355">
          <cell r="C355" t="str">
            <v>01CD06</v>
          </cell>
          <cell r="D355">
            <v>1</v>
          </cell>
          <cell r="J355" t="str">
            <v>2000</v>
          </cell>
        </row>
        <row r="356">
          <cell r="C356" t="str">
            <v>01CD06</v>
          </cell>
          <cell r="D356">
            <v>1</v>
          </cell>
          <cell r="J356" t="str">
            <v>2000</v>
          </cell>
        </row>
        <row r="357">
          <cell r="C357" t="str">
            <v>01CD06</v>
          </cell>
          <cell r="D357">
            <v>1</v>
          </cell>
          <cell r="J357" t="str">
            <v>3000</v>
          </cell>
        </row>
        <row r="358">
          <cell r="C358" t="str">
            <v>01CD06</v>
          </cell>
          <cell r="D358">
            <v>1</v>
          </cell>
          <cell r="J358" t="str">
            <v>3000</v>
          </cell>
        </row>
        <row r="359">
          <cell r="C359" t="str">
            <v>01CD06</v>
          </cell>
          <cell r="D359">
            <v>1</v>
          </cell>
          <cell r="J359" t="str">
            <v>3000</v>
          </cell>
        </row>
        <row r="360">
          <cell r="C360" t="str">
            <v>01CD06</v>
          </cell>
          <cell r="D360">
            <v>1</v>
          </cell>
          <cell r="J360" t="str">
            <v>3000</v>
          </cell>
        </row>
        <row r="361">
          <cell r="C361" t="str">
            <v>01CD06</v>
          </cell>
          <cell r="D361">
            <v>1</v>
          </cell>
          <cell r="J361" t="str">
            <v>3000</v>
          </cell>
        </row>
        <row r="362">
          <cell r="C362" t="str">
            <v>01CD06</v>
          </cell>
          <cell r="D362">
            <v>1</v>
          </cell>
          <cell r="J362" t="str">
            <v>3000</v>
          </cell>
        </row>
        <row r="363">
          <cell r="C363" t="str">
            <v>01CD06</v>
          </cell>
          <cell r="D363">
            <v>1</v>
          </cell>
          <cell r="J363" t="str">
            <v>3000</v>
          </cell>
        </row>
        <row r="364">
          <cell r="C364" t="str">
            <v>01CD06</v>
          </cell>
          <cell r="D364">
            <v>1</v>
          </cell>
          <cell r="J364" t="str">
            <v>3000</v>
          </cell>
        </row>
        <row r="365">
          <cell r="C365" t="str">
            <v>01CD06</v>
          </cell>
          <cell r="D365">
            <v>1</v>
          </cell>
          <cell r="J365" t="str">
            <v>3000</v>
          </cell>
        </row>
        <row r="366">
          <cell r="C366" t="str">
            <v>01CD06</v>
          </cell>
          <cell r="D366">
            <v>1</v>
          </cell>
          <cell r="J366" t="str">
            <v>3000</v>
          </cell>
        </row>
        <row r="367">
          <cell r="C367" t="str">
            <v>01CD06</v>
          </cell>
          <cell r="D367">
            <v>1</v>
          </cell>
          <cell r="J367" t="str">
            <v>3000</v>
          </cell>
        </row>
        <row r="368">
          <cell r="C368" t="str">
            <v>01CD06</v>
          </cell>
          <cell r="D368">
            <v>1</v>
          </cell>
          <cell r="J368" t="str">
            <v>3000</v>
          </cell>
        </row>
        <row r="369">
          <cell r="C369" t="str">
            <v>01CD06</v>
          </cell>
          <cell r="D369">
            <v>1</v>
          </cell>
          <cell r="J369" t="str">
            <v>3000</v>
          </cell>
        </row>
        <row r="370">
          <cell r="C370" t="str">
            <v>01CD06</v>
          </cell>
          <cell r="D370">
            <v>1</v>
          </cell>
          <cell r="J370" t="str">
            <v>3000</v>
          </cell>
        </row>
        <row r="371">
          <cell r="C371" t="str">
            <v>01CD06</v>
          </cell>
          <cell r="D371">
            <v>1</v>
          </cell>
          <cell r="J371" t="str">
            <v>3000</v>
          </cell>
        </row>
        <row r="372">
          <cell r="C372" t="str">
            <v>01CD06</v>
          </cell>
          <cell r="D372">
            <v>1</v>
          </cell>
          <cell r="J372" t="str">
            <v>1000</v>
          </cell>
        </row>
        <row r="373">
          <cell r="C373" t="str">
            <v>01CD06</v>
          </cell>
          <cell r="D373">
            <v>1</v>
          </cell>
          <cell r="J373" t="str">
            <v>1000</v>
          </cell>
        </row>
        <row r="374">
          <cell r="C374" t="str">
            <v>01CD06</v>
          </cell>
          <cell r="D374">
            <v>1</v>
          </cell>
          <cell r="J374" t="str">
            <v>5000</v>
          </cell>
        </row>
        <row r="375">
          <cell r="C375" t="str">
            <v>01CD06</v>
          </cell>
          <cell r="D375">
            <v>1</v>
          </cell>
          <cell r="J375" t="str">
            <v>5000</v>
          </cell>
        </row>
        <row r="376">
          <cell r="C376" t="str">
            <v>01CD06</v>
          </cell>
          <cell r="D376">
            <v>1</v>
          </cell>
          <cell r="J376" t="str">
            <v>1000</v>
          </cell>
        </row>
        <row r="377">
          <cell r="C377" t="str">
            <v>01CD06</v>
          </cell>
          <cell r="D377">
            <v>1</v>
          </cell>
          <cell r="J377" t="str">
            <v>1000</v>
          </cell>
        </row>
        <row r="378">
          <cell r="C378" t="str">
            <v>01CD06</v>
          </cell>
          <cell r="D378">
            <v>1</v>
          </cell>
          <cell r="J378" t="str">
            <v>1000</v>
          </cell>
        </row>
        <row r="379">
          <cell r="C379" t="str">
            <v>01CD06</v>
          </cell>
          <cell r="D379">
            <v>1</v>
          </cell>
          <cell r="J379" t="str">
            <v>1000</v>
          </cell>
        </row>
        <row r="380">
          <cell r="C380" t="str">
            <v>01CD06</v>
          </cell>
          <cell r="D380">
            <v>1</v>
          </cell>
          <cell r="J380" t="str">
            <v>1000</v>
          </cell>
        </row>
        <row r="381">
          <cell r="C381" t="str">
            <v>01CD06</v>
          </cell>
          <cell r="D381">
            <v>1</v>
          </cell>
          <cell r="J381" t="str">
            <v>1000</v>
          </cell>
        </row>
        <row r="382">
          <cell r="C382" t="str">
            <v>01CD06</v>
          </cell>
          <cell r="D382">
            <v>1</v>
          </cell>
          <cell r="J382" t="str">
            <v>1000</v>
          </cell>
        </row>
        <row r="383">
          <cell r="C383" t="str">
            <v>01CD06</v>
          </cell>
          <cell r="D383">
            <v>1</v>
          </cell>
          <cell r="J383" t="str">
            <v>3000</v>
          </cell>
        </row>
        <row r="384">
          <cell r="C384" t="str">
            <v>01CD06</v>
          </cell>
          <cell r="D384">
            <v>1</v>
          </cell>
          <cell r="J384" t="str">
            <v>1000</v>
          </cell>
        </row>
        <row r="385">
          <cell r="C385" t="str">
            <v>01CD06</v>
          </cell>
          <cell r="D385">
            <v>1</v>
          </cell>
          <cell r="J385" t="str">
            <v>1000</v>
          </cell>
        </row>
        <row r="386">
          <cell r="C386" t="str">
            <v>01CD06</v>
          </cell>
          <cell r="D386">
            <v>1</v>
          </cell>
          <cell r="J386" t="str">
            <v>1000</v>
          </cell>
        </row>
        <row r="387">
          <cell r="C387" t="str">
            <v>01CD06</v>
          </cell>
          <cell r="D387">
            <v>1</v>
          </cell>
          <cell r="J387" t="str">
            <v>1000</v>
          </cell>
        </row>
        <row r="388">
          <cell r="C388" t="str">
            <v>01CD06</v>
          </cell>
          <cell r="D388">
            <v>1</v>
          </cell>
          <cell r="J388" t="str">
            <v>1000</v>
          </cell>
        </row>
        <row r="389">
          <cell r="C389" t="str">
            <v>01CD06</v>
          </cell>
          <cell r="D389">
            <v>1</v>
          </cell>
          <cell r="J389" t="str">
            <v>1000</v>
          </cell>
        </row>
        <row r="390">
          <cell r="C390" t="str">
            <v>01CD06</v>
          </cell>
          <cell r="D390">
            <v>1</v>
          </cell>
          <cell r="J390" t="str">
            <v>1000</v>
          </cell>
        </row>
        <row r="391">
          <cell r="C391" t="str">
            <v>01CD06</v>
          </cell>
          <cell r="D391">
            <v>1</v>
          </cell>
          <cell r="J391" t="str">
            <v>1000</v>
          </cell>
        </row>
        <row r="392">
          <cell r="C392" t="str">
            <v>01CD06</v>
          </cell>
          <cell r="D392">
            <v>1</v>
          </cell>
          <cell r="J392" t="str">
            <v>1000</v>
          </cell>
        </row>
        <row r="393">
          <cell r="C393" t="str">
            <v>01CD06</v>
          </cell>
          <cell r="D393">
            <v>1</v>
          </cell>
          <cell r="J393" t="str">
            <v>1000</v>
          </cell>
        </row>
        <row r="394">
          <cell r="C394" t="str">
            <v>01CD06</v>
          </cell>
          <cell r="D394">
            <v>1</v>
          </cell>
          <cell r="J394" t="str">
            <v>1000</v>
          </cell>
        </row>
        <row r="395">
          <cell r="C395" t="str">
            <v>01CD06</v>
          </cell>
          <cell r="D395">
            <v>1</v>
          </cell>
          <cell r="J395" t="str">
            <v>1000</v>
          </cell>
        </row>
        <row r="396">
          <cell r="C396" t="str">
            <v>01CD06</v>
          </cell>
          <cell r="D396">
            <v>1</v>
          </cell>
          <cell r="J396" t="str">
            <v>2000</v>
          </cell>
        </row>
        <row r="397">
          <cell r="C397" t="str">
            <v>01CD06</v>
          </cell>
          <cell r="D397">
            <v>1</v>
          </cell>
          <cell r="J397" t="str">
            <v>2000</v>
          </cell>
        </row>
        <row r="398">
          <cell r="C398" t="str">
            <v>01CD06</v>
          </cell>
          <cell r="D398">
            <v>1</v>
          </cell>
          <cell r="J398" t="str">
            <v>2000</v>
          </cell>
        </row>
        <row r="399">
          <cell r="C399" t="str">
            <v>01CD06</v>
          </cell>
          <cell r="D399">
            <v>1</v>
          </cell>
          <cell r="J399" t="str">
            <v>2000</v>
          </cell>
        </row>
        <row r="400">
          <cell r="C400" t="str">
            <v>01CD06</v>
          </cell>
          <cell r="D400">
            <v>1</v>
          </cell>
          <cell r="J400" t="str">
            <v>2000</v>
          </cell>
        </row>
        <row r="401">
          <cell r="C401" t="str">
            <v>01CD06</v>
          </cell>
          <cell r="D401">
            <v>1</v>
          </cell>
          <cell r="J401" t="str">
            <v>2000</v>
          </cell>
        </row>
        <row r="402">
          <cell r="C402" t="str">
            <v>01CD06</v>
          </cell>
          <cell r="D402">
            <v>1</v>
          </cell>
          <cell r="J402" t="str">
            <v>2000</v>
          </cell>
        </row>
        <row r="403">
          <cell r="C403" t="str">
            <v>01CD06</v>
          </cell>
          <cell r="D403">
            <v>1</v>
          </cell>
          <cell r="J403" t="str">
            <v>2000</v>
          </cell>
        </row>
        <row r="404">
          <cell r="C404" t="str">
            <v>01CD06</v>
          </cell>
          <cell r="D404">
            <v>1</v>
          </cell>
          <cell r="J404" t="str">
            <v>2000</v>
          </cell>
        </row>
        <row r="405">
          <cell r="C405" t="str">
            <v>01CD06</v>
          </cell>
          <cell r="D405">
            <v>1</v>
          </cell>
          <cell r="J405" t="str">
            <v>2000</v>
          </cell>
        </row>
        <row r="406">
          <cell r="C406" t="str">
            <v>01CD06</v>
          </cell>
          <cell r="D406">
            <v>1</v>
          </cell>
          <cell r="J406" t="str">
            <v>2000</v>
          </cell>
        </row>
        <row r="407">
          <cell r="C407" t="str">
            <v>01CD06</v>
          </cell>
          <cell r="D407">
            <v>1</v>
          </cell>
          <cell r="J407" t="str">
            <v>2000</v>
          </cell>
        </row>
        <row r="408">
          <cell r="C408" t="str">
            <v>01CD06</v>
          </cell>
          <cell r="D408">
            <v>1</v>
          </cell>
          <cell r="J408" t="str">
            <v>2000</v>
          </cell>
        </row>
        <row r="409">
          <cell r="C409" t="str">
            <v>01CD06</v>
          </cell>
          <cell r="D409">
            <v>1</v>
          </cell>
          <cell r="J409" t="str">
            <v>2000</v>
          </cell>
        </row>
        <row r="410">
          <cell r="C410" t="str">
            <v>01CD06</v>
          </cell>
          <cell r="D410">
            <v>1</v>
          </cell>
          <cell r="J410" t="str">
            <v>2000</v>
          </cell>
        </row>
        <row r="411">
          <cell r="C411" t="str">
            <v>01CD06</v>
          </cell>
          <cell r="D411">
            <v>1</v>
          </cell>
          <cell r="J411" t="str">
            <v>2000</v>
          </cell>
        </row>
        <row r="412">
          <cell r="C412" t="str">
            <v>01CD06</v>
          </cell>
          <cell r="D412">
            <v>1</v>
          </cell>
          <cell r="J412" t="str">
            <v>2000</v>
          </cell>
        </row>
        <row r="413">
          <cell r="C413" t="str">
            <v>01CD06</v>
          </cell>
          <cell r="D413">
            <v>1</v>
          </cell>
          <cell r="J413" t="str">
            <v>2000</v>
          </cell>
        </row>
        <row r="414">
          <cell r="C414" t="str">
            <v>01CD06</v>
          </cell>
          <cell r="D414">
            <v>1</v>
          </cell>
          <cell r="J414" t="str">
            <v>2000</v>
          </cell>
        </row>
        <row r="415">
          <cell r="C415" t="str">
            <v>01CD06</v>
          </cell>
          <cell r="D415">
            <v>1</v>
          </cell>
          <cell r="J415" t="str">
            <v>2000</v>
          </cell>
        </row>
        <row r="416">
          <cell r="C416" t="str">
            <v>01CD06</v>
          </cell>
          <cell r="D416">
            <v>1</v>
          </cell>
          <cell r="J416" t="str">
            <v>2000</v>
          </cell>
        </row>
        <row r="417">
          <cell r="C417" t="str">
            <v>01CD06</v>
          </cell>
          <cell r="D417">
            <v>1</v>
          </cell>
          <cell r="J417" t="str">
            <v>2000</v>
          </cell>
        </row>
        <row r="418">
          <cell r="C418" t="str">
            <v>01CD06</v>
          </cell>
          <cell r="D418">
            <v>1</v>
          </cell>
          <cell r="J418" t="str">
            <v>2000</v>
          </cell>
        </row>
        <row r="419">
          <cell r="C419" t="str">
            <v>01CD06</v>
          </cell>
          <cell r="D419">
            <v>1</v>
          </cell>
          <cell r="J419" t="str">
            <v>2000</v>
          </cell>
        </row>
        <row r="420">
          <cell r="C420" t="str">
            <v>01CD06</v>
          </cell>
          <cell r="D420">
            <v>1</v>
          </cell>
          <cell r="J420" t="str">
            <v>3000</v>
          </cell>
        </row>
        <row r="421">
          <cell r="C421" t="str">
            <v>01CD06</v>
          </cell>
          <cell r="D421">
            <v>1</v>
          </cell>
          <cell r="J421" t="str">
            <v>3000</v>
          </cell>
        </row>
        <row r="422">
          <cell r="C422" t="str">
            <v>01CD06</v>
          </cell>
          <cell r="D422">
            <v>1</v>
          </cell>
          <cell r="J422" t="str">
            <v>3000</v>
          </cell>
        </row>
        <row r="423">
          <cell r="C423" t="str">
            <v>01CD06</v>
          </cell>
          <cell r="D423">
            <v>1</v>
          </cell>
          <cell r="J423" t="str">
            <v>3000</v>
          </cell>
        </row>
        <row r="424">
          <cell r="C424" t="str">
            <v>01CD06</v>
          </cell>
          <cell r="D424">
            <v>1</v>
          </cell>
          <cell r="J424" t="str">
            <v>3000</v>
          </cell>
        </row>
        <row r="425">
          <cell r="C425" t="str">
            <v>01CD06</v>
          </cell>
          <cell r="D425">
            <v>1</v>
          </cell>
          <cell r="J425" t="str">
            <v>3000</v>
          </cell>
        </row>
        <row r="426">
          <cell r="C426" t="str">
            <v>01CD06</v>
          </cell>
          <cell r="D426">
            <v>1</v>
          </cell>
          <cell r="J426" t="str">
            <v>3000</v>
          </cell>
        </row>
        <row r="427">
          <cell r="C427" t="str">
            <v>01CD06</v>
          </cell>
          <cell r="D427">
            <v>1</v>
          </cell>
          <cell r="J427" t="str">
            <v>3000</v>
          </cell>
        </row>
        <row r="428">
          <cell r="C428" t="str">
            <v>01CD06</v>
          </cell>
          <cell r="D428">
            <v>1</v>
          </cell>
          <cell r="J428" t="str">
            <v>3000</v>
          </cell>
        </row>
        <row r="429">
          <cell r="C429" t="str">
            <v>01CD06</v>
          </cell>
          <cell r="D429">
            <v>1</v>
          </cell>
          <cell r="J429" t="str">
            <v>3000</v>
          </cell>
        </row>
        <row r="430">
          <cell r="C430" t="str">
            <v>01CD06</v>
          </cell>
          <cell r="D430">
            <v>1</v>
          </cell>
          <cell r="J430" t="str">
            <v>3000</v>
          </cell>
        </row>
        <row r="431">
          <cell r="C431" t="str">
            <v>01CD06</v>
          </cell>
          <cell r="D431">
            <v>1</v>
          </cell>
          <cell r="J431" t="str">
            <v>3000</v>
          </cell>
        </row>
        <row r="432">
          <cell r="C432" t="str">
            <v>01CD06</v>
          </cell>
          <cell r="D432">
            <v>1</v>
          </cell>
          <cell r="J432" t="str">
            <v>3000</v>
          </cell>
        </row>
        <row r="433">
          <cell r="C433" t="str">
            <v>01CD06</v>
          </cell>
          <cell r="D433">
            <v>1</v>
          </cell>
          <cell r="J433" t="str">
            <v>3000</v>
          </cell>
        </row>
        <row r="434">
          <cell r="C434" t="str">
            <v>01CD06</v>
          </cell>
          <cell r="D434">
            <v>1</v>
          </cell>
          <cell r="J434" t="str">
            <v>3000</v>
          </cell>
        </row>
        <row r="435">
          <cell r="C435" t="str">
            <v>01CD06</v>
          </cell>
          <cell r="D435">
            <v>1</v>
          </cell>
          <cell r="J435" t="str">
            <v>3000</v>
          </cell>
        </row>
        <row r="436">
          <cell r="C436" t="str">
            <v>01CD06</v>
          </cell>
          <cell r="D436">
            <v>1</v>
          </cell>
          <cell r="J436" t="str">
            <v>3000</v>
          </cell>
        </row>
        <row r="437">
          <cell r="C437" t="str">
            <v>01CD06</v>
          </cell>
          <cell r="D437">
            <v>1</v>
          </cell>
          <cell r="J437" t="str">
            <v>3000</v>
          </cell>
        </row>
        <row r="438">
          <cell r="C438" t="str">
            <v>01CD06</v>
          </cell>
          <cell r="D438">
            <v>1</v>
          </cell>
          <cell r="J438" t="str">
            <v>3000</v>
          </cell>
        </row>
        <row r="439">
          <cell r="C439" t="str">
            <v>01CD06</v>
          </cell>
          <cell r="D439">
            <v>1</v>
          </cell>
          <cell r="J439" t="str">
            <v>3000</v>
          </cell>
        </row>
        <row r="440">
          <cell r="C440" t="str">
            <v>01CD06</v>
          </cell>
          <cell r="D440">
            <v>1</v>
          </cell>
          <cell r="J440" t="str">
            <v>3000</v>
          </cell>
        </row>
        <row r="441">
          <cell r="C441" t="str">
            <v>01CD06</v>
          </cell>
          <cell r="D441">
            <v>1</v>
          </cell>
          <cell r="J441" t="str">
            <v>3000</v>
          </cell>
        </row>
        <row r="442">
          <cell r="C442" t="str">
            <v>01CD06</v>
          </cell>
          <cell r="D442">
            <v>1</v>
          </cell>
          <cell r="J442" t="str">
            <v>3000</v>
          </cell>
        </row>
        <row r="443">
          <cell r="C443" t="str">
            <v>01CD06</v>
          </cell>
          <cell r="D443">
            <v>1</v>
          </cell>
          <cell r="J443" t="str">
            <v>3000</v>
          </cell>
        </row>
        <row r="444">
          <cell r="C444" t="str">
            <v>01CD06</v>
          </cell>
          <cell r="D444">
            <v>1</v>
          </cell>
          <cell r="J444" t="str">
            <v>3000</v>
          </cell>
        </row>
        <row r="445">
          <cell r="C445" t="str">
            <v>01CD06</v>
          </cell>
          <cell r="D445">
            <v>1</v>
          </cell>
          <cell r="J445" t="str">
            <v>3000</v>
          </cell>
        </row>
        <row r="446">
          <cell r="C446" t="str">
            <v>01CD06</v>
          </cell>
          <cell r="D446">
            <v>1</v>
          </cell>
          <cell r="J446" t="str">
            <v>3000</v>
          </cell>
        </row>
        <row r="447">
          <cell r="C447" t="str">
            <v>01CD06</v>
          </cell>
          <cell r="D447">
            <v>1</v>
          </cell>
          <cell r="J447" t="str">
            <v>3000</v>
          </cell>
        </row>
        <row r="448">
          <cell r="C448" t="str">
            <v>01CD06</v>
          </cell>
          <cell r="D448">
            <v>1</v>
          </cell>
          <cell r="J448" t="str">
            <v>3000</v>
          </cell>
        </row>
        <row r="449">
          <cell r="C449" t="str">
            <v>01CD06</v>
          </cell>
          <cell r="D449">
            <v>1</v>
          </cell>
          <cell r="J449" t="str">
            <v>3000</v>
          </cell>
        </row>
        <row r="450">
          <cell r="C450" t="str">
            <v>01CD06</v>
          </cell>
          <cell r="D450">
            <v>1</v>
          </cell>
          <cell r="J450" t="str">
            <v>3000</v>
          </cell>
        </row>
        <row r="451">
          <cell r="C451" t="str">
            <v>01CD06</v>
          </cell>
          <cell r="D451">
            <v>1</v>
          </cell>
          <cell r="J451" t="str">
            <v>3000</v>
          </cell>
        </row>
        <row r="452">
          <cell r="C452" t="str">
            <v>01CD06</v>
          </cell>
          <cell r="D452">
            <v>1</v>
          </cell>
          <cell r="J452" t="str">
            <v>3000</v>
          </cell>
        </row>
        <row r="453">
          <cell r="C453" t="str">
            <v>01CD06</v>
          </cell>
          <cell r="D453">
            <v>1</v>
          </cell>
          <cell r="J453" t="str">
            <v>3000</v>
          </cell>
        </row>
        <row r="454">
          <cell r="C454" t="str">
            <v>01CD06</v>
          </cell>
          <cell r="D454">
            <v>1</v>
          </cell>
          <cell r="J454" t="str">
            <v>3000</v>
          </cell>
        </row>
        <row r="455">
          <cell r="C455" t="str">
            <v>01CD06</v>
          </cell>
          <cell r="D455">
            <v>1</v>
          </cell>
          <cell r="J455" t="str">
            <v>3000</v>
          </cell>
        </row>
        <row r="456">
          <cell r="C456" t="str">
            <v>01CD06</v>
          </cell>
          <cell r="D456">
            <v>1</v>
          </cell>
          <cell r="J456" t="str">
            <v>1000</v>
          </cell>
        </row>
        <row r="457">
          <cell r="C457" t="str">
            <v>01CD06</v>
          </cell>
          <cell r="D457">
            <v>1</v>
          </cell>
          <cell r="J457" t="str">
            <v>1000</v>
          </cell>
        </row>
        <row r="458">
          <cell r="C458" t="str">
            <v>01CD06</v>
          </cell>
          <cell r="D458">
            <v>1</v>
          </cell>
          <cell r="J458" t="str">
            <v>3000</v>
          </cell>
        </row>
        <row r="459">
          <cell r="C459" t="str">
            <v>01CD06</v>
          </cell>
          <cell r="D459">
            <v>1</v>
          </cell>
          <cell r="J459" t="str">
            <v>5000</v>
          </cell>
        </row>
        <row r="460">
          <cell r="C460" t="str">
            <v>01CD06</v>
          </cell>
          <cell r="D460">
            <v>1</v>
          </cell>
          <cell r="J460" t="str">
            <v>5000</v>
          </cell>
        </row>
        <row r="461">
          <cell r="C461" t="str">
            <v>01CD06</v>
          </cell>
          <cell r="D461">
            <v>1</v>
          </cell>
          <cell r="J461" t="str">
            <v>5000</v>
          </cell>
        </row>
        <row r="462">
          <cell r="C462" t="str">
            <v>01CD06</v>
          </cell>
          <cell r="D462">
            <v>1</v>
          </cell>
          <cell r="J462" t="str">
            <v>5000</v>
          </cell>
        </row>
        <row r="463">
          <cell r="C463" t="str">
            <v>01CD06</v>
          </cell>
          <cell r="D463">
            <v>1</v>
          </cell>
          <cell r="J463" t="str">
            <v>5000</v>
          </cell>
        </row>
        <row r="464">
          <cell r="C464" t="str">
            <v>01CD06</v>
          </cell>
          <cell r="D464">
            <v>1</v>
          </cell>
          <cell r="J464" t="str">
            <v>5000</v>
          </cell>
        </row>
        <row r="465">
          <cell r="C465" t="str">
            <v>01CD06</v>
          </cell>
          <cell r="D465">
            <v>1</v>
          </cell>
          <cell r="J465" t="str">
            <v>5000</v>
          </cell>
        </row>
        <row r="466">
          <cell r="C466" t="str">
            <v>01CD06</v>
          </cell>
          <cell r="D466">
            <v>1</v>
          </cell>
          <cell r="J466" t="str">
            <v>5000</v>
          </cell>
        </row>
        <row r="467">
          <cell r="C467" t="str">
            <v>01CD06</v>
          </cell>
          <cell r="D467">
            <v>1</v>
          </cell>
          <cell r="J467" t="str">
            <v>5000</v>
          </cell>
        </row>
        <row r="468">
          <cell r="C468" t="str">
            <v>01CD06</v>
          </cell>
          <cell r="D468">
            <v>1</v>
          </cell>
          <cell r="J468" t="str">
            <v>5000</v>
          </cell>
        </row>
        <row r="469">
          <cell r="C469" t="str">
            <v>01CD06</v>
          </cell>
          <cell r="D469">
            <v>1</v>
          </cell>
          <cell r="J469" t="str">
            <v>1000</v>
          </cell>
        </row>
        <row r="470">
          <cell r="C470" t="str">
            <v>01CD06</v>
          </cell>
          <cell r="D470">
            <v>1</v>
          </cell>
          <cell r="J470" t="str">
            <v>1000</v>
          </cell>
        </row>
        <row r="471">
          <cell r="C471" t="str">
            <v>01CD06</v>
          </cell>
          <cell r="D471">
            <v>1</v>
          </cell>
          <cell r="J471" t="str">
            <v>1000</v>
          </cell>
        </row>
        <row r="472">
          <cell r="C472" t="str">
            <v>01CD06</v>
          </cell>
          <cell r="D472">
            <v>1</v>
          </cell>
          <cell r="J472" t="str">
            <v>1000</v>
          </cell>
        </row>
        <row r="473">
          <cell r="C473" t="str">
            <v>01CD06</v>
          </cell>
          <cell r="D473">
            <v>1</v>
          </cell>
          <cell r="J473" t="str">
            <v>1000</v>
          </cell>
        </row>
        <row r="474">
          <cell r="C474" t="str">
            <v>01CD06</v>
          </cell>
          <cell r="D474">
            <v>1</v>
          </cell>
          <cell r="J474" t="str">
            <v>1000</v>
          </cell>
        </row>
        <row r="475">
          <cell r="C475" t="str">
            <v>01CD06</v>
          </cell>
          <cell r="D475">
            <v>1</v>
          </cell>
          <cell r="J475" t="str">
            <v>1000</v>
          </cell>
        </row>
        <row r="476">
          <cell r="C476" t="str">
            <v>01CD06</v>
          </cell>
          <cell r="D476">
            <v>1</v>
          </cell>
          <cell r="J476" t="str">
            <v>1000</v>
          </cell>
        </row>
        <row r="477">
          <cell r="C477" t="str">
            <v>01CD06</v>
          </cell>
          <cell r="D477">
            <v>1</v>
          </cell>
          <cell r="J477" t="str">
            <v>1000</v>
          </cell>
        </row>
        <row r="478">
          <cell r="C478" t="str">
            <v>01CD06</v>
          </cell>
          <cell r="D478">
            <v>1</v>
          </cell>
          <cell r="J478" t="str">
            <v>1000</v>
          </cell>
        </row>
        <row r="479">
          <cell r="C479" t="str">
            <v>01CD06</v>
          </cell>
          <cell r="D479">
            <v>1</v>
          </cell>
          <cell r="J479" t="str">
            <v>1000</v>
          </cell>
        </row>
        <row r="480">
          <cell r="C480" t="str">
            <v>01CD06</v>
          </cell>
          <cell r="D480">
            <v>1</v>
          </cell>
          <cell r="J480" t="str">
            <v>1000</v>
          </cell>
        </row>
        <row r="481">
          <cell r="C481" t="str">
            <v>01CD06</v>
          </cell>
          <cell r="D481">
            <v>1</v>
          </cell>
          <cell r="J481" t="str">
            <v>1000</v>
          </cell>
        </row>
        <row r="482">
          <cell r="C482" t="str">
            <v>01CD06</v>
          </cell>
          <cell r="D482">
            <v>1</v>
          </cell>
          <cell r="J482" t="str">
            <v>1000</v>
          </cell>
        </row>
        <row r="483">
          <cell r="C483" t="str">
            <v>01CD06</v>
          </cell>
          <cell r="D483">
            <v>1</v>
          </cell>
          <cell r="J483" t="str">
            <v>1000</v>
          </cell>
        </row>
        <row r="484">
          <cell r="C484" t="str">
            <v>01CD06</v>
          </cell>
          <cell r="D484">
            <v>1</v>
          </cell>
          <cell r="J484" t="str">
            <v>1000</v>
          </cell>
        </row>
        <row r="485">
          <cell r="C485" t="str">
            <v>01CD06</v>
          </cell>
          <cell r="D485">
            <v>1</v>
          </cell>
          <cell r="J485" t="str">
            <v>1000</v>
          </cell>
        </row>
        <row r="486">
          <cell r="C486" t="str">
            <v>01CD06</v>
          </cell>
          <cell r="D486">
            <v>1</v>
          </cell>
          <cell r="J486" t="str">
            <v>2000</v>
          </cell>
        </row>
        <row r="487">
          <cell r="C487" t="str">
            <v>01CD06</v>
          </cell>
          <cell r="D487">
            <v>1</v>
          </cell>
          <cell r="J487" t="str">
            <v>2000</v>
          </cell>
        </row>
        <row r="488">
          <cell r="C488" t="str">
            <v>01CD06</v>
          </cell>
          <cell r="D488">
            <v>1</v>
          </cell>
          <cell r="J488" t="str">
            <v>2000</v>
          </cell>
        </row>
        <row r="489">
          <cell r="C489" t="str">
            <v>01CD06</v>
          </cell>
          <cell r="D489">
            <v>1</v>
          </cell>
          <cell r="J489" t="str">
            <v>3000</v>
          </cell>
        </row>
        <row r="490">
          <cell r="C490" t="str">
            <v>01CD06</v>
          </cell>
          <cell r="D490">
            <v>1</v>
          </cell>
          <cell r="J490" t="str">
            <v>1000</v>
          </cell>
        </row>
        <row r="491">
          <cell r="C491" t="str">
            <v>01CD06</v>
          </cell>
          <cell r="D491">
            <v>1</v>
          </cell>
          <cell r="J491" t="str">
            <v>1000</v>
          </cell>
        </row>
        <row r="492">
          <cell r="C492" t="str">
            <v>01P0ES</v>
          </cell>
          <cell r="D492">
            <v>1</v>
          </cell>
          <cell r="J492" t="str">
            <v>3000</v>
          </cell>
        </row>
        <row r="493">
          <cell r="C493" t="str">
            <v>01P0ES</v>
          </cell>
          <cell r="D493">
            <v>1</v>
          </cell>
          <cell r="J493" t="str">
            <v>3000</v>
          </cell>
        </row>
        <row r="494">
          <cell r="C494" t="str">
            <v>01P0ES</v>
          </cell>
          <cell r="D494">
            <v>1</v>
          </cell>
          <cell r="J494" t="str">
            <v>3000</v>
          </cell>
        </row>
        <row r="495">
          <cell r="C495" t="str">
            <v>01P0ES</v>
          </cell>
          <cell r="D495">
            <v>1</v>
          </cell>
          <cell r="J495" t="str">
            <v>1000</v>
          </cell>
        </row>
        <row r="496">
          <cell r="C496" t="str">
            <v>01P0ES</v>
          </cell>
          <cell r="D496">
            <v>1</v>
          </cell>
          <cell r="J496" t="str">
            <v>1000</v>
          </cell>
        </row>
        <row r="497">
          <cell r="C497" t="str">
            <v>01P0ES</v>
          </cell>
          <cell r="D497">
            <v>1</v>
          </cell>
          <cell r="J497" t="str">
            <v>1000</v>
          </cell>
        </row>
        <row r="498">
          <cell r="C498" t="str">
            <v>01P0ES</v>
          </cell>
          <cell r="D498">
            <v>1</v>
          </cell>
          <cell r="J498" t="str">
            <v>1000</v>
          </cell>
        </row>
        <row r="499">
          <cell r="C499" t="str">
            <v>01P0ES</v>
          </cell>
          <cell r="D499">
            <v>1</v>
          </cell>
          <cell r="J499" t="str">
            <v>1000</v>
          </cell>
        </row>
        <row r="500">
          <cell r="C500" t="str">
            <v>01P0ES</v>
          </cell>
          <cell r="D500">
            <v>1</v>
          </cell>
          <cell r="J500" t="str">
            <v>1000</v>
          </cell>
        </row>
        <row r="501">
          <cell r="C501" t="str">
            <v>01P0ES</v>
          </cell>
          <cell r="D501">
            <v>1</v>
          </cell>
          <cell r="J501" t="str">
            <v>1000</v>
          </cell>
        </row>
        <row r="502">
          <cell r="C502" t="str">
            <v>01P0ES</v>
          </cell>
          <cell r="D502">
            <v>1</v>
          </cell>
          <cell r="J502" t="str">
            <v>1000</v>
          </cell>
        </row>
        <row r="503">
          <cell r="C503" t="str">
            <v>01P0ES</v>
          </cell>
          <cell r="D503">
            <v>1</v>
          </cell>
          <cell r="J503" t="str">
            <v>1000</v>
          </cell>
        </row>
        <row r="504">
          <cell r="C504" t="str">
            <v>01P0ES</v>
          </cell>
          <cell r="D504">
            <v>1</v>
          </cell>
          <cell r="J504" t="str">
            <v>2000</v>
          </cell>
        </row>
        <row r="505">
          <cell r="C505" t="str">
            <v>01P0ES</v>
          </cell>
          <cell r="D505">
            <v>1</v>
          </cell>
          <cell r="J505" t="str">
            <v>2000</v>
          </cell>
        </row>
        <row r="506">
          <cell r="C506" t="str">
            <v>01P0ES</v>
          </cell>
          <cell r="D506">
            <v>1</v>
          </cell>
          <cell r="J506" t="str">
            <v>2000</v>
          </cell>
        </row>
        <row r="507">
          <cell r="C507" t="str">
            <v>01P0ES</v>
          </cell>
          <cell r="D507">
            <v>1</v>
          </cell>
          <cell r="J507" t="str">
            <v>2000</v>
          </cell>
        </row>
        <row r="508">
          <cell r="C508" t="str">
            <v>01P0ES</v>
          </cell>
          <cell r="D508">
            <v>1</v>
          </cell>
          <cell r="J508" t="str">
            <v>2000</v>
          </cell>
        </row>
        <row r="509">
          <cell r="C509" t="str">
            <v>01P0ES</v>
          </cell>
          <cell r="D509">
            <v>1</v>
          </cell>
          <cell r="J509" t="str">
            <v>2000</v>
          </cell>
        </row>
        <row r="510">
          <cell r="C510" t="str">
            <v>01P0ES</v>
          </cell>
          <cell r="D510">
            <v>1</v>
          </cell>
          <cell r="J510" t="str">
            <v>2000</v>
          </cell>
        </row>
        <row r="511">
          <cell r="C511" t="str">
            <v>01P0ES</v>
          </cell>
          <cell r="D511">
            <v>1</v>
          </cell>
          <cell r="J511" t="str">
            <v>2000</v>
          </cell>
        </row>
        <row r="512">
          <cell r="C512" t="str">
            <v>01P0ES</v>
          </cell>
          <cell r="D512">
            <v>1</v>
          </cell>
          <cell r="J512" t="str">
            <v>2000</v>
          </cell>
        </row>
        <row r="513">
          <cell r="C513" t="str">
            <v>01P0ES</v>
          </cell>
          <cell r="D513">
            <v>1</v>
          </cell>
          <cell r="J513" t="str">
            <v>2000</v>
          </cell>
        </row>
        <row r="514">
          <cell r="C514" t="str">
            <v>01P0ES</v>
          </cell>
          <cell r="D514">
            <v>1</v>
          </cell>
          <cell r="J514" t="str">
            <v>2000</v>
          </cell>
        </row>
        <row r="515">
          <cell r="C515" t="str">
            <v>01P0ES</v>
          </cell>
          <cell r="D515">
            <v>1</v>
          </cell>
          <cell r="J515" t="str">
            <v>2000</v>
          </cell>
        </row>
        <row r="516">
          <cell r="C516" t="str">
            <v>01P0ES</v>
          </cell>
          <cell r="D516">
            <v>1</v>
          </cell>
          <cell r="J516" t="str">
            <v>3000</v>
          </cell>
        </row>
        <row r="517">
          <cell r="C517" t="str">
            <v>01P0ES</v>
          </cell>
          <cell r="D517">
            <v>1</v>
          </cell>
          <cell r="J517" t="str">
            <v>3000</v>
          </cell>
        </row>
        <row r="518">
          <cell r="C518" t="str">
            <v>01P0ES</v>
          </cell>
          <cell r="D518">
            <v>1</v>
          </cell>
          <cell r="J518" t="str">
            <v>3000</v>
          </cell>
        </row>
        <row r="519">
          <cell r="C519" t="str">
            <v>01P0ES</v>
          </cell>
          <cell r="D519">
            <v>1</v>
          </cell>
          <cell r="J519" t="str">
            <v>3000</v>
          </cell>
        </row>
        <row r="520">
          <cell r="C520" t="str">
            <v>01P0ES</v>
          </cell>
          <cell r="D520">
            <v>1</v>
          </cell>
          <cell r="J520" t="str">
            <v>3000</v>
          </cell>
        </row>
        <row r="521">
          <cell r="C521" t="str">
            <v>01P0ES</v>
          </cell>
          <cell r="D521">
            <v>1</v>
          </cell>
          <cell r="J521" t="str">
            <v>3000</v>
          </cell>
        </row>
        <row r="522">
          <cell r="C522" t="str">
            <v>01P0ES</v>
          </cell>
          <cell r="D522">
            <v>1</v>
          </cell>
          <cell r="J522" t="str">
            <v>3000</v>
          </cell>
        </row>
        <row r="523">
          <cell r="C523" t="str">
            <v>01P0ES</v>
          </cell>
          <cell r="D523">
            <v>1</v>
          </cell>
          <cell r="J523" t="str">
            <v>3000</v>
          </cell>
        </row>
        <row r="524">
          <cell r="C524" t="str">
            <v>01P0ES</v>
          </cell>
          <cell r="D524">
            <v>1</v>
          </cell>
          <cell r="J524" t="str">
            <v>3000</v>
          </cell>
        </row>
        <row r="525">
          <cell r="C525" t="str">
            <v>01P0ES</v>
          </cell>
          <cell r="D525">
            <v>1</v>
          </cell>
          <cell r="J525" t="str">
            <v>3000</v>
          </cell>
        </row>
        <row r="526">
          <cell r="C526" t="str">
            <v>01P0ES</v>
          </cell>
          <cell r="D526">
            <v>1</v>
          </cell>
          <cell r="J526" t="str">
            <v>3000</v>
          </cell>
        </row>
        <row r="527">
          <cell r="C527" t="str">
            <v>01P0ES</v>
          </cell>
          <cell r="D527">
            <v>1</v>
          </cell>
          <cell r="J527" t="str">
            <v>3000</v>
          </cell>
        </row>
        <row r="528">
          <cell r="C528" t="str">
            <v>01P0ES</v>
          </cell>
          <cell r="D528">
            <v>1</v>
          </cell>
          <cell r="J528" t="str">
            <v>3000</v>
          </cell>
        </row>
        <row r="529">
          <cell r="C529" t="str">
            <v>01P0ES</v>
          </cell>
          <cell r="D529">
            <v>1</v>
          </cell>
          <cell r="J529" t="str">
            <v>3000</v>
          </cell>
        </row>
        <row r="530">
          <cell r="C530" t="str">
            <v>01P0ES</v>
          </cell>
          <cell r="D530">
            <v>1</v>
          </cell>
          <cell r="J530" t="str">
            <v>1000</v>
          </cell>
        </row>
        <row r="531">
          <cell r="C531" t="str">
            <v>01P0ES</v>
          </cell>
          <cell r="D531">
            <v>1</v>
          </cell>
          <cell r="J531" t="str">
            <v>1000</v>
          </cell>
        </row>
        <row r="532">
          <cell r="C532" t="str">
            <v>01P0ES</v>
          </cell>
          <cell r="D532">
            <v>1</v>
          </cell>
          <cell r="J532" t="str">
            <v>5000</v>
          </cell>
        </row>
        <row r="533">
          <cell r="C533" t="str">
            <v>01P0ES</v>
          </cell>
          <cell r="D533">
            <v>1</v>
          </cell>
          <cell r="J533" t="str">
            <v>5000</v>
          </cell>
        </row>
        <row r="534">
          <cell r="C534" t="str">
            <v>01P0ES</v>
          </cell>
          <cell r="D534">
            <v>1</v>
          </cell>
          <cell r="J534" t="str">
            <v>5000</v>
          </cell>
        </row>
        <row r="535">
          <cell r="C535" t="str">
            <v>08PDDF</v>
          </cell>
          <cell r="D535">
            <v>2</v>
          </cell>
          <cell r="J535" t="str">
            <v>4000</v>
          </cell>
        </row>
        <row r="536">
          <cell r="C536" t="str">
            <v>08PDDF</v>
          </cell>
          <cell r="D536">
            <v>1</v>
          </cell>
          <cell r="J536" t="str">
            <v>4000</v>
          </cell>
        </row>
        <row r="537">
          <cell r="C537" t="str">
            <v>08PDDF</v>
          </cell>
          <cell r="D537">
            <v>1</v>
          </cell>
          <cell r="J537" t="str">
            <v>2000</v>
          </cell>
        </row>
        <row r="538">
          <cell r="C538" t="str">
            <v>08PDDF</v>
          </cell>
          <cell r="D538">
            <v>1</v>
          </cell>
          <cell r="J538" t="str">
            <v>2000</v>
          </cell>
        </row>
        <row r="539">
          <cell r="C539" t="str">
            <v>08PDDF</v>
          </cell>
          <cell r="D539">
            <v>1</v>
          </cell>
          <cell r="J539" t="str">
            <v>2000</v>
          </cell>
        </row>
        <row r="540">
          <cell r="C540" t="str">
            <v>08PDDF</v>
          </cell>
          <cell r="D540">
            <v>2</v>
          </cell>
          <cell r="J540" t="str">
            <v>4000</v>
          </cell>
        </row>
        <row r="541">
          <cell r="C541" t="str">
            <v>08PDDF</v>
          </cell>
          <cell r="D541">
            <v>1</v>
          </cell>
          <cell r="J541" t="str">
            <v>1000</v>
          </cell>
        </row>
        <row r="542">
          <cell r="C542" t="str">
            <v>08PDDF</v>
          </cell>
          <cell r="D542">
            <v>1</v>
          </cell>
          <cell r="J542" t="str">
            <v>1000</v>
          </cell>
        </row>
        <row r="543">
          <cell r="C543" t="str">
            <v>08PDDF</v>
          </cell>
          <cell r="D543">
            <v>1</v>
          </cell>
          <cell r="J543" t="str">
            <v>1000</v>
          </cell>
        </row>
        <row r="544">
          <cell r="C544" t="str">
            <v>08PDDF</v>
          </cell>
          <cell r="D544">
            <v>1</v>
          </cell>
          <cell r="J544" t="str">
            <v>1000</v>
          </cell>
        </row>
        <row r="545">
          <cell r="C545" t="str">
            <v>08PDDF</v>
          </cell>
          <cell r="D545">
            <v>1</v>
          </cell>
          <cell r="J545" t="str">
            <v>1000</v>
          </cell>
        </row>
        <row r="546">
          <cell r="C546" t="str">
            <v>08PDDF</v>
          </cell>
          <cell r="D546">
            <v>1</v>
          </cell>
          <cell r="J546" t="str">
            <v>1000</v>
          </cell>
        </row>
        <row r="547">
          <cell r="C547" t="str">
            <v>08PDDF</v>
          </cell>
          <cell r="D547">
            <v>1</v>
          </cell>
          <cell r="J547" t="str">
            <v>1000</v>
          </cell>
        </row>
        <row r="548">
          <cell r="C548" t="str">
            <v>08PDDF</v>
          </cell>
          <cell r="D548">
            <v>1</v>
          </cell>
          <cell r="J548" t="str">
            <v>1000</v>
          </cell>
        </row>
        <row r="549">
          <cell r="C549" t="str">
            <v>08PDDF</v>
          </cell>
          <cell r="D549">
            <v>1</v>
          </cell>
          <cell r="J549" t="str">
            <v>1000</v>
          </cell>
        </row>
        <row r="550">
          <cell r="C550" t="str">
            <v>08PDDF</v>
          </cell>
          <cell r="D550">
            <v>1</v>
          </cell>
          <cell r="J550" t="str">
            <v>1000</v>
          </cell>
        </row>
        <row r="551">
          <cell r="C551" t="str">
            <v>08PDDF</v>
          </cell>
          <cell r="D551">
            <v>1</v>
          </cell>
          <cell r="J551" t="str">
            <v>1000</v>
          </cell>
        </row>
        <row r="552">
          <cell r="C552" t="str">
            <v>08PDDF</v>
          </cell>
          <cell r="D552">
            <v>1</v>
          </cell>
          <cell r="J552" t="str">
            <v>1000</v>
          </cell>
        </row>
        <row r="553">
          <cell r="C553" t="str">
            <v>08PDDF</v>
          </cell>
          <cell r="D553">
            <v>1</v>
          </cell>
          <cell r="J553" t="str">
            <v>1000</v>
          </cell>
        </row>
        <row r="554">
          <cell r="C554" t="str">
            <v>08PDDF</v>
          </cell>
          <cell r="D554">
            <v>1</v>
          </cell>
          <cell r="J554" t="str">
            <v>1000</v>
          </cell>
        </row>
        <row r="555">
          <cell r="C555" t="str">
            <v>08PDDF</v>
          </cell>
          <cell r="D555">
            <v>1</v>
          </cell>
          <cell r="J555" t="str">
            <v>1000</v>
          </cell>
        </row>
        <row r="556">
          <cell r="C556" t="str">
            <v>08PDDF</v>
          </cell>
          <cell r="D556">
            <v>1</v>
          </cell>
          <cell r="J556" t="str">
            <v>1000</v>
          </cell>
        </row>
        <row r="557">
          <cell r="C557" t="str">
            <v>08PDDF</v>
          </cell>
          <cell r="D557">
            <v>1</v>
          </cell>
          <cell r="J557" t="str">
            <v>1000</v>
          </cell>
        </row>
        <row r="558">
          <cell r="C558" t="str">
            <v>08PDDF</v>
          </cell>
          <cell r="D558">
            <v>1</v>
          </cell>
          <cell r="J558" t="str">
            <v>1000</v>
          </cell>
        </row>
        <row r="559">
          <cell r="C559" t="str">
            <v>08PDDF</v>
          </cell>
          <cell r="D559">
            <v>1</v>
          </cell>
          <cell r="J559" t="str">
            <v>1000</v>
          </cell>
        </row>
        <row r="560">
          <cell r="C560" t="str">
            <v>08PDDF</v>
          </cell>
          <cell r="D560">
            <v>1</v>
          </cell>
          <cell r="J560" t="str">
            <v>1000</v>
          </cell>
        </row>
        <row r="561">
          <cell r="C561" t="str">
            <v>08PDDF</v>
          </cell>
          <cell r="D561">
            <v>1</v>
          </cell>
          <cell r="J561" t="str">
            <v>1000</v>
          </cell>
        </row>
        <row r="562">
          <cell r="C562" t="str">
            <v>08PDDF</v>
          </cell>
          <cell r="D562">
            <v>1</v>
          </cell>
          <cell r="J562" t="str">
            <v>1000</v>
          </cell>
        </row>
        <row r="563">
          <cell r="C563" t="str">
            <v>08PDDF</v>
          </cell>
          <cell r="D563">
            <v>1</v>
          </cell>
          <cell r="J563" t="str">
            <v>3000</v>
          </cell>
        </row>
        <row r="564">
          <cell r="C564" t="str">
            <v>08PDDF</v>
          </cell>
          <cell r="D564">
            <v>1</v>
          </cell>
          <cell r="J564" t="str">
            <v>1000</v>
          </cell>
        </row>
        <row r="565">
          <cell r="C565" t="str">
            <v>08PDDF</v>
          </cell>
          <cell r="D565">
            <v>1</v>
          </cell>
          <cell r="J565" t="str">
            <v>1000</v>
          </cell>
        </row>
        <row r="566">
          <cell r="C566" t="str">
            <v>08PDDF</v>
          </cell>
          <cell r="D566">
            <v>1</v>
          </cell>
          <cell r="J566" t="str">
            <v>1000</v>
          </cell>
        </row>
        <row r="567">
          <cell r="C567" t="str">
            <v>08PDDF</v>
          </cell>
          <cell r="D567">
            <v>1</v>
          </cell>
          <cell r="J567" t="str">
            <v>1000</v>
          </cell>
        </row>
        <row r="568">
          <cell r="C568" t="str">
            <v>08PDDF</v>
          </cell>
          <cell r="D568">
            <v>2</v>
          </cell>
          <cell r="J568" t="str">
            <v>4000</v>
          </cell>
        </row>
        <row r="569">
          <cell r="C569" t="str">
            <v>08PDDF</v>
          </cell>
          <cell r="D569">
            <v>2</v>
          </cell>
          <cell r="J569" t="str">
            <v>4000</v>
          </cell>
        </row>
        <row r="570">
          <cell r="C570" t="str">
            <v>08PDDF</v>
          </cell>
          <cell r="D570">
            <v>2</v>
          </cell>
          <cell r="J570" t="str">
            <v>4000</v>
          </cell>
        </row>
        <row r="571">
          <cell r="C571" t="str">
            <v>08PDDF</v>
          </cell>
          <cell r="D571">
            <v>1</v>
          </cell>
          <cell r="J571" t="str">
            <v>1000</v>
          </cell>
        </row>
        <row r="572">
          <cell r="C572" t="str">
            <v>08PDDF</v>
          </cell>
          <cell r="D572">
            <v>1</v>
          </cell>
          <cell r="J572" t="str">
            <v>1000</v>
          </cell>
        </row>
        <row r="573">
          <cell r="C573" t="str">
            <v>08PDDF</v>
          </cell>
          <cell r="D573">
            <v>1</v>
          </cell>
          <cell r="J573" t="str">
            <v>1000</v>
          </cell>
        </row>
        <row r="574">
          <cell r="C574" t="str">
            <v>08PDDF</v>
          </cell>
          <cell r="D574">
            <v>1</v>
          </cell>
          <cell r="J574" t="str">
            <v>1000</v>
          </cell>
        </row>
        <row r="575">
          <cell r="C575" t="str">
            <v>08PDDF</v>
          </cell>
          <cell r="D575">
            <v>1</v>
          </cell>
          <cell r="J575" t="str">
            <v>1000</v>
          </cell>
        </row>
        <row r="576">
          <cell r="C576" t="str">
            <v>08PDDF</v>
          </cell>
          <cell r="D576">
            <v>1</v>
          </cell>
          <cell r="J576" t="str">
            <v>1000</v>
          </cell>
        </row>
        <row r="577">
          <cell r="C577" t="str">
            <v>08PDDF</v>
          </cell>
          <cell r="D577">
            <v>1</v>
          </cell>
          <cell r="J577" t="str">
            <v>1000</v>
          </cell>
        </row>
        <row r="578">
          <cell r="C578" t="str">
            <v>08PDDF</v>
          </cell>
          <cell r="D578">
            <v>1</v>
          </cell>
          <cell r="J578" t="str">
            <v>1000</v>
          </cell>
        </row>
        <row r="579">
          <cell r="C579" t="str">
            <v>08PDDF</v>
          </cell>
          <cell r="D579">
            <v>1</v>
          </cell>
          <cell r="J579" t="str">
            <v>1000</v>
          </cell>
        </row>
        <row r="580">
          <cell r="C580" t="str">
            <v>08PDDF</v>
          </cell>
          <cell r="D580">
            <v>1</v>
          </cell>
          <cell r="J580" t="str">
            <v>1000</v>
          </cell>
        </row>
        <row r="581">
          <cell r="C581" t="str">
            <v>08PDDF</v>
          </cell>
          <cell r="D581">
            <v>1</v>
          </cell>
          <cell r="J581" t="str">
            <v>1000</v>
          </cell>
        </row>
        <row r="582">
          <cell r="C582" t="str">
            <v>08PDDF</v>
          </cell>
          <cell r="D582">
            <v>1</v>
          </cell>
          <cell r="J582" t="str">
            <v>1000</v>
          </cell>
        </row>
        <row r="583">
          <cell r="C583" t="str">
            <v>08PDDF</v>
          </cell>
          <cell r="D583">
            <v>1</v>
          </cell>
          <cell r="J583" t="str">
            <v>1000</v>
          </cell>
        </row>
        <row r="584">
          <cell r="C584" t="str">
            <v>08PDDF</v>
          </cell>
          <cell r="D584">
            <v>1</v>
          </cell>
          <cell r="J584" t="str">
            <v>1000</v>
          </cell>
        </row>
        <row r="585">
          <cell r="C585" t="str">
            <v>08PDDF</v>
          </cell>
          <cell r="D585">
            <v>1</v>
          </cell>
          <cell r="J585" t="str">
            <v>1000</v>
          </cell>
        </row>
        <row r="586">
          <cell r="C586" t="str">
            <v>08PDDF</v>
          </cell>
          <cell r="D586">
            <v>1</v>
          </cell>
          <cell r="J586" t="str">
            <v>1000</v>
          </cell>
        </row>
        <row r="587">
          <cell r="C587" t="str">
            <v>08PDDF</v>
          </cell>
          <cell r="D587">
            <v>1</v>
          </cell>
          <cell r="J587" t="str">
            <v>1000</v>
          </cell>
        </row>
        <row r="588">
          <cell r="C588" t="str">
            <v>08PDDF</v>
          </cell>
          <cell r="D588">
            <v>1</v>
          </cell>
          <cell r="J588" t="str">
            <v>1000</v>
          </cell>
        </row>
        <row r="589">
          <cell r="C589" t="str">
            <v>08PDDF</v>
          </cell>
          <cell r="D589">
            <v>1</v>
          </cell>
          <cell r="J589" t="str">
            <v>1000</v>
          </cell>
        </row>
        <row r="590">
          <cell r="C590" t="str">
            <v>08PDDF</v>
          </cell>
          <cell r="D590">
            <v>1</v>
          </cell>
          <cell r="J590" t="str">
            <v>1000</v>
          </cell>
        </row>
        <row r="591">
          <cell r="C591" t="str">
            <v>08PDDF</v>
          </cell>
          <cell r="D591">
            <v>1</v>
          </cell>
          <cell r="J591" t="str">
            <v>1000</v>
          </cell>
        </row>
        <row r="592">
          <cell r="C592" t="str">
            <v>08PDDF</v>
          </cell>
          <cell r="D592">
            <v>1</v>
          </cell>
          <cell r="J592" t="str">
            <v>2000</v>
          </cell>
        </row>
        <row r="593">
          <cell r="C593" t="str">
            <v>08PDDF</v>
          </cell>
          <cell r="D593">
            <v>1</v>
          </cell>
          <cell r="J593" t="str">
            <v>2000</v>
          </cell>
        </row>
        <row r="594">
          <cell r="C594" t="str">
            <v>08PDDF</v>
          </cell>
          <cell r="D594">
            <v>1</v>
          </cell>
          <cell r="J594" t="str">
            <v>2000</v>
          </cell>
        </row>
        <row r="595">
          <cell r="C595" t="str">
            <v>08PDDF</v>
          </cell>
          <cell r="D595">
            <v>1</v>
          </cell>
          <cell r="J595" t="str">
            <v>2000</v>
          </cell>
        </row>
        <row r="596">
          <cell r="C596" t="str">
            <v>08PDDF</v>
          </cell>
          <cell r="D596">
            <v>1</v>
          </cell>
          <cell r="J596" t="str">
            <v>3000</v>
          </cell>
        </row>
        <row r="597">
          <cell r="C597" t="str">
            <v>08PDDF</v>
          </cell>
          <cell r="D597">
            <v>1</v>
          </cell>
          <cell r="J597" t="str">
            <v>3000</v>
          </cell>
        </row>
        <row r="598">
          <cell r="C598" t="str">
            <v>08PDDF</v>
          </cell>
          <cell r="D598">
            <v>1</v>
          </cell>
          <cell r="J598" t="str">
            <v>3000</v>
          </cell>
        </row>
        <row r="599">
          <cell r="C599" t="str">
            <v>08PDDF</v>
          </cell>
          <cell r="D599">
            <v>1</v>
          </cell>
          <cell r="J599" t="str">
            <v>3000</v>
          </cell>
        </row>
        <row r="600">
          <cell r="C600" t="str">
            <v>08PDDF</v>
          </cell>
          <cell r="D600">
            <v>1</v>
          </cell>
          <cell r="J600" t="str">
            <v>3000</v>
          </cell>
        </row>
        <row r="601">
          <cell r="C601" t="str">
            <v>08PDDF</v>
          </cell>
          <cell r="D601">
            <v>1</v>
          </cell>
          <cell r="J601" t="str">
            <v>1000</v>
          </cell>
        </row>
        <row r="602">
          <cell r="C602" t="str">
            <v>08PDDF</v>
          </cell>
          <cell r="D602">
            <v>1</v>
          </cell>
          <cell r="J602" t="str">
            <v>1000</v>
          </cell>
        </row>
        <row r="603">
          <cell r="C603" t="str">
            <v>08PDDF</v>
          </cell>
          <cell r="D603">
            <v>2</v>
          </cell>
          <cell r="J603" t="str">
            <v>4000</v>
          </cell>
        </row>
        <row r="604">
          <cell r="C604" t="str">
            <v>08PDDF</v>
          </cell>
          <cell r="D604">
            <v>2</v>
          </cell>
          <cell r="J604" t="str">
            <v>4000</v>
          </cell>
        </row>
        <row r="605">
          <cell r="C605" t="str">
            <v>08PDDF</v>
          </cell>
          <cell r="D605">
            <v>2</v>
          </cell>
          <cell r="J605" t="str">
            <v>4000</v>
          </cell>
        </row>
        <row r="606">
          <cell r="C606" t="str">
            <v>08PDDF</v>
          </cell>
          <cell r="D606">
            <v>1</v>
          </cell>
          <cell r="J606" t="str">
            <v>1000</v>
          </cell>
        </row>
        <row r="607">
          <cell r="C607" t="str">
            <v>08PDDF</v>
          </cell>
          <cell r="D607">
            <v>1</v>
          </cell>
          <cell r="J607" t="str">
            <v>1000</v>
          </cell>
        </row>
        <row r="608">
          <cell r="C608" t="str">
            <v>08PDDF</v>
          </cell>
          <cell r="D608">
            <v>1</v>
          </cell>
          <cell r="J608" t="str">
            <v>1000</v>
          </cell>
        </row>
        <row r="609">
          <cell r="C609" t="str">
            <v>08PDDF</v>
          </cell>
          <cell r="D609">
            <v>1</v>
          </cell>
          <cell r="J609" t="str">
            <v>1000</v>
          </cell>
        </row>
        <row r="610">
          <cell r="C610" t="str">
            <v>08PDDF</v>
          </cell>
          <cell r="D610">
            <v>1</v>
          </cell>
          <cell r="J610" t="str">
            <v>1000</v>
          </cell>
        </row>
        <row r="611">
          <cell r="C611" t="str">
            <v>08PDDF</v>
          </cell>
          <cell r="D611">
            <v>1</v>
          </cell>
          <cell r="J611" t="str">
            <v>1000</v>
          </cell>
        </row>
        <row r="612">
          <cell r="C612" t="str">
            <v>08PDDF</v>
          </cell>
          <cell r="D612">
            <v>1</v>
          </cell>
          <cell r="J612" t="str">
            <v>1000</v>
          </cell>
        </row>
        <row r="613">
          <cell r="C613" t="str">
            <v>08PDDF</v>
          </cell>
          <cell r="D613">
            <v>1</v>
          </cell>
          <cell r="J613" t="str">
            <v>1000</v>
          </cell>
        </row>
        <row r="614">
          <cell r="C614" t="str">
            <v>08PDDF</v>
          </cell>
          <cell r="D614">
            <v>1</v>
          </cell>
          <cell r="J614" t="str">
            <v>1000</v>
          </cell>
        </row>
        <row r="615">
          <cell r="C615" t="str">
            <v>08PDDF</v>
          </cell>
          <cell r="D615">
            <v>1</v>
          </cell>
          <cell r="J615" t="str">
            <v>1000</v>
          </cell>
        </row>
        <row r="616">
          <cell r="C616" t="str">
            <v>08PDDF</v>
          </cell>
          <cell r="D616">
            <v>1</v>
          </cell>
          <cell r="J616" t="str">
            <v>1000</v>
          </cell>
        </row>
        <row r="617">
          <cell r="C617" t="str">
            <v>08PDDF</v>
          </cell>
          <cell r="D617">
            <v>1</v>
          </cell>
          <cell r="J617" t="str">
            <v>1000</v>
          </cell>
        </row>
        <row r="618">
          <cell r="C618" t="str">
            <v>08PDDF</v>
          </cell>
          <cell r="D618">
            <v>1</v>
          </cell>
          <cell r="J618" t="str">
            <v>1000</v>
          </cell>
        </row>
        <row r="619">
          <cell r="C619" t="str">
            <v>08PDDF</v>
          </cell>
          <cell r="D619">
            <v>1</v>
          </cell>
          <cell r="J619" t="str">
            <v>1000</v>
          </cell>
        </row>
        <row r="620">
          <cell r="C620" t="str">
            <v>08PDDF</v>
          </cell>
          <cell r="D620">
            <v>1</v>
          </cell>
          <cell r="J620" t="str">
            <v>1000</v>
          </cell>
        </row>
        <row r="621">
          <cell r="C621" t="str">
            <v>08PDDF</v>
          </cell>
          <cell r="D621">
            <v>1</v>
          </cell>
          <cell r="J621" t="str">
            <v>1000</v>
          </cell>
        </row>
        <row r="622">
          <cell r="C622" t="str">
            <v>08PDDF</v>
          </cell>
          <cell r="D622">
            <v>1</v>
          </cell>
          <cell r="J622" t="str">
            <v>1000</v>
          </cell>
        </row>
        <row r="623">
          <cell r="C623" t="str">
            <v>08PDDF</v>
          </cell>
          <cell r="D623">
            <v>1</v>
          </cell>
          <cell r="J623" t="str">
            <v>1000</v>
          </cell>
        </row>
        <row r="624">
          <cell r="C624" t="str">
            <v>08PDDF</v>
          </cell>
          <cell r="D624">
            <v>1</v>
          </cell>
          <cell r="J624" t="str">
            <v>1000</v>
          </cell>
        </row>
        <row r="625">
          <cell r="C625" t="str">
            <v>08PDDF</v>
          </cell>
          <cell r="D625">
            <v>1</v>
          </cell>
          <cell r="J625" t="str">
            <v>1000</v>
          </cell>
        </row>
        <row r="626">
          <cell r="C626" t="str">
            <v>08PDDF</v>
          </cell>
          <cell r="D626">
            <v>1</v>
          </cell>
          <cell r="J626" t="str">
            <v>1000</v>
          </cell>
        </row>
        <row r="627">
          <cell r="C627" t="str">
            <v>08PDDF</v>
          </cell>
          <cell r="D627">
            <v>1</v>
          </cell>
          <cell r="J627" t="str">
            <v>1000</v>
          </cell>
        </row>
        <row r="628">
          <cell r="C628" t="str">
            <v>08PDDF</v>
          </cell>
          <cell r="D628">
            <v>1</v>
          </cell>
          <cell r="J628" t="str">
            <v>1000</v>
          </cell>
        </row>
        <row r="629">
          <cell r="C629" t="str">
            <v>08PDDF</v>
          </cell>
          <cell r="D629">
            <v>1</v>
          </cell>
          <cell r="J629" t="str">
            <v>1000</v>
          </cell>
        </row>
        <row r="630">
          <cell r="C630" t="str">
            <v>08PDDF</v>
          </cell>
          <cell r="D630">
            <v>1</v>
          </cell>
          <cell r="J630" t="str">
            <v>1000</v>
          </cell>
        </row>
        <row r="631">
          <cell r="C631" t="str">
            <v>08PDDF</v>
          </cell>
          <cell r="D631">
            <v>1</v>
          </cell>
          <cell r="J631" t="str">
            <v>1000</v>
          </cell>
        </row>
        <row r="632">
          <cell r="C632" t="str">
            <v>08PDDF</v>
          </cell>
          <cell r="D632">
            <v>1</v>
          </cell>
          <cell r="J632" t="str">
            <v>1000</v>
          </cell>
        </row>
        <row r="633">
          <cell r="C633" t="str">
            <v>08PDDF</v>
          </cell>
          <cell r="D633">
            <v>1</v>
          </cell>
          <cell r="J633" t="str">
            <v>1000</v>
          </cell>
        </row>
        <row r="634">
          <cell r="C634" t="str">
            <v>08PDDF</v>
          </cell>
          <cell r="D634">
            <v>1</v>
          </cell>
          <cell r="J634" t="str">
            <v>1000</v>
          </cell>
        </row>
        <row r="635">
          <cell r="C635" t="str">
            <v>08PDDF</v>
          </cell>
          <cell r="D635">
            <v>1</v>
          </cell>
          <cell r="J635" t="str">
            <v>1000</v>
          </cell>
        </row>
        <row r="636">
          <cell r="C636" t="str">
            <v>08PDDF</v>
          </cell>
          <cell r="D636">
            <v>1</v>
          </cell>
          <cell r="J636" t="str">
            <v>2000</v>
          </cell>
        </row>
        <row r="637">
          <cell r="C637" t="str">
            <v>08PDDF</v>
          </cell>
          <cell r="D637">
            <v>1</v>
          </cell>
          <cell r="J637" t="str">
            <v>2000</v>
          </cell>
        </row>
        <row r="638">
          <cell r="C638" t="str">
            <v>08PDDF</v>
          </cell>
          <cell r="D638">
            <v>1</v>
          </cell>
          <cell r="J638" t="str">
            <v>2000</v>
          </cell>
        </row>
        <row r="639">
          <cell r="C639" t="str">
            <v>08PDDF</v>
          </cell>
          <cell r="D639">
            <v>1</v>
          </cell>
          <cell r="J639" t="str">
            <v>2000</v>
          </cell>
        </row>
        <row r="640">
          <cell r="C640" t="str">
            <v>08PDDF</v>
          </cell>
          <cell r="D640">
            <v>1</v>
          </cell>
          <cell r="J640" t="str">
            <v>2000</v>
          </cell>
        </row>
        <row r="641">
          <cell r="C641" t="str">
            <v>08PDDF</v>
          </cell>
          <cell r="D641">
            <v>1</v>
          </cell>
          <cell r="J641" t="str">
            <v>2000</v>
          </cell>
        </row>
        <row r="642">
          <cell r="C642" t="str">
            <v>08PDDF</v>
          </cell>
          <cell r="D642">
            <v>1</v>
          </cell>
          <cell r="J642" t="str">
            <v>2000</v>
          </cell>
        </row>
        <row r="643">
          <cell r="C643" t="str">
            <v>08PDDF</v>
          </cell>
          <cell r="D643">
            <v>1</v>
          </cell>
          <cell r="J643" t="str">
            <v>2000</v>
          </cell>
        </row>
        <row r="644">
          <cell r="C644" t="str">
            <v>08PDDF</v>
          </cell>
          <cell r="D644">
            <v>1</v>
          </cell>
          <cell r="J644" t="str">
            <v>2000</v>
          </cell>
        </row>
        <row r="645">
          <cell r="C645" t="str">
            <v>08PDDF</v>
          </cell>
          <cell r="D645">
            <v>1</v>
          </cell>
          <cell r="J645" t="str">
            <v>2000</v>
          </cell>
        </row>
        <row r="646">
          <cell r="C646" t="str">
            <v>08PDDF</v>
          </cell>
          <cell r="D646">
            <v>1</v>
          </cell>
          <cell r="J646" t="str">
            <v>2000</v>
          </cell>
        </row>
        <row r="647">
          <cell r="C647" t="str">
            <v>08PDDF</v>
          </cell>
          <cell r="D647">
            <v>1</v>
          </cell>
          <cell r="J647" t="str">
            <v>2000</v>
          </cell>
        </row>
        <row r="648">
          <cell r="C648" t="str">
            <v>08PDDF</v>
          </cell>
          <cell r="D648">
            <v>1</v>
          </cell>
          <cell r="J648" t="str">
            <v>2000</v>
          </cell>
        </row>
        <row r="649">
          <cell r="C649" t="str">
            <v>08PDDF</v>
          </cell>
          <cell r="D649">
            <v>1</v>
          </cell>
          <cell r="J649" t="str">
            <v>2000</v>
          </cell>
        </row>
        <row r="650">
          <cell r="C650" t="str">
            <v>08PDDF</v>
          </cell>
          <cell r="D650">
            <v>1</v>
          </cell>
          <cell r="J650" t="str">
            <v>2000</v>
          </cell>
        </row>
        <row r="651">
          <cell r="C651" t="str">
            <v>08PDDF</v>
          </cell>
          <cell r="D651">
            <v>1</v>
          </cell>
          <cell r="J651" t="str">
            <v>2000</v>
          </cell>
        </row>
        <row r="652">
          <cell r="C652" t="str">
            <v>08PDDF</v>
          </cell>
          <cell r="D652">
            <v>1</v>
          </cell>
          <cell r="J652" t="str">
            <v>2000</v>
          </cell>
        </row>
        <row r="653">
          <cell r="C653" t="str">
            <v>08PDDF</v>
          </cell>
          <cell r="D653">
            <v>1</v>
          </cell>
          <cell r="J653" t="str">
            <v>2000</v>
          </cell>
        </row>
        <row r="654">
          <cell r="C654" t="str">
            <v>08PDDF</v>
          </cell>
          <cell r="D654">
            <v>1</v>
          </cell>
          <cell r="J654" t="str">
            <v>2000</v>
          </cell>
        </row>
        <row r="655">
          <cell r="C655" t="str">
            <v>08PDDF</v>
          </cell>
          <cell r="D655">
            <v>1</v>
          </cell>
          <cell r="J655" t="str">
            <v>2000</v>
          </cell>
        </row>
        <row r="656">
          <cell r="C656" t="str">
            <v>08PDDF</v>
          </cell>
          <cell r="D656">
            <v>1</v>
          </cell>
          <cell r="J656" t="str">
            <v>2000</v>
          </cell>
        </row>
        <row r="657">
          <cell r="C657" t="str">
            <v>08PDDF</v>
          </cell>
          <cell r="D657">
            <v>1</v>
          </cell>
          <cell r="J657" t="str">
            <v>2000</v>
          </cell>
        </row>
        <row r="658">
          <cell r="C658" t="str">
            <v>08PDDF</v>
          </cell>
          <cell r="D658">
            <v>1</v>
          </cell>
          <cell r="J658" t="str">
            <v>2000</v>
          </cell>
        </row>
        <row r="659">
          <cell r="C659" t="str">
            <v>08PDDF</v>
          </cell>
          <cell r="D659">
            <v>1</v>
          </cell>
          <cell r="J659" t="str">
            <v>3000</v>
          </cell>
        </row>
        <row r="660">
          <cell r="C660" t="str">
            <v>08PDDF</v>
          </cell>
          <cell r="D660">
            <v>1</v>
          </cell>
          <cell r="J660" t="str">
            <v>3000</v>
          </cell>
        </row>
        <row r="661">
          <cell r="C661" t="str">
            <v>08PDDF</v>
          </cell>
          <cell r="D661">
            <v>1</v>
          </cell>
          <cell r="J661" t="str">
            <v>3000</v>
          </cell>
        </row>
        <row r="662">
          <cell r="C662" t="str">
            <v>08PDDF</v>
          </cell>
          <cell r="D662">
            <v>1</v>
          </cell>
          <cell r="J662" t="str">
            <v>3000</v>
          </cell>
        </row>
        <row r="663">
          <cell r="C663" t="str">
            <v>08PDDF</v>
          </cell>
          <cell r="D663">
            <v>1</v>
          </cell>
          <cell r="J663" t="str">
            <v>3000</v>
          </cell>
        </row>
        <row r="664">
          <cell r="C664" t="str">
            <v>08PDDF</v>
          </cell>
          <cell r="D664">
            <v>1</v>
          </cell>
          <cell r="J664" t="str">
            <v>3000</v>
          </cell>
        </row>
        <row r="665">
          <cell r="C665" t="str">
            <v>08PDDF</v>
          </cell>
          <cell r="D665">
            <v>1</v>
          </cell>
          <cell r="J665" t="str">
            <v>3000</v>
          </cell>
        </row>
        <row r="666">
          <cell r="C666" t="str">
            <v>08PDDF</v>
          </cell>
          <cell r="D666">
            <v>1</v>
          </cell>
          <cell r="J666" t="str">
            <v>3000</v>
          </cell>
        </row>
        <row r="667">
          <cell r="C667" t="str">
            <v>08PDDF</v>
          </cell>
          <cell r="D667">
            <v>1</v>
          </cell>
          <cell r="J667" t="str">
            <v>3000</v>
          </cell>
        </row>
        <row r="668">
          <cell r="C668" t="str">
            <v>08PDDF</v>
          </cell>
          <cell r="D668">
            <v>1</v>
          </cell>
          <cell r="J668" t="str">
            <v>3000</v>
          </cell>
        </row>
        <row r="669">
          <cell r="C669" t="str">
            <v>08PDDF</v>
          </cell>
          <cell r="D669">
            <v>1</v>
          </cell>
          <cell r="J669" t="str">
            <v>3000</v>
          </cell>
        </row>
        <row r="670">
          <cell r="C670" t="str">
            <v>08PDDF</v>
          </cell>
          <cell r="D670">
            <v>1</v>
          </cell>
          <cell r="J670" t="str">
            <v>3000</v>
          </cell>
        </row>
        <row r="671">
          <cell r="C671" t="str">
            <v>08PDDF</v>
          </cell>
          <cell r="D671">
            <v>1</v>
          </cell>
          <cell r="J671" t="str">
            <v>3000</v>
          </cell>
        </row>
        <row r="672">
          <cell r="C672" t="str">
            <v>08PDDF</v>
          </cell>
          <cell r="D672">
            <v>1</v>
          </cell>
          <cell r="J672" t="str">
            <v>3000</v>
          </cell>
        </row>
        <row r="673">
          <cell r="C673" t="str">
            <v>08PDDF</v>
          </cell>
          <cell r="D673">
            <v>1</v>
          </cell>
          <cell r="J673" t="str">
            <v>3000</v>
          </cell>
        </row>
        <row r="674">
          <cell r="C674" t="str">
            <v>08PDDF</v>
          </cell>
          <cell r="D674">
            <v>1</v>
          </cell>
          <cell r="J674" t="str">
            <v>3000</v>
          </cell>
        </row>
        <row r="675">
          <cell r="C675" t="str">
            <v>08PDDF</v>
          </cell>
          <cell r="D675">
            <v>1</v>
          </cell>
          <cell r="J675" t="str">
            <v>3000</v>
          </cell>
        </row>
        <row r="676">
          <cell r="C676" t="str">
            <v>08PDDF</v>
          </cell>
          <cell r="D676">
            <v>1</v>
          </cell>
          <cell r="J676" t="str">
            <v>3000</v>
          </cell>
        </row>
        <row r="677">
          <cell r="C677" t="str">
            <v>08PDDF</v>
          </cell>
          <cell r="D677">
            <v>1</v>
          </cell>
          <cell r="J677" t="str">
            <v>3000</v>
          </cell>
        </row>
        <row r="678">
          <cell r="C678" t="str">
            <v>08PDDF</v>
          </cell>
          <cell r="D678">
            <v>1</v>
          </cell>
          <cell r="J678" t="str">
            <v>3000</v>
          </cell>
        </row>
        <row r="679">
          <cell r="C679" t="str">
            <v>08PDDF</v>
          </cell>
          <cell r="D679">
            <v>1</v>
          </cell>
          <cell r="J679" t="str">
            <v>3000</v>
          </cell>
        </row>
        <row r="680">
          <cell r="C680" t="str">
            <v>08PDDF</v>
          </cell>
          <cell r="D680">
            <v>1</v>
          </cell>
          <cell r="J680" t="str">
            <v>3000</v>
          </cell>
        </row>
        <row r="681">
          <cell r="C681" t="str">
            <v>08PDDF</v>
          </cell>
          <cell r="D681">
            <v>1</v>
          </cell>
          <cell r="J681" t="str">
            <v>3000</v>
          </cell>
        </row>
        <row r="682">
          <cell r="C682" t="str">
            <v>08PDDF</v>
          </cell>
          <cell r="D682">
            <v>1</v>
          </cell>
          <cell r="J682" t="str">
            <v>3000</v>
          </cell>
        </row>
        <row r="683">
          <cell r="C683" t="str">
            <v>08PDDF</v>
          </cell>
          <cell r="D683">
            <v>1</v>
          </cell>
          <cell r="J683" t="str">
            <v>1000</v>
          </cell>
        </row>
        <row r="684">
          <cell r="C684" t="str">
            <v>08PDDF</v>
          </cell>
          <cell r="D684">
            <v>1</v>
          </cell>
          <cell r="J684" t="str">
            <v>1000</v>
          </cell>
        </row>
        <row r="685">
          <cell r="C685" t="str">
            <v>08PDDF</v>
          </cell>
          <cell r="D685">
            <v>2</v>
          </cell>
          <cell r="J685" t="str">
            <v>4000</v>
          </cell>
        </row>
        <row r="686">
          <cell r="C686" t="str">
            <v>08PDDF</v>
          </cell>
          <cell r="D686">
            <v>2</v>
          </cell>
          <cell r="J686" t="str">
            <v>4000</v>
          </cell>
        </row>
        <row r="687">
          <cell r="C687" t="str">
            <v>08PDDF</v>
          </cell>
          <cell r="D687">
            <v>2</v>
          </cell>
          <cell r="J687" t="str">
            <v>4000</v>
          </cell>
        </row>
        <row r="688">
          <cell r="C688" t="str">
            <v>08PDDF</v>
          </cell>
          <cell r="D688">
            <v>1</v>
          </cell>
          <cell r="J688" t="str">
            <v>4000</v>
          </cell>
        </row>
        <row r="689">
          <cell r="C689" t="str">
            <v>08PDDF</v>
          </cell>
          <cell r="D689">
            <v>1</v>
          </cell>
          <cell r="J689" t="str">
            <v>3000</v>
          </cell>
        </row>
        <row r="690">
          <cell r="C690" t="str">
            <v>08PDDF</v>
          </cell>
          <cell r="D690">
            <v>1</v>
          </cell>
          <cell r="J690" t="str">
            <v>1000</v>
          </cell>
        </row>
        <row r="691">
          <cell r="C691" t="str">
            <v>08PDDF</v>
          </cell>
          <cell r="D691">
            <v>1</v>
          </cell>
          <cell r="J691" t="str">
            <v>1000</v>
          </cell>
        </row>
        <row r="692">
          <cell r="C692" t="str">
            <v>08PDDF</v>
          </cell>
          <cell r="D692">
            <v>1</v>
          </cell>
          <cell r="J692" t="str">
            <v>1000</v>
          </cell>
        </row>
        <row r="693">
          <cell r="C693" t="str">
            <v>08PDDF</v>
          </cell>
          <cell r="D693">
            <v>1</v>
          </cell>
          <cell r="J693" t="str">
            <v>1000</v>
          </cell>
        </row>
        <row r="694">
          <cell r="C694" t="str">
            <v>08PDDF</v>
          </cell>
          <cell r="D694">
            <v>1</v>
          </cell>
          <cell r="J694" t="str">
            <v>1000</v>
          </cell>
        </row>
        <row r="695">
          <cell r="C695" t="str">
            <v>08PDDF</v>
          </cell>
          <cell r="D695">
            <v>1</v>
          </cell>
          <cell r="J695" t="str">
            <v>1000</v>
          </cell>
        </row>
        <row r="696">
          <cell r="C696" t="str">
            <v>08PDDF</v>
          </cell>
          <cell r="D696">
            <v>1</v>
          </cell>
          <cell r="J696" t="str">
            <v>1000</v>
          </cell>
        </row>
        <row r="697">
          <cell r="C697" t="str">
            <v>08PDDF</v>
          </cell>
          <cell r="D697">
            <v>1</v>
          </cell>
          <cell r="J697" t="str">
            <v>1000</v>
          </cell>
        </row>
        <row r="698">
          <cell r="C698" t="str">
            <v>08PDDF</v>
          </cell>
          <cell r="D698">
            <v>1</v>
          </cell>
          <cell r="J698" t="str">
            <v>1000</v>
          </cell>
        </row>
        <row r="699">
          <cell r="C699" t="str">
            <v>08PDDF</v>
          </cell>
          <cell r="D699">
            <v>1</v>
          </cell>
          <cell r="J699" t="str">
            <v>1000</v>
          </cell>
        </row>
        <row r="700">
          <cell r="C700" t="str">
            <v>08PDDF</v>
          </cell>
          <cell r="D700">
            <v>1</v>
          </cell>
          <cell r="J700" t="str">
            <v>1000</v>
          </cell>
        </row>
        <row r="701">
          <cell r="C701" t="str">
            <v>08PDDF</v>
          </cell>
          <cell r="D701">
            <v>1</v>
          </cell>
          <cell r="J701" t="str">
            <v>1000</v>
          </cell>
        </row>
        <row r="702">
          <cell r="C702" t="str">
            <v>08PDDF</v>
          </cell>
          <cell r="D702">
            <v>1</v>
          </cell>
          <cell r="J702" t="str">
            <v>1000</v>
          </cell>
        </row>
        <row r="703">
          <cell r="C703" t="str">
            <v>08PDDF</v>
          </cell>
          <cell r="D703">
            <v>1</v>
          </cell>
          <cell r="J703" t="str">
            <v>1000</v>
          </cell>
        </row>
        <row r="704">
          <cell r="C704" t="str">
            <v>08PDDF</v>
          </cell>
          <cell r="D704">
            <v>1</v>
          </cell>
          <cell r="J704" t="str">
            <v>1000</v>
          </cell>
        </row>
        <row r="705">
          <cell r="C705" t="str">
            <v>08PDDF</v>
          </cell>
          <cell r="D705">
            <v>1</v>
          </cell>
          <cell r="J705" t="str">
            <v>1000</v>
          </cell>
        </row>
        <row r="706">
          <cell r="C706" t="str">
            <v>08PDDF</v>
          </cell>
          <cell r="D706">
            <v>1</v>
          </cell>
          <cell r="J706" t="str">
            <v>1000</v>
          </cell>
        </row>
        <row r="707">
          <cell r="C707" t="str">
            <v>08PDDF</v>
          </cell>
          <cell r="D707">
            <v>1</v>
          </cell>
          <cell r="J707" t="str">
            <v>1000</v>
          </cell>
        </row>
        <row r="708">
          <cell r="C708" t="str">
            <v>08PDDF</v>
          </cell>
          <cell r="D708">
            <v>1</v>
          </cell>
          <cell r="J708" t="str">
            <v>1000</v>
          </cell>
        </row>
        <row r="709">
          <cell r="C709" t="str">
            <v>08PDDF</v>
          </cell>
          <cell r="D709">
            <v>1</v>
          </cell>
          <cell r="J709" t="str">
            <v>1000</v>
          </cell>
        </row>
        <row r="710">
          <cell r="C710" t="str">
            <v>08PDDF</v>
          </cell>
          <cell r="D710">
            <v>1</v>
          </cell>
          <cell r="J710" t="str">
            <v>2000</v>
          </cell>
        </row>
        <row r="711">
          <cell r="C711" t="str">
            <v>08PDDF</v>
          </cell>
          <cell r="D711">
            <v>1</v>
          </cell>
          <cell r="J711" t="str">
            <v>3000</v>
          </cell>
        </row>
        <row r="712">
          <cell r="C712" t="str">
            <v>08PDDF</v>
          </cell>
          <cell r="D712">
            <v>1</v>
          </cell>
          <cell r="J712" t="str">
            <v>1000</v>
          </cell>
        </row>
        <row r="713">
          <cell r="C713" t="str">
            <v>08PDDF</v>
          </cell>
          <cell r="D713">
            <v>1</v>
          </cell>
          <cell r="J713" t="str">
            <v>1000</v>
          </cell>
        </row>
        <row r="714">
          <cell r="C714" t="str">
            <v>08PDDF</v>
          </cell>
          <cell r="D714">
            <v>2</v>
          </cell>
          <cell r="J714" t="str">
            <v>4000</v>
          </cell>
        </row>
        <row r="715">
          <cell r="C715" t="str">
            <v>08PDDF</v>
          </cell>
          <cell r="D715">
            <v>2</v>
          </cell>
          <cell r="J715" t="str">
            <v>4000</v>
          </cell>
        </row>
        <row r="716">
          <cell r="C716" t="str">
            <v>08PDDF</v>
          </cell>
          <cell r="D716">
            <v>1</v>
          </cell>
          <cell r="J716" t="str">
            <v>2000</v>
          </cell>
        </row>
        <row r="717">
          <cell r="C717" t="str">
            <v>08PDDF</v>
          </cell>
          <cell r="D717">
            <v>1</v>
          </cell>
          <cell r="J717" t="str">
            <v>2000</v>
          </cell>
        </row>
        <row r="718">
          <cell r="C718" t="str">
            <v>08PDDF</v>
          </cell>
          <cell r="D718">
            <v>1</v>
          </cell>
          <cell r="J718" t="str">
            <v>3000</v>
          </cell>
        </row>
        <row r="719">
          <cell r="C719" t="str">
            <v>08PDDF</v>
          </cell>
          <cell r="D719">
            <v>1</v>
          </cell>
          <cell r="J719" t="str">
            <v>3000</v>
          </cell>
        </row>
        <row r="720">
          <cell r="C720" t="str">
            <v>08PDDF</v>
          </cell>
          <cell r="D720">
            <v>2</v>
          </cell>
          <cell r="J720" t="str">
            <v>4000</v>
          </cell>
        </row>
        <row r="721">
          <cell r="C721" t="str">
            <v>08PDDF</v>
          </cell>
          <cell r="D721">
            <v>2</v>
          </cell>
          <cell r="J721" t="str">
            <v>4000</v>
          </cell>
        </row>
        <row r="722">
          <cell r="C722" t="str">
            <v>08PDDF</v>
          </cell>
          <cell r="D722">
            <v>1</v>
          </cell>
          <cell r="J722" t="str">
            <v>2000</v>
          </cell>
        </row>
        <row r="723">
          <cell r="C723" t="str">
            <v>08PDDF</v>
          </cell>
          <cell r="D723">
            <v>1</v>
          </cell>
          <cell r="J723" t="str">
            <v>2000</v>
          </cell>
        </row>
        <row r="724">
          <cell r="C724" t="str">
            <v>08PDDF</v>
          </cell>
          <cell r="D724">
            <v>1</v>
          </cell>
          <cell r="J724" t="str">
            <v>3000</v>
          </cell>
        </row>
        <row r="725">
          <cell r="C725" t="str">
            <v>08PDDF</v>
          </cell>
          <cell r="D725">
            <v>2</v>
          </cell>
          <cell r="J725" t="str">
            <v>4000</v>
          </cell>
        </row>
        <row r="726">
          <cell r="C726" t="str">
            <v>08PDDF</v>
          </cell>
          <cell r="D726">
            <v>1</v>
          </cell>
          <cell r="J726" t="str">
            <v>1000</v>
          </cell>
        </row>
        <row r="727">
          <cell r="C727" t="str">
            <v>08PDDF</v>
          </cell>
          <cell r="D727">
            <v>1</v>
          </cell>
          <cell r="J727" t="str">
            <v>1000</v>
          </cell>
        </row>
        <row r="728">
          <cell r="C728" t="str">
            <v>08PDDF</v>
          </cell>
          <cell r="D728">
            <v>1</v>
          </cell>
          <cell r="J728" t="str">
            <v>1000</v>
          </cell>
        </row>
        <row r="729">
          <cell r="C729" t="str">
            <v>08PDDF</v>
          </cell>
          <cell r="D729">
            <v>1</v>
          </cell>
          <cell r="J729" t="str">
            <v>1000</v>
          </cell>
        </row>
        <row r="730">
          <cell r="C730" t="str">
            <v>08PDDF</v>
          </cell>
          <cell r="D730">
            <v>1</v>
          </cell>
          <cell r="J730" t="str">
            <v>1000</v>
          </cell>
        </row>
        <row r="731">
          <cell r="C731" t="str">
            <v>08PDDF</v>
          </cell>
          <cell r="D731">
            <v>1</v>
          </cell>
          <cell r="J731" t="str">
            <v>1000</v>
          </cell>
        </row>
        <row r="732">
          <cell r="C732" t="str">
            <v>08PDDF</v>
          </cell>
          <cell r="D732">
            <v>1</v>
          </cell>
          <cell r="J732" t="str">
            <v>1000</v>
          </cell>
        </row>
        <row r="733">
          <cell r="C733" t="str">
            <v>08PDDF</v>
          </cell>
          <cell r="D733">
            <v>1</v>
          </cell>
          <cell r="J733" t="str">
            <v>1000</v>
          </cell>
        </row>
        <row r="734">
          <cell r="C734" t="str">
            <v>08PDDF</v>
          </cell>
          <cell r="D734">
            <v>1</v>
          </cell>
          <cell r="J734" t="str">
            <v>1000</v>
          </cell>
        </row>
        <row r="735">
          <cell r="C735" t="str">
            <v>08PDDF</v>
          </cell>
          <cell r="D735">
            <v>1</v>
          </cell>
          <cell r="J735" t="str">
            <v>2000</v>
          </cell>
        </row>
        <row r="736">
          <cell r="C736" t="str">
            <v>08PDDF</v>
          </cell>
          <cell r="D736">
            <v>1</v>
          </cell>
          <cell r="J736" t="str">
            <v>2000</v>
          </cell>
        </row>
        <row r="737">
          <cell r="C737" t="str">
            <v>08PDDF</v>
          </cell>
          <cell r="D737">
            <v>1</v>
          </cell>
          <cell r="J737" t="str">
            <v>2000</v>
          </cell>
        </row>
        <row r="738">
          <cell r="C738" t="str">
            <v>08PDDF</v>
          </cell>
          <cell r="D738">
            <v>1</v>
          </cell>
          <cell r="J738" t="str">
            <v>3000</v>
          </cell>
        </row>
        <row r="739">
          <cell r="C739" t="str">
            <v>08PDDF</v>
          </cell>
          <cell r="D739">
            <v>1</v>
          </cell>
          <cell r="J739" t="str">
            <v>3000</v>
          </cell>
        </row>
        <row r="740">
          <cell r="C740" t="str">
            <v>08PDDF</v>
          </cell>
          <cell r="D740">
            <v>1</v>
          </cell>
          <cell r="J740" t="str">
            <v>3000</v>
          </cell>
        </row>
        <row r="741">
          <cell r="C741" t="str">
            <v>08PDDF</v>
          </cell>
          <cell r="D741">
            <v>1</v>
          </cell>
          <cell r="J741" t="str">
            <v>3000</v>
          </cell>
        </row>
        <row r="742">
          <cell r="C742" t="str">
            <v>08PDDF</v>
          </cell>
          <cell r="D742">
            <v>1</v>
          </cell>
          <cell r="J742" t="str">
            <v>3000</v>
          </cell>
        </row>
        <row r="743">
          <cell r="C743" t="str">
            <v>08PDDF</v>
          </cell>
          <cell r="D743">
            <v>1</v>
          </cell>
          <cell r="J743" t="str">
            <v>1000</v>
          </cell>
        </row>
        <row r="744">
          <cell r="C744" t="str">
            <v>08PDDF</v>
          </cell>
          <cell r="D744">
            <v>2</v>
          </cell>
          <cell r="J744" t="str">
            <v>4000</v>
          </cell>
        </row>
        <row r="745">
          <cell r="C745" t="str">
            <v>08PDDF</v>
          </cell>
          <cell r="D745">
            <v>1</v>
          </cell>
          <cell r="J745" t="str">
            <v>2000</v>
          </cell>
        </row>
        <row r="746">
          <cell r="C746" t="str">
            <v>08PDDF</v>
          </cell>
          <cell r="D746">
            <v>1</v>
          </cell>
          <cell r="J746" t="str">
            <v>3000</v>
          </cell>
        </row>
        <row r="747">
          <cell r="C747" t="str">
            <v>08PDDF</v>
          </cell>
          <cell r="D747">
            <v>1</v>
          </cell>
          <cell r="J747" t="str">
            <v>3000</v>
          </cell>
        </row>
        <row r="748">
          <cell r="C748" t="str">
            <v>08PDDF</v>
          </cell>
          <cell r="D748">
            <v>1</v>
          </cell>
          <cell r="J748" t="str">
            <v>3000</v>
          </cell>
        </row>
        <row r="749">
          <cell r="C749" t="str">
            <v>08PDDF</v>
          </cell>
          <cell r="D749">
            <v>1</v>
          </cell>
          <cell r="J749" t="str">
            <v>3000</v>
          </cell>
        </row>
        <row r="750">
          <cell r="C750" t="str">
            <v>08PDDF</v>
          </cell>
          <cell r="D750">
            <v>1</v>
          </cell>
          <cell r="J750" t="str">
            <v>3000</v>
          </cell>
        </row>
        <row r="751">
          <cell r="C751" t="str">
            <v>08PDDF</v>
          </cell>
          <cell r="D751">
            <v>1</v>
          </cell>
          <cell r="J751" t="str">
            <v>1000</v>
          </cell>
        </row>
        <row r="752">
          <cell r="C752" t="str">
            <v>08PDDF</v>
          </cell>
          <cell r="D752">
            <v>1</v>
          </cell>
          <cell r="J752" t="str">
            <v>1000</v>
          </cell>
        </row>
        <row r="753">
          <cell r="C753" t="str">
            <v>08PDDF</v>
          </cell>
          <cell r="D753">
            <v>1</v>
          </cell>
          <cell r="J753" t="str">
            <v>1000</v>
          </cell>
        </row>
        <row r="754">
          <cell r="C754" t="str">
            <v>08PDDF</v>
          </cell>
          <cell r="D754">
            <v>1</v>
          </cell>
          <cell r="J754" t="str">
            <v>1000</v>
          </cell>
        </row>
        <row r="755">
          <cell r="C755" t="str">
            <v>08PDDF</v>
          </cell>
          <cell r="D755">
            <v>1</v>
          </cell>
          <cell r="J755" t="str">
            <v>1000</v>
          </cell>
        </row>
        <row r="756">
          <cell r="C756" t="str">
            <v>08PDDF</v>
          </cell>
          <cell r="D756">
            <v>1</v>
          </cell>
          <cell r="J756" t="str">
            <v>1000</v>
          </cell>
        </row>
        <row r="757">
          <cell r="C757" t="str">
            <v>08PDDF</v>
          </cell>
          <cell r="D757">
            <v>1</v>
          </cell>
          <cell r="J757" t="str">
            <v>1000</v>
          </cell>
        </row>
        <row r="758">
          <cell r="C758" t="str">
            <v>08PDDF</v>
          </cell>
          <cell r="D758">
            <v>1</v>
          </cell>
          <cell r="J758" t="str">
            <v>1000</v>
          </cell>
        </row>
        <row r="759">
          <cell r="C759" t="str">
            <v>08PDDF</v>
          </cell>
          <cell r="D759">
            <v>1</v>
          </cell>
          <cell r="J759" t="str">
            <v>1000</v>
          </cell>
        </row>
        <row r="760">
          <cell r="C760" t="str">
            <v>08PDDF</v>
          </cell>
          <cell r="D760">
            <v>1</v>
          </cell>
          <cell r="J760" t="str">
            <v>1000</v>
          </cell>
        </row>
        <row r="761">
          <cell r="C761" t="str">
            <v>08PDDF</v>
          </cell>
          <cell r="D761">
            <v>1</v>
          </cell>
          <cell r="J761" t="str">
            <v>1000</v>
          </cell>
        </row>
        <row r="762">
          <cell r="C762" t="str">
            <v>08PDDF</v>
          </cell>
          <cell r="D762">
            <v>1</v>
          </cell>
          <cell r="J762" t="str">
            <v>1000</v>
          </cell>
        </row>
        <row r="763">
          <cell r="C763" t="str">
            <v>08PDDF</v>
          </cell>
          <cell r="D763">
            <v>1</v>
          </cell>
          <cell r="J763" t="str">
            <v>1000</v>
          </cell>
        </row>
        <row r="764">
          <cell r="C764" t="str">
            <v>08PDDF</v>
          </cell>
          <cell r="D764">
            <v>1</v>
          </cell>
          <cell r="J764" t="str">
            <v>1000</v>
          </cell>
        </row>
        <row r="765">
          <cell r="C765" t="str">
            <v>08PDDF</v>
          </cell>
          <cell r="D765">
            <v>1</v>
          </cell>
          <cell r="J765" t="str">
            <v>1000</v>
          </cell>
        </row>
        <row r="766">
          <cell r="C766" t="str">
            <v>08PDDF</v>
          </cell>
          <cell r="D766">
            <v>1</v>
          </cell>
          <cell r="J766" t="str">
            <v>1000</v>
          </cell>
        </row>
        <row r="767">
          <cell r="C767" t="str">
            <v>08PDDF</v>
          </cell>
          <cell r="D767">
            <v>1</v>
          </cell>
          <cell r="J767" t="str">
            <v>1000</v>
          </cell>
        </row>
        <row r="768">
          <cell r="C768" t="str">
            <v>08PDDF</v>
          </cell>
          <cell r="D768">
            <v>1</v>
          </cell>
          <cell r="J768" t="str">
            <v>1000</v>
          </cell>
        </row>
        <row r="769">
          <cell r="C769" t="str">
            <v>08PDDF</v>
          </cell>
          <cell r="D769">
            <v>1</v>
          </cell>
          <cell r="J769" t="str">
            <v>1000</v>
          </cell>
        </row>
        <row r="770">
          <cell r="C770" t="str">
            <v>08PDDF</v>
          </cell>
          <cell r="D770">
            <v>1</v>
          </cell>
          <cell r="J770" t="str">
            <v>1000</v>
          </cell>
        </row>
        <row r="771">
          <cell r="C771" t="str">
            <v>08PDDF</v>
          </cell>
          <cell r="D771">
            <v>1</v>
          </cell>
          <cell r="J771" t="str">
            <v>1000</v>
          </cell>
        </row>
        <row r="772">
          <cell r="C772" t="str">
            <v>08PDDF</v>
          </cell>
          <cell r="D772">
            <v>1</v>
          </cell>
          <cell r="J772" t="str">
            <v>1000</v>
          </cell>
        </row>
        <row r="773">
          <cell r="C773" t="str">
            <v>08PDDF</v>
          </cell>
          <cell r="D773">
            <v>1</v>
          </cell>
          <cell r="J773" t="str">
            <v>1000</v>
          </cell>
        </row>
        <row r="774">
          <cell r="C774" t="str">
            <v>08PDDF</v>
          </cell>
          <cell r="D774">
            <v>2</v>
          </cell>
          <cell r="J774" t="str">
            <v>4000</v>
          </cell>
        </row>
        <row r="775">
          <cell r="C775" t="str">
            <v>08PDDF</v>
          </cell>
          <cell r="D775">
            <v>2</v>
          </cell>
          <cell r="J775" t="str">
            <v>4000</v>
          </cell>
        </row>
        <row r="776">
          <cell r="C776" t="str">
            <v>08PDDF</v>
          </cell>
          <cell r="D776">
            <v>1</v>
          </cell>
          <cell r="J776" t="str">
            <v>3000</v>
          </cell>
        </row>
        <row r="777">
          <cell r="C777" t="str">
            <v>08PDDF</v>
          </cell>
          <cell r="D777">
            <v>1</v>
          </cell>
          <cell r="J777" t="str">
            <v>3000</v>
          </cell>
        </row>
        <row r="778">
          <cell r="C778" t="str">
            <v>08PDDF</v>
          </cell>
          <cell r="D778">
            <v>1</v>
          </cell>
          <cell r="J778" t="str">
            <v>3000</v>
          </cell>
        </row>
        <row r="779">
          <cell r="C779" t="str">
            <v>08PDDF</v>
          </cell>
          <cell r="D779">
            <v>1</v>
          </cell>
          <cell r="J779" t="str">
            <v>3000</v>
          </cell>
        </row>
        <row r="780">
          <cell r="C780" t="str">
            <v>08PDDF</v>
          </cell>
          <cell r="D780">
            <v>1</v>
          </cell>
          <cell r="J780" t="str">
            <v>3000</v>
          </cell>
        </row>
        <row r="781">
          <cell r="C781" t="str">
            <v>08PDDF</v>
          </cell>
          <cell r="D781">
            <v>2</v>
          </cell>
          <cell r="J781" t="str">
            <v>4000</v>
          </cell>
        </row>
        <row r="782">
          <cell r="C782" t="str">
            <v>08PDDF</v>
          </cell>
          <cell r="D782">
            <v>1</v>
          </cell>
          <cell r="J782" t="str">
            <v>3000</v>
          </cell>
        </row>
        <row r="783">
          <cell r="C783" t="str">
            <v>08PDDF</v>
          </cell>
          <cell r="D783">
            <v>1</v>
          </cell>
          <cell r="J783" t="str">
            <v>1000</v>
          </cell>
        </row>
        <row r="784">
          <cell r="C784" t="str">
            <v>08PDDF</v>
          </cell>
          <cell r="D784">
            <v>1</v>
          </cell>
          <cell r="J784" t="str">
            <v>1000</v>
          </cell>
        </row>
        <row r="785">
          <cell r="C785" t="str">
            <v>08PDDF</v>
          </cell>
          <cell r="D785">
            <v>1</v>
          </cell>
          <cell r="J785" t="str">
            <v>1000</v>
          </cell>
        </row>
        <row r="786">
          <cell r="C786" t="str">
            <v>08PDDF</v>
          </cell>
          <cell r="D786">
            <v>1</v>
          </cell>
          <cell r="J786" t="str">
            <v>1000</v>
          </cell>
        </row>
        <row r="787">
          <cell r="C787" t="str">
            <v>08PDDF</v>
          </cell>
          <cell r="D787">
            <v>1</v>
          </cell>
          <cell r="J787" t="str">
            <v>1000</v>
          </cell>
        </row>
        <row r="788">
          <cell r="C788" t="str">
            <v>08PDDF</v>
          </cell>
          <cell r="D788">
            <v>1</v>
          </cell>
          <cell r="J788" t="str">
            <v>1000</v>
          </cell>
        </row>
        <row r="789">
          <cell r="C789" t="str">
            <v>08PDDF</v>
          </cell>
          <cell r="D789">
            <v>1</v>
          </cell>
          <cell r="J789" t="str">
            <v>1000</v>
          </cell>
        </row>
        <row r="790">
          <cell r="C790" t="str">
            <v>08PDDF</v>
          </cell>
          <cell r="D790">
            <v>1</v>
          </cell>
          <cell r="J790" t="str">
            <v>1000</v>
          </cell>
        </row>
        <row r="791">
          <cell r="C791" t="str">
            <v>08PDDF</v>
          </cell>
          <cell r="D791">
            <v>1</v>
          </cell>
          <cell r="J791" t="str">
            <v>1000</v>
          </cell>
        </row>
        <row r="792">
          <cell r="C792" t="str">
            <v>08PDDF</v>
          </cell>
          <cell r="D792">
            <v>1</v>
          </cell>
          <cell r="J792" t="str">
            <v>1000</v>
          </cell>
        </row>
        <row r="793">
          <cell r="C793" t="str">
            <v>08PDDF</v>
          </cell>
          <cell r="D793">
            <v>1</v>
          </cell>
          <cell r="J793" t="str">
            <v>1000</v>
          </cell>
        </row>
        <row r="794">
          <cell r="C794" t="str">
            <v>08PDDF</v>
          </cell>
          <cell r="D794">
            <v>1</v>
          </cell>
          <cell r="J794" t="str">
            <v>1000</v>
          </cell>
        </row>
        <row r="795">
          <cell r="C795" t="str">
            <v>08PDDF</v>
          </cell>
          <cell r="D795">
            <v>1</v>
          </cell>
          <cell r="J795" t="str">
            <v>1000</v>
          </cell>
        </row>
        <row r="796">
          <cell r="C796" t="str">
            <v>08PDDF</v>
          </cell>
          <cell r="D796">
            <v>1</v>
          </cell>
          <cell r="J796" t="str">
            <v>1000</v>
          </cell>
        </row>
        <row r="797">
          <cell r="C797" t="str">
            <v>08PDDF</v>
          </cell>
          <cell r="D797">
            <v>1</v>
          </cell>
          <cell r="J797" t="str">
            <v>1000</v>
          </cell>
        </row>
        <row r="798">
          <cell r="C798" t="str">
            <v>08PDDF</v>
          </cell>
          <cell r="D798">
            <v>1</v>
          </cell>
          <cell r="J798" t="str">
            <v>1000</v>
          </cell>
        </row>
        <row r="799">
          <cell r="C799" t="str">
            <v>08PDDF</v>
          </cell>
          <cell r="D799">
            <v>1</v>
          </cell>
          <cell r="J799" t="str">
            <v>1000</v>
          </cell>
        </row>
        <row r="800">
          <cell r="C800" t="str">
            <v>08PDDF</v>
          </cell>
          <cell r="D800">
            <v>1</v>
          </cell>
          <cell r="J800" t="str">
            <v>1000</v>
          </cell>
        </row>
        <row r="801">
          <cell r="C801" t="str">
            <v>08PDDF</v>
          </cell>
          <cell r="D801">
            <v>1</v>
          </cell>
          <cell r="J801" t="str">
            <v>1000</v>
          </cell>
        </row>
        <row r="802">
          <cell r="C802" t="str">
            <v>08PDDF</v>
          </cell>
          <cell r="D802">
            <v>1</v>
          </cell>
          <cell r="J802" t="str">
            <v>1000</v>
          </cell>
        </row>
        <row r="803">
          <cell r="C803" t="str">
            <v>08PDDF</v>
          </cell>
          <cell r="D803">
            <v>1</v>
          </cell>
          <cell r="J803" t="str">
            <v>1000</v>
          </cell>
        </row>
        <row r="804">
          <cell r="C804" t="str">
            <v>08PDDF</v>
          </cell>
          <cell r="D804">
            <v>1</v>
          </cell>
          <cell r="J804" t="str">
            <v>2000</v>
          </cell>
        </row>
        <row r="805">
          <cell r="C805" t="str">
            <v>08PDDF</v>
          </cell>
          <cell r="D805">
            <v>1</v>
          </cell>
          <cell r="J805" t="str">
            <v>2000</v>
          </cell>
        </row>
        <row r="806">
          <cell r="C806" t="str">
            <v>08PDDF</v>
          </cell>
          <cell r="D806">
            <v>1</v>
          </cell>
          <cell r="J806" t="str">
            <v>3000</v>
          </cell>
        </row>
        <row r="807">
          <cell r="C807" t="str">
            <v>08PDDF</v>
          </cell>
          <cell r="D807">
            <v>1</v>
          </cell>
          <cell r="J807" t="str">
            <v>3000</v>
          </cell>
        </row>
        <row r="808">
          <cell r="C808" t="str">
            <v>08PDDF</v>
          </cell>
          <cell r="D808">
            <v>1</v>
          </cell>
          <cell r="J808" t="str">
            <v>1000</v>
          </cell>
        </row>
        <row r="809">
          <cell r="C809" t="str">
            <v>08PDDF</v>
          </cell>
          <cell r="D809">
            <v>1</v>
          </cell>
          <cell r="J809" t="str">
            <v>1000</v>
          </cell>
        </row>
        <row r="810">
          <cell r="C810" t="str">
            <v>08PDDF</v>
          </cell>
          <cell r="D810">
            <v>2</v>
          </cell>
          <cell r="J810" t="str">
            <v>4000</v>
          </cell>
        </row>
        <row r="811">
          <cell r="C811" t="str">
            <v>08PDDF</v>
          </cell>
          <cell r="D811">
            <v>2</v>
          </cell>
          <cell r="J811" t="str">
            <v>4000</v>
          </cell>
        </row>
        <row r="812">
          <cell r="C812" t="str">
            <v>08PDDF</v>
          </cell>
          <cell r="D812">
            <v>2</v>
          </cell>
          <cell r="J812" t="str">
            <v>4000</v>
          </cell>
        </row>
        <row r="813">
          <cell r="C813" t="str">
            <v>08PDDF</v>
          </cell>
          <cell r="D813">
            <v>1</v>
          </cell>
          <cell r="J813" t="str">
            <v>5000</v>
          </cell>
        </row>
        <row r="814">
          <cell r="C814" t="str">
            <v>08PDDF</v>
          </cell>
          <cell r="D814">
            <v>1</v>
          </cell>
          <cell r="J814" t="str">
            <v>5000</v>
          </cell>
        </row>
        <row r="815">
          <cell r="C815" t="str">
            <v>08PDDF</v>
          </cell>
          <cell r="D815">
            <v>1</v>
          </cell>
          <cell r="J815" t="str">
            <v>5000</v>
          </cell>
        </row>
        <row r="816">
          <cell r="C816" t="str">
            <v>08PDDF</v>
          </cell>
          <cell r="D816">
            <v>1</v>
          </cell>
          <cell r="J816" t="str">
            <v>5000</v>
          </cell>
        </row>
        <row r="817">
          <cell r="C817" t="str">
            <v>08PDDF</v>
          </cell>
          <cell r="D817">
            <v>1</v>
          </cell>
          <cell r="J817" t="str">
            <v>5000</v>
          </cell>
        </row>
        <row r="818">
          <cell r="C818" t="str">
            <v>08PDDF</v>
          </cell>
          <cell r="D818">
            <v>1</v>
          </cell>
          <cell r="J818" t="str">
            <v>2000</v>
          </cell>
        </row>
        <row r="819">
          <cell r="C819" t="str">
            <v>08PDDF</v>
          </cell>
          <cell r="D819">
            <v>2</v>
          </cell>
          <cell r="J819" t="str">
            <v>4000</v>
          </cell>
        </row>
        <row r="820">
          <cell r="C820" t="str">
            <v>08PDDF</v>
          </cell>
          <cell r="D820">
            <v>1</v>
          </cell>
          <cell r="J820" t="str">
            <v>1000</v>
          </cell>
        </row>
        <row r="821">
          <cell r="C821" t="str">
            <v>08PDDF</v>
          </cell>
          <cell r="D821">
            <v>1</v>
          </cell>
          <cell r="J821" t="str">
            <v>1000</v>
          </cell>
        </row>
        <row r="822">
          <cell r="C822" t="str">
            <v>08PDDF</v>
          </cell>
          <cell r="D822">
            <v>1</v>
          </cell>
          <cell r="J822" t="str">
            <v>1000</v>
          </cell>
        </row>
        <row r="823">
          <cell r="C823" t="str">
            <v>08PDDF</v>
          </cell>
          <cell r="D823">
            <v>1</v>
          </cell>
          <cell r="J823" t="str">
            <v>1000</v>
          </cell>
        </row>
        <row r="824">
          <cell r="C824" t="str">
            <v>08PDDF</v>
          </cell>
          <cell r="D824">
            <v>1</v>
          </cell>
          <cell r="J824" t="str">
            <v>1000</v>
          </cell>
        </row>
        <row r="825">
          <cell r="C825" t="str">
            <v>08PDDF</v>
          </cell>
          <cell r="D825">
            <v>1</v>
          </cell>
          <cell r="J825" t="str">
            <v>1000</v>
          </cell>
        </row>
        <row r="826">
          <cell r="C826" t="str">
            <v>08PDDF</v>
          </cell>
          <cell r="D826">
            <v>1</v>
          </cell>
          <cell r="J826" t="str">
            <v>1000</v>
          </cell>
        </row>
        <row r="827">
          <cell r="C827" t="str">
            <v>08PDDF</v>
          </cell>
          <cell r="D827">
            <v>1</v>
          </cell>
          <cell r="J827" t="str">
            <v>1000</v>
          </cell>
        </row>
        <row r="828">
          <cell r="C828" t="str">
            <v>08PDDF</v>
          </cell>
          <cell r="D828">
            <v>1</v>
          </cell>
          <cell r="J828" t="str">
            <v>1000</v>
          </cell>
        </row>
        <row r="829">
          <cell r="C829" t="str">
            <v>08PDDF</v>
          </cell>
          <cell r="D829">
            <v>1</v>
          </cell>
          <cell r="J829" t="str">
            <v>1000</v>
          </cell>
        </row>
        <row r="830">
          <cell r="C830" t="str">
            <v>08PDDF</v>
          </cell>
          <cell r="D830">
            <v>1</v>
          </cell>
          <cell r="J830" t="str">
            <v>1000</v>
          </cell>
        </row>
        <row r="831">
          <cell r="C831" t="str">
            <v>08PDDF</v>
          </cell>
          <cell r="D831">
            <v>1</v>
          </cell>
          <cell r="J831" t="str">
            <v>1000</v>
          </cell>
        </row>
        <row r="832">
          <cell r="C832" t="str">
            <v>08PDDF</v>
          </cell>
          <cell r="D832">
            <v>1</v>
          </cell>
          <cell r="J832" t="str">
            <v>1000</v>
          </cell>
        </row>
        <row r="833">
          <cell r="C833" t="str">
            <v>08PDDF</v>
          </cell>
          <cell r="D833">
            <v>1</v>
          </cell>
          <cell r="J833" t="str">
            <v>1000</v>
          </cell>
        </row>
        <row r="834">
          <cell r="C834" t="str">
            <v>08PDDF</v>
          </cell>
          <cell r="D834">
            <v>1</v>
          </cell>
          <cell r="J834" t="str">
            <v>1000</v>
          </cell>
        </row>
        <row r="835">
          <cell r="C835" t="str">
            <v>08PDDF</v>
          </cell>
          <cell r="D835">
            <v>1</v>
          </cell>
          <cell r="J835" t="str">
            <v>1000</v>
          </cell>
        </row>
        <row r="836">
          <cell r="C836" t="str">
            <v>08PDDF</v>
          </cell>
          <cell r="D836">
            <v>1</v>
          </cell>
          <cell r="J836" t="str">
            <v>1000</v>
          </cell>
        </row>
        <row r="837">
          <cell r="C837" t="str">
            <v>08PDDF</v>
          </cell>
          <cell r="D837">
            <v>1</v>
          </cell>
          <cell r="J837" t="str">
            <v>1000</v>
          </cell>
        </row>
        <row r="838">
          <cell r="C838" t="str">
            <v>08PDDF</v>
          </cell>
          <cell r="D838">
            <v>1</v>
          </cell>
          <cell r="J838" t="str">
            <v>1000</v>
          </cell>
        </row>
        <row r="839">
          <cell r="C839" t="str">
            <v>08PDDF</v>
          </cell>
          <cell r="D839">
            <v>1</v>
          </cell>
          <cell r="J839" t="str">
            <v>1000</v>
          </cell>
        </row>
        <row r="840">
          <cell r="C840" t="str">
            <v>08PDDF</v>
          </cell>
          <cell r="D840">
            <v>1</v>
          </cell>
          <cell r="J840" t="str">
            <v>1000</v>
          </cell>
        </row>
        <row r="841">
          <cell r="C841" t="str">
            <v>08PDDF</v>
          </cell>
          <cell r="D841">
            <v>1</v>
          </cell>
          <cell r="J841" t="str">
            <v>1000</v>
          </cell>
        </row>
        <row r="842">
          <cell r="C842" t="str">
            <v>08PDDF</v>
          </cell>
          <cell r="D842">
            <v>2</v>
          </cell>
          <cell r="J842" t="str">
            <v>4000</v>
          </cell>
        </row>
        <row r="843">
          <cell r="C843" t="str">
            <v>08PDDF</v>
          </cell>
          <cell r="D843">
            <v>2</v>
          </cell>
          <cell r="J843" t="str">
            <v>4000</v>
          </cell>
        </row>
        <row r="844">
          <cell r="C844" t="str">
            <v>08PDDF</v>
          </cell>
          <cell r="D844">
            <v>1</v>
          </cell>
          <cell r="J844" t="str">
            <v>1000</v>
          </cell>
        </row>
        <row r="845">
          <cell r="C845" t="str">
            <v>08PDDF</v>
          </cell>
          <cell r="D845">
            <v>1</v>
          </cell>
          <cell r="J845" t="str">
            <v>1000</v>
          </cell>
        </row>
        <row r="846">
          <cell r="C846" t="str">
            <v>08PDDF</v>
          </cell>
          <cell r="D846">
            <v>1</v>
          </cell>
          <cell r="J846" t="str">
            <v>1000</v>
          </cell>
        </row>
        <row r="847">
          <cell r="C847" t="str">
            <v>08PDDF</v>
          </cell>
          <cell r="D847">
            <v>1</v>
          </cell>
          <cell r="J847" t="str">
            <v>1000</v>
          </cell>
        </row>
        <row r="848">
          <cell r="C848" t="str">
            <v>08PDDF</v>
          </cell>
          <cell r="D848">
            <v>1</v>
          </cell>
          <cell r="J848" t="str">
            <v>1000</v>
          </cell>
        </row>
        <row r="849">
          <cell r="C849" t="str">
            <v>08PDDF</v>
          </cell>
          <cell r="D849">
            <v>1</v>
          </cell>
          <cell r="J849" t="str">
            <v>1000</v>
          </cell>
        </row>
        <row r="850">
          <cell r="C850" t="str">
            <v>08PDDF</v>
          </cell>
          <cell r="D850">
            <v>1</v>
          </cell>
          <cell r="J850" t="str">
            <v>1000</v>
          </cell>
        </row>
        <row r="851">
          <cell r="C851" t="str">
            <v>08PDDF</v>
          </cell>
          <cell r="D851">
            <v>1</v>
          </cell>
          <cell r="J851" t="str">
            <v>1000</v>
          </cell>
        </row>
        <row r="852">
          <cell r="C852" t="str">
            <v>08PDDF</v>
          </cell>
          <cell r="D852">
            <v>1</v>
          </cell>
          <cell r="J852" t="str">
            <v>1000</v>
          </cell>
        </row>
        <row r="853">
          <cell r="C853" t="str">
            <v>08PDDF</v>
          </cell>
          <cell r="D853">
            <v>1</v>
          </cell>
          <cell r="J853" t="str">
            <v>1000</v>
          </cell>
        </row>
        <row r="854">
          <cell r="C854" t="str">
            <v>08PDDF</v>
          </cell>
          <cell r="D854">
            <v>2</v>
          </cell>
          <cell r="J854" t="str">
            <v>4000</v>
          </cell>
        </row>
        <row r="855">
          <cell r="C855" t="str">
            <v>08PDDF</v>
          </cell>
          <cell r="D855">
            <v>2</v>
          </cell>
          <cell r="J855" t="str">
            <v>4000</v>
          </cell>
        </row>
        <row r="856">
          <cell r="C856" t="str">
            <v>08PDDF</v>
          </cell>
          <cell r="D856">
            <v>1</v>
          </cell>
          <cell r="J856" t="str">
            <v>3000</v>
          </cell>
        </row>
        <row r="857">
          <cell r="C857" t="str">
            <v>08PDDF</v>
          </cell>
          <cell r="D857">
            <v>1</v>
          </cell>
          <cell r="J857" t="str">
            <v>3000</v>
          </cell>
        </row>
        <row r="858">
          <cell r="C858" t="str">
            <v>08PDDF</v>
          </cell>
          <cell r="D858">
            <v>1</v>
          </cell>
          <cell r="J858" t="str">
            <v>3000</v>
          </cell>
        </row>
        <row r="859">
          <cell r="C859" t="str">
            <v>08PDDF</v>
          </cell>
          <cell r="D859">
            <v>2</v>
          </cell>
          <cell r="J859" t="str">
            <v>4000</v>
          </cell>
        </row>
        <row r="860">
          <cell r="C860" t="str">
            <v>08PDDF</v>
          </cell>
          <cell r="D860">
            <v>1</v>
          </cell>
          <cell r="J860" t="str">
            <v>1000</v>
          </cell>
        </row>
        <row r="861">
          <cell r="C861" t="str">
            <v>08PDDF</v>
          </cell>
          <cell r="D861">
            <v>1</v>
          </cell>
          <cell r="J861" t="str">
            <v>1000</v>
          </cell>
        </row>
        <row r="862">
          <cell r="C862" t="str">
            <v>08PDDF</v>
          </cell>
          <cell r="D862">
            <v>1</v>
          </cell>
          <cell r="J862" t="str">
            <v>1000</v>
          </cell>
        </row>
        <row r="863">
          <cell r="C863" t="str">
            <v>08PDDF</v>
          </cell>
          <cell r="D863">
            <v>1</v>
          </cell>
          <cell r="J863" t="str">
            <v>1000</v>
          </cell>
        </row>
        <row r="864">
          <cell r="C864" t="str">
            <v>08PDDF</v>
          </cell>
          <cell r="D864">
            <v>1</v>
          </cell>
          <cell r="J864" t="str">
            <v>1000</v>
          </cell>
        </row>
        <row r="865">
          <cell r="C865" t="str">
            <v>08PDDF</v>
          </cell>
          <cell r="D865">
            <v>1</v>
          </cell>
          <cell r="J865" t="str">
            <v>1000</v>
          </cell>
        </row>
        <row r="866">
          <cell r="C866" t="str">
            <v>08PDDF</v>
          </cell>
          <cell r="D866">
            <v>1</v>
          </cell>
          <cell r="J866" t="str">
            <v>1000</v>
          </cell>
        </row>
        <row r="867">
          <cell r="C867" t="str">
            <v>08PDDF</v>
          </cell>
          <cell r="D867">
            <v>1</v>
          </cell>
          <cell r="J867" t="str">
            <v>1000</v>
          </cell>
        </row>
        <row r="868">
          <cell r="C868" t="str">
            <v>08PDDF</v>
          </cell>
          <cell r="D868">
            <v>1</v>
          </cell>
          <cell r="J868" t="str">
            <v>1000</v>
          </cell>
        </row>
        <row r="869">
          <cell r="C869" t="str">
            <v>08PDDF</v>
          </cell>
          <cell r="D869">
            <v>1</v>
          </cell>
          <cell r="J869" t="str">
            <v>1000</v>
          </cell>
        </row>
        <row r="870">
          <cell r="C870" t="str">
            <v>08PDDF</v>
          </cell>
          <cell r="D870">
            <v>1</v>
          </cell>
          <cell r="J870" t="str">
            <v>1000</v>
          </cell>
        </row>
        <row r="871">
          <cell r="C871" t="str">
            <v>08PDDF</v>
          </cell>
          <cell r="D871">
            <v>1</v>
          </cell>
          <cell r="J871" t="str">
            <v>1000</v>
          </cell>
        </row>
        <row r="872">
          <cell r="C872" t="str">
            <v>08PDDF</v>
          </cell>
          <cell r="D872">
            <v>1</v>
          </cell>
          <cell r="J872" t="str">
            <v>1000</v>
          </cell>
        </row>
        <row r="873">
          <cell r="C873" t="str">
            <v>08PDDF</v>
          </cell>
          <cell r="D873">
            <v>1</v>
          </cell>
          <cell r="J873" t="str">
            <v>2000</v>
          </cell>
        </row>
        <row r="874">
          <cell r="C874" t="str">
            <v>08PDDF</v>
          </cell>
          <cell r="D874">
            <v>1</v>
          </cell>
          <cell r="J874" t="str">
            <v>1000</v>
          </cell>
        </row>
        <row r="875">
          <cell r="C875" t="str">
            <v>08PDDF</v>
          </cell>
          <cell r="D875">
            <v>1</v>
          </cell>
          <cell r="J875" t="str">
            <v>1000</v>
          </cell>
        </row>
        <row r="876">
          <cell r="C876" t="str">
            <v>08PDDF</v>
          </cell>
          <cell r="D876">
            <v>2</v>
          </cell>
          <cell r="J876" t="str">
            <v>4000</v>
          </cell>
        </row>
        <row r="877">
          <cell r="C877" t="str">
            <v>08PDDF</v>
          </cell>
          <cell r="D877">
            <v>2</v>
          </cell>
          <cell r="J877" t="str">
            <v>4000</v>
          </cell>
        </row>
        <row r="878">
          <cell r="C878" t="str">
            <v>08PDDF</v>
          </cell>
          <cell r="D878">
            <v>1</v>
          </cell>
          <cell r="J878" t="str">
            <v>1000</v>
          </cell>
        </row>
        <row r="879">
          <cell r="C879" t="str">
            <v>08PDDF</v>
          </cell>
          <cell r="D879">
            <v>1</v>
          </cell>
          <cell r="J879" t="str">
            <v>2000</v>
          </cell>
        </row>
        <row r="880">
          <cell r="C880" t="str">
            <v>08PDDF</v>
          </cell>
          <cell r="D880">
            <v>1</v>
          </cell>
          <cell r="J880" t="str">
            <v>2000</v>
          </cell>
        </row>
        <row r="881">
          <cell r="C881" t="str">
            <v>08PDDF</v>
          </cell>
          <cell r="D881">
            <v>1</v>
          </cell>
          <cell r="J881" t="str">
            <v>3000</v>
          </cell>
        </row>
        <row r="882">
          <cell r="C882" t="str">
            <v>08PDDF</v>
          </cell>
          <cell r="D882">
            <v>1</v>
          </cell>
          <cell r="J882" t="str">
            <v>1000</v>
          </cell>
        </row>
        <row r="883">
          <cell r="C883" t="str">
            <v>08PDDF</v>
          </cell>
          <cell r="D883">
            <v>2</v>
          </cell>
          <cell r="J883" t="str">
            <v>4000</v>
          </cell>
        </row>
        <row r="884">
          <cell r="C884" t="str">
            <v>08PDDF</v>
          </cell>
          <cell r="D884">
            <v>1</v>
          </cell>
          <cell r="J884" t="str">
            <v>4000</v>
          </cell>
        </row>
        <row r="885">
          <cell r="C885" t="str">
            <v>08PDDF</v>
          </cell>
          <cell r="D885">
            <v>1</v>
          </cell>
          <cell r="J885" t="str">
            <v>1000</v>
          </cell>
        </row>
        <row r="886">
          <cell r="C886" t="str">
            <v>08PDDF</v>
          </cell>
          <cell r="D886">
            <v>1</v>
          </cell>
          <cell r="J886" t="str">
            <v>1000</v>
          </cell>
        </row>
        <row r="887">
          <cell r="C887" t="str">
            <v>08PDDF</v>
          </cell>
          <cell r="D887">
            <v>1</v>
          </cell>
          <cell r="J887" t="str">
            <v>1000</v>
          </cell>
        </row>
        <row r="888">
          <cell r="C888" t="str">
            <v>08PDDF</v>
          </cell>
          <cell r="D888">
            <v>1</v>
          </cell>
          <cell r="J888" t="str">
            <v>1000</v>
          </cell>
        </row>
        <row r="889">
          <cell r="C889" t="str">
            <v>08PDDF</v>
          </cell>
          <cell r="D889">
            <v>1</v>
          </cell>
          <cell r="J889" t="str">
            <v>1000</v>
          </cell>
        </row>
        <row r="890">
          <cell r="C890" t="str">
            <v>08PDDF</v>
          </cell>
          <cell r="D890">
            <v>1</v>
          </cell>
          <cell r="J890" t="str">
            <v>1000</v>
          </cell>
        </row>
        <row r="891">
          <cell r="C891" t="str">
            <v>08PDDF</v>
          </cell>
          <cell r="D891">
            <v>1</v>
          </cell>
          <cell r="J891" t="str">
            <v>1000</v>
          </cell>
        </row>
        <row r="892">
          <cell r="C892" t="str">
            <v>08PDDF</v>
          </cell>
          <cell r="D892">
            <v>1</v>
          </cell>
          <cell r="J892" t="str">
            <v>1000</v>
          </cell>
        </row>
        <row r="893">
          <cell r="C893" t="str">
            <v>08PDDF</v>
          </cell>
          <cell r="D893">
            <v>1</v>
          </cell>
          <cell r="J893" t="str">
            <v>1000</v>
          </cell>
        </row>
        <row r="894">
          <cell r="C894" t="str">
            <v>08PDDF</v>
          </cell>
          <cell r="D894">
            <v>1</v>
          </cell>
          <cell r="J894" t="str">
            <v>1000</v>
          </cell>
        </row>
        <row r="895">
          <cell r="C895" t="str">
            <v>08PDDF</v>
          </cell>
          <cell r="D895">
            <v>1</v>
          </cell>
          <cell r="J895" t="str">
            <v>1000</v>
          </cell>
        </row>
        <row r="896">
          <cell r="C896" t="str">
            <v>08PDDF</v>
          </cell>
          <cell r="D896">
            <v>1</v>
          </cell>
          <cell r="J896" t="str">
            <v>1000</v>
          </cell>
        </row>
        <row r="897">
          <cell r="C897" t="str">
            <v>08PDDF</v>
          </cell>
          <cell r="D897">
            <v>1</v>
          </cell>
          <cell r="J897" t="str">
            <v>1000</v>
          </cell>
        </row>
        <row r="898">
          <cell r="C898" t="str">
            <v>08PDDF</v>
          </cell>
          <cell r="D898">
            <v>1</v>
          </cell>
          <cell r="J898" t="str">
            <v>1000</v>
          </cell>
        </row>
        <row r="899">
          <cell r="C899" t="str">
            <v>08PDDF</v>
          </cell>
          <cell r="D899">
            <v>1</v>
          </cell>
          <cell r="J899" t="str">
            <v>1000</v>
          </cell>
        </row>
        <row r="900">
          <cell r="C900" t="str">
            <v>08PDDF</v>
          </cell>
          <cell r="D900">
            <v>1</v>
          </cell>
          <cell r="J900" t="str">
            <v>1000</v>
          </cell>
        </row>
        <row r="901">
          <cell r="C901" t="str">
            <v>08PDDF</v>
          </cell>
          <cell r="D901">
            <v>1</v>
          </cell>
          <cell r="J901" t="str">
            <v>1000</v>
          </cell>
        </row>
        <row r="902">
          <cell r="C902" t="str">
            <v>08PDDF</v>
          </cell>
          <cell r="D902">
            <v>1</v>
          </cell>
          <cell r="J902" t="str">
            <v>1000</v>
          </cell>
        </row>
        <row r="903">
          <cell r="C903" t="str">
            <v>08PDDF</v>
          </cell>
          <cell r="D903">
            <v>1</v>
          </cell>
          <cell r="J903" t="str">
            <v>1000</v>
          </cell>
        </row>
        <row r="904">
          <cell r="C904" t="str">
            <v>08PDDF</v>
          </cell>
          <cell r="D904">
            <v>1</v>
          </cell>
          <cell r="J904" t="str">
            <v>1000</v>
          </cell>
        </row>
        <row r="905">
          <cell r="C905" t="str">
            <v>08PDDF</v>
          </cell>
          <cell r="D905">
            <v>1</v>
          </cell>
          <cell r="J905" t="str">
            <v>2000</v>
          </cell>
        </row>
        <row r="906">
          <cell r="C906" t="str">
            <v>08PDDF</v>
          </cell>
          <cell r="D906">
            <v>1</v>
          </cell>
          <cell r="J906" t="str">
            <v>3000</v>
          </cell>
        </row>
        <row r="907">
          <cell r="C907" t="str">
            <v>08PDDF</v>
          </cell>
          <cell r="D907">
            <v>1</v>
          </cell>
          <cell r="J907" t="str">
            <v>1000</v>
          </cell>
        </row>
        <row r="908">
          <cell r="C908" t="str">
            <v>08PDDF</v>
          </cell>
          <cell r="D908">
            <v>1</v>
          </cell>
          <cell r="J908" t="str">
            <v>1000</v>
          </cell>
        </row>
        <row r="909">
          <cell r="C909" t="str">
            <v>08PDDF</v>
          </cell>
          <cell r="D909">
            <v>2</v>
          </cell>
          <cell r="J909" t="str">
            <v>4000</v>
          </cell>
        </row>
        <row r="910">
          <cell r="C910" t="str">
            <v>08PDDF</v>
          </cell>
          <cell r="D910">
            <v>2</v>
          </cell>
          <cell r="J910" t="str">
            <v>4000</v>
          </cell>
        </row>
        <row r="911">
          <cell r="C911" t="str">
            <v>08PDDF</v>
          </cell>
          <cell r="D911">
            <v>1</v>
          </cell>
          <cell r="J911" t="str">
            <v>2000</v>
          </cell>
        </row>
        <row r="912">
          <cell r="C912" t="str">
            <v>08PDDF</v>
          </cell>
          <cell r="D912">
            <v>2</v>
          </cell>
          <cell r="J912" t="str">
            <v>4000</v>
          </cell>
        </row>
        <row r="913">
          <cell r="C913" t="str">
            <v>08PDDF</v>
          </cell>
          <cell r="D913">
            <v>1</v>
          </cell>
          <cell r="J913" t="str">
            <v>1000</v>
          </cell>
        </row>
        <row r="914">
          <cell r="C914" t="str">
            <v>08PDDF</v>
          </cell>
          <cell r="D914">
            <v>1</v>
          </cell>
          <cell r="J914" t="str">
            <v>1000</v>
          </cell>
        </row>
        <row r="915">
          <cell r="C915" t="str">
            <v>08PDDF</v>
          </cell>
          <cell r="D915">
            <v>1</v>
          </cell>
          <cell r="J915" t="str">
            <v>1000</v>
          </cell>
        </row>
        <row r="916">
          <cell r="C916" t="str">
            <v>08PDDF</v>
          </cell>
          <cell r="D916">
            <v>1</v>
          </cell>
          <cell r="J916" t="str">
            <v>1000</v>
          </cell>
        </row>
        <row r="917">
          <cell r="C917" t="str">
            <v>08PDDF</v>
          </cell>
          <cell r="D917">
            <v>1</v>
          </cell>
          <cell r="J917" t="str">
            <v>1000</v>
          </cell>
        </row>
        <row r="918">
          <cell r="C918" t="str">
            <v>08PDDF</v>
          </cell>
          <cell r="D918">
            <v>1</v>
          </cell>
          <cell r="J918" t="str">
            <v>1000</v>
          </cell>
        </row>
        <row r="919">
          <cell r="C919" t="str">
            <v>08PDDF</v>
          </cell>
          <cell r="D919">
            <v>1</v>
          </cell>
          <cell r="J919" t="str">
            <v>1000</v>
          </cell>
        </row>
        <row r="920">
          <cell r="C920" t="str">
            <v>08PDDF</v>
          </cell>
          <cell r="D920">
            <v>1</v>
          </cell>
          <cell r="J920" t="str">
            <v>1000</v>
          </cell>
        </row>
        <row r="921">
          <cell r="C921" t="str">
            <v>08PDDF</v>
          </cell>
          <cell r="D921">
            <v>1</v>
          </cell>
          <cell r="J921" t="str">
            <v>1000</v>
          </cell>
        </row>
        <row r="922">
          <cell r="C922" t="str">
            <v>08PDDF</v>
          </cell>
          <cell r="D922">
            <v>1</v>
          </cell>
          <cell r="J922" t="str">
            <v>1000</v>
          </cell>
        </row>
        <row r="923">
          <cell r="C923" t="str">
            <v>08PDDF</v>
          </cell>
          <cell r="D923">
            <v>1</v>
          </cell>
          <cell r="J923" t="str">
            <v>1000</v>
          </cell>
        </row>
        <row r="924">
          <cell r="C924" t="str">
            <v>08PDDF</v>
          </cell>
          <cell r="D924">
            <v>1</v>
          </cell>
          <cell r="J924" t="str">
            <v>1000</v>
          </cell>
        </row>
        <row r="925">
          <cell r="C925" t="str">
            <v>08PDDF</v>
          </cell>
          <cell r="D925">
            <v>1</v>
          </cell>
          <cell r="J925" t="str">
            <v>1000</v>
          </cell>
        </row>
        <row r="926">
          <cell r="C926" t="str">
            <v>08PDDF</v>
          </cell>
          <cell r="D926">
            <v>1</v>
          </cell>
          <cell r="J926" t="str">
            <v>1000</v>
          </cell>
        </row>
        <row r="927">
          <cell r="C927" t="str">
            <v>08PDDF</v>
          </cell>
          <cell r="D927">
            <v>1</v>
          </cell>
          <cell r="J927" t="str">
            <v>1000</v>
          </cell>
        </row>
        <row r="928">
          <cell r="C928" t="str">
            <v>08PDDF</v>
          </cell>
          <cell r="D928">
            <v>1</v>
          </cell>
          <cell r="J928" t="str">
            <v>1000</v>
          </cell>
        </row>
        <row r="929">
          <cell r="C929" t="str">
            <v>08PDDF</v>
          </cell>
          <cell r="D929">
            <v>1</v>
          </cell>
          <cell r="J929" t="str">
            <v>1000</v>
          </cell>
        </row>
        <row r="930">
          <cell r="C930" t="str">
            <v>08PDDF</v>
          </cell>
          <cell r="D930">
            <v>1</v>
          </cell>
          <cell r="J930" t="str">
            <v>1000</v>
          </cell>
        </row>
        <row r="931">
          <cell r="C931" t="str">
            <v>08PDDF</v>
          </cell>
          <cell r="D931">
            <v>1</v>
          </cell>
          <cell r="J931" t="str">
            <v>1000</v>
          </cell>
        </row>
        <row r="932">
          <cell r="C932" t="str">
            <v>08PDDF</v>
          </cell>
          <cell r="D932">
            <v>1</v>
          </cell>
          <cell r="J932" t="str">
            <v>1000</v>
          </cell>
        </row>
        <row r="933">
          <cell r="C933" t="str">
            <v>08PDDF</v>
          </cell>
          <cell r="D933">
            <v>1</v>
          </cell>
          <cell r="J933" t="str">
            <v>1000</v>
          </cell>
        </row>
        <row r="934">
          <cell r="C934" t="str">
            <v>08PDDF</v>
          </cell>
          <cell r="D934">
            <v>1</v>
          </cell>
          <cell r="J934" t="str">
            <v>1000</v>
          </cell>
        </row>
        <row r="935">
          <cell r="C935" t="str">
            <v>08PDDF</v>
          </cell>
          <cell r="D935">
            <v>2</v>
          </cell>
          <cell r="J935" t="str">
            <v>4000</v>
          </cell>
        </row>
        <row r="936">
          <cell r="C936" t="str">
            <v>08PDDF</v>
          </cell>
          <cell r="D936">
            <v>2</v>
          </cell>
          <cell r="J936" t="str">
            <v>4000</v>
          </cell>
        </row>
        <row r="937">
          <cell r="C937" t="str">
            <v>08PDDF</v>
          </cell>
          <cell r="D937">
            <v>1</v>
          </cell>
          <cell r="J937" t="str">
            <v>1000</v>
          </cell>
        </row>
        <row r="938">
          <cell r="C938" t="str">
            <v>08PDDF</v>
          </cell>
          <cell r="D938">
            <v>1</v>
          </cell>
          <cell r="J938" t="str">
            <v>1000</v>
          </cell>
        </row>
        <row r="939">
          <cell r="C939" t="str">
            <v>08PDDF</v>
          </cell>
          <cell r="D939">
            <v>1</v>
          </cell>
          <cell r="J939" t="str">
            <v>1000</v>
          </cell>
        </row>
        <row r="940">
          <cell r="C940" t="str">
            <v>08PDDF</v>
          </cell>
          <cell r="D940">
            <v>1</v>
          </cell>
          <cell r="J940" t="str">
            <v>1000</v>
          </cell>
        </row>
        <row r="941">
          <cell r="C941" t="str">
            <v>08PDDF</v>
          </cell>
          <cell r="D941">
            <v>1</v>
          </cell>
          <cell r="J941" t="str">
            <v>1000</v>
          </cell>
        </row>
        <row r="942">
          <cell r="C942" t="str">
            <v>08PDDF</v>
          </cell>
          <cell r="D942">
            <v>1</v>
          </cell>
          <cell r="J942" t="str">
            <v>1000</v>
          </cell>
        </row>
        <row r="943">
          <cell r="C943" t="str">
            <v>08PDDF</v>
          </cell>
          <cell r="D943">
            <v>1</v>
          </cell>
          <cell r="J943" t="str">
            <v>1000</v>
          </cell>
        </row>
        <row r="944">
          <cell r="C944" t="str">
            <v>08PDDF</v>
          </cell>
          <cell r="D944">
            <v>1</v>
          </cell>
          <cell r="J944" t="str">
            <v>1000</v>
          </cell>
        </row>
        <row r="945">
          <cell r="C945" t="str">
            <v>08PDDF</v>
          </cell>
          <cell r="D945">
            <v>1</v>
          </cell>
          <cell r="J945" t="str">
            <v>1000</v>
          </cell>
        </row>
        <row r="946">
          <cell r="C946" t="str">
            <v>08PDDF</v>
          </cell>
          <cell r="D946">
            <v>1</v>
          </cell>
          <cell r="J946" t="str">
            <v>1000</v>
          </cell>
        </row>
        <row r="947">
          <cell r="C947" t="str">
            <v>08PDDF</v>
          </cell>
          <cell r="D947">
            <v>1</v>
          </cell>
          <cell r="J947" t="str">
            <v>1000</v>
          </cell>
        </row>
        <row r="948">
          <cell r="C948" t="str">
            <v>08PDDF</v>
          </cell>
          <cell r="D948">
            <v>1</v>
          </cell>
          <cell r="J948" t="str">
            <v>1000</v>
          </cell>
        </row>
        <row r="949">
          <cell r="C949" t="str">
            <v>08PDDF</v>
          </cell>
          <cell r="D949">
            <v>1</v>
          </cell>
          <cell r="J949" t="str">
            <v>1000</v>
          </cell>
        </row>
        <row r="950">
          <cell r="C950" t="str">
            <v>08PDDF</v>
          </cell>
          <cell r="D950">
            <v>1</v>
          </cell>
          <cell r="J950" t="str">
            <v>1000</v>
          </cell>
        </row>
        <row r="951">
          <cell r="C951" t="str">
            <v>08PDDF</v>
          </cell>
          <cell r="D951">
            <v>1</v>
          </cell>
          <cell r="J951" t="str">
            <v>1000</v>
          </cell>
        </row>
        <row r="952">
          <cell r="C952" t="str">
            <v>08PDDF</v>
          </cell>
          <cell r="D952">
            <v>1</v>
          </cell>
          <cell r="J952" t="str">
            <v>1000</v>
          </cell>
        </row>
        <row r="953">
          <cell r="C953" t="str">
            <v>08PDDF</v>
          </cell>
          <cell r="D953">
            <v>1</v>
          </cell>
          <cell r="J953" t="str">
            <v>1000</v>
          </cell>
        </row>
        <row r="954">
          <cell r="C954" t="str">
            <v>08PDDF</v>
          </cell>
          <cell r="D954">
            <v>1</v>
          </cell>
          <cell r="J954" t="str">
            <v>1000</v>
          </cell>
        </row>
        <row r="955">
          <cell r="C955" t="str">
            <v>08PDDF</v>
          </cell>
          <cell r="D955">
            <v>1</v>
          </cell>
          <cell r="J955" t="str">
            <v>1000</v>
          </cell>
        </row>
        <row r="956">
          <cell r="C956" t="str">
            <v>08PDDF</v>
          </cell>
          <cell r="D956">
            <v>1</v>
          </cell>
          <cell r="J956" t="str">
            <v>1000</v>
          </cell>
        </row>
        <row r="957">
          <cell r="C957" t="str">
            <v>08PDDF</v>
          </cell>
          <cell r="D957">
            <v>1</v>
          </cell>
          <cell r="J957" t="str">
            <v>1000</v>
          </cell>
        </row>
        <row r="958">
          <cell r="C958" t="str">
            <v>08PDDF</v>
          </cell>
          <cell r="D958">
            <v>1</v>
          </cell>
          <cell r="J958" t="str">
            <v>2000</v>
          </cell>
        </row>
        <row r="959">
          <cell r="C959" t="str">
            <v>08PDDF</v>
          </cell>
          <cell r="D959">
            <v>1</v>
          </cell>
          <cell r="J959" t="str">
            <v>3000</v>
          </cell>
        </row>
        <row r="960">
          <cell r="C960" t="str">
            <v>08PDDF</v>
          </cell>
          <cell r="D960">
            <v>1</v>
          </cell>
          <cell r="J960" t="str">
            <v>3000</v>
          </cell>
        </row>
        <row r="961">
          <cell r="C961" t="str">
            <v>08PDDF</v>
          </cell>
          <cell r="D961">
            <v>1</v>
          </cell>
          <cell r="J961" t="str">
            <v>1000</v>
          </cell>
        </row>
        <row r="962">
          <cell r="C962" t="str">
            <v>08PDDF</v>
          </cell>
          <cell r="D962">
            <v>1</v>
          </cell>
          <cell r="J962" t="str">
            <v>1000</v>
          </cell>
        </row>
        <row r="963">
          <cell r="C963" t="str">
            <v>08PDDF</v>
          </cell>
          <cell r="D963">
            <v>2</v>
          </cell>
          <cell r="J963" t="str">
            <v>4000</v>
          </cell>
        </row>
        <row r="964">
          <cell r="C964" t="str">
            <v>08PDDF</v>
          </cell>
          <cell r="D964">
            <v>2</v>
          </cell>
          <cell r="J964" t="str">
            <v>4000</v>
          </cell>
        </row>
        <row r="965">
          <cell r="C965" t="str">
            <v>08PDDF</v>
          </cell>
          <cell r="D965">
            <v>1</v>
          </cell>
          <cell r="J965" t="str">
            <v>2000</v>
          </cell>
        </row>
        <row r="966">
          <cell r="C966" t="str">
            <v>08PDDF</v>
          </cell>
          <cell r="D966">
            <v>2</v>
          </cell>
          <cell r="J966" t="str">
            <v>4000</v>
          </cell>
        </row>
        <row r="967">
          <cell r="C967" t="str">
            <v>08PDDF</v>
          </cell>
          <cell r="D967">
            <v>1</v>
          </cell>
          <cell r="J967" t="str">
            <v>2000</v>
          </cell>
        </row>
        <row r="968">
          <cell r="C968" t="str">
            <v>08PDDF</v>
          </cell>
          <cell r="D968">
            <v>2</v>
          </cell>
          <cell r="J968" t="str">
            <v>4000</v>
          </cell>
        </row>
        <row r="969">
          <cell r="C969" t="str">
            <v>08PDDF</v>
          </cell>
          <cell r="D969">
            <v>1</v>
          </cell>
          <cell r="J969" t="str">
            <v>1000</v>
          </cell>
        </row>
        <row r="970">
          <cell r="C970" t="str">
            <v>08PDDF</v>
          </cell>
          <cell r="D970">
            <v>1</v>
          </cell>
          <cell r="J970" t="str">
            <v>1000</v>
          </cell>
        </row>
        <row r="971">
          <cell r="C971" t="str">
            <v>08PDDF</v>
          </cell>
          <cell r="D971">
            <v>1</v>
          </cell>
          <cell r="J971" t="str">
            <v>1000</v>
          </cell>
        </row>
        <row r="972">
          <cell r="C972" t="str">
            <v>08PDDF</v>
          </cell>
          <cell r="D972">
            <v>1</v>
          </cell>
          <cell r="J972" t="str">
            <v>1000</v>
          </cell>
        </row>
        <row r="973">
          <cell r="C973" t="str">
            <v>08PDDF</v>
          </cell>
          <cell r="D973">
            <v>1</v>
          </cell>
          <cell r="J973" t="str">
            <v>1000</v>
          </cell>
        </row>
        <row r="974">
          <cell r="C974" t="str">
            <v>08PDDF</v>
          </cell>
          <cell r="D974">
            <v>1</v>
          </cell>
          <cell r="J974" t="str">
            <v>1000</v>
          </cell>
        </row>
        <row r="975">
          <cell r="C975" t="str">
            <v>08PDDF</v>
          </cell>
          <cell r="D975">
            <v>1</v>
          </cell>
          <cell r="J975" t="str">
            <v>1000</v>
          </cell>
        </row>
        <row r="976">
          <cell r="C976" t="str">
            <v>08PDDF</v>
          </cell>
          <cell r="D976">
            <v>1</v>
          </cell>
          <cell r="J976" t="str">
            <v>1000</v>
          </cell>
        </row>
        <row r="977">
          <cell r="C977" t="str">
            <v>08PDDF</v>
          </cell>
          <cell r="D977">
            <v>1</v>
          </cell>
          <cell r="J977" t="str">
            <v>1000</v>
          </cell>
        </row>
        <row r="978">
          <cell r="C978" t="str">
            <v>08PDDF</v>
          </cell>
          <cell r="D978">
            <v>1</v>
          </cell>
          <cell r="J978" t="str">
            <v>1000</v>
          </cell>
        </row>
        <row r="979">
          <cell r="C979" t="str">
            <v>08PDDF</v>
          </cell>
          <cell r="D979">
            <v>1</v>
          </cell>
          <cell r="J979" t="str">
            <v>1000</v>
          </cell>
        </row>
        <row r="980">
          <cell r="C980" t="str">
            <v>08PDDF</v>
          </cell>
          <cell r="D980">
            <v>1</v>
          </cell>
          <cell r="J980" t="str">
            <v>1000</v>
          </cell>
        </row>
        <row r="981">
          <cell r="C981" t="str">
            <v>08PDDF</v>
          </cell>
          <cell r="D981">
            <v>1</v>
          </cell>
          <cell r="J981" t="str">
            <v>1000</v>
          </cell>
        </row>
        <row r="982">
          <cell r="C982" t="str">
            <v>08PDDF</v>
          </cell>
          <cell r="D982">
            <v>1</v>
          </cell>
          <cell r="J982" t="str">
            <v>1000</v>
          </cell>
        </row>
        <row r="983">
          <cell r="C983" t="str">
            <v>08PDDF</v>
          </cell>
          <cell r="D983">
            <v>1</v>
          </cell>
          <cell r="J983" t="str">
            <v>1000</v>
          </cell>
        </row>
        <row r="984">
          <cell r="C984" t="str">
            <v>08PDDF</v>
          </cell>
          <cell r="D984">
            <v>1</v>
          </cell>
          <cell r="J984" t="str">
            <v>1000</v>
          </cell>
        </row>
        <row r="985">
          <cell r="C985" t="str">
            <v>08PDDF</v>
          </cell>
          <cell r="D985">
            <v>1</v>
          </cell>
          <cell r="J985" t="str">
            <v>1000</v>
          </cell>
        </row>
        <row r="986">
          <cell r="C986" t="str">
            <v>08PDDF</v>
          </cell>
          <cell r="D986">
            <v>1</v>
          </cell>
          <cell r="J986" t="str">
            <v>1000</v>
          </cell>
        </row>
        <row r="987">
          <cell r="C987" t="str">
            <v>08PDDF</v>
          </cell>
          <cell r="D987">
            <v>1</v>
          </cell>
          <cell r="J987" t="str">
            <v>1000</v>
          </cell>
        </row>
        <row r="988">
          <cell r="C988" t="str">
            <v>08PDDF</v>
          </cell>
          <cell r="D988">
            <v>1</v>
          </cell>
          <cell r="J988" t="str">
            <v>1000</v>
          </cell>
        </row>
        <row r="989">
          <cell r="C989" t="str">
            <v>08PDDF</v>
          </cell>
          <cell r="D989">
            <v>1</v>
          </cell>
          <cell r="J989" t="str">
            <v>1000</v>
          </cell>
        </row>
        <row r="990">
          <cell r="C990" t="str">
            <v>08PDDF</v>
          </cell>
          <cell r="D990">
            <v>1</v>
          </cell>
          <cell r="J990" t="str">
            <v>1000</v>
          </cell>
        </row>
        <row r="991">
          <cell r="C991" t="str">
            <v>08PDDF</v>
          </cell>
          <cell r="D991">
            <v>2</v>
          </cell>
          <cell r="J991" t="str">
            <v>4000</v>
          </cell>
        </row>
        <row r="992">
          <cell r="C992" t="str">
            <v>08PDDF</v>
          </cell>
          <cell r="D992">
            <v>2</v>
          </cell>
          <cell r="J992" t="str">
            <v>4000</v>
          </cell>
        </row>
        <row r="993">
          <cell r="C993" t="str">
            <v>08PDDF</v>
          </cell>
          <cell r="D993">
            <v>1</v>
          </cell>
          <cell r="J993" t="str">
            <v>4000</v>
          </cell>
        </row>
        <row r="994">
          <cell r="C994" t="str">
            <v>08PDDF</v>
          </cell>
          <cell r="D994">
            <v>1</v>
          </cell>
          <cell r="J994" t="str">
            <v>1000</v>
          </cell>
        </row>
        <row r="995">
          <cell r="C995" t="str">
            <v>08PDDF</v>
          </cell>
          <cell r="D995">
            <v>1</v>
          </cell>
          <cell r="J995" t="str">
            <v>1000</v>
          </cell>
        </row>
        <row r="996">
          <cell r="C996" t="str">
            <v>08PDDF</v>
          </cell>
          <cell r="D996">
            <v>1</v>
          </cell>
          <cell r="J996" t="str">
            <v>1000</v>
          </cell>
        </row>
        <row r="997">
          <cell r="C997" t="str">
            <v>08PDDF</v>
          </cell>
          <cell r="D997">
            <v>1</v>
          </cell>
          <cell r="J997" t="str">
            <v>1000</v>
          </cell>
        </row>
        <row r="998">
          <cell r="C998" t="str">
            <v>08PDDF</v>
          </cell>
          <cell r="D998">
            <v>1</v>
          </cell>
          <cell r="J998" t="str">
            <v>1000</v>
          </cell>
        </row>
        <row r="999">
          <cell r="C999" t="str">
            <v>08PDDF</v>
          </cell>
          <cell r="D999">
            <v>1</v>
          </cell>
          <cell r="J999" t="str">
            <v>1000</v>
          </cell>
        </row>
        <row r="1000">
          <cell r="C1000" t="str">
            <v>08PDDF</v>
          </cell>
          <cell r="D1000">
            <v>1</v>
          </cell>
          <cell r="J1000" t="str">
            <v>1000</v>
          </cell>
        </row>
        <row r="1001">
          <cell r="C1001" t="str">
            <v>08PDDF</v>
          </cell>
          <cell r="D1001">
            <v>1</v>
          </cell>
          <cell r="J1001" t="str">
            <v>1000</v>
          </cell>
        </row>
        <row r="1002">
          <cell r="C1002" t="str">
            <v>08PDDF</v>
          </cell>
          <cell r="D1002">
            <v>1</v>
          </cell>
          <cell r="J1002" t="str">
            <v>1000</v>
          </cell>
        </row>
        <row r="1003">
          <cell r="C1003" t="str">
            <v>08PDDF</v>
          </cell>
          <cell r="D1003">
            <v>1</v>
          </cell>
          <cell r="J1003" t="str">
            <v>1000</v>
          </cell>
        </row>
        <row r="1004">
          <cell r="C1004" t="str">
            <v>08PDDF</v>
          </cell>
          <cell r="D1004">
            <v>1</v>
          </cell>
          <cell r="J1004" t="str">
            <v>1000</v>
          </cell>
        </row>
        <row r="1005">
          <cell r="C1005" t="str">
            <v>08PDDF</v>
          </cell>
          <cell r="D1005">
            <v>1</v>
          </cell>
          <cell r="J1005" t="str">
            <v>1000</v>
          </cell>
        </row>
        <row r="1006">
          <cell r="C1006" t="str">
            <v>08PDDF</v>
          </cell>
          <cell r="D1006">
            <v>1</v>
          </cell>
          <cell r="J1006" t="str">
            <v>1000</v>
          </cell>
        </row>
        <row r="1007">
          <cell r="C1007" t="str">
            <v>08PDDF</v>
          </cell>
          <cell r="D1007">
            <v>1</v>
          </cell>
          <cell r="J1007" t="str">
            <v>1000</v>
          </cell>
        </row>
        <row r="1008">
          <cell r="C1008" t="str">
            <v>08PDDF</v>
          </cell>
          <cell r="D1008">
            <v>1</v>
          </cell>
          <cell r="J1008" t="str">
            <v>1000</v>
          </cell>
        </row>
        <row r="1009">
          <cell r="C1009" t="str">
            <v>08PDDF</v>
          </cell>
          <cell r="D1009">
            <v>1</v>
          </cell>
          <cell r="J1009" t="str">
            <v>1000</v>
          </cell>
        </row>
        <row r="1010">
          <cell r="C1010" t="str">
            <v>08PDDF</v>
          </cell>
          <cell r="D1010">
            <v>1</v>
          </cell>
          <cell r="J1010" t="str">
            <v>1000</v>
          </cell>
        </row>
        <row r="1011">
          <cell r="C1011" t="str">
            <v>08PDDF</v>
          </cell>
          <cell r="D1011">
            <v>1</v>
          </cell>
          <cell r="J1011" t="str">
            <v>1000</v>
          </cell>
        </row>
        <row r="1012">
          <cell r="C1012" t="str">
            <v>08PDDF</v>
          </cell>
          <cell r="D1012">
            <v>1</v>
          </cell>
          <cell r="J1012" t="str">
            <v>1000</v>
          </cell>
        </row>
        <row r="1013">
          <cell r="C1013" t="str">
            <v>08PDDF</v>
          </cell>
          <cell r="D1013">
            <v>1</v>
          </cell>
          <cell r="J1013" t="str">
            <v>1000</v>
          </cell>
        </row>
        <row r="1014">
          <cell r="C1014" t="str">
            <v>08PDDF</v>
          </cell>
          <cell r="D1014">
            <v>1</v>
          </cell>
          <cell r="J1014" t="str">
            <v>1000</v>
          </cell>
        </row>
        <row r="1015">
          <cell r="C1015" t="str">
            <v>08PDDF</v>
          </cell>
          <cell r="D1015">
            <v>1</v>
          </cell>
          <cell r="J1015" t="str">
            <v>3000</v>
          </cell>
        </row>
        <row r="1016">
          <cell r="C1016" t="str">
            <v>08PDDF</v>
          </cell>
          <cell r="D1016">
            <v>1</v>
          </cell>
          <cell r="J1016" t="str">
            <v>1000</v>
          </cell>
        </row>
        <row r="1017">
          <cell r="C1017" t="str">
            <v>08PDDF</v>
          </cell>
          <cell r="D1017">
            <v>1</v>
          </cell>
          <cell r="J1017" t="str">
            <v>1000</v>
          </cell>
        </row>
        <row r="1018">
          <cell r="C1018" t="str">
            <v>08PDDF</v>
          </cell>
          <cell r="D1018">
            <v>1</v>
          </cell>
          <cell r="J1018" t="str">
            <v>1000</v>
          </cell>
        </row>
        <row r="1019">
          <cell r="C1019" t="str">
            <v>08PDDF</v>
          </cell>
          <cell r="D1019">
            <v>1</v>
          </cell>
          <cell r="J1019" t="str">
            <v>1000</v>
          </cell>
        </row>
        <row r="1020">
          <cell r="C1020" t="str">
            <v>08PDDF</v>
          </cell>
          <cell r="D1020">
            <v>2</v>
          </cell>
          <cell r="J1020" t="str">
            <v>4000</v>
          </cell>
        </row>
        <row r="1021">
          <cell r="C1021" t="str">
            <v>08PDDF</v>
          </cell>
          <cell r="D1021">
            <v>2</v>
          </cell>
          <cell r="J1021" t="str">
            <v>4000</v>
          </cell>
        </row>
        <row r="1022">
          <cell r="C1022" t="str">
            <v>08PDDF</v>
          </cell>
          <cell r="D1022">
            <v>2</v>
          </cell>
          <cell r="J1022" t="str">
            <v>4000</v>
          </cell>
        </row>
        <row r="1023">
          <cell r="C1023" t="str">
            <v>08PDDF</v>
          </cell>
          <cell r="D1023">
            <v>1</v>
          </cell>
          <cell r="J1023" t="str">
            <v>3000</v>
          </cell>
        </row>
        <row r="1024">
          <cell r="C1024" t="str">
            <v>08PDDF</v>
          </cell>
          <cell r="D1024">
            <v>2</v>
          </cell>
          <cell r="J1024" t="str">
            <v>4000</v>
          </cell>
        </row>
        <row r="1025">
          <cell r="C1025" t="str">
            <v>08PDDF</v>
          </cell>
          <cell r="D1025">
            <v>1</v>
          </cell>
          <cell r="J1025" t="str">
            <v>1000</v>
          </cell>
        </row>
        <row r="1026">
          <cell r="C1026" t="str">
            <v>08PDDF</v>
          </cell>
          <cell r="D1026">
            <v>1</v>
          </cell>
          <cell r="J1026" t="str">
            <v>1000</v>
          </cell>
        </row>
        <row r="1027">
          <cell r="C1027" t="str">
            <v>08PDDF</v>
          </cell>
          <cell r="D1027">
            <v>1</v>
          </cell>
          <cell r="J1027" t="str">
            <v>1000</v>
          </cell>
        </row>
        <row r="1028">
          <cell r="C1028" t="str">
            <v>08PDDF</v>
          </cell>
          <cell r="D1028">
            <v>1</v>
          </cell>
          <cell r="J1028" t="str">
            <v>1000</v>
          </cell>
        </row>
        <row r="1029">
          <cell r="C1029" t="str">
            <v>08PDDF</v>
          </cell>
          <cell r="D1029">
            <v>1</v>
          </cell>
          <cell r="J1029" t="str">
            <v>1000</v>
          </cell>
        </row>
        <row r="1030">
          <cell r="C1030" t="str">
            <v>08PDDF</v>
          </cell>
          <cell r="D1030">
            <v>1</v>
          </cell>
          <cell r="J1030" t="str">
            <v>1000</v>
          </cell>
        </row>
        <row r="1031">
          <cell r="C1031" t="str">
            <v>08PDDF</v>
          </cell>
          <cell r="D1031">
            <v>1</v>
          </cell>
          <cell r="J1031" t="str">
            <v>1000</v>
          </cell>
        </row>
        <row r="1032">
          <cell r="C1032" t="str">
            <v>08PDDF</v>
          </cell>
          <cell r="D1032">
            <v>1</v>
          </cell>
          <cell r="J1032" t="str">
            <v>1000</v>
          </cell>
        </row>
        <row r="1033">
          <cell r="C1033" t="str">
            <v>08PDDF</v>
          </cell>
          <cell r="D1033">
            <v>1</v>
          </cell>
          <cell r="J1033" t="str">
            <v>1000</v>
          </cell>
        </row>
        <row r="1034">
          <cell r="C1034" t="str">
            <v>08PDDF</v>
          </cell>
          <cell r="D1034">
            <v>1</v>
          </cell>
          <cell r="J1034" t="str">
            <v>1000</v>
          </cell>
        </row>
        <row r="1035">
          <cell r="C1035" t="str">
            <v>08PDDF</v>
          </cell>
          <cell r="D1035">
            <v>1</v>
          </cell>
          <cell r="J1035" t="str">
            <v>1000</v>
          </cell>
        </row>
        <row r="1036">
          <cell r="C1036" t="str">
            <v>08PDDF</v>
          </cell>
          <cell r="D1036">
            <v>1</v>
          </cell>
          <cell r="J1036" t="str">
            <v>1000</v>
          </cell>
        </row>
        <row r="1037">
          <cell r="C1037" t="str">
            <v>08PDDF</v>
          </cell>
          <cell r="D1037">
            <v>1</v>
          </cell>
          <cell r="J1037" t="str">
            <v>1000</v>
          </cell>
        </row>
        <row r="1038">
          <cell r="C1038" t="str">
            <v>08PDDF</v>
          </cell>
          <cell r="D1038">
            <v>1</v>
          </cell>
          <cell r="J1038" t="str">
            <v>1000</v>
          </cell>
        </row>
        <row r="1039">
          <cell r="C1039" t="str">
            <v>08PDDF</v>
          </cell>
          <cell r="D1039">
            <v>1</v>
          </cell>
          <cell r="J1039" t="str">
            <v>1000</v>
          </cell>
        </row>
        <row r="1040">
          <cell r="C1040" t="str">
            <v>08PDDF</v>
          </cell>
          <cell r="D1040">
            <v>1</v>
          </cell>
          <cell r="J1040" t="str">
            <v>1000</v>
          </cell>
        </row>
        <row r="1041">
          <cell r="C1041" t="str">
            <v>08PDDF</v>
          </cell>
          <cell r="D1041">
            <v>1</v>
          </cell>
          <cell r="J1041" t="str">
            <v>1000</v>
          </cell>
        </row>
        <row r="1042">
          <cell r="C1042" t="str">
            <v>08PDDF</v>
          </cell>
          <cell r="D1042">
            <v>1</v>
          </cell>
          <cell r="J1042" t="str">
            <v>1000</v>
          </cell>
        </row>
        <row r="1043">
          <cell r="C1043" t="str">
            <v>08PDDF</v>
          </cell>
          <cell r="D1043">
            <v>1</v>
          </cell>
          <cell r="J1043" t="str">
            <v>1000</v>
          </cell>
        </row>
        <row r="1044">
          <cell r="C1044" t="str">
            <v>08PDDF</v>
          </cell>
          <cell r="D1044">
            <v>1</v>
          </cell>
          <cell r="J1044" t="str">
            <v>1000</v>
          </cell>
        </row>
        <row r="1045">
          <cell r="C1045" t="str">
            <v>08PDDF</v>
          </cell>
          <cell r="D1045">
            <v>1</v>
          </cell>
          <cell r="J1045" t="str">
            <v>1000</v>
          </cell>
        </row>
        <row r="1046">
          <cell r="C1046" t="str">
            <v>08PDDF</v>
          </cell>
          <cell r="D1046">
            <v>1</v>
          </cell>
          <cell r="J1046" t="str">
            <v>1000</v>
          </cell>
        </row>
        <row r="1047">
          <cell r="C1047" t="str">
            <v>08PDDF</v>
          </cell>
          <cell r="D1047">
            <v>1</v>
          </cell>
          <cell r="J1047" t="str">
            <v>2000</v>
          </cell>
        </row>
        <row r="1048">
          <cell r="C1048" t="str">
            <v>08PDDF</v>
          </cell>
          <cell r="D1048">
            <v>1</v>
          </cell>
          <cell r="J1048" t="str">
            <v>3000</v>
          </cell>
        </row>
        <row r="1049">
          <cell r="C1049" t="str">
            <v>08PDDF</v>
          </cell>
          <cell r="D1049">
            <v>1</v>
          </cell>
          <cell r="J1049" t="str">
            <v>3000</v>
          </cell>
        </row>
        <row r="1050">
          <cell r="C1050" t="str">
            <v>08PDDF</v>
          </cell>
          <cell r="D1050">
            <v>1</v>
          </cell>
          <cell r="J1050" t="str">
            <v>3000</v>
          </cell>
        </row>
        <row r="1051">
          <cell r="C1051" t="str">
            <v>08PDDF</v>
          </cell>
          <cell r="D1051">
            <v>1</v>
          </cell>
          <cell r="J1051" t="str">
            <v>3000</v>
          </cell>
        </row>
        <row r="1052">
          <cell r="C1052" t="str">
            <v>08PDDF</v>
          </cell>
          <cell r="D1052">
            <v>1</v>
          </cell>
          <cell r="J1052" t="str">
            <v>3000</v>
          </cell>
        </row>
        <row r="1053">
          <cell r="C1053" t="str">
            <v>08PDDF</v>
          </cell>
          <cell r="D1053">
            <v>1</v>
          </cell>
          <cell r="J1053" t="str">
            <v>3000</v>
          </cell>
        </row>
        <row r="1054">
          <cell r="C1054" t="str">
            <v>08PDDF</v>
          </cell>
          <cell r="D1054">
            <v>1</v>
          </cell>
          <cell r="J1054" t="str">
            <v>1000</v>
          </cell>
        </row>
        <row r="1055">
          <cell r="C1055" t="str">
            <v>08PDDF</v>
          </cell>
          <cell r="D1055">
            <v>1</v>
          </cell>
          <cell r="J1055" t="str">
            <v>1000</v>
          </cell>
        </row>
        <row r="1056">
          <cell r="C1056" t="str">
            <v>08PDDF</v>
          </cell>
          <cell r="D1056">
            <v>2</v>
          </cell>
          <cell r="J1056" t="str">
            <v>4000</v>
          </cell>
        </row>
        <row r="1057">
          <cell r="C1057" t="str">
            <v>08PDDF</v>
          </cell>
          <cell r="D1057">
            <v>1</v>
          </cell>
          <cell r="J1057" t="str">
            <v>4000</v>
          </cell>
        </row>
        <row r="1058">
          <cell r="C1058" t="str">
            <v>08PDDF</v>
          </cell>
          <cell r="D1058">
            <v>2</v>
          </cell>
          <cell r="J1058" t="str">
            <v>4000</v>
          </cell>
        </row>
        <row r="1059">
          <cell r="C1059" t="str">
            <v>08PDDF</v>
          </cell>
          <cell r="D1059">
            <v>1</v>
          </cell>
          <cell r="J1059" t="str">
            <v>4000</v>
          </cell>
        </row>
        <row r="1060">
          <cell r="C1060" t="str">
            <v>08PDDF</v>
          </cell>
          <cell r="D1060">
            <v>1</v>
          </cell>
          <cell r="J1060" t="str">
            <v>3000</v>
          </cell>
        </row>
        <row r="1061">
          <cell r="C1061" t="str">
            <v>08PDDF</v>
          </cell>
          <cell r="D1061">
            <v>2</v>
          </cell>
          <cell r="J1061" t="str">
            <v>4000</v>
          </cell>
        </row>
        <row r="1062">
          <cell r="C1062" t="str">
            <v>08PDDF</v>
          </cell>
          <cell r="D1062">
            <v>1</v>
          </cell>
          <cell r="J1062" t="str">
            <v>4000</v>
          </cell>
        </row>
        <row r="1063">
          <cell r="C1063" t="str">
            <v>08PDDF</v>
          </cell>
          <cell r="D1063">
            <v>1</v>
          </cell>
          <cell r="J1063" t="str">
            <v>1000</v>
          </cell>
        </row>
        <row r="1064">
          <cell r="C1064" t="str">
            <v>08PDDF</v>
          </cell>
          <cell r="D1064">
            <v>1</v>
          </cell>
          <cell r="J1064" t="str">
            <v>1000</v>
          </cell>
        </row>
        <row r="1065">
          <cell r="C1065" t="str">
            <v>08PDDF</v>
          </cell>
          <cell r="D1065">
            <v>2</v>
          </cell>
          <cell r="J1065" t="str">
            <v>4000</v>
          </cell>
        </row>
        <row r="1066">
          <cell r="C1066" t="str">
            <v>08PDDF</v>
          </cell>
          <cell r="D1066">
            <v>1</v>
          </cell>
          <cell r="J1066" t="str">
            <v>4000</v>
          </cell>
        </row>
        <row r="1067">
          <cell r="C1067" t="str">
            <v>08PDDF</v>
          </cell>
          <cell r="D1067">
            <v>1</v>
          </cell>
          <cell r="J1067" t="str">
            <v>2000</v>
          </cell>
        </row>
        <row r="1068">
          <cell r="C1068" t="str">
            <v>08PDDF</v>
          </cell>
          <cell r="D1068">
            <v>2</v>
          </cell>
          <cell r="J1068" t="str">
            <v>4000</v>
          </cell>
        </row>
        <row r="1069">
          <cell r="C1069" t="str">
            <v>08PDDF</v>
          </cell>
          <cell r="D1069">
            <v>1</v>
          </cell>
          <cell r="J1069" t="str">
            <v>1000</v>
          </cell>
        </row>
        <row r="1070">
          <cell r="C1070" t="str">
            <v>08PDDF</v>
          </cell>
          <cell r="D1070">
            <v>1</v>
          </cell>
          <cell r="J1070" t="str">
            <v>3000</v>
          </cell>
        </row>
        <row r="1071">
          <cell r="C1071" t="str">
            <v>08PDDF</v>
          </cell>
          <cell r="D1071">
            <v>1</v>
          </cell>
          <cell r="J1071" t="str">
            <v>1000</v>
          </cell>
        </row>
        <row r="1072">
          <cell r="C1072" t="str">
            <v>08PDDF</v>
          </cell>
          <cell r="D1072">
            <v>2</v>
          </cell>
          <cell r="J1072" t="str">
            <v>4000</v>
          </cell>
        </row>
        <row r="1073">
          <cell r="C1073" t="str">
            <v>08PDDF</v>
          </cell>
          <cell r="D1073">
            <v>1</v>
          </cell>
          <cell r="J1073" t="str">
            <v>4000</v>
          </cell>
        </row>
        <row r="1074">
          <cell r="C1074" t="str">
            <v>08PDDF</v>
          </cell>
          <cell r="D1074">
            <v>1</v>
          </cell>
          <cell r="J1074" t="str">
            <v>2000</v>
          </cell>
        </row>
        <row r="1075">
          <cell r="C1075" t="str">
            <v>08PDDF</v>
          </cell>
          <cell r="D1075">
            <v>1</v>
          </cell>
          <cell r="J1075" t="str">
            <v>1000</v>
          </cell>
        </row>
        <row r="1076">
          <cell r="C1076" t="str">
            <v>08PDDF</v>
          </cell>
          <cell r="D1076">
            <v>1</v>
          </cell>
          <cell r="J1076" t="str">
            <v>1000</v>
          </cell>
        </row>
        <row r="1077">
          <cell r="C1077" t="str">
            <v>08PDDF</v>
          </cell>
          <cell r="D1077">
            <v>2</v>
          </cell>
          <cell r="J1077" t="str">
            <v>4000</v>
          </cell>
        </row>
        <row r="1078">
          <cell r="C1078" t="str">
            <v>08PDDF</v>
          </cell>
          <cell r="D1078">
            <v>1</v>
          </cell>
          <cell r="J1078" t="str">
            <v>1000</v>
          </cell>
        </row>
        <row r="1079">
          <cell r="C1079" t="str">
            <v>08PDDF</v>
          </cell>
          <cell r="D1079">
            <v>1</v>
          </cell>
          <cell r="J1079" t="str">
            <v>2000</v>
          </cell>
        </row>
        <row r="1080">
          <cell r="C1080" t="str">
            <v>08PDDF</v>
          </cell>
          <cell r="D1080">
            <v>1</v>
          </cell>
          <cell r="J1080" t="str">
            <v>2000</v>
          </cell>
        </row>
        <row r="1081">
          <cell r="C1081" t="str">
            <v>08PDDF</v>
          </cell>
          <cell r="D1081">
            <v>1</v>
          </cell>
          <cell r="J1081" t="str">
            <v>2000</v>
          </cell>
        </row>
        <row r="1082">
          <cell r="C1082" t="str">
            <v>08PDDF</v>
          </cell>
          <cell r="D1082">
            <v>1</v>
          </cell>
          <cell r="J1082" t="str">
            <v>3000</v>
          </cell>
        </row>
        <row r="1083">
          <cell r="C1083" t="str">
            <v>08PDDF</v>
          </cell>
          <cell r="D1083">
            <v>1</v>
          </cell>
          <cell r="J1083" t="str">
            <v>3000</v>
          </cell>
        </row>
        <row r="1084">
          <cell r="C1084" t="str">
            <v>08PDDF</v>
          </cell>
          <cell r="D1084">
            <v>1</v>
          </cell>
          <cell r="J1084" t="str">
            <v>3000</v>
          </cell>
        </row>
        <row r="1085">
          <cell r="C1085" t="str">
            <v>08PDDF</v>
          </cell>
          <cell r="D1085">
            <v>1</v>
          </cell>
          <cell r="J1085" t="str">
            <v>3000</v>
          </cell>
        </row>
        <row r="1086">
          <cell r="C1086" t="str">
            <v>08PDDF</v>
          </cell>
          <cell r="D1086">
            <v>1</v>
          </cell>
          <cell r="J1086" t="str">
            <v>3000</v>
          </cell>
        </row>
        <row r="1087">
          <cell r="C1087" t="str">
            <v>08PDDF</v>
          </cell>
          <cell r="D1087">
            <v>1</v>
          </cell>
          <cell r="J1087" t="str">
            <v>3000</v>
          </cell>
        </row>
        <row r="1088">
          <cell r="C1088" t="str">
            <v>08PDDF</v>
          </cell>
          <cell r="D1088">
            <v>1</v>
          </cell>
          <cell r="J1088" t="str">
            <v>3000</v>
          </cell>
        </row>
        <row r="1089">
          <cell r="C1089" t="str">
            <v>08PDDF</v>
          </cell>
          <cell r="D1089">
            <v>1</v>
          </cell>
          <cell r="J1089" t="str">
            <v>3000</v>
          </cell>
        </row>
        <row r="1090">
          <cell r="C1090" t="str">
            <v>08PDDF</v>
          </cell>
          <cell r="D1090">
            <v>1</v>
          </cell>
          <cell r="J1090" t="str">
            <v>1000</v>
          </cell>
        </row>
        <row r="1091">
          <cell r="C1091" t="str">
            <v>08PDDF</v>
          </cell>
          <cell r="D1091">
            <v>2</v>
          </cell>
          <cell r="J1091" t="str">
            <v>4000</v>
          </cell>
        </row>
        <row r="1092">
          <cell r="C1092" t="str">
            <v>08PDDF</v>
          </cell>
          <cell r="D1092">
            <v>1</v>
          </cell>
          <cell r="J1092" t="str">
            <v>4000</v>
          </cell>
        </row>
        <row r="1093">
          <cell r="C1093" t="str">
            <v>08PDDF</v>
          </cell>
          <cell r="D1093">
            <v>1</v>
          </cell>
          <cell r="J1093" t="str">
            <v>4000</v>
          </cell>
        </row>
        <row r="1094">
          <cell r="C1094" t="str">
            <v>08PDDF</v>
          </cell>
          <cell r="D1094">
            <v>1</v>
          </cell>
          <cell r="J1094" t="str">
            <v>2000</v>
          </cell>
        </row>
        <row r="1095">
          <cell r="C1095" t="str">
            <v>08PDDF</v>
          </cell>
          <cell r="D1095">
            <v>1</v>
          </cell>
          <cell r="J1095" t="str">
            <v>2000</v>
          </cell>
        </row>
        <row r="1096">
          <cell r="C1096" t="str">
            <v>08PDDF</v>
          </cell>
          <cell r="D1096">
            <v>1</v>
          </cell>
          <cell r="J1096" t="str">
            <v>2000</v>
          </cell>
        </row>
        <row r="1097">
          <cell r="C1097" t="str">
            <v>08PDDF</v>
          </cell>
          <cell r="D1097">
            <v>2</v>
          </cell>
          <cell r="J1097" t="str">
            <v>4000</v>
          </cell>
        </row>
        <row r="1098">
          <cell r="C1098" t="str">
            <v>08PDDF</v>
          </cell>
          <cell r="D1098">
            <v>1</v>
          </cell>
          <cell r="J1098" t="str">
            <v>1000</v>
          </cell>
        </row>
        <row r="1099">
          <cell r="C1099" t="str">
            <v>08PDDF</v>
          </cell>
          <cell r="D1099">
            <v>1</v>
          </cell>
          <cell r="J1099" t="str">
            <v>1000</v>
          </cell>
        </row>
        <row r="1100">
          <cell r="C1100" t="str">
            <v>08PDDF</v>
          </cell>
          <cell r="D1100">
            <v>1</v>
          </cell>
          <cell r="J1100" t="str">
            <v>1000</v>
          </cell>
        </row>
        <row r="1101">
          <cell r="C1101" t="str">
            <v>08PDDF</v>
          </cell>
          <cell r="D1101">
            <v>1</v>
          </cell>
          <cell r="J1101" t="str">
            <v>1000</v>
          </cell>
        </row>
        <row r="1102">
          <cell r="C1102" t="str">
            <v>08PDDF</v>
          </cell>
          <cell r="D1102">
            <v>1</v>
          </cell>
          <cell r="J1102" t="str">
            <v>1000</v>
          </cell>
        </row>
        <row r="1103">
          <cell r="C1103" t="str">
            <v>08PDDF</v>
          </cell>
          <cell r="D1103">
            <v>1</v>
          </cell>
          <cell r="J1103" t="str">
            <v>1000</v>
          </cell>
        </row>
        <row r="1104">
          <cell r="C1104" t="str">
            <v>08PDDF</v>
          </cell>
          <cell r="D1104">
            <v>1</v>
          </cell>
          <cell r="J1104" t="str">
            <v>1000</v>
          </cell>
        </row>
        <row r="1105">
          <cell r="C1105" t="str">
            <v>08PDDF</v>
          </cell>
          <cell r="D1105">
            <v>1</v>
          </cell>
          <cell r="J1105" t="str">
            <v>1000</v>
          </cell>
        </row>
        <row r="1106">
          <cell r="C1106" t="str">
            <v>08PDDF</v>
          </cell>
          <cell r="D1106">
            <v>1</v>
          </cell>
          <cell r="J1106" t="str">
            <v>1000</v>
          </cell>
        </row>
        <row r="1107">
          <cell r="C1107" t="str">
            <v>08PDDF</v>
          </cell>
          <cell r="D1107">
            <v>1</v>
          </cell>
          <cell r="J1107" t="str">
            <v>1000</v>
          </cell>
        </row>
        <row r="1108">
          <cell r="C1108" t="str">
            <v>08PDDF</v>
          </cell>
          <cell r="D1108">
            <v>1</v>
          </cell>
          <cell r="J1108" t="str">
            <v>1000</v>
          </cell>
        </row>
        <row r="1109">
          <cell r="C1109" t="str">
            <v>08PDDF</v>
          </cell>
          <cell r="D1109">
            <v>1</v>
          </cell>
          <cell r="J1109" t="str">
            <v>1000</v>
          </cell>
        </row>
        <row r="1110">
          <cell r="C1110" t="str">
            <v>08PDDF</v>
          </cell>
          <cell r="D1110">
            <v>1</v>
          </cell>
          <cell r="J1110" t="str">
            <v>1000</v>
          </cell>
        </row>
        <row r="1111">
          <cell r="C1111" t="str">
            <v>08PDDF</v>
          </cell>
          <cell r="D1111">
            <v>1</v>
          </cell>
          <cell r="J1111" t="str">
            <v>1000</v>
          </cell>
        </row>
        <row r="1112">
          <cell r="C1112" t="str">
            <v>08PDDF</v>
          </cell>
          <cell r="D1112">
            <v>1</v>
          </cell>
          <cell r="J1112" t="str">
            <v>1000</v>
          </cell>
        </row>
        <row r="1113">
          <cell r="C1113" t="str">
            <v>08PDDF</v>
          </cell>
          <cell r="D1113">
            <v>1</v>
          </cell>
          <cell r="J1113" t="str">
            <v>1000</v>
          </cell>
        </row>
        <row r="1114">
          <cell r="C1114" t="str">
            <v>08PDDF</v>
          </cell>
          <cell r="D1114">
            <v>1</v>
          </cell>
          <cell r="J1114" t="str">
            <v>1000</v>
          </cell>
        </row>
        <row r="1115">
          <cell r="C1115" t="str">
            <v>08PDDF</v>
          </cell>
          <cell r="D1115">
            <v>1</v>
          </cell>
          <cell r="J1115" t="str">
            <v>1000</v>
          </cell>
        </row>
        <row r="1116">
          <cell r="C1116" t="str">
            <v>08PDDF</v>
          </cell>
          <cell r="D1116">
            <v>1</v>
          </cell>
          <cell r="J1116" t="str">
            <v>1000</v>
          </cell>
        </row>
        <row r="1117">
          <cell r="C1117" t="str">
            <v>08PDDF</v>
          </cell>
          <cell r="D1117">
            <v>1</v>
          </cell>
          <cell r="J1117" t="str">
            <v>3000</v>
          </cell>
        </row>
        <row r="1118">
          <cell r="C1118" t="str">
            <v>08PDDF</v>
          </cell>
          <cell r="D1118">
            <v>1</v>
          </cell>
          <cell r="J1118" t="str">
            <v>1000</v>
          </cell>
        </row>
        <row r="1119">
          <cell r="C1119" t="str">
            <v>08PDDF</v>
          </cell>
          <cell r="D1119">
            <v>1</v>
          </cell>
          <cell r="J1119" t="str">
            <v>1000</v>
          </cell>
        </row>
        <row r="1120">
          <cell r="C1120" t="str">
            <v>08PDDF</v>
          </cell>
          <cell r="D1120">
            <v>2</v>
          </cell>
          <cell r="J1120" t="str">
            <v>4000</v>
          </cell>
        </row>
        <row r="1121">
          <cell r="C1121" t="str">
            <v>08PDDF</v>
          </cell>
          <cell r="D1121">
            <v>2</v>
          </cell>
          <cell r="J1121" t="str">
            <v>4000</v>
          </cell>
        </row>
        <row r="1122">
          <cell r="C1122" t="str">
            <v>08PDDF</v>
          </cell>
          <cell r="D1122">
            <v>1</v>
          </cell>
          <cell r="J1122" t="str">
            <v>1000</v>
          </cell>
        </row>
        <row r="1123">
          <cell r="C1123" t="str">
            <v>08PDDF</v>
          </cell>
          <cell r="D1123">
            <v>1</v>
          </cell>
          <cell r="J1123" t="str">
            <v>1000</v>
          </cell>
        </row>
        <row r="1124">
          <cell r="C1124" t="str">
            <v>08PDDF</v>
          </cell>
          <cell r="D1124">
            <v>1</v>
          </cell>
          <cell r="J1124" t="str">
            <v>1000</v>
          </cell>
        </row>
        <row r="1125">
          <cell r="C1125" t="str">
            <v>08PDDF</v>
          </cell>
          <cell r="D1125">
            <v>1</v>
          </cell>
          <cell r="J1125" t="str">
            <v>1000</v>
          </cell>
        </row>
        <row r="1126">
          <cell r="C1126" t="str">
            <v>08PDDF</v>
          </cell>
          <cell r="D1126">
            <v>1</v>
          </cell>
          <cell r="J1126" t="str">
            <v>1000</v>
          </cell>
        </row>
        <row r="1127">
          <cell r="C1127" t="str">
            <v>08PDDF</v>
          </cell>
          <cell r="D1127">
            <v>1</v>
          </cell>
          <cell r="J1127" t="str">
            <v>1000</v>
          </cell>
        </row>
        <row r="1128">
          <cell r="C1128" t="str">
            <v>08PDDF</v>
          </cell>
          <cell r="D1128">
            <v>1</v>
          </cell>
          <cell r="J1128" t="str">
            <v>1000</v>
          </cell>
        </row>
        <row r="1129">
          <cell r="C1129" t="str">
            <v>08PDDF</v>
          </cell>
          <cell r="D1129">
            <v>1</v>
          </cell>
          <cell r="J1129" t="str">
            <v>1000</v>
          </cell>
        </row>
        <row r="1130">
          <cell r="C1130" t="str">
            <v>08PDDF</v>
          </cell>
          <cell r="D1130">
            <v>1</v>
          </cell>
          <cell r="J1130" t="str">
            <v>1000</v>
          </cell>
        </row>
        <row r="1131">
          <cell r="C1131" t="str">
            <v>08PDDF</v>
          </cell>
          <cell r="D1131">
            <v>1</v>
          </cell>
          <cell r="J1131" t="str">
            <v>1000</v>
          </cell>
        </row>
        <row r="1132">
          <cell r="C1132" t="str">
            <v>08PDDF</v>
          </cell>
          <cell r="D1132">
            <v>1</v>
          </cell>
          <cell r="J1132" t="str">
            <v>1000</v>
          </cell>
        </row>
        <row r="1133">
          <cell r="C1133" t="str">
            <v>08PDDF</v>
          </cell>
          <cell r="D1133">
            <v>1</v>
          </cell>
          <cell r="J1133" t="str">
            <v>1000</v>
          </cell>
        </row>
        <row r="1134">
          <cell r="C1134" t="str">
            <v>08PDDF</v>
          </cell>
          <cell r="D1134">
            <v>1</v>
          </cell>
          <cell r="J1134" t="str">
            <v>1000</v>
          </cell>
        </row>
        <row r="1135">
          <cell r="C1135" t="str">
            <v>08PDDF</v>
          </cell>
          <cell r="D1135">
            <v>1</v>
          </cell>
          <cell r="J1135" t="str">
            <v>1000</v>
          </cell>
        </row>
        <row r="1136">
          <cell r="C1136" t="str">
            <v>08PDDF</v>
          </cell>
          <cell r="D1136">
            <v>1</v>
          </cell>
          <cell r="J1136" t="str">
            <v>1000</v>
          </cell>
        </row>
        <row r="1137">
          <cell r="C1137" t="str">
            <v>08PDDF</v>
          </cell>
          <cell r="D1137">
            <v>1</v>
          </cell>
          <cell r="J1137" t="str">
            <v>1000</v>
          </cell>
        </row>
        <row r="1138">
          <cell r="C1138" t="str">
            <v>08PDDF</v>
          </cell>
          <cell r="D1138">
            <v>1</v>
          </cell>
          <cell r="J1138" t="str">
            <v>1000</v>
          </cell>
        </row>
        <row r="1139">
          <cell r="C1139" t="str">
            <v>08PDDF</v>
          </cell>
          <cell r="D1139">
            <v>1</v>
          </cell>
          <cell r="J1139" t="str">
            <v>1000</v>
          </cell>
        </row>
        <row r="1140">
          <cell r="C1140" t="str">
            <v>08PDDF</v>
          </cell>
          <cell r="D1140">
            <v>1</v>
          </cell>
          <cell r="J1140" t="str">
            <v>1000</v>
          </cell>
        </row>
        <row r="1141">
          <cell r="C1141" t="str">
            <v>08PDDF</v>
          </cell>
          <cell r="D1141">
            <v>1</v>
          </cell>
          <cell r="J1141" t="str">
            <v>1000</v>
          </cell>
        </row>
        <row r="1142">
          <cell r="C1142" t="str">
            <v>08PDDF</v>
          </cell>
          <cell r="D1142">
            <v>1</v>
          </cell>
          <cell r="J1142" t="str">
            <v>1000</v>
          </cell>
        </row>
        <row r="1143">
          <cell r="C1143" t="str">
            <v>08PDDF</v>
          </cell>
          <cell r="D1143">
            <v>1</v>
          </cell>
          <cell r="J1143" t="str">
            <v>1000</v>
          </cell>
        </row>
        <row r="1144">
          <cell r="C1144" t="str">
            <v>08PDDF</v>
          </cell>
          <cell r="D1144">
            <v>1</v>
          </cell>
          <cell r="J1144" t="str">
            <v>2000</v>
          </cell>
        </row>
        <row r="1145">
          <cell r="C1145" t="str">
            <v>08PDDF</v>
          </cell>
          <cell r="D1145">
            <v>1</v>
          </cell>
          <cell r="J1145" t="str">
            <v>3000</v>
          </cell>
        </row>
        <row r="1146">
          <cell r="C1146" t="str">
            <v>08PDDF</v>
          </cell>
          <cell r="D1146">
            <v>1</v>
          </cell>
          <cell r="J1146" t="str">
            <v>3000</v>
          </cell>
        </row>
        <row r="1147">
          <cell r="C1147" t="str">
            <v>08PDDF</v>
          </cell>
          <cell r="D1147">
            <v>1</v>
          </cell>
          <cell r="J1147" t="str">
            <v>1000</v>
          </cell>
        </row>
        <row r="1148">
          <cell r="C1148" t="str">
            <v>08PDDF</v>
          </cell>
          <cell r="D1148">
            <v>1</v>
          </cell>
          <cell r="J1148" t="str">
            <v>1000</v>
          </cell>
        </row>
        <row r="1149">
          <cell r="C1149" t="str">
            <v>08PDDF</v>
          </cell>
          <cell r="D1149">
            <v>1</v>
          </cell>
          <cell r="J1149" t="str">
            <v>1000</v>
          </cell>
        </row>
        <row r="1150">
          <cell r="C1150" t="str">
            <v>08PDDF</v>
          </cell>
          <cell r="D1150">
            <v>1</v>
          </cell>
          <cell r="J1150" t="str">
            <v>1000</v>
          </cell>
        </row>
        <row r="1151">
          <cell r="C1151" t="str">
            <v>08PDDF</v>
          </cell>
          <cell r="D1151">
            <v>2</v>
          </cell>
          <cell r="J1151" t="str">
            <v>4000</v>
          </cell>
        </row>
        <row r="1152">
          <cell r="C1152" t="str">
            <v>08PDDF</v>
          </cell>
          <cell r="D1152">
            <v>2</v>
          </cell>
          <cell r="J1152" t="str">
            <v>4000</v>
          </cell>
        </row>
        <row r="1153">
          <cell r="C1153" t="str">
            <v>08PDDF</v>
          </cell>
          <cell r="D1153">
            <v>2</v>
          </cell>
          <cell r="J1153" t="str">
            <v>4000</v>
          </cell>
        </row>
        <row r="1154">
          <cell r="C1154" t="str">
            <v>08PDDF</v>
          </cell>
          <cell r="D1154">
            <v>1</v>
          </cell>
          <cell r="J1154" t="str">
            <v>4000</v>
          </cell>
        </row>
        <row r="1155">
          <cell r="C1155" t="str">
            <v>08PDDF</v>
          </cell>
          <cell r="D1155">
            <v>2</v>
          </cell>
          <cell r="J1155" t="str">
            <v>4000</v>
          </cell>
        </row>
        <row r="1156">
          <cell r="C1156" t="str">
            <v>08PDDF</v>
          </cell>
          <cell r="D1156">
            <v>1</v>
          </cell>
          <cell r="J1156" t="str">
            <v>4000</v>
          </cell>
        </row>
        <row r="1157">
          <cell r="C1157" t="str">
            <v>08PDDF</v>
          </cell>
          <cell r="D1157">
            <v>2</v>
          </cell>
          <cell r="J1157" t="str">
            <v>4000</v>
          </cell>
        </row>
        <row r="1158">
          <cell r="C1158" t="str">
            <v>08PDDF</v>
          </cell>
          <cell r="D1158">
            <v>1</v>
          </cell>
          <cell r="J1158" t="str">
            <v>4000</v>
          </cell>
        </row>
        <row r="1159">
          <cell r="C1159" t="str">
            <v>08PDDF</v>
          </cell>
          <cell r="D1159">
            <v>1</v>
          </cell>
          <cell r="J1159" t="str">
            <v>3000</v>
          </cell>
        </row>
        <row r="1160">
          <cell r="C1160" t="str">
            <v>08PDDF</v>
          </cell>
          <cell r="D1160">
            <v>1</v>
          </cell>
          <cell r="J1160" t="str">
            <v>3000</v>
          </cell>
        </row>
        <row r="1161">
          <cell r="C1161" t="str">
            <v>08PDDF</v>
          </cell>
          <cell r="D1161">
            <v>2</v>
          </cell>
          <cell r="J1161" t="str">
            <v>4000</v>
          </cell>
        </row>
        <row r="1162">
          <cell r="C1162" t="str">
            <v>08PDDF</v>
          </cell>
          <cell r="D1162">
            <v>1</v>
          </cell>
          <cell r="J1162" t="str">
            <v>2000</v>
          </cell>
        </row>
        <row r="1163">
          <cell r="C1163" t="str">
            <v>08PDDF</v>
          </cell>
          <cell r="D1163">
            <v>1</v>
          </cell>
          <cell r="J1163" t="str">
            <v>3000</v>
          </cell>
        </row>
        <row r="1164">
          <cell r="C1164" t="str">
            <v>08PDDF</v>
          </cell>
          <cell r="D1164">
            <v>1</v>
          </cell>
          <cell r="J1164" t="str">
            <v>3000</v>
          </cell>
        </row>
        <row r="1165">
          <cell r="C1165" t="str">
            <v>08PDDF</v>
          </cell>
          <cell r="D1165">
            <v>2</v>
          </cell>
          <cell r="J1165" t="str">
            <v>4000</v>
          </cell>
        </row>
        <row r="1166">
          <cell r="C1166" t="str">
            <v>08PDDF</v>
          </cell>
          <cell r="D1166">
            <v>1</v>
          </cell>
          <cell r="J1166" t="str">
            <v>4000</v>
          </cell>
        </row>
        <row r="1167">
          <cell r="C1167" t="str">
            <v>08PDDF</v>
          </cell>
          <cell r="D1167">
            <v>1</v>
          </cell>
          <cell r="J1167" t="str">
            <v>3000</v>
          </cell>
        </row>
        <row r="1168">
          <cell r="C1168" t="str">
            <v>08PDDF</v>
          </cell>
          <cell r="D1168">
            <v>2</v>
          </cell>
          <cell r="J1168" t="str">
            <v>4000</v>
          </cell>
        </row>
        <row r="1169">
          <cell r="C1169" t="str">
            <v>08PDDF</v>
          </cell>
          <cell r="D1169">
            <v>1</v>
          </cell>
          <cell r="J1169" t="str">
            <v>2000</v>
          </cell>
        </row>
        <row r="1170">
          <cell r="C1170" t="str">
            <v>08PDDF</v>
          </cell>
          <cell r="D1170">
            <v>2</v>
          </cell>
          <cell r="J1170" t="str">
            <v>4000</v>
          </cell>
        </row>
        <row r="1171">
          <cell r="C1171" t="str">
            <v>02C001</v>
          </cell>
          <cell r="D1171">
            <v>1</v>
          </cell>
          <cell r="J1171" t="str">
            <v>6000</v>
          </cell>
        </row>
        <row r="1172">
          <cell r="C1172" t="str">
            <v>02C001</v>
          </cell>
          <cell r="D1172">
            <v>1</v>
          </cell>
          <cell r="J1172" t="str">
            <v>2000</v>
          </cell>
        </row>
        <row r="1173">
          <cell r="C1173" t="str">
            <v>02C001</v>
          </cell>
          <cell r="D1173">
            <v>1</v>
          </cell>
          <cell r="J1173" t="str">
            <v>2000</v>
          </cell>
        </row>
        <row r="1174">
          <cell r="C1174" t="str">
            <v>02C001</v>
          </cell>
          <cell r="D1174">
            <v>1</v>
          </cell>
          <cell r="J1174" t="str">
            <v>2000</v>
          </cell>
        </row>
        <row r="1175">
          <cell r="C1175" t="str">
            <v>02C001</v>
          </cell>
          <cell r="D1175">
            <v>1</v>
          </cell>
          <cell r="J1175" t="str">
            <v>2000</v>
          </cell>
        </row>
        <row r="1176">
          <cell r="C1176" t="str">
            <v>02C001</v>
          </cell>
          <cell r="D1176">
            <v>1</v>
          </cell>
          <cell r="J1176" t="str">
            <v>2000</v>
          </cell>
        </row>
        <row r="1177">
          <cell r="C1177" t="str">
            <v>02C001</v>
          </cell>
          <cell r="D1177">
            <v>1</v>
          </cell>
          <cell r="J1177" t="str">
            <v>2000</v>
          </cell>
        </row>
        <row r="1178">
          <cell r="C1178" t="str">
            <v>02C001</v>
          </cell>
          <cell r="D1178">
            <v>1</v>
          </cell>
          <cell r="J1178" t="str">
            <v>2000</v>
          </cell>
        </row>
        <row r="1179">
          <cell r="C1179" t="str">
            <v>02C001</v>
          </cell>
          <cell r="D1179">
            <v>1</v>
          </cell>
          <cell r="J1179" t="str">
            <v>2000</v>
          </cell>
        </row>
        <row r="1180">
          <cell r="C1180" t="str">
            <v>02C001</v>
          </cell>
          <cell r="D1180">
            <v>1</v>
          </cell>
          <cell r="J1180" t="str">
            <v>2000</v>
          </cell>
        </row>
        <row r="1181">
          <cell r="C1181" t="str">
            <v>02C001</v>
          </cell>
          <cell r="D1181">
            <v>1</v>
          </cell>
          <cell r="J1181" t="str">
            <v>2000</v>
          </cell>
        </row>
        <row r="1182">
          <cell r="C1182" t="str">
            <v>02C001</v>
          </cell>
          <cell r="D1182">
            <v>1</v>
          </cell>
          <cell r="J1182" t="str">
            <v>2000</v>
          </cell>
        </row>
        <row r="1183">
          <cell r="C1183" t="str">
            <v>02C001</v>
          </cell>
          <cell r="D1183">
            <v>1</v>
          </cell>
          <cell r="J1183" t="str">
            <v>3000</v>
          </cell>
        </row>
        <row r="1184">
          <cell r="C1184" t="str">
            <v>02C001</v>
          </cell>
          <cell r="D1184">
            <v>1</v>
          </cell>
          <cell r="J1184" t="str">
            <v>3000</v>
          </cell>
        </row>
        <row r="1185">
          <cell r="C1185" t="str">
            <v>02C001</v>
          </cell>
          <cell r="D1185">
            <v>1</v>
          </cell>
          <cell r="J1185" t="str">
            <v>3000</v>
          </cell>
        </row>
        <row r="1186">
          <cell r="C1186" t="str">
            <v>02C001</v>
          </cell>
          <cell r="D1186">
            <v>1</v>
          </cell>
          <cell r="J1186" t="str">
            <v>3000</v>
          </cell>
        </row>
        <row r="1187">
          <cell r="C1187" t="str">
            <v>02C001</v>
          </cell>
          <cell r="D1187">
            <v>1</v>
          </cell>
          <cell r="J1187" t="str">
            <v>3000</v>
          </cell>
        </row>
        <row r="1188">
          <cell r="C1188" t="str">
            <v>02C001</v>
          </cell>
          <cell r="D1188">
            <v>1</v>
          </cell>
          <cell r="J1188" t="str">
            <v>3000</v>
          </cell>
        </row>
        <row r="1189">
          <cell r="C1189" t="str">
            <v>02C001</v>
          </cell>
          <cell r="D1189">
            <v>1</v>
          </cell>
          <cell r="J1189" t="str">
            <v>3000</v>
          </cell>
        </row>
        <row r="1190">
          <cell r="C1190" t="str">
            <v>02C001</v>
          </cell>
          <cell r="D1190">
            <v>1</v>
          </cell>
          <cell r="J1190" t="str">
            <v>4000</v>
          </cell>
        </row>
        <row r="1191">
          <cell r="C1191" t="str">
            <v>02C001</v>
          </cell>
          <cell r="D1191">
            <v>1</v>
          </cell>
          <cell r="J1191" t="str">
            <v>4000</v>
          </cell>
        </row>
        <row r="1192">
          <cell r="C1192" t="str">
            <v>02C001</v>
          </cell>
          <cell r="D1192">
            <v>1</v>
          </cell>
          <cell r="J1192" t="str">
            <v>3000</v>
          </cell>
        </row>
        <row r="1193">
          <cell r="C1193" t="str">
            <v>02C001</v>
          </cell>
          <cell r="D1193">
            <v>1</v>
          </cell>
          <cell r="J1193" t="str">
            <v>3000</v>
          </cell>
        </row>
        <row r="1194">
          <cell r="C1194" t="str">
            <v>02C001</v>
          </cell>
          <cell r="D1194">
            <v>1</v>
          </cell>
          <cell r="J1194" t="str">
            <v>1000</v>
          </cell>
        </row>
        <row r="1195">
          <cell r="C1195" t="str">
            <v>02C001</v>
          </cell>
          <cell r="D1195">
            <v>1</v>
          </cell>
          <cell r="J1195" t="str">
            <v>1000</v>
          </cell>
        </row>
        <row r="1196">
          <cell r="C1196" t="str">
            <v>02C001</v>
          </cell>
          <cell r="D1196">
            <v>1</v>
          </cell>
          <cell r="J1196" t="str">
            <v>1000</v>
          </cell>
        </row>
        <row r="1197">
          <cell r="C1197" t="str">
            <v>02C001</v>
          </cell>
          <cell r="D1197">
            <v>1</v>
          </cell>
          <cell r="J1197" t="str">
            <v>1000</v>
          </cell>
        </row>
        <row r="1198">
          <cell r="C1198" t="str">
            <v>02C001</v>
          </cell>
          <cell r="D1198">
            <v>1</v>
          </cell>
          <cell r="J1198" t="str">
            <v>1000</v>
          </cell>
        </row>
        <row r="1199">
          <cell r="C1199" t="str">
            <v>02C001</v>
          </cell>
          <cell r="D1199">
            <v>1</v>
          </cell>
          <cell r="J1199" t="str">
            <v>1000</v>
          </cell>
        </row>
        <row r="1200">
          <cell r="C1200" t="str">
            <v>02C001</v>
          </cell>
          <cell r="D1200">
            <v>1</v>
          </cell>
          <cell r="J1200" t="str">
            <v>2000</v>
          </cell>
        </row>
        <row r="1201">
          <cell r="C1201" t="str">
            <v>02C001</v>
          </cell>
          <cell r="D1201">
            <v>1</v>
          </cell>
          <cell r="J1201" t="str">
            <v>2000</v>
          </cell>
        </row>
        <row r="1202">
          <cell r="C1202" t="str">
            <v>02C001</v>
          </cell>
          <cell r="D1202">
            <v>1</v>
          </cell>
          <cell r="J1202" t="str">
            <v>2000</v>
          </cell>
        </row>
        <row r="1203">
          <cell r="C1203" t="str">
            <v>02C001</v>
          </cell>
          <cell r="D1203">
            <v>1</v>
          </cell>
          <cell r="J1203" t="str">
            <v>2000</v>
          </cell>
        </row>
        <row r="1204">
          <cell r="C1204" t="str">
            <v>02C001</v>
          </cell>
          <cell r="D1204">
            <v>1</v>
          </cell>
          <cell r="J1204" t="str">
            <v>2000</v>
          </cell>
        </row>
        <row r="1205">
          <cell r="C1205" t="str">
            <v>02C001</v>
          </cell>
          <cell r="D1205">
            <v>1</v>
          </cell>
          <cell r="J1205" t="str">
            <v>2000</v>
          </cell>
        </row>
        <row r="1206">
          <cell r="C1206" t="str">
            <v>02C001</v>
          </cell>
          <cell r="D1206">
            <v>1</v>
          </cell>
          <cell r="J1206" t="str">
            <v>2000</v>
          </cell>
        </row>
        <row r="1207">
          <cell r="C1207" t="str">
            <v>02C001</v>
          </cell>
          <cell r="D1207">
            <v>1</v>
          </cell>
          <cell r="J1207" t="str">
            <v>2000</v>
          </cell>
        </row>
        <row r="1208">
          <cell r="C1208" t="str">
            <v>02C001</v>
          </cell>
          <cell r="D1208">
            <v>1</v>
          </cell>
          <cell r="J1208" t="str">
            <v>2000</v>
          </cell>
        </row>
        <row r="1209">
          <cell r="C1209" t="str">
            <v>02C001</v>
          </cell>
          <cell r="D1209">
            <v>1</v>
          </cell>
          <cell r="J1209" t="str">
            <v>2000</v>
          </cell>
        </row>
        <row r="1210">
          <cell r="C1210" t="str">
            <v>02C001</v>
          </cell>
          <cell r="D1210">
            <v>1</v>
          </cell>
          <cell r="J1210" t="str">
            <v>2000</v>
          </cell>
        </row>
        <row r="1211">
          <cell r="C1211" t="str">
            <v>02C001</v>
          </cell>
          <cell r="D1211">
            <v>1</v>
          </cell>
          <cell r="J1211" t="str">
            <v>2000</v>
          </cell>
        </row>
        <row r="1212">
          <cell r="C1212" t="str">
            <v>02C001</v>
          </cell>
          <cell r="D1212">
            <v>1</v>
          </cell>
          <cell r="J1212" t="str">
            <v>2000</v>
          </cell>
        </row>
        <row r="1213">
          <cell r="C1213" t="str">
            <v>02C001</v>
          </cell>
          <cell r="D1213">
            <v>1</v>
          </cell>
          <cell r="J1213" t="str">
            <v>2000</v>
          </cell>
        </row>
        <row r="1214">
          <cell r="C1214" t="str">
            <v>02C001</v>
          </cell>
          <cell r="D1214">
            <v>1</v>
          </cell>
          <cell r="J1214" t="str">
            <v>2000</v>
          </cell>
        </row>
        <row r="1215">
          <cell r="C1215" t="str">
            <v>02C001</v>
          </cell>
          <cell r="D1215">
            <v>1</v>
          </cell>
          <cell r="J1215" t="str">
            <v>2000</v>
          </cell>
        </row>
        <row r="1216">
          <cell r="C1216" t="str">
            <v>02C001</v>
          </cell>
          <cell r="D1216">
            <v>1</v>
          </cell>
          <cell r="J1216" t="str">
            <v>2000</v>
          </cell>
        </row>
        <row r="1217">
          <cell r="C1217" t="str">
            <v>02C001</v>
          </cell>
          <cell r="D1217">
            <v>1</v>
          </cell>
          <cell r="J1217" t="str">
            <v>2000</v>
          </cell>
        </row>
        <row r="1218">
          <cell r="C1218" t="str">
            <v>02C001</v>
          </cell>
          <cell r="D1218">
            <v>1</v>
          </cell>
          <cell r="J1218" t="str">
            <v>2000</v>
          </cell>
        </row>
        <row r="1219">
          <cell r="C1219" t="str">
            <v>02C001</v>
          </cell>
          <cell r="D1219">
            <v>1</v>
          </cell>
          <cell r="J1219" t="str">
            <v>2000</v>
          </cell>
        </row>
        <row r="1220">
          <cell r="C1220" t="str">
            <v>02C001</v>
          </cell>
          <cell r="D1220">
            <v>1</v>
          </cell>
          <cell r="J1220" t="str">
            <v>2000</v>
          </cell>
        </row>
        <row r="1221">
          <cell r="C1221" t="str">
            <v>02C001</v>
          </cell>
          <cell r="D1221">
            <v>1</v>
          </cell>
          <cell r="J1221" t="str">
            <v>2000</v>
          </cell>
        </row>
        <row r="1222">
          <cell r="C1222" t="str">
            <v>02C001</v>
          </cell>
          <cell r="D1222">
            <v>1</v>
          </cell>
          <cell r="J1222" t="str">
            <v>2000</v>
          </cell>
        </row>
        <row r="1223">
          <cell r="C1223" t="str">
            <v>02C001</v>
          </cell>
          <cell r="D1223">
            <v>1</v>
          </cell>
          <cell r="J1223" t="str">
            <v>2000</v>
          </cell>
        </row>
        <row r="1224">
          <cell r="C1224" t="str">
            <v>02C001</v>
          </cell>
          <cell r="D1224">
            <v>1</v>
          </cell>
          <cell r="J1224" t="str">
            <v>2000</v>
          </cell>
        </row>
        <row r="1225">
          <cell r="C1225" t="str">
            <v>02C001</v>
          </cell>
          <cell r="D1225">
            <v>1</v>
          </cell>
          <cell r="J1225" t="str">
            <v>2000</v>
          </cell>
        </row>
        <row r="1226">
          <cell r="C1226" t="str">
            <v>02C001</v>
          </cell>
          <cell r="D1226">
            <v>1</v>
          </cell>
          <cell r="J1226" t="str">
            <v>2000</v>
          </cell>
        </row>
        <row r="1227">
          <cell r="C1227" t="str">
            <v>02C001</v>
          </cell>
          <cell r="D1227">
            <v>1</v>
          </cell>
          <cell r="J1227" t="str">
            <v>2000</v>
          </cell>
        </row>
        <row r="1228">
          <cell r="C1228" t="str">
            <v>02C001</v>
          </cell>
          <cell r="D1228">
            <v>1</v>
          </cell>
          <cell r="J1228" t="str">
            <v>2000</v>
          </cell>
        </row>
        <row r="1229">
          <cell r="C1229" t="str">
            <v>02C001</v>
          </cell>
          <cell r="D1229">
            <v>1</v>
          </cell>
          <cell r="J1229" t="str">
            <v>2000</v>
          </cell>
        </row>
        <row r="1230">
          <cell r="C1230" t="str">
            <v>02C001</v>
          </cell>
          <cell r="D1230">
            <v>1</v>
          </cell>
          <cell r="J1230" t="str">
            <v>2000</v>
          </cell>
        </row>
        <row r="1231">
          <cell r="C1231" t="str">
            <v>02C001</v>
          </cell>
          <cell r="D1231">
            <v>1</v>
          </cell>
          <cell r="J1231" t="str">
            <v>2000</v>
          </cell>
        </row>
        <row r="1232">
          <cell r="C1232" t="str">
            <v>02C001</v>
          </cell>
          <cell r="D1232">
            <v>1</v>
          </cell>
          <cell r="J1232" t="str">
            <v>2000</v>
          </cell>
        </row>
        <row r="1233">
          <cell r="C1233" t="str">
            <v>02C001</v>
          </cell>
          <cell r="D1233">
            <v>1</v>
          </cell>
          <cell r="J1233" t="str">
            <v>2000</v>
          </cell>
        </row>
        <row r="1234">
          <cell r="C1234" t="str">
            <v>02C001</v>
          </cell>
          <cell r="D1234">
            <v>1</v>
          </cell>
          <cell r="J1234" t="str">
            <v>2000</v>
          </cell>
        </row>
        <row r="1235">
          <cell r="C1235" t="str">
            <v>02C001</v>
          </cell>
          <cell r="D1235">
            <v>1</v>
          </cell>
          <cell r="J1235" t="str">
            <v>2000</v>
          </cell>
        </row>
        <row r="1236">
          <cell r="C1236" t="str">
            <v>02C001</v>
          </cell>
          <cell r="D1236">
            <v>1</v>
          </cell>
          <cell r="J1236" t="str">
            <v>2000</v>
          </cell>
        </row>
        <row r="1237">
          <cell r="C1237" t="str">
            <v>02C001</v>
          </cell>
          <cell r="D1237">
            <v>1</v>
          </cell>
          <cell r="J1237" t="str">
            <v>2000</v>
          </cell>
        </row>
        <row r="1238">
          <cell r="C1238" t="str">
            <v>02C001</v>
          </cell>
          <cell r="D1238">
            <v>1</v>
          </cell>
          <cell r="J1238" t="str">
            <v>2000</v>
          </cell>
        </row>
        <row r="1239">
          <cell r="C1239" t="str">
            <v>02C001</v>
          </cell>
          <cell r="D1239">
            <v>1</v>
          </cell>
          <cell r="J1239" t="str">
            <v>3000</v>
          </cell>
        </row>
        <row r="1240">
          <cell r="C1240" t="str">
            <v>02C001</v>
          </cell>
          <cell r="D1240">
            <v>1</v>
          </cell>
          <cell r="J1240" t="str">
            <v>3000</v>
          </cell>
        </row>
        <row r="1241">
          <cell r="C1241" t="str">
            <v>02C001</v>
          </cell>
          <cell r="D1241">
            <v>1</v>
          </cell>
          <cell r="J1241" t="str">
            <v>3000</v>
          </cell>
        </row>
        <row r="1242">
          <cell r="C1242" t="str">
            <v>02C001</v>
          </cell>
          <cell r="D1242">
            <v>1</v>
          </cell>
          <cell r="J1242" t="str">
            <v>3000</v>
          </cell>
        </row>
        <row r="1243">
          <cell r="C1243" t="str">
            <v>02C001</v>
          </cell>
          <cell r="D1243">
            <v>1</v>
          </cell>
          <cell r="J1243" t="str">
            <v>3000</v>
          </cell>
        </row>
        <row r="1244">
          <cell r="C1244" t="str">
            <v>02C001</v>
          </cell>
          <cell r="D1244">
            <v>1</v>
          </cell>
          <cell r="J1244" t="str">
            <v>3000</v>
          </cell>
        </row>
        <row r="1245">
          <cell r="C1245" t="str">
            <v>02C001</v>
          </cell>
          <cell r="D1245">
            <v>1</v>
          </cell>
          <cell r="J1245" t="str">
            <v>3000</v>
          </cell>
        </row>
        <row r="1246">
          <cell r="C1246" t="str">
            <v>02C001</v>
          </cell>
          <cell r="D1246">
            <v>1</v>
          </cell>
          <cell r="J1246" t="str">
            <v>3000</v>
          </cell>
        </row>
        <row r="1247">
          <cell r="C1247" t="str">
            <v>02C001</v>
          </cell>
          <cell r="D1247">
            <v>1</v>
          </cell>
          <cell r="J1247" t="str">
            <v>3000</v>
          </cell>
        </row>
        <row r="1248">
          <cell r="C1248" t="str">
            <v>02C001</v>
          </cell>
          <cell r="D1248">
            <v>1</v>
          </cell>
          <cell r="J1248" t="str">
            <v>3000</v>
          </cell>
        </row>
        <row r="1249">
          <cell r="C1249" t="str">
            <v>02C001</v>
          </cell>
          <cell r="D1249">
            <v>1</v>
          </cell>
          <cell r="J1249" t="str">
            <v>3000</v>
          </cell>
        </row>
        <row r="1250">
          <cell r="C1250" t="str">
            <v>02C001</v>
          </cell>
          <cell r="D1250">
            <v>1</v>
          </cell>
          <cell r="J1250" t="str">
            <v>3000</v>
          </cell>
        </row>
        <row r="1251">
          <cell r="C1251" t="str">
            <v>02C001</v>
          </cell>
          <cell r="D1251">
            <v>1</v>
          </cell>
          <cell r="J1251" t="str">
            <v>3000</v>
          </cell>
        </row>
        <row r="1252">
          <cell r="C1252" t="str">
            <v>02C001</v>
          </cell>
          <cell r="D1252">
            <v>1</v>
          </cell>
          <cell r="J1252" t="str">
            <v>3000</v>
          </cell>
        </row>
        <row r="1253">
          <cell r="C1253" t="str">
            <v>02C001</v>
          </cell>
          <cell r="D1253">
            <v>1</v>
          </cell>
          <cell r="J1253" t="str">
            <v>3000</v>
          </cell>
        </row>
        <row r="1254">
          <cell r="C1254" t="str">
            <v>02C001</v>
          </cell>
          <cell r="D1254">
            <v>1</v>
          </cell>
          <cell r="J1254" t="str">
            <v>3000</v>
          </cell>
        </row>
        <row r="1255">
          <cell r="C1255" t="str">
            <v>02C001</v>
          </cell>
          <cell r="D1255">
            <v>1</v>
          </cell>
          <cell r="J1255" t="str">
            <v>3000</v>
          </cell>
        </row>
        <row r="1256">
          <cell r="C1256" t="str">
            <v>02C001</v>
          </cell>
          <cell r="D1256">
            <v>1</v>
          </cell>
          <cell r="J1256" t="str">
            <v>3000</v>
          </cell>
        </row>
        <row r="1257">
          <cell r="C1257" t="str">
            <v>02C001</v>
          </cell>
          <cell r="D1257">
            <v>1</v>
          </cell>
          <cell r="J1257" t="str">
            <v>3000</v>
          </cell>
        </row>
        <row r="1258">
          <cell r="C1258" t="str">
            <v>02C001</v>
          </cell>
          <cell r="D1258">
            <v>1</v>
          </cell>
          <cell r="J1258" t="str">
            <v>3000</v>
          </cell>
        </row>
        <row r="1259">
          <cell r="C1259" t="str">
            <v>02C001</v>
          </cell>
          <cell r="D1259">
            <v>1</v>
          </cell>
          <cell r="J1259" t="str">
            <v>3000</v>
          </cell>
        </row>
        <row r="1260">
          <cell r="C1260" t="str">
            <v>02C001</v>
          </cell>
          <cell r="D1260">
            <v>1</v>
          </cell>
          <cell r="J1260" t="str">
            <v>3000</v>
          </cell>
        </row>
        <row r="1261">
          <cell r="C1261" t="str">
            <v>02C001</v>
          </cell>
          <cell r="D1261">
            <v>1</v>
          </cell>
          <cell r="J1261" t="str">
            <v>3000</v>
          </cell>
        </row>
        <row r="1262">
          <cell r="C1262" t="str">
            <v>02C001</v>
          </cell>
          <cell r="D1262">
            <v>1</v>
          </cell>
          <cell r="J1262" t="str">
            <v>3000</v>
          </cell>
        </row>
        <row r="1263">
          <cell r="C1263" t="str">
            <v>02C001</v>
          </cell>
          <cell r="D1263">
            <v>1</v>
          </cell>
          <cell r="J1263" t="str">
            <v>3000</v>
          </cell>
        </row>
        <row r="1264">
          <cell r="C1264" t="str">
            <v>02C001</v>
          </cell>
          <cell r="D1264">
            <v>1</v>
          </cell>
          <cell r="J1264" t="str">
            <v>3000</v>
          </cell>
        </row>
        <row r="1265">
          <cell r="C1265" t="str">
            <v>02C001</v>
          </cell>
          <cell r="D1265">
            <v>1</v>
          </cell>
          <cell r="J1265" t="str">
            <v>3000</v>
          </cell>
        </row>
        <row r="1266">
          <cell r="C1266" t="str">
            <v>02C001</v>
          </cell>
          <cell r="D1266">
            <v>1</v>
          </cell>
          <cell r="J1266" t="str">
            <v>3000</v>
          </cell>
        </row>
        <row r="1267">
          <cell r="C1267" t="str">
            <v>02C001</v>
          </cell>
          <cell r="D1267">
            <v>1</v>
          </cell>
          <cell r="J1267" t="str">
            <v>3000</v>
          </cell>
        </row>
        <row r="1268">
          <cell r="C1268" t="str">
            <v>02C001</v>
          </cell>
          <cell r="D1268">
            <v>1</v>
          </cell>
          <cell r="J1268" t="str">
            <v>3000</v>
          </cell>
        </row>
        <row r="1269">
          <cell r="C1269" t="str">
            <v>02C001</v>
          </cell>
          <cell r="D1269">
            <v>1</v>
          </cell>
          <cell r="J1269" t="str">
            <v>3000</v>
          </cell>
        </row>
        <row r="1270">
          <cell r="C1270" t="str">
            <v>02C001</v>
          </cell>
          <cell r="D1270">
            <v>1</v>
          </cell>
          <cell r="J1270" t="str">
            <v>1000</v>
          </cell>
        </row>
        <row r="1271">
          <cell r="C1271" t="str">
            <v>02C001</v>
          </cell>
          <cell r="D1271">
            <v>1</v>
          </cell>
          <cell r="J1271" t="str">
            <v>1000</v>
          </cell>
        </row>
        <row r="1272">
          <cell r="C1272" t="str">
            <v>02C001</v>
          </cell>
          <cell r="D1272">
            <v>1</v>
          </cell>
          <cell r="J1272" t="str">
            <v>1000</v>
          </cell>
        </row>
        <row r="1273">
          <cell r="C1273" t="str">
            <v>02C001</v>
          </cell>
          <cell r="D1273">
            <v>1</v>
          </cell>
          <cell r="J1273" t="str">
            <v>1000</v>
          </cell>
        </row>
        <row r="1274">
          <cell r="C1274" t="str">
            <v>02C001</v>
          </cell>
          <cell r="D1274">
            <v>1</v>
          </cell>
          <cell r="J1274" t="str">
            <v>4000</v>
          </cell>
        </row>
        <row r="1275">
          <cell r="C1275" t="str">
            <v>02C001</v>
          </cell>
          <cell r="D1275">
            <v>1</v>
          </cell>
          <cell r="J1275" t="str">
            <v>5000</v>
          </cell>
        </row>
        <row r="1276">
          <cell r="C1276" t="str">
            <v>02C001</v>
          </cell>
          <cell r="D1276">
            <v>1</v>
          </cell>
          <cell r="J1276" t="str">
            <v>6000</v>
          </cell>
        </row>
        <row r="1277">
          <cell r="C1277" t="str">
            <v>02C001</v>
          </cell>
          <cell r="D1277">
            <v>1</v>
          </cell>
          <cell r="J1277" t="str">
            <v>1000</v>
          </cell>
        </row>
        <row r="1278">
          <cell r="C1278" t="str">
            <v>02C001</v>
          </cell>
          <cell r="D1278">
            <v>1</v>
          </cell>
          <cell r="J1278" t="str">
            <v>1000</v>
          </cell>
        </row>
        <row r="1279">
          <cell r="C1279" t="str">
            <v>02C001</v>
          </cell>
          <cell r="D1279">
            <v>1</v>
          </cell>
          <cell r="J1279" t="str">
            <v>1000</v>
          </cell>
        </row>
        <row r="1280">
          <cell r="C1280" t="str">
            <v>02C001</v>
          </cell>
          <cell r="D1280">
            <v>1</v>
          </cell>
          <cell r="J1280" t="str">
            <v>1000</v>
          </cell>
        </row>
        <row r="1281">
          <cell r="C1281" t="str">
            <v>02C001</v>
          </cell>
          <cell r="D1281">
            <v>1</v>
          </cell>
          <cell r="J1281" t="str">
            <v>1000</v>
          </cell>
        </row>
        <row r="1282">
          <cell r="C1282" t="str">
            <v>02C001</v>
          </cell>
          <cell r="D1282">
            <v>1</v>
          </cell>
          <cell r="J1282" t="str">
            <v>1000</v>
          </cell>
        </row>
        <row r="1283">
          <cell r="C1283" t="str">
            <v>02C001</v>
          </cell>
          <cell r="D1283">
            <v>1</v>
          </cell>
          <cell r="J1283" t="str">
            <v>1000</v>
          </cell>
        </row>
        <row r="1284">
          <cell r="C1284" t="str">
            <v>02C001</v>
          </cell>
          <cell r="D1284">
            <v>1</v>
          </cell>
          <cell r="J1284" t="str">
            <v>1000</v>
          </cell>
        </row>
        <row r="1285">
          <cell r="C1285" t="str">
            <v>02C001</v>
          </cell>
          <cell r="D1285">
            <v>1</v>
          </cell>
          <cell r="J1285" t="str">
            <v>1000</v>
          </cell>
        </row>
        <row r="1286">
          <cell r="C1286" t="str">
            <v>02C001</v>
          </cell>
          <cell r="D1286">
            <v>1</v>
          </cell>
          <cell r="J1286" t="str">
            <v>1000</v>
          </cell>
        </row>
        <row r="1287">
          <cell r="C1287" t="str">
            <v>02C001</v>
          </cell>
          <cell r="D1287">
            <v>1</v>
          </cell>
          <cell r="J1287" t="str">
            <v>1000</v>
          </cell>
        </row>
        <row r="1288">
          <cell r="C1288" t="str">
            <v>02C001</v>
          </cell>
          <cell r="D1288">
            <v>1</v>
          </cell>
          <cell r="J1288" t="str">
            <v>1000</v>
          </cell>
        </row>
        <row r="1289">
          <cell r="C1289" t="str">
            <v>02C001</v>
          </cell>
          <cell r="D1289">
            <v>1</v>
          </cell>
          <cell r="J1289" t="str">
            <v>1000</v>
          </cell>
        </row>
        <row r="1290">
          <cell r="C1290" t="str">
            <v>02C001</v>
          </cell>
          <cell r="D1290">
            <v>1</v>
          </cell>
          <cell r="J1290" t="str">
            <v>1000</v>
          </cell>
        </row>
        <row r="1291">
          <cell r="C1291" t="str">
            <v>02C001</v>
          </cell>
          <cell r="D1291">
            <v>1</v>
          </cell>
          <cell r="J1291" t="str">
            <v>1000</v>
          </cell>
        </row>
        <row r="1292">
          <cell r="C1292" t="str">
            <v>02C001</v>
          </cell>
          <cell r="D1292">
            <v>1</v>
          </cell>
          <cell r="J1292" t="str">
            <v>1000</v>
          </cell>
        </row>
        <row r="1293">
          <cell r="C1293" t="str">
            <v>02C001</v>
          </cell>
          <cell r="D1293">
            <v>1</v>
          </cell>
          <cell r="J1293" t="str">
            <v>1000</v>
          </cell>
        </row>
        <row r="1294">
          <cell r="C1294" t="str">
            <v>02C001</v>
          </cell>
          <cell r="D1294">
            <v>1</v>
          </cell>
          <cell r="J1294" t="str">
            <v>1000</v>
          </cell>
        </row>
        <row r="1295">
          <cell r="C1295" t="str">
            <v>02C001</v>
          </cell>
          <cell r="D1295">
            <v>1</v>
          </cell>
          <cell r="J1295" t="str">
            <v>1000</v>
          </cell>
        </row>
        <row r="1296">
          <cell r="C1296" t="str">
            <v>02C001</v>
          </cell>
          <cell r="D1296">
            <v>1</v>
          </cell>
          <cell r="J1296" t="str">
            <v>1000</v>
          </cell>
        </row>
        <row r="1297">
          <cell r="C1297" t="str">
            <v>02C001</v>
          </cell>
          <cell r="D1297">
            <v>1</v>
          </cell>
          <cell r="J1297" t="str">
            <v>1000</v>
          </cell>
        </row>
        <row r="1298">
          <cell r="C1298" t="str">
            <v>02C001</v>
          </cell>
          <cell r="D1298">
            <v>1</v>
          </cell>
          <cell r="J1298" t="str">
            <v>1000</v>
          </cell>
        </row>
        <row r="1299">
          <cell r="C1299" t="str">
            <v>02C001</v>
          </cell>
          <cell r="D1299">
            <v>1</v>
          </cell>
          <cell r="J1299" t="str">
            <v>1000</v>
          </cell>
        </row>
        <row r="1300">
          <cell r="C1300" t="str">
            <v>02C001</v>
          </cell>
          <cell r="D1300">
            <v>1</v>
          </cell>
          <cell r="J1300" t="str">
            <v>1000</v>
          </cell>
        </row>
        <row r="1301">
          <cell r="C1301" t="str">
            <v>02C001</v>
          </cell>
          <cell r="D1301">
            <v>1</v>
          </cell>
          <cell r="J1301" t="str">
            <v>1000</v>
          </cell>
        </row>
        <row r="1302">
          <cell r="C1302" t="str">
            <v>02C001</v>
          </cell>
          <cell r="D1302">
            <v>1</v>
          </cell>
          <cell r="J1302" t="str">
            <v>1000</v>
          </cell>
        </row>
        <row r="1303">
          <cell r="C1303" t="str">
            <v>02C001</v>
          </cell>
          <cell r="D1303">
            <v>1</v>
          </cell>
          <cell r="J1303" t="str">
            <v>1000</v>
          </cell>
        </row>
        <row r="1304">
          <cell r="C1304" t="str">
            <v>02C001</v>
          </cell>
          <cell r="D1304">
            <v>1</v>
          </cell>
          <cell r="J1304" t="str">
            <v>1000</v>
          </cell>
        </row>
        <row r="1305">
          <cell r="C1305" t="str">
            <v>02C001</v>
          </cell>
          <cell r="D1305">
            <v>1</v>
          </cell>
          <cell r="J1305" t="str">
            <v>1000</v>
          </cell>
        </row>
        <row r="1306">
          <cell r="C1306" t="str">
            <v>02C001</v>
          </cell>
          <cell r="D1306">
            <v>1</v>
          </cell>
          <cell r="J1306" t="str">
            <v>1000</v>
          </cell>
        </row>
        <row r="1307">
          <cell r="C1307" t="str">
            <v>02C001</v>
          </cell>
          <cell r="D1307">
            <v>1</v>
          </cell>
          <cell r="J1307" t="str">
            <v>1000</v>
          </cell>
        </row>
        <row r="1308">
          <cell r="C1308" t="str">
            <v>02C001</v>
          </cell>
          <cell r="D1308">
            <v>1</v>
          </cell>
          <cell r="J1308" t="str">
            <v>1000</v>
          </cell>
        </row>
        <row r="1309">
          <cell r="C1309" t="str">
            <v>02C001</v>
          </cell>
          <cell r="D1309">
            <v>1</v>
          </cell>
          <cell r="J1309" t="str">
            <v>1000</v>
          </cell>
        </row>
        <row r="1310">
          <cell r="C1310" t="str">
            <v>02C001</v>
          </cell>
          <cell r="D1310">
            <v>1</v>
          </cell>
          <cell r="J1310" t="str">
            <v>1000</v>
          </cell>
        </row>
        <row r="1311">
          <cell r="C1311" t="str">
            <v>02C001</v>
          </cell>
          <cell r="D1311">
            <v>1</v>
          </cell>
          <cell r="J1311" t="str">
            <v>1000</v>
          </cell>
        </row>
        <row r="1312">
          <cell r="C1312" t="str">
            <v>02C001</v>
          </cell>
          <cell r="D1312">
            <v>1</v>
          </cell>
          <cell r="J1312" t="str">
            <v>1000</v>
          </cell>
        </row>
        <row r="1313">
          <cell r="C1313" t="str">
            <v>02C001</v>
          </cell>
          <cell r="D1313">
            <v>1</v>
          </cell>
          <cell r="J1313" t="str">
            <v>1000</v>
          </cell>
        </row>
        <row r="1314">
          <cell r="C1314" t="str">
            <v>02C001</v>
          </cell>
          <cell r="D1314">
            <v>1</v>
          </cell>
          <cell r="J1314" t="str">
            <v>1000</v>
          </cell>
        </row>
        <row r="1315">
          <cell r="C1315" t="str">
            <v>02C001</v>
          </cell>
          <cell r="D1315">
            <v>1</v>
          </cell>
          <cell r="J1315" t="str">
            <v>1000</v>
          </cell>
        </row>
        <row r="1316">
          <cell r="C1316" t="str">
            <v>02C001</v>
          </cell>
          <cell r="D1316">
            <v>1</v>
          </cell>
          <cell r="J1316" t="str">
            <v>1000</v>
          </cell>
        </row>
        <row r="1317">
          <cell r="C1317" t="str">
            <v>02C001</v>
          </cell>
          <cell r="D1317">
            <v>1</v>
          </cell>
          <cell r="J1317" t="str">
            <v>1000</v>
          </cell>
        </row>
        <row r="1318">
          <cell r="C1318" t="str">
            <v>02C001</v>
          </cell>
          <cell r="D1318">
            <v>1</v>
          </cell>
          <cell r="J1318" t="str">
            <v>1000</v>
          </cell>
        </row>
        <row r="1319">
          <cell r="C1319" t="str">
            <v>02C001</v>
          </cell>
          <cell r="D1319">
            <v>1</v>
          </cell>
          <cell r="J1319" t="str">
            <v>1000</v>
          </cell>
        </row>
        <row r="1320">
          <cell r="C1320" t="str">
            <v>02C001</v>
          </cell>
          <cell r="D1320">
            <v>1</v>
          </cell>
          <cell r="J1320" t="str">
            <v>2000</v>
          </cell>
        </row>
        <row r="1321">
          <cell r="C1321" t="str">
            <v>02C001</v>
          </cell>
          <cell r="D1321">
            <v>1</v>
          </cell>
          <cell r="J1321" t="str">
            <v>2000</v>
          </cell>
        </row>
        <row r="1322">
          <cell r="C1322" t="str">
            <v>02C001</v>
          </cell>
          <cell r="D1322">
            <v>1</v>
          </cell>
          <cell r="J1322" t="str">
            <v>3000</v>
          </cell>
        </row>
        <row r="1323">
          <cell r="C1323" t="str">
            <v>02C001</v>
          </cell>
          <cell r="D1323">
            <v>1</v>
          </cell>
          <cell r="J1323" t="str">
            <v>3000</v>
          </cell>
        </row>
        <row r="1324">
          <cell r="C1324" t="str">
            <v>02C001</v>
          </cell>
          <cell r="D1324">
            <v>1</v>
          </cell>
          <cell r="J1324" t="str">
            <v>3000</v>
          </cell>
        </row>
        <row r="1325">
          <cell r="C1325" t="str">
            <v>02C001</v>
          </cell>
          <cell r="D1325">
            <v>1</v>
          </cell>
          <cell r="J1325" t="str">
            <v>3000</v>
          </cell>
        </row>
        <row r="1326">
          <cell r="C1326" t="str">
            <v>02C001</v>
          </cell>
          <cell r="D1326">
            <v>1</v>
          </cell>
          <cell r="J1326" t="str">
            <v>1000</v>
          </cell>
        </row>
        <row r="1327">
          <cell r="C1327" t="str">
            <v>02C001</v>
          </cell>
          <cell r="D1327">
            <v>1</v>
          </cell>
          <cell r="J1327" t="str">
            <v>1000</v>
          </cell>
        </row>
        <row r="1328">
          <cell r="C1328" t="str">
            <v>02C001</v>
          </cell>
          <cell r="D1328">
            <v>1</v>
          </cell>
          <cell r="J1328" t="str">
            <v>4000</v>
          </cell>
        </row>
        <row r="1329">
          <cell r="C1329" t="str">
            <v>02C001</v>
          </cell>
          <cell r="D1329">
            <v>1</v>
          </cell>
          <cell r="J1329" t="str">
            <v>5000</v>
          </cell>
        </row>
        <row r="1330">
          <cell r="C1330" t="str">
            <v>02C001</v>
          </cell>
          <cell r="D1330">
            <v>1</v>
          </cell>
          <cell r="J1330" t="str">
            <v>5000</v>
          </cell>
        </row>
        <row r="1331">
          <cell r="C1331" t="str">
            <v>02C001</v>
          </cell>
          <cell r="D1331">
            <v>1</v>
          </cell>
          <cell r="J1331" t="str">
            <v>5000</v>
          </cell>
        </row>
        <row r="1332">
          <cell r="C1332" t="str">
            <v>02C001</v>
          </cell>
          <cell r="D1332">
            <v>1</v>
          </cell>
          <cell r="J1332" t="str">
            <v>5000</v>
          </cell>
        </row>
        <row r="1333">
          <cell r="C1333" t="str">
            <v>02C001</v>
          </cell>
          <cell r="D1333">
            <v>1</v>
          </cell>
          <cell r="J1333" t="str">
            <v>2000</v>
          </cell>
        </row>
        <row r="1334">
          <cell r="C1334" t="str">
            <v>02C001</v>
          </cell>
          <cell r="D1334">
            <v>1</v>
          </cell>
          <cell r="J1334" t="str">
            <v>2000</v>
          </cell>
        </row>
        <row r="1335">
          <cell r="C1335" t="str">
            <v>02C001</v>
          </cell>
          <cell r="D1335">
            <v>1</v>
          </cell>
          <cell r="J1335" t="str">
            <v>2000</v>
          </cell>
        </row>
        <row r="1336">
          <cell r="C1336" t="str">
            <v>02C001</v>
          </cell>
          <cell r="D1336">
            <v>1</v>
          </cell>
          <cell r="J1336" t="str">
            <v>3000</v>
          </cell>
        </row>
        <row r="1337">
          <cell r="C1337" t="str">
            <v>02C001</v>
          </cell>
          <cell r="D1337">
            <v>1</v>
          </cell>
          <cell r="J1337" t="str">
            <v>3000</v>
          </cell>
        </row>
        <row r="1338">
          <cell r="C1338" t="str">
            <v>02C001</v>
          </cell>
          <cell r="D1338">
            <v>1</v>
          </cell>
          <cell r="J1338" t="str">
            <v>3000</v>
          </cell>
        </row>
        <row r="1339">
          <cell r="C1339" t="str">
            <v>02C001</v>
          </cell>
          <cell r="D1339">
            <v>1</v>
          </cell>
          <cell r="J1339" t="str">
            <v>5000</v>
          </cell>
        </row>
        <row r="1340">
          <cell r="C1340" t="str">
            <v>02C001</v>
          </cell>
          <cell r="D1340">
            <v>1</v>
          </cell>
          <cell r="J1340" t="str">
            <v>5000</v>
          </cell>
        </row>
        <row r="1341">
          <cell r="C1341" t="str">
            <v>02C001</v>
          </cell>
          <cell r="D1341">
            <v>1</v>
          </cell>
          <cell r="J1341" t="str">
            <v>5000</v>
          </cell>
        </row>
        <row r="1342">
          <cell r="C1342" t="str">
            <v>02C001</v>
          </cell>
          <cell r="D1342">
            <v>1</v>
          </cell>
          <cell r="J1342" t="str">
            <v>2000</v>
          </cell>
        </row>
        <row r="1343">
          <cell r="C1343" t="str">
            <v>02C001</v>
          </cell>
          <cell r="D1343">
            <v>1</v>
          </cell>
          <cell r="J1343" t="str">
            <v>3000</v>
          </cell>
        </row>
        <row r="1344">
          <cell r="C1344" t="str">
            <v>02C001</v>
          </cell>
          <cell r="D1344">
            <v>1</v>
          </cell>
          <cell r="J1344" t="str">
            <v>3000</v>
          </cell>
        </row>
        <row r="1345">
          <cell r="C1345" t="str">
            <v>02C001</v>
          </cell>
          <cell r="D1345">
            <v>1</v>
          </cell>
          <cell r="J1345" t="str">
            <v>3000</v>
          </cell>
        </row>
        <row r="1346">
          <cell r="C1346" t="str">
            <v>02C001</v>
          </cell>
          <cell r="D1346">
            <v>1</v>
          </cell>
          <cell r="J1346" t="str">
            <v>2000</v>
          </cell>
        </row>
        <row r="1347">
          <cell r="C1347" t="str">
            <v>02C001</v>
          </cell>
          <cell r="D1347">
            <v>1</v>
          </cell>
          <cell r="J1347" t="str">
            <v>2000</v>
          </cell>
        </row>
        <row r="1348">
          <cell r="C1348" t="str">
            <v>02C001</v>
          </cell>
          <cell r="D1348">
            <v>1</v>
          </cell>
          <cell r="J1348" t="str">
            <v>2000</v>
          </cell>
        </row>
        <row r="1349">
          <cell r="C1349" t="str">
            <v>02C001</v>
          </cell>
          <cell r="D1349">
            <v>1</v>
          </cell>
          <cell r="J1349" t="str">
            <v>2000</v>
          </cell>
        </row>
        <row r="1350">
          <cell r="C1350" t="str">
            <v>02C001</v>
          </cell>
          <cell r="D1350">
            <v>1</v>
          </cell>
          <cell r="J1350" t="str">
            <v>2000</v>
          </cell>
        </row>
        <row r="1351">
          <cell r="C1351" t="str">
            <v>02C001</v>
          </cell>
          <cell r="D1351">
            <v>1</v>
          </cell>
          <cell r="J1351" t="str">
            <v>2000</v>
          </cell>
        </row>
        <row r="1352">
          <cell r="C1352" t="str">
            <v>02C001</v>
          </cell>
          <cell r="D1352">
            <v>1</v>
          </cell>
          <cell r="J1352" t="str">
            <v>2000</v>
          </cell>
        </row>
        <row r="1353">
          <cell r="C1353" t="str">
            <v>02C001</v>
          </cell>
          <cell r="D1353">
            <v>1</v>
          </cell>
          <cell r="J1353" t="str">
            <v>2000</v>
          </cell>
        </row>
        <row r="1354">
          <cell r="C1354" t="str">
            <v>02C001</v>
          </cell>
          <cell r="D1354">
            <v>1</v>
          </cell>
          <cell r="J1354" t="str">
            <v>2000</v>
          </cell>
        </row>
        <row r="1355">
          <cell r="C1355" t="str">
            <v>02C001</v>
          </cell>
          <cell r="D1355">
            <v>1</v>
          </cell>
          <cell r="J1355" t="str">
            <v>2000</v>
          </cell>
        </row>
        <row r="1356">
          <cell r="C1356" t="str">
            <v>02C001</v>
          </cell>
          <cell r="D1356">
            <v>1</v>
          </cell>
          <cell r="J1356" t="str">
            <v>2000</v>
          </cell>
        </row>
        <row r="1357">
          <cell r="C1357" t="str">
            <v>02C001</v>
          </cell>
          <cell r="D1357">
            <v>1</v>
          </cell>
          <cell r="J1357" t="str">
            <v>2000</v>
          </cell>
        </row>
        <row r="1358">
          <cell r="C1358" t="str">
            <v>02C001</v>
          </cell>
          <cell r="D1358">
            <v>1</v>
          </cell>
          <cell r="J1358" t="str">
            <v>2000</v>
          </cell>
        </row>
        <row r="1359">
          <cell r="C1359" t="str">
            <v>02C001</v>
          </cell>
          <cell r="D1359">
            <v>1</v>
          </cell>
          <cell r="J1359" t="str">
            <v>2000</v>
          </cell>
        </row>
        <row r="1360">
          <cell r="C1360" t="str">
            <v>02C001</v>
          </cell>
          <cell r="D1360">
            <v>1</v>
          </cell>
          <cell r="J1360" t="str">
            <v>2000</v>
          </cell>
        </row>
        <row r="1361">
          <cell r="C1361" t="str">
            <v>02C001</v>
          </cell>
          <cell r="D1361">
            <v>1</v>
          </cell>
          <cell r="J1361" t="str">
            <v>2000</v>
          </cell>
        </row>
        <row r="1362">
          <cell r="C1362" t="str">
            <v>02C001</v>
          </cell>
          <cell r="D1362">
            <v>1</v>
          </cell>
          <cell r="J1362" t="str">
            <v>2000</v>
          </cell>
        </row>
        <row r="1363">
          <cell r="C1363" t="str">
            <v>02C001</v>
          </cell>
          <cell r="D1363">
            <v>1</v>
          </cell>
          <cell r="J1363" t="str">
            <v>2000</v>
          </cell>
        </row>
        <row r="1364">
          <cell r="C1364" t="str">
            <v>02C001</v>
          </cell>
          <cell r="D1364">
            <v>1</v>
          </cell>
          <cell r="J1364" t="str">
            <v>2000</v>
          </cell>
        </row>
        <row r="1365">
          <cell r="C1365" t="str">
            <v>02C001</v>
          </cell>
          <cell r="D1365">
            <v>1</v>
          </cell>
          <cell r="J1365" t="str">
            <v>2000</v>
          </cell>
        </row>
        <row r="1366">
          <cell r="C1366" t="str">
            <v>02C001</v>
          </cell>
          <cell r="D1366">
            <v>1</v>
          </cell>
          <cell r="J1366" t="str">
            <v>2000</v>
          </cell>
        </row>
        <row r="1367">
          <cell r="C1367" t="str">
            <v>02C001</v>
          </cell>
          <cell r="D1367">
            <v>1</v>
          </cell>
          <cell r="J1367" t="str">
            <v>2000</v>
          </cell>
        </row>
        <row r="1368">
          <cell r="C1368" t="str">
            <v>02C001</v>
          </cell>
          <cell r="D1368">
            <v>1</v>
          </cell>
          <cell r="J1368" t="str">
            <v>3000</v>
          </cell>
        </row>
        <row r="1369">
          <cell r="C1369" t="str">
            <v>02C001</v>
          </cell>
          <cell r="D1369">
            <v>1</v>
          </cell>
          <cell r="J1369" t="str">
            <v>3000</v>
          </cell>
        </row>
        <row r="1370">
          <cell r="C1370" t="str">
            <v>02C001</v>
          </cell>
          <cell r="D1370">
            <v>1</v>
          </cell>
          <cell r="J1370" t="str">
            <v>3000</v>
          </cell>
        </row>
        <row r="1371">
          <cell r="C1371" t="str">
            <v>02C001</v>
          </cell>
          <cell r="D1371">
            <v>1</v>
          </cell>
          <cell r="J1371" t="str">
            <v>3000</v>
          </cell>
        </row>
        <row r="1372">
          <cell r="C1372" t="str">
            <v>02C001</v>
          </cell>
          <cell r="D1372">
            <v>1</v>
          </cell>
          <cell r="J1372" t="str">
            <v>3000</v>
          </cell>
        </row>
        <row r="1373">
          <cell r="C1373" t="str">
            <v>02C001</v>
          </cell>
          <cell r="D1373">
            <v>1</v>
          </cell>
          <cell r="J1373" t="str">
            <v>3000</v>
          </cell>
        </row>
        <row r="1374">
          <cell r="C1374" t="str">
            <v>02C001</v>
          </cell>
          <cell r="D1374">
            <v>1</v>
          </cell>
          <cell r="J1374" t="str">
            <v>3000</v>
          </cell>
        </row>
        <row r="1375">
          <cell r="C1375" t="str">
            <v>02C001</v>
          </cell>
          <cell r="D1375">
            <v>1</v>
          </cell>
          <cell r="J1375" t="str">
            <v>3000</v>
          </cell>
        </row>
        <row r="1376">
          <cell r="C1376" t="str">
            <v>02C001</v>
          </cell>
          <cell r="D1376">
            <v>1</v>
          </cell>
          <cell r="J1376" t="str">
            <v>3000</v>
          </cell>
        </row>
        <row r="1377">
          <cell r="C1377" t="str">
            <v>02C001</v>
          </cell>
          <cell r="D1377">
            <v>1</v>
          </cell>
          <cell r="J1377" t="str">
            <v>3000</v>
          </cell>
        </row>
        <row r="1378">
          <cell r="C1378" t="str">
            <v>02C001</v>
          </cell>
          <cell r="D1378">
            <v>1</v>
          </cell>
          <cell r="J1378" t="str">
            <v>3000</v>
          </cell>
        </row>
        <row r="1379">
          <cell r="C1379" t="str">
            <v>02C001</v>
          </cell>
          <cell r="D1379">
            <v>1</v>
          </cell>
          <cell r="J1379" t="str">
            <v>3000</v>
          </cell>
        </row>
        <row r="1380">
          <cell r="C1380" t="str">
            <v>02C001</v>
          </cell>
          <cell r="D1380">
            <v>1</v>
          </cell>
          <cell r="J1380" t="str">
            <v>3000</v>
          </cell>
        </row>
        <row r="1381">
          <cell r="C1381" t="str">
            <v>02C001</v>
          </cell>
          <cell r="D1381">
            <v>1</v>
          </cell>
          <cell r="J1381" t="str">
            <v>3000</v>
          </cell>
        </row>
        <row r="1382">
          <cell r="C1382" t="str">
            <v>02C001</v>
          </cell>
          <cell r="D1382">
            <v>1</v>
          </cell>
          <cell r="J1382" t="str">
            <v>3000</v>
          </cell>
        </row>
        <row r="1383">
          <cell r="C1383" t="str">
            <v>02C001</v>
          </cell>
          <cell r="D1383">
            <v>1</v>
          </cell>
          <cell r="J1383" t="str">
            <v>1000</v>
          </cell>
        </row>
        <row r="1384">
          <cell r="C1384" t="str">
            <v>02C001</v>
          </cell>
          <cell r="D1384">
            <v>1</v>
          </cell>
          <cell r="J1384" t="str">
            <v>1000</v>
          </cell>
        </row>
        <row r="1385">
          <cell r="C1385" t="str">
            <v>02C001</v>
          </cell>
          <cell r="D1385">
            <v>1</v>
          </cell>
          <cell r="J1385" t="str">
            <v>1000</v>
          </cell>
        </row>
        <row r="1386">
          <cell r="C1386" t="str">
            <v>02C001</v>
          </cell>
          <cell r="D1386">
            <v>1</v>
          </cell>
          <cell r="J1386" t="str">
            <v>1000</v>
          </cell>
        </row>
        <row r="1387">
          <cell r="C1387" t="str">
            <v>02C001</v>
          </cell>
          <cell r="D1387">
            <v>1</v>
          </cell>
          <cell r="J1387" t="str">
            <v>1000</v>
          </cell>
        </row>
        <row r="1388">
          <cell r="C1388" t="str">
            <v>02C001</v>
          </cell>
          <cell r="D1388">
            <v>1</v>
          </cell>
          <cell r="J1388" t="str">
            <v>1000</v>
          </cell>
        </row>
        <row r="1389">
          <cell r="C1389" t="str">
            <v>02C001</v>
          </cell>
          <cell r="D1389">
            <v>1</v>
          </cell>
          <cell r="J1389" t="str">
            <v>1000</v>
          </cell>
        </row>
        <row r="1390">
          <cell r="C1390" t="str">
            <v>02C001</v>
          </cell>
          <cell r="D1390">
            <v>1</v>
          </cell>
          <cell r="J1390" t="str">
            <v>1000</v>
          </cell>
        </row>
        <row r="1391">
          <cell r="C1391" t="str">
            <v>02C001</v>
          </cell>
          <cell r="D1391">
            <v>1</v>
          </cell>
          <cell r="J1391" t="str">
            <v>1000</v>
          </cell>
        </row>
        <row r="1392">
          <cell r="C1392" t="str">
            <v>02C001</v>
          </cell>
          <cell r="D1392">
            <v>1</v>
          </cell>
          <cell r="J1392" t="str">
            <v>1000</v>
          </cell>
        </row>
        <row r="1393">
          <cell r="C1393" t="str">
            <v>02C001</v>
          </cell>
          <cell r="D1393">
            <v>1</v>
          </cell>
          <cell r="J1393" t="str">
            <v>1000</v>
          </cell>
        </row>
        <row r="1394">
          <cell r="C1394" t="str">
            <v>02C001</v>
          </cell>
          <cell r="D1394">
            <v>1</v>
          </cell>
          <cell r="J1394" t="str">
            <v>1000</v>
          </cell>
        </row>
        <row r="1395">
          <cell r="C1395" t="str">
            <v>02C001</v>
          </cell>
          <cell r="D1395">
            <v>1</v>
          </cell>
          <cell r="J1395" t="str">
            <v>1000</v>
          </cell>
        </row>
        <row r="1396">
          <cell r="C1396" t="str">
            <v>02C001</v>
          </cell>
          <cell r="D1396">
            <v>1</v>
          </cell>
          <cell r="J1396" t="str">
            <v>1000</v>
          </cell>
        </row>
        <row r="1397">
          <cell r="C1397" t="str">
            <v>02C001</v>
          </cell>
          <cell r="D1397">
            <v>1</v>
          </cell>
          <cell r="J1397" t="str">
            <v>1000</v>
          </cell>
        </row>
        <row r="1398">
          <cell r="C1398" t="str">
            <v>02C001</v>
          </cell>
          <cell r="D1398">
            <v>1</v>
          </cell>
          <cell r="J1398" t="str">
            <v>1000</v>
          </cell>
        </row>
        <row r="1399">
          <cell r="C1399" t="str">
            <v>02C001</v>
          </cell>
          <cell r="D1399">
            <v>1</v>
          </cell>
          <cell r="J1399" t="str">
            <v>1000</v>
          </cell>
        </row>
        <row r="1400">
          <cell r="C1400" t="str">
            <v>02C001</v>
          </cell>
          <cell r="D1400">
            <v>1</v>
          </cell>
          <cell r="J1400" t="str">
            <v>1000</v>
          </cell>
        </row>
        <row r="1401">
          <cell r="C1401" t="str">
            <v>02C001</v>
          </cell>
          <cell r="D1401">
            <v>1</v>
          </cell>
          <cell r="J1401" t="str">
            <v>1000</v>
          </cell>
        </row>
        <row r="1402">
          <cell r="C1402" t="str">
            <v>02C001</v>
          </cell>
          <cell r="D1402">
            <v>1</v>
          </cell>
          <cell r="J1402" t="str">
            <v>1000</v>
          </cell>
        </row>
        <row r="1403">
          <cell r="C1403" t="str">
            <v>02C001</v>
          </cell>
          <cell r="D1403">
            <v>1</v>
          </cell>
          <cell r="J1403" t="str">
            <v>1000</v>
          </cell>
        </row>
        <row r="1404">
          <cell r="C1404" t="str">
            <v>02C001</v>
          </cell>
          <cell r="D1404">
            <v>1</v>
          </cell>
          <cell r="J1404" t="str">
            <v>1000</v>
          </cell>
        </row>
        <row r="1405">
          <cell r="C1405" t="str">
            <v>02C001</v>
          </cell>
          <cell r="D1405">
            <v>1</v>
          </cell>
          <cell r="J1405" t="str">
            <v>1000</v>
          </cell>
        </row>
        <row r="1406">
          <cell r="C1406" t="str">
            <v>02C001</v>
          </cell>
          <cell r="D1406">
            <v>1</v>
          </cell>
          <cell r="J1406" t="str">
            <v>1000</v>
          </cell>
        </row>
        <row r="1407">
          <cell r="C1407" t="str">
            <v>02C001</v>
          </cell>
          <cell r="D1407">
            <v>1</v>
          </cell>
          <cell r="J1407" t="str">
            <v>1000</v>
          </cell>
        </row>
        <row r="1408">
          <cell r="C1408" t="str">
            <v>02C001</v>
          </cell>
          <cell r="D1408">
            <v>1</v>
          </cell>
          <cell r="J1408" t="str">
            <v>1000</v>
          </cell>
        </row>
        <row r="1409">
          <cell r="C1409" t="str">
            <v>02C001</v>
          </cell>
          <cell r="D1409">
            <v>1</v>
          </cell>
          <cell r="J1409" t="str">
            <v>1000</v>
          </cell>
        </row>
        <row r="1410">
          <cell r="C1410" t="str">
            <v>02C001</v>
          </cell>
          <cell r="D1410">
            <v>1</v>
          </cell>
          <cell r="J1410" t="str">
            <v>1000</v>
          </cell>
        </row>
        <row r="1411">
          <cell r="C1411" t="str">
            <v>02C001</v>
          </cell>
          <cell r="D1411">
            <v>1</v>
          </cell>
          <cell r="J1411" t="str">
            <v>1000</v>
          </cell>
        </row>
        <row r="1412">
          <cell r="C1412" t="str">
            <v>02C001</v>
          </cell>
          <cell r="D1412">
            <v>1</v>
          </cell>
          <cell r="J1412" t="str">
            <v>1000</v>
          </cell>
        </row>
        <row r="1413">
          <cell r="C1413" t="str">
            <v>02C001</v>
          </cell>
          <cell r="D1413">
            <v>1</v>
          </cell>
          <cell r="J1413" t="str">
            <v>1000</v>
          </cell>
        </row>
        <row r="1414">
          <cell r="C1414" t="str">
            <v>02C001</v>
          </cell>
          <cell r="D1414">
            <v>1</v>
          </cell>
          <cell r="J1414" t="str">
            <v>1000</v>
          </cell>
        </row>
        <row r="1415">
          <cell r="C1415" t="str">
            <v>02C001</v>
          </cell>
          <cell r="D1415">
            <v>1</v>
          </cell>
          <cell r="J1415" t="str">
            <v>2000</v>
          </cell>
        </row>
        <row r="1416">
          <cell r="C1416" t="str">
            <v>02C001</v>
          </cell>
          <cell r="D1416">
            <v>1</v>
          </cell>
          <cell r="J1416" t="str">
            <v>3000</v>
          </cell>
        </row>
        <row r="1417">
          <cell r="C1417" t="str">
            <v>02C001</v>
          </cell>
          <cell r="D1417">
            <v>1</v>
          </cell>
          <cell r="J1417" t="str">
            <v>3000</v>
          </cell>
        </row>
        <row r="1418">
          <cell r="C1418" t="str">
            <v>02C001</v>
          </cell>
          <cell r="D1418">
            <v>1</v>
          </cell>
          <cell r="J1418" t="str">
            <v>3000</v>
          </cell>
        </row>
        <row r="1419">
          <cell r="C1419" t="str">
            <v>02C001</v>
          </cell>
          <cell r="D1419">
            <v>1</v>
          </cell>
          <cell r="J1419" t="str">
            <v>3000</v>
          </cell>
        </row>
        <row r="1420">
          <cell r="C1420" t="str">
            <v>02C001</v>
          </cell>
          <cell r="D1420">
            <v>1</v>
          </cell>
          <cell r="J1420" t="str">
            <v>3000</v>
          </cell>
        </row>
        <row r="1421">
          <cell r="C1421" t="str">
            <v>02C001</v>
          </cell>
          <cell r="D1421">
            <v>1</v>
          </cell>
          <cell r="J1421" t="str">
            <v>2000</v>
          </cell>
        </row>
        <row r="1422">
          <cell r="C1422" t="str">
            <v>02C001</v>
          </cell>
          <cell r="D1422">
            <v>1</v>
          </cell>
          <cell r="J1422" t="str">
            <v>2000</v>
          </cell>
        </row>
        <row r="1423">
          <cell r="C1423" t="str">
            <v>02C001</v>
          </cell>
          <cell r="D1423">
            <v>1</v>
          </cell>
          <cell r="J1423" t="str">
            <v>2000</v>
          </cell>
        </row>
        <row r="1424">
          <cell r="C1424" t="str">
            <v>02C001</v>
          </cell>
          <cell r="D1424">
            <v>1</v>
          </cell>
          <cell r="J1424" t="str">
            <v>2000</v>
          </cell>
        </row>
        <row r="1425">
          <cell r="C1425" t="str">
            <v>02C001</v>
          </cell>
          <cell r="D1425">
            <v>1</v>
          </cell>
          <cell r="J1425" t="str">
            <v>3000</v>
          </cell>
        </row>
        <row r="1426">
          <cell r="C1426" t="str">
            <v>02C001</v>
          </cell>
          <cell r="D1426">
            <v>1</v>
          </cell>
          <cell r="J1426" t="str">
            <v>3000</v>
          </cell>
        </row>
        <row r="1427">
          <cell r="C1427" t="str">
            <v>02C001</v>
          </cell>
          <cell r="D1427">
            <v>1</v>
          </cell>
          <cell r="J1427" t="str">
            <v>3000</v>
          </cell>
        </row>
        <row r="1428">
          <cell r="C1428" t="str">
            <v>02C001</v>
          </cell>
          <cell r="D1428">
            <v>1</v>
          </cell>
          <cell r="J1428" t="str">
            <v>3000</v>
          </cell>
        </row>
        <row r="1429">
          <cell r="C1429" t="str">
            <v>02C001</v>
          </cell>
          <cell r="D1429">
            <v>1</v>
          </cell>
          <cell r="J1429" t="str">
            <v>1000</v>
          </cell>
        </row>
        <row r="1430">
          <cell r="C1430" t="str">
            <v>02C001</v>
          </cell>
          <cell r="D1430">
            <v>1</v>
          </cell>
          <cell r="J1430" t="str">
            <v>1000</v>
          </cell>
        </row>
        <row r="1431">
          <cell r="C1431" t="str">
            <v>02C001</v>
          </cell>
          <cell r="D1431">
            <v>1</v>
          </cell>
          <cell r="J1431" t="str">
            <v>1000</v>
          </cell>
        </row>
        <row r="1432">
          <cell r="C1432" t="str">
            <v>02C001</v>
          </cell>
          <cell r="D1432">
            <v>1</v>
          </cell>
          <cell r="J1432" t="str">
            <v>1000</v>
          </cell>
        </row>
        <row r="1433">
          <cell r="C1433" t="str">
            <v>02C001</v>
          </cell>
          <cell r="D1433">
            <v>1</v>
          </cell>
          <cell r="J1433" t="str">
            <v>1000</v>
          </cell>
        </row>
        <row r="1434">
          <cell r="C1434" t="str">
            <v>02C001</v>
          </cell>
          <cell r="D1434">
            <v>1</v>
          </cell>
          <cell r="J1434" t="str">
            <v>1000</v>
          </cell>
        </row>
        <row r="1435">
          <cell r="C1435" t="str">
            <v>02C001</v>
          </cell>
          <cell r="D1435">
            <v>1</v>
          </cell>
          <cell r="J1435" t="str">
            <v>1000</v>
          </cell>
        </row>
        <row r="1436">
          <cell r="C1436" t="str">
            <v>02C001</v>
          </cell>
          <cell r="D1436">
            <v>1</v>
          </cell>
          <cell r="J1436" t="str">
            <v>1000</v>
          </cell>
        </row>
        <row r="1437">
          <cell r="C1437" t="str">
            <v>02C001</v>
          </cell>
          <cell r="D1437">
            <v>1</v>
          </cell>
          <cell r="J1437" t="str">
            <v>1000</v>
          </cell>
        </row>
        <row r="1438">
          <cell r="C1438" t="str">
            <v>02C001</v>
          </cell>
          <cell r="D1438">
            <v>1</v>
          </cell>
          <cell r="J1438" t="str">
            <v>1000</v>
          </cell>
        </row>
        <row r="1439">
          <cell r="C1439" t="str">
            <v>02C001</v>
          </cell>
          <cell r="D1439">
            <v>1</v>
          </cell>
          <cell r="J1439" t="str">
            <v>1000</v>
          </cell>
        </row>
        <row r="1440">
          <cell r="C1440" t="str">
            <v>02C001</v>
          </cell>
          <cell r="D1440">
            <v>1</v>
          </cell>
          <cell r="J1440" t="str">
            <v>1000</v>
          </cell>
        </row>
        <row r="1441">
          <cell r="C1441" t="str">
            <v>02C001</v>
          </cell>
          <cell r="D1441">
            <v>1</v>
          </cell>
          <cell r="J1441" t="str">
            <v>1000</v>
          </cell>
        </row>
        <row r="1442">
          <cell r="C1442" t="str">
            <v>02C001</v>
          </cell>
          <cell r="D1442">
            <v>1</v>
          </cell>
          <cell r="J1442" t="str">
            <v>1000</v>
          </cell>
        </row>
        <row r="1443">
          <cell r="C1443" t="str">
            <v>02C001</v>
          </cell>
          <cell r="D1443">
            <v>1</v>
          </cell>
          <cell r="J1443" t="str">
            <v>1000</v>
          </cell>
        </row>
        <row r="1444">
          <cell r="C1444" t="str">
            <v>02C001</v>
          </cell>
          <cell r="D1444">
            <v>1</v>
          </cell>
          <cell r="J1444" t="str">
            <v>1000</v>
          </cell>
        </row>
        <row r="1445">
          <cell r="C1445" t="str">
            <v>02C001</v>
          </cell>
          <cell r="D1445">
            <v>1</v>
          </cell>
          <cell r="J1445" t="str">
            <v>1000</v>
          </cell>
        </row>
        <row r="1446">
          <cell r="C1446" t="str">
            <v>02C001</v>
          </cell>
          <cell r="D1446">
            <v>1</v>
          </cell>
          <cell r="J1446" t="str">
            <v>1000</v>
          </cell>
        </row>
        <row r="1447">
          <cell r="C1447" t="str">
            <v>02C001</v>
          </cell>
          <cell r="D1447">
            <v>1</v>
          </cell>
          <cell r="J1447" t="str">
            <v>1000</v>
          </cell>
        </row>
        <row r="1448">
          <cell r="C1448" t="str">
            <v>02C001</v>
          </cell>
          <cell r="D1448">
            <v>1</v>
          </cell>
          <cell r="J1448" t="str">
            <v>1000</v>
          </cell>
        </row>
        <row r="1449">
          <cell r="C1449" t="str">
            <v>02C001</v>
          </cell>
          <cell r="D1449">
            <v>1</v>
          </cell>
          <cell r="J1449" t="str">
            <v>1000</v>
          </cell>
        </row>
        <row r="1450">
          <cell r="C1450" t="str">
            <v>02C001</v>
          </cell>
          <cell r="D1450">
            <v>1</v>
          </cell>
          <cell r="J1450" t="str">
            <v>1000</v>
          </cell>
        </row>
        <row r="1451">
          <cell r="C1451" t="str">
            <v>02C001</v>
          </cell>
          <cell r="D1451">
            <v>1</v>
          </cell>
          <cell r="J1451" t="str">
            <v>1000</v>
          </cell>
        </row>
        <row r="1452">
          <cell r="C1452" t="str">
            <v>02C001</v>
          </cell>
          <cell r="D1452">
            <v>1</v>
          </cell>
          <cell r="J1452" t="str">
            <v>1000</v>
          </cell>
        </row>
        <row r="1453">
          <cell r="C1453" t="str">
            <v>02C001</v>
          </cell>
          <cell r="D1453">
            <v>1</v>
          </cell>
          <cell r="J1453" t="str">
            <v>2000</v>
          </cell>
        </row>
        <row r="1454">
          <cell r="C1454" t="str">
            <v>02C001</v>
          </cell>
          <cell r="D1454">
            <v>1</v>
          </cell>
          <cell r="J1454" t="str">
            <v>2000</v>
          </cell>
        </row>
        <row r="1455">
          <cell r="C1455" t="str">
            <v>02C001</v>
          </cell>
          <cell r="D1455">
            <v>1</v>
          </cell>
          <cell r="J1455" t="str">
            <v>2000</v>
          </cell>
        </row>
        <row r="1456">
          <cell r="C1456" t="str">
            <v>02C001</v>
          </cell>
          <cell r="D1456">
            <v>1</v>
          </cell>
          <cell r="J1456" t="str">
            <v>2000</v>
          </cell>
        </row>
        <row r="1457">
          <cell r="C1457" t="str">
            <v>02C001</v>
          </cell>
          <cell r="D1457">
            <v>1</v>
          </cell>
          <cell r="J1457" t="str">
            <v>2000</v>
          </cell>
        </row>
        <row r="1458">
          <cell r="C1458" t="str">
            <v>02C001</v>
          </cell>
          <cell r="D1458">
            <v>1</v>
          </cell>
          <cell r="J1458" t="str">
            <v>2000</v>
          </cell>
        </row>
        <row r="1459">
          <cell r="C1459" t="str">
            <v>02C001</v>
          </cell>
          <cell r="D1459">
            <v>1</v>
          </cell>
          <cell r="J1459" t="str">
            <v>2000</v>
          </cell>
        </row>
        <row r="1460">
          <cell r="C1460" t="str">
            <v>02C001</v>
          </cell>
          <cell r="D1460">
            <v>1</v>
          </cell>
          <cell r="J1460" t="str">
            <v>2000</v>
          </cell>
        </row>
        <row r="1461">
          <cell r="C1461" t="str">
            <v>02C001</v>
          </cell>
          <cell r="D1461">
            <v>1</v>
          </cell>
          <cell r="J1461" t="str">
            <v>2000</v>
          </cell>
        </row>
        <row r="1462">
          <cell r="C1462" t="str">
            <v>02C001</v>
          </cell>
          <cell r="D1462">
            <v>1</v>
          </cell>
          <cell r="J1462" t="str">
            <v>2000</v>
          </cell>
        </row>
        <row r="1463">
          <cell r="C1463" t="str">
            <v>02C001</v>
          </cell>
          <cell r="D1463">
            <v>1</v>
          </cell>
          <cell r="J1463" t="str">
            <v>2000</v>
          </cell>
        </row>
        <row r="1464">
          <cell r="C1464" t="str">
            <v>02C001</v>
          </cell>
          <cell r="D1464">
            <v>1</v>
          </cell>
          <cell r="J1464" t="str">
            <v>2000</v>
          </cell>
        </row>
        <row r="1465">
          <cell r="C1465" t="str">
            <v>02C001</v>
          </cell>
          <cell r="D1465">
            <v>1</v>
          </cell>
          <cell r="J1465" t="str">
            <v>2000</v>
          </cell>
        </row>
        <row r="1466">
          <cell r="C1466" t="str">
            <v>02C001</v>
          </cell>
          <cell r="D1466">
            <v>1</v>
          </cell>
          <cell r="J1466" t="str">
            <v>2000</v>
          </cell>
        </row>
        <row r="1467">
          <cell r="C1467" t="str">
            <v>02C001</v>
          </cell>
          <cell r="D1467">
            <v>1</v>
          </cell>
          <cell r="J1467" t="str">
            <v>2000</v>
          </cell>
        </row>
        <row r="1468">
          <cell r="C1468" t="str">
            <v>02C001</v>
          </cell>
          <cell r="D1468">
            <v>1</v>
          </cell>
          <cell r="J1468" t="str">
            <v>2000</v>
          </cell>
        </row>
        <row r="1469">
          <cell r="C1469" t="str">
            <v>02C001</v>
          </cell>
          <cell r="D1469">
            <v>1</v>
          </cell>
          <cell r="J1469" t="str">
            <v>2000</v>
          </cell>
        </row>
        <row r="1470">
          <cell r="C1470" t="str">
            <v>02C001</v>
          </cell>
          <cell r="D1470">
            <v>1</v>
          </cell>
          <cell r="J1470" t="str">
            <v>2000</v>
          </cell>
        </row>
        <row r="1471">
          <cell r="C1471" t="str">
            <v>02C001</v>
          </cell>
          <cell r="D1471">
            <v>1</v>
          </cell>
          <cell r="J1471" t="str">
            <v>2000</v>
          </cell>
        </row>
        <row r="1472">
          <cell r="C1472" t="str">
            <v>02C001</v>
          </cell>
          <cell r="D1472">
            <v>1</v>
          </cell>
          <cell r="J1472" t="str">
            <v>2000</v>
          </cell>
        </row>
        <row r="1473">
          <cell r="C1473" t="str">
            <v>02C001</v>
          </cell>
          <cell r="D1473">
            <v>1</v>
          </cell>
          <cell r="J1473" t="str">
            <v>2000</v>
          </cell>
        </row>
        <row r="1474">
          <cell r="C1474" t="str">
            <v>02C001</v>
          </cell>
          <cell r="D1474">
            <v>1</v>
          </cell>
          <cell r="J1474" t="str">
            <v>3000</v>
          </cell>
        </row>
        <row r="1475">
          <cell r="C1475" t="str">
            <v>02C001</v>
          </cell>
          <cell r="D1475">
            <v>1</v>
          </cell>
          <cell r="J1475" t="str">
            <v>3000</v>
          </cell>
        </row>
        <row r="1476">
          <cell r="C1476" t="str">
            <v>02C001</v>
          </cell>
          <cell r="D1476">
            <v>1</v>
          </cell>
          <cell r="J1476" t="str">
            <v>3000</v>
          </cell>
        </row>
        <row r="1477">
          <cell r="C1477" t="str">
            <v>02C001</v>
          </cell>
          <cell r="D1477">
            <v>1</v>
          </cell>
          <cell r="J1477" t="str">
            <v>3000</v>
          </cell>
        </row>
        <row r="1478">
          <cell r="C1478" t="str">
            <v>02C001</v>
          </cell>
          <cell r="D1478">
            <v>1</v>
          </cell>
          <cell r="J1478" t="str">
            <v>3000</v>
          </cell>
        </row>
        <row r="1479">
          <cell r="C1479" t="str">
            <v>02C001</v>
          </cell>
          <cell r="D1479">
            <v>1</v>
          </cell>
          <cell r="J1479" t="str">
            <v>3000</v>
          </cell>
        </row>
        <row r="1480">
          <cell r="C1480" t="str">
            <v>02C001</v>
          </cell>
          <cell r="D1480">
            <v>1</v>
          </cell>
          <cell r="J1480" t="str">
            <v>3000</v>
          </cell>
        </row>
        <row r="1481">
          <cell r="C1481" t="str">
            <v>02C001</v>
          </cell>
          <cell r="D1481">
            <v>1</v>
          </cell>
          <cell r="J1481" t="str">
            <v>3000</v>
          </cell>
        </row>
        <row r="1482">
          <cell r="C1482" t="str">
            <v>02C001</v>
          </cell>
          <cell r="D1482">
            <v>1</v>
          </cell>
          <cell r="J1482" t="str">
            <v>1000</v>
          </cell>
        </row>
        <row r="1483">
          <cell r="C1483" t="str">
            <v>02C001</v>
          </cell>
          <cell r="D1483">
            <v>1</v>
          </cell>
          <cell r="J1483" t="str">
            <v>1000</v>
          </cell>
        </row>
        <row r="1484">
          <cell r="C1484" t="str">
            <v>02C001</v>
          </cell>
          <cell r="D1484">
            <v>1</v>
          </cell>
          <cell r="J1484" t="str">
            <v>1000</v>
          </cell>
        </row>
        <row r="1485">
          <cell r="C1485" t="str">
            <v>02C001</v>
          </cell>
          <cell r="D1485">
            <v>1</v>
          </cell>
          <cell r="J1485" t="str">
            <v>1000</v>
          </cell>
        </row>
        <row r="1486">
          <cell r="C1486" t="str">
            <v>02C001</v>
          </cell>
          <cell r="D1486">
            <v>1</v>
          </cell>
          <cell r="J1486" t="str">
            <v>2000</v>
          </cell>
        </row>
        <row r="1487">
          <cell r="C1487" t="str">
            <v>02C001</v>
          </cell>
          <cell r="D1487">
            <v>1</v>
          </cell>
          <cell r="J1487" t="str">
            <v>2000</v>
          </cell>
        </row>
        <row r="1488">
          <cell r="C1488" t="str">
            <v>02C001</v>
          </cell>
          <cell r="D1488">
            <v>1</v>
          </cell>
          <cell r="J1488" t="str">
            <v>2000</v>
          </cell>
        </row>
        <row r="1489">
          <cell r="C1489" t="str">
            <v>02C001</v>
          </cell>
          <cell r="D1489">
            <v>1</v>
          </cell>
          <cell r="J1489" t="str">
            <v>2000</v>
          </cell>
        </row>
        <row r="1490">
          <cell r="C1490" t="str">
            <v>02C001</v>
          </cell>
          <cell r="D1490">
            <v>1</v>
          </cell>
          <cell r="J1490" t="str">
            <v>2000</v>
          </cell>
        </row>
        <row r="1491">
          <cell r="C1491" t="str">
            <v>02C001</v>
          </cell>
          <cell r="D1491">
            <v>1</v>
          </cell>
          <cell r="J1491" t="str">
            <v>3000</v>
          </cell>
        </row>
        <row r="1492">
          <cell r="C1492" t="str">
            <v>02C001</v>
          </cell>
          <cell r="D1492">
            <v>1</v>
          </cell>
          <cell r="J1492" t="str">
            <v>3000</v>
          </cell>
        </row>
        <row r="1493">
          <cell r="C1493" t="str">
            <v>02C001</v>
          </cell>
          <cell r="D1493">
            <v>1</v>
          </cell>
          <cell r="J1493" t="str">
            <v>3000</v>
          </cell>
        </row>
        <row r="1494">
          <cell r="C1494" t="str">
            <v>02C001</v>
          </cell>
          <cell r="D1494">
            <v>1</v>
          </cell>
          <cell r="J1494" t="str">
            <v>3000</v>
          </cell>
        </row>
        <row r="1495">
          <cell r="C1495" t="str">
            <v>02C001</v>
          </cell>
          <cell r="D1495">
            <v>1</v>
          </cell>
          <cell r="J1495" t="str">
            <v>3000</v>
          </cell>
        </row>
        <row r="1496">
          <cell r="C1496" t="str">
            <v>02C001</v>
          </cell>
          <cell r="D1496">
            <v>1</v>
          </cell>
          <cell r="J1496" t="str">
            <v>3000</v>
          </cell>
        </row>
        <row r="1497">
          <cell r="C1497" t="str">
            <v>02C001</v>
          </cell>
          <cell r="D1497">
            <v>1</v>
          </cell>
          <cell r="J1497" t="str">
            <v>3000</v>
          </cell>
        </row>
        <row r="1498">
          <cell r="C1498" t="str">
            <v>02C001</v>
          </cell>
          <cell r="D1498">
            <v>1</v>
          </cell>
          <cell r="J1498" t="str">
            <v>1000</v>
          </cell>
        </row>
        <row r="1499">
          <cell r="C1499" t="str">
            <v>02C001</v>
          </cell>
          <cell r="D1499">
            <v>1</v>
          </cell>
          <cell r="J1499" t="str">
            <v>1000</v>
          </cell>
        </row>
        <row r="1500">
          <cell r="C1500" t="str">
            <v>02C001</v>
          </cell>
          <cell r="D1500">
            <v>1</v>
          </cell>
          <cell r="J1500" t="str">
            <v>6000</v>
          </cell>
        </row>
        <row r="1501">
          <cell r="C1501" t="str">
            <v>02C001</v>
          </cell>
          <cell r="D1501">
            <v>1</v>
          </cell>
          <cell r="J1501" t="str">
            <v>6000</v>
          </cell>
        </row>
        <row r="1502">
          <cell r="C1502" t="str">
            <v>02C001</v>
          </cell>
          <cell r="D1502">
            <v>1</v>
          </cell>
          <cell r="J1502" t="str">
            <v>1000</v>
          </cell>
        </row>
        <row r="1503">
          <cell r="C1503" t="str">
            <v>02C001</v>
          </cell>
          <cell r="D1503">
            <v>1</v>
          </cell>
          <cell r="J1503" t="str">
            <v>1000</v>
          </cell>
        </row>
        <row r="1504">
          <cell r="C1504" t="str">
            <v>02C001</v>
          </cell>
          <cell r="D1504">
            <v>1</v>
          </cell>
          <cell r="J1504" t="str">
            <v>1000</v>
          </cell>
        </row>
        <row r="1505">
          <cell r="C1505" t="str">
            <v>02C001</v>
          </cell>
          <cell r="D1505">
            <v>1</v>
          </cell>
          <cell r="J1505" t="str">
            <v>1000</v>
          </cell>
        </row>
        <row r="1506">
          <cell r="C1506" t="str">
            <v>02C001</v>
          </cell>
          <cell r="D1506">
            <v>1</v>
          </cell>
          <cell r="J1506" t="str">
            <v>1000</v>
          </cell>
        </row>
        <row r="1507">
          <cell r="C1507" t="str">
            <v>02C001</v>
          </cell>
          <cell r="D1507">
            <v>1</v>
          </cell>
          <cell r="J1507" t="str">
            <v>1000</v>
          </cell>
        </row>
        <row r="1508">
          <cell r="C1508" t="str">
            <v>02C001</v>
          </cell>
          <cell r="D1508">
            <v>1</v>
          </cell>
          <cell r="J1508" t="str">
            <v>1000</v>
          </cell>
        </row>
        <row r="1509">
          <cell r="C1509" t="str">
            <v>02C001</v>
          </cell>
          <cell r="D1509">
            <v>1</v>
          </cell>
          <cell r="J1509" t="str">
            <v>1000</v>
          </cell>
        </row>
        <row r="1510">
          <cell r="C1510" t="str">
            <v>02C001</v>
          </cell>
          <cell r="D1510">
            <v>1</v>
          </cell>
          <cell r="J1510" t="str">
            <v>1000</v>
          </cell>
        </row>
        <row r="1511">
          <cell r="C1511" t="str">
            <v>02C001</v>
          </cell>
          <cell r="D1511">
            <v>1</v>
          </cell>
          <cell r="J1511" t="str">
            <v>1000</v>
          </cell>
        </row>
        <row r="1512">
          <cell r="C1512" t="str">
            <v>02C001</v>
          </cell>
          <cell r="D1512">
            <v>1</v>
          </cell>
          <cell r="J1512" t="str">
            <v>1000</v>
          </cell>
        </row>
        <row r="1513">
          <cell r="C1513" t="str">
            <v>02C001</v>
          </cell>
          <cell r="D1513">
            <v>1</v>
          </cell>
          <cell r="J1513" t="str">
            <v>1000</v>
          </cell>
        </row>
        <row r="1514">
          <cell r="C1514" t="str">
            <v>02C001</v>
          </cell>
          <cell r="D1514">
            <v>1</v>
          </cell>
          <cell r="J1514" t="str">
            <v>1000</v>
          </cell>
        </row>
        <row r="1515">
          <cell r="C1515" t="str">
            <v>02C001</v>
          </cell>
          <cell r="D1515">
            <v>1</v>
          </cell>
          <cell r="J1515" t="str">
            <v>1000</v>
          </cell>
        </row>
        <row r="1516">
          <cell r="C1516" t="str">
            <v>02C001</v>
          </cell>
          <cell r="D1516">
            <v>1</v>
          </cell>
          <cell r="J1516" t="str">
            <v>1000</v>
          </cell>
        </row>
        <row r="1517">
          <cell r="C1517" t="str">
            <v>02C001</v>
          </cell>
          <cell r="D1517">
            <v>1</v>
          </cell>
          <cell r="J1517" t="str">
            <v>1000</v>
          </cell>
        </row>
        <row r="1518">
          <cell r="C1518" t="str">
            <v>02C001</v>
          </cell>
          <cell r="D1518">
            <v>1</v>
          </cell>
          <cell r="J1518" t="str">
            <v>1000</v>
          </cell>
        </row>
        <row r="1519">
          <cell r="C1519" t="str">
            <v>02C001</v>
          </cell>
          <cell r="D1519">
            <v>1</v>
          </cell>
          <cell r="J1519" t="str">
            <v>1000</v>
          </cell>
        </row>
        <row r="1520">
          <cell r="C1520" t="str">
            <v>02C001</v>
          </cell>
          <cell r="D1520">
            <v>1</v>
          </cell>
          <cell r="J1520" t="str">
            <v>2000</v>
          </cell>
        </row>
        <row r="1521">
          <cell r="C1521" t="str">
            <v>02C001</v>
          </cell>
          <cell r="D1521">
            <v>1</v>
          </cell>
          <cell r="J1521" t="str">
            <v>2000</v>
          </cell>
        </row>
        <row r="1522">
          <cell r="C1522" t="str">
            <v>02C001</v>
          </cell>
          <cell r="D1522">
            <v>1</v>
          </cell>
          <cell r="J1522" t="str">
            <v>2000</v>
          </cell>
        </row>
        <row r="1523">
          <cell r="C1523" t="str">
            <v>02C001</v>
          </cell>
          <cell r="D1523">
            <v>1</v>
          </cell>
          <cell r="J1523" t="str">
            <v>2000</v>
          </cell>
        </row>
        <row r="1524">
          <cell r="C1524" t="str">
            <v>02C001</v>
          </cell>
          <cell r="D1524">
            <v>1</v>
          </cell>
          <cell r="J1524" t="str">
            <v>2000</v>
          </cell>
        </row>
        <row r="1525">
          <cell r="C1525" t="str">
            <v>02C001</v>
          </cell>
          <cell r="D1525">
            <v>1</v>
          </cell>
          <cell r="J1525" t="str">
            <v>2000</v>
          </cell>
        </row>
        <row r="1526">
          <cell r="C1526" t="str">
            <v>02C001</v>
          </cell>
          <cell r="D1526">
            <v>1</v>
          </cell>
          <cell r="J1526" t="str">
            <v>2000</v>
          </cell>
        </row>
        <row r="1527">
          <cell r="C1527" t="str">
            <v>02C001</v>
          </cell>
          <cell r="D1527">
            <v>1</v>
          </cell>
          <cell r="J1527" t="str">
            <v>2000</v>
          </cell>
        </row>
        <row r="1528">
          <cell r="C1528" t="str">
            <v>02C001</v>
          </cell>
          <cell r="D1528">
            <v>1</v>
          </cell>
          <cell r="J1528" t="str">
            <v>2000</v>
          </cell>
        </row>
        <row r="1529">
          <cell r="C1529" t="str">
            <v>02C001</v>
          </cell>
          <cell r="D1529">
            <v>1</v>
          </cell>
          <cell r="J1529" t="str">
            <v>2000</v>
          </cell>
        </row>
        <row r="1530">
          <cell r="C1530" t="str">
            <v>02C001</v>
          </cell>
          <cell r="D1530">
            <v>1</v>
          </cell>
          <cell r="J1530" t="str">
            <v>2000</v>
          </cell>
        </row>
        <row r="1531">
          <cell r="C1531" t="str">
            <v>02C001</v>
          </cell>
          <cell r="D1531">
            <v>1</v>
          </cell>
          <cell r="J1531" t="str">
            <v>2000</v>
          </cell>
        </row>
        <row r="1532">
          <cell r="C1532" t="str">
            <v>02C001</v>
          </cell>
          <cell r="D1532">
            <v>1</v>
          </cell>
          <cell r="J1532" t="str">
            <v>2000</v>
          </cell>
        </row>
        <row r="1533">
          <cell r="C1533" t="str">
            <v>02C001</v>
          </cell>
          <cell r="D1533">
            <v>1</v>
          </cell>
          <cell r="J1533" t="str">
            <v>2000</v>
          </cell>
        </row>
        <row r="1534">
          <cell r="C1534" t="str">
            <v>02C001</v>
          </cell>
          <cell r="D1534">
            <v>1</v>
          </cell>
          <cell r="J1534" t="str">
            <v>2000</v>
          </cell>
        </row>
        <row r="1535">
          <cell r="C1535" t="str">
            <v>02C001</v>
          </cell>
          <cell r="D1535">
            <v>1</v>
          </cell>
          <cell r="J1535" t="str">
            <v>2000</v>
          </cell>
        </row>
        <row r="1536">
          <cell r="C1536" t="str">
            <v>02C001</v>
          </cell>
          <cell r="D1536">
            <v>1</v>
          </cell>
          <cell r="J1536" t="str">
            <v>2000</v>
          </cell>
        </row>
        <row r="1537">
          <cell r="C1537" t="str">
            <v>02C001</v>
          </cell>
          <cell r="D1537">
            <v>1</v>
          </cell>
          <cell r="J1537" t="str">
            <v>2000</v>
          </cell>
        </row>
        <row r="1538">
          <cell r="C1538" t="str">
            <v>02C001</v>
          </cell>
          <cell r="D1538">
            <v>1</v>
          </cell>
          <cell r="J1538" t="str">
            <v>2000</v>
          </cell>
        </row>
        <row r="1539">
          <cell r="C1539" t="str">
            <v>02C001</v>
          </cell>
          <cell r="D1539">
            <v>1</v>
          </cell>
          <cell r="J1539" t="str">
            <v>2000</v>
          </cell>
        </row>
        <row r="1540">
          <cell r="C1540" t="str">
            <v>02C001</v>
          </cell>
          <cell r="D1540">
            <v>1</v>
          </cell>
          <cell r="J1540" t="str">
            <v>2000</v>
          </cell>
        </row>
        <row r="1541">
          <cell r="C1541" t="str">
            <v>02C001</v>
          </cell>
          <cell r="D1541">
            <v>1</v>
          </cell>
          <cell r="J1541" t="str">
            <v>2000</v>
          </cell>
        </row>
        <row r="1542">
          <cell r="C1542" t="str">
            <v>02C001</v>
          </cell>
          <cell r="D1542">
            <v>1</v>
          </cell>
          <cell r="J1542" t="str">
            <v>2000</v>
          </cell>
        </row>
        <row r="1543">
          <cell r="C1543" t="str">
            <v>02C001</v>
          </cell>
          <cell r="D1543">
            <v>1</v>
          </cell>
          <cell r="J1543" t="str">
            <v>2000</v>
          </cell>
        </row>
        <row r="1544">
          <cell r="C1544" t="str">
            <v>02C001</v>
          </cell>
          <cell r="D1544">
            <v>1</v>
          </cell>
          <cell r="J1544" t="str">
            <v>3000</v>
          </cell>
        </row>
        <row r="1545">
          <cell r="C1545" t="str">
            <v>02C001</v>
          </cell>
          <cell r="D1545">
            <v>1</v>
          </cell>
          <cell r="J1545" t="str">
            <v>3000</v>
          </cell>
        </row>
        <row r="1546">
          <cell r="C1546" t="str">
            <v>02C001</v>
          </cell>
          <cell r="D1546">
            <v>1</v>
          </cell>
          <cell r="J1546" t="str">
            <v>3000</v>
          </cell>
        </row>
        <row r="1547">
          <cell r="C1547" t="str">
            <v>02C001</v>
          </cell>
          <cell r="D1547">
            <v>1</v>
          </cell>
          <cell r="J1547" t="str">
            <v>3000</v>
          </cell>
        </row>
        <row r="1548">
          <cell r="C1548" t="str">
            <v>02C001</v>
          </cell>
          <cell r="D1548">
            <v>1</v>
          </cell>
          <cell r="J1548" t="str">
            <v>3000</v>
          </cell>
        </row>
        <row r="1549">
          <cell r="C1549" t="str">
            <v>02C001</v>
          </cell>
          <cell r="D1549">
            <v>1</v>
          </cell>
          <cell r="J1549" t="str">
            <v>3000</v>
          </cell>
        </row>
        <row r="1550">
          <cell r="C1550" t="str">
            <v>02C001</v>
          </cell>
          <cell r="D1550">
            <v>1</v>
          </cell>
          <cell r="J1550" t="str">
            <v>3000</v>
          </cell>
        </row>
        <row r="1551">
          <cell r="C1551" t="str">
            <v>02C001</v>
          </cell>
          <cell r="D1551">
            <v>1</v>
          </cell>
          <cell r="J1551" t="str">
            <v>6000</v>
          </cell>
        </row>
        <row r="1552">
          <cell r="C1552" t="str">
            <v>02C001</v>
          </cell>
          <cell r="D1552">
            <v>1</v>
          </cell>
          <cell r="J1552" t="str">
            <v>3000</v>
          </cell>
        </row>
        <row r="1553">
          <cell r="C1553" t="str">
            <v>02C001</v>
          </cell>
          <cell r="D1553">
            <v>1</v>
          </cell>
          <cell r="J1553" t="str">
            <v>1000</v>
          </cell>
        </row>
        <row r="1554">
          <cell r="C1554" t="str">
            <v>02C001</v>
          </cell>
          <cell r="D1554">
            <v>1</v>
          </cell>
          <cell r="J1554" t="str">
            <v>1000</v>
          </cell>
        </row>
        <row r="1555">
          <cell r="C1555" t="str">
            <v>02C001</v>
          </cell>
          <cell r="D1555">
            <v>1</v>
          </cell>
          <cell r="J1555" t="str">
            <v>1000</v>
          </cell>
        </row>
        <row r="1556">
          <cell r="C1556" t="str">
            <v>02C001</v>
          </cell>
          <cell r="D1556">
            <v>1</v>
          </cell>
          <cell r="J1556" t="str">
            <v>2000</v>
          </cell>
        </row>
        <row r="1557">
          <cell r="C1557" t="str">
            <v>02C001</v>
          </cell>
          <cell r="D1557">
            <v>1</v>
          </cell>
          <cell r="J1557" t="str">
            <v>3000</v>
          </cell>
        </row>
        <row r="1558">
          <cell r="C1558" t="str">
            <v>02C001</v>
          </cell>
          <cell r="D1558">
            <v>1</v>
          </cell>
          <cell r="J1558" t="str">
            <v>3000</v>
          </cell>
        </row>
        <row r="1559">
          <cell r="C1559" t="str">
            <v>02C001</v>
          </cell>
          <cell r="D1559">
            <v>1</v>
          </cell>
          <cell r="J1559" t="str">
            <v>3000</v>
          </cell>
        </row>
        <row r="1560">
          <cell r="C1560" t="str">
            <v>02C001</v>
          </cell>
          <cell r="D1560">
            <v>1</v>
          </cell>
          <cell r="J1560" t="str">
            <v>3000</v>
          </cell>
        </row>
        <row r="1561">
          <cell r="C1561" t="str">
            <v>02C001</v>
          </cell>
          <cell r="D1561">
            <v>1</v>
          </cell>
          <cell r="J1561" t="str">
            <v>3000</v>
          </cell>
        </row>
        <row r="1562">
          <cell r="C1562" t="str">
            <v>02C001</v>
          </cell>
          <cell r="D1562">
            <v>1</v>
          </cell>
          <cell r="J1562" t="str">
            <v>3000</v>
          </cell>
        </row>
        <row r="1563">
          <cell r="C1563" t="str">
            <v>02C001</v>
          </cell>
          <cell r="D1563">
            <v>1</v>
          </cell>
          <cell r="J1563" t="str">
            <v>3000</v>
          </cell>
        </row>
        <row r="1564">
          <cell r="C1564" t="str">
            <v>02C001</v>
          </cell>
          <cell r="D1564">
            <v>1</v>
          </cell>
          <cell r="J1564" t="str">
            <v>1000</v>
          </cell>
        </row>
        <row r="1565">
          <cell r="C1565" t="str">
            <v>02C001</v>
          </cell>
          <cell r="D1565">
            <v>1</v>
          </cell>
          <cell r="J1565" t="str">
            <v>1000</v>
          </cell>
        </row>
        <row r="1566">
          <cell r="C1566" t="str">
            <v>02C001</v>
          </cell>
          <cell r="D1566">
            <v>1</v>
          </cell>
          <cell r="J1566" t="str">
            <v>1000</v>
          </cell>
        </row>
        <row r="1567">
          <cell r="C1567" t="str">
            <v>02C001</v>
          </cell>
          <cell r="D1567">
            <v>1</v>
          </cell>
          <cell r="J1567" t="str">
            <v>1000</v>
          </cell>
        </row>
        <row r="1568">
          <cell r="C1568" t="str">
            <v>02C001</v>
          </cell>
          <cell r="D1568">
            <v>1</v>
          </cell>
          <cell r="J1568" t="str">
            <v>4000</v>
          </cell>
        </row>
        <row r="1569">
          <cell r="C1569" t="str">
            <v>02C001</v>
          </cell>
          <cell r="D1569">
            <v>1</v>
          </cell>
          <cell r="J1569" t="str">
            <v>4000</v>
          </cell>
        </row>
        <row r="1570">
          <cell r="C1570" t="str">
            <v>02C001</v>
          </cell>
          <cell r="D1570">
            <v>1</v>
          </cell>
          <cell r="J1570" t="str">
            <v>1000</v>
          </cell>
        </row>
        <row r="1571">
          <cell r="C1571" t="str">
            <v>02C001</v>
          </cell>
          <cell r="D1571">
            <v>1</v>
          </cell>
          <cell r="J1571" t="str">
            <v>1000</v>
          </cell>
        </row>
        <row r="1572">
          <cell r="C1572" t="str">
            <v>02C001</v>
          </cell>
          <cell r="D1572">
            <v>1</v>
          </cell>
          <cell r="J1572" t="str">
            <v>1000</v>
          </cell>
        </row>
        <row r="1573">
          <cell r="C1573" t="str">
            <v>02C001</v>
          </cell>
          <cell r="D1573">
            <v>1</v>
          </cell>
          <cell r="J1573" t="str">
            <v>1000</v>
          </cell>
        </row>
        <row r="1574">
          <cell r="C1574" t="str">
            <v>02C001</v>
          </cell>
          <cell r="D1574">
            <v>1</v>
          </cell>
          <cell r="J1574" t="str">
            <v>1000</v>
          </cell>
        </row>
        <row r="1575">
          <cell r="C1575" t="str">
            <v>02C001</v>
          </cell>
          <cell r="D1575">
            <v>1</v>
          </cell>
          <cell r="J1575" t="str">
            <v>1000</v>
          </cell>
        </row>
        <row r="1576">
          <cell r="C1576" t="str">
            <v>02C001</v>
          </cell>
          <cell r="D1576">
            <v>1</v>
          </cell>
          <cell r="J1576" t="str">
            <v>1000</v>
          </cell>
        </row>
        <row r="1577">
          <cell r="C1577" t="str">
            <v>02C001</v>
          </cell>
          <cell r="D1577">
            <v>1</v>
          </cell>
          <cell r="J1577" t="str">
            <v>1000</v>
          </cell>
        </row>
        <row r="1578">
          <cell r="C1578" t="str">
            <v>02C001</v>
          </cell>
          <cell r="D1578">
            <v>1</v>
          </cell>
          <cell r="J1578" t="str">
            <v>1000</v>
          </cell>
        </row>
        <row r="1579">
          <cell r="C1579" t="str">
            <v>02C001</v>
          </cell>
          <cell r="D1579">
            <v>1</v>
          </cell>
          <cell r="J1579" t="str">
            <v>1000</v>
          </cell>
        </row>
        <row r="1580">
          <cell r="C1580" t="str">
            <v>02C001</v>
          </cell>
          <cell r="D1580">
            <v>1</v>
          </cell>
          <cell r="J1580" t="str">
            <v>1000</v>
          </cell>
        </row>
        <row r="1581">
          <cell r="C1581" t="str">
            <v>02C001</v>
          </cell>
          <cell r="D1581">
            <v>1</v>
          </cell>
          <cell r="J1581" t="str">
            <v>1000</v>
          </cell>
        </row>
        <row r="1582">
          <cell r="C1582" t="str">
            <v>02C001</v>
          </cell>
          <cell r="D1582">
            <v>1</v>
          </cell>
          <cell r="J1582" t="str">
            <v>1000</v>
          </cell>
        </row>
        <row r="1583">
          <cell r="C1583" t="str">
            <v>02C001</v>
          </cell>
          <cell r="D1583">
            <v>1</v>
          </cell>
          <cell r="J1583" t="str">
            <v>1000</v>
          </cell>
        </row>
        <row r="1584">
          <cell r="C1584" t="str">
            <v>02C001</v>
          </cell>
          <cell r="D1584">
            <v>1</v>
          </cell>
          <cell r="J1584" t="str">
            <v>1000</v>
          </cell>
        </row>
        <row r="1585">
          <cell r="C1585" t="str">
            <v>02C001</v>
          </cell>
          <cell r="D1585">
            <v>1</v>
          </cell>
          <cell r="J1585" t="str">
            <v>1000</v>
          </cell>
        </row>
        <row r="1586">
          <cell r="C1586" t="str">
            <v>02C001</v>
          </cell>
          <cell r="D1586">
            <v>1</v>
          </cell>
          <cell r="J1586" t="str">
            <v>1000</v>
          </cell>
        </row>
        <row r="1587">
          <cell r="C1587" t="str">
            <v>02C001</v>
          </cell>
          <cell r="D1587">
            <v>1</v>
          </cell>
          <cell r="J1587" t="str">
            <v>1000</v>
          </cell>
        </row>
        <row r="1588">
          <cell r="C1588" t="str">
            <v>02C001</v>
          </cell>
          <cell r="D1588">
            <v>1</v>
          </cell>
          <cell r="J1588" t="str">
            <v>1000</v>
          </cell>
        </row>
        <row r="1589">
          <cell r="C1589" t="str">
            <v>02C001</v>
          </cell>
          <cell r="D1589">
            <v>1</v>
          </cell>
          <cell r="J1589" t="str">
            <v>1000</v>
          </cell>
        </row>
        <row r="1590">
          <cell r="C1590" t="str">
            <v>02C001</v>
          </cell>
          <cell r="D1590">
            <v>1</v>
          </cell>
          <cell r="J1590" t="str">
            <v>1000</v>
          </cell>
        </row>
        <row r="1591">
          <cell r="C1591" t="str">
            <v>02C001</v>
          </cell>
          <cell r="D1591">
            <v>1</v>
          </cell>
          <cell r="J1591" t="str">
            <v>1000</v>
          </cell>
        </row>
        <row r="1592">
          <cell r="C1592" t="str">
            <v>02C001</v>
          </cell>
          <cell r="D1592">
            <v>1</v>
          </cell>
          <cell r="J1592" t="str">
            <v>1000</v>
          </cell>
        </row>
        <row r="1593">
          <cell r="C1593" t="str">
            <v>02C001</v>
          </cell>
          <cell r="D1593">
            <v>1</v>
          </cell>
          <cell r="J1593" t="str">
            <v>1000</v>
          </cell>
        </row>
        <row r="1594">
          <cell r="C1594" t="str">
            <v>02C001</v>
          </cell>
          <cell r="D1594">
            <v>1</v>
          </cell>
          <cell r="J1594" t="str">
            <v>1000</v>
          </cell>
        </row>
        <row r="1595">
          <cell r="C1595" t="str">
            <v>02C001</v>
          </cell>
          <cell r="D1595">
            <v>1</v>
          </cell>
          <cell r="J1595" t="str">
            <v>1000</v>
          </cell>
        </row>
        <row r="1596">
          <cell r="C1596" t="str">
            <v>02C001</v>
          </cell>
          <cell r="D1596">
            <v>1</v>
          </cell>
          <cell r="J1596" t="str">
            <v>1000</v>
          </cell>
        </row>
        <row r="1597">
          <cell r="C1597" t="str">
            <v>02C001</v>
          </cell>
          <cell r="D1597">
            <v>1</v>
          </cell>
          <cell r="J1597" t="str">
            <v>1000</v>
          </cell>
        </row>
        <row r="1598">
          <cell r="C1598" t="str">
            <v>02C001</v>
          </cell>
          <cell r="D1598">
            <v>1</v>
          </cell>
          <cell r="J1598" t="str">
            <v>2000</v>
          </cell>
        </row>
        <row r="1599">
          <cell r="C1599" t="str">
            <v>02C001</v>
          </cell>
          <cell r="D1599">
            <v>1</v>
          </cell>
          <cell r="J1599" t="str">
            <v>2000</v>
          </cell>
        </row>
        <row r="1600">
          <cell r="C1600" t="str">
            <v>02C001</v>
          </cell>
          <cell r="D1600">
            <v>1</v>
          </cell>
          <cell r="J1600" t="str">
            <v>2000</v>
          </cell>
        </row>
        <row r="1601">
          <cell r="C1601" t="str">
            <v>02C001</v>
          </cell>
          <cell r="D1601">
            <v>1</v>
          </cell>
          <cell r="J1601" t="str">
            <v>2000</v>
          </cell>
        </row>
        <row r="1602">
          <cell r="C1602" t="str">
            <v>02C001</v>
          </cell>
          <cell r="D1602">
            <v>1</v>
          </cell>
          <cell r="J1602" t="str">
            <v>2000</v>
          </cell>
        </row>
        <row r="1603">
          <cell r="C1603" t="str">
            <v>02C001</v>
          </cell>
          <cell r="D1603">
            <v>1</v>
          </cell>
          <cell r="J1603" t="str">
            <v>2000</v>
          </cell>
        </row>
        <row r="1604">
          <cell r="C1604" t="str">
            <v>02C001</v>
          </cell>
          <cell r="D1604">
            <v>1</v>
          </cell>
          <cell r="J1604" t="str">
            <v>2000</v>
          </cell>
        </row>
        <row r="1605">
          <cell r="C1605" t="str">
            <v>02C001</v>
          </cell>
          <cell r="D1605">
            <v>1</v>
          </cell>
          <cell r="J1605" t="str">
            <v>2000</v>
          </cell>
        </row>
        <row r="1606">
          <cell r="C1606" t="str">
            <v>02C001</v>
          </cell>
          <cell r="D1606">
            <v>1</v>
          </cell>
          <cell r="J1606" t="str">
            <v>3000</v>
          </cell>
        </row>
        <row r="1607">
          <cell r="C1607" t="str">
            <v>02C001</v>
          </cell>
          <cell r="D1607">
            <v>1</v>
          </cell>
          <cell r="J1607" t="str">
            <v>3000</v>
          </cell>
        </row>
        <row r="1608">
          <cell r="C1608" t="str">
            <v>02C001</v>
          </cell>
          <cell r="D1608">
            <v>1</v>
          </cell>
          <cell r="J1608" t="str">
            <v>3000</v>
          </cell>
        </row>
        <row r="1609">
          <cell r="C1609" t="str">
            <v>02C001</v>
          </cell>
          <cell r="D1609">
            <v>1</v>
          </cell>
          <cell r="J1609" t="str">
            <v>3000</v>
          </cell>
        </row>
        <row r="1610">
          <cell r="C1610" t="str">
            <v>02C001</v>
          </cell>
          <cell r="D1610">
            <v>1</v>
          </cell>
          <cell r="J1610" t="str">
            <v>3000</v>
          </cell>
        </row>
        <row r="1611">
          <cell r="C1611" t="str">
            <v>02C001</v>
          </cell>
          <cell r="D1611">
            <v>1</v>
          </cell>
          <cell r="J1611" t="str">
            <v>3000</v>
          </cell>
        </row>
        <row r="1612">
          <cell r="C1612" t="str">
            <v>02C001</v>
          </cell>
          <cell r="D1612">
            <v>1</v>
          </cell>
          <cell r="J1612" t="str">
            <v>3000</v>
          </cell>
        </row>
        <row r="1613">
          <cell r="C1613" t="str">
            <v>02C001</v>
          </cell>
          <cell r="D1613">
            <v>1</v>
          </cell>
          <cell r="J1613" t="str">
            <v>3000</v>
          </cell>
        </row>
        <row r="1614">
          <cell r="C1614" t="str">
            <v>02C001</v>
          </cell>
          <cell r="D1614">
            <v>1</v>
          </cell>
          <cell r="J1614" t="str">
            <v>3000</v>
          </cell>
        </row>
        <row r="1615">
          <cell r="C1615" t="str">
            <v>02C001</v>
          </cell>
          <cell r="D1615">
            <v>1</v>
          </cell>
          <cell r="J1615" t="str">
            <v>3000</v>
          </cell>
        </row>
        <row r="1616">
          <cell r="C1616" t="str">
            <v>02C001</v>
          </cell>
          <cell r="D1616">
            <v>1</v>
          </cell>
          <cell r="J1616" t="str">
            <v>3000</v>
          </cell>
        </row>
        <row r="1617">
          <cell r="C1617" t="str">
            <v>02C001</v>
          </cell>
          <cell r="D1617">
            <v>1</v>
          </cell>
          <cell r="J1617" t="str">
            <v>3000</v>
          </cell>
        </row>
        <row r="1618">
          <cell r="C1618" t="str">
            <v>02C001</v>
          </cell>
          <cell r="D1618">
            <v>1</v>
          </cell>
          <cell r="J1618" t="str">
            <v>3000</v>
          </cell>
        </row>
        <row r="1619">
          <cell r="C1619" t="str">
            <v>02C001</v>
          </cell>
          <cell r="D1619">
            <v>1</v>
          </cell>
          <cell r="J1619" t="str">
            <v>3000</v>
          </cell>
        </row>
        <row r="1620">
          <cell r="C1620" t="str">
            <v>02C001</v>
          </cell>
          <cell r="D1620">
            <v>1</v>
          </cell>
          <cell r="J1620" t="str">
            <v>3000</v>
          </cell>
        </row>
        <row r="1621">
          <cell r="C1621" t="str">
            <v>02C001</v>
          </cell>
          <cell r="D1621">
            <v>1</v>
          </cell>
          <cell r="J1621" t="str">
            <v>3000</v>
          </cell>
        </row>
        <row r="1622">
          <cell r="C1622" t="str">
            <v>02C001</v>
          </cell>
          <cell r="D1622">
            <v>1</v>
          </cell>
          <cell r="J1622" t="str">
            <v>3000</v>
          </cell>
        </row>
        <row r="1623">
          <cell r="C1623" t="str">
            <v>02C001</v>
          </cell>
          <cell r="D1623">
            <v>1</v>
          </cell>
          <cell r="J1623" t="str">
            <v>3000</v>
          </cell>
        </row>
        <row r="1624">
          <cell r="C1624" t="str">
            <v>02C001</v>
          </cell>
          <cell r="D1624">
            <v>1</v>
          </cell>
          <cell r="J1624" t="str">
            <v>3000</v>
          </cell>
        </row>
        <row r="1625">
          <cell r="C1625" t="str">
            <v>02C001</v>
          </cell>
          <cell r="D1625">
            <v>1</v>
          </cell>
          <cell r="J1625" t="str">
            <v>2000</v>
          </cell>
        </row>
        <row r="1626">
          <cell r="C1626" t="str">
            <v>02C001</v>
          </cell>
          <cell r="D1626">
            <v>1</v>
          </cell>
          <cell r="J1626" t="str">
            <v>2000</v>
          </cell>
        </row>
        <row r="1627">
          <cell r="C1627" t="str">
            <v>02C001</v>
          </cell>
          <cell r="D1627">
            <v>1</v>
          </cell>
          <cell r="J1627" t="str">
            <v>2000</v>
          </cell>
        </row>
        <row r="1628">
          <cell r="C1628" t="str">
            <v>02C001</v>
          </cell>
          <cell r="D1628">
            <v>1</v>
          </cell>
          <cell r="J1628" t="str">
            <v>2000</v>
          </cell>
        </row>
        <row r="1629">
          <cell r="C1629" t="str">
            <v>02C001</v>
          </cell>
          <cell r="D1629">
            <v>1</v>
          </cell>
          <cell r="J1629" t="str">
            <v>2000</v>
          </cell>
        </row>
        <row r="1630">
          <cell r="C1630" t="str">
            <v>02C001</v>
          </cell>
          <cell r="D1630">
            <v>1</v>
          </cell>
          <cell r="J1630" t="str">
            <v>2000</v>
          </cell>
        </row>
        <row r="1631">
          <cell r="C1631" t="str">
            <v>02C001</v>
          </cell>
          <cell r="D1631">
            <v>1</v>
          </cell>
          <cell r="J1631" t="str">
            <v>2000</v>
          </cell>
        </row>
        <row r="1632">
          <cell r="C1632" t="str">
            <v>02C001</v>
          </cell>
          <cell r="D1632">
            <v>1</v>
          </cell>
          <cell r="J1632" t="str">
            <v>2000</v>
          </cell>
        </row>
        <row r="1633">
          <cell r="C1633" t="str">
            <v>02C001</v>
          </cell>
          <cell r="D1633">
            <v>1</v>
          </cell>
          <cell r="J1633" t="str">
            <v>3000</v>
          </cell>
        </row>
        <row r="1634">
          <cell r="C1634" t="str">
            <v>02C001</v>
          </cell>
          <cell r="D1634">
            <v>1</v>
          </cell>
          <cell r="J1634" t="str">
            <v>3000</v>
          </cell>
        </row>
        <row r="1635">
          <cell r="C1635" t="str">
            <v>02C001</v>
          </cell>
          <cell r="D1635">
            <v>1</v>
          </cell>
          <cell r="J1635" t="str">
            <v>3000</v>
          </cell>
        </row>
        <row r="1636">
          <cell r="C1636" t="str">
            <v>02C001</v>
          </cell>
          <cell r="D1636">
            <v>1</v>
          </cell>
          <cell r="J1636" t="str">
            <v>3000</v>
          </cell>
        </row>
        <row r="1637">
          <cell r="C1637" t="str">
            <v>02C001</v>
          </cell>
          <cell r="D1637">
            <v>1</v>
          </cell>
          <cell r="J1637" t="str">
            <v>3000</v>
          </cell>
        </row>
        <row r="1638">
          <cell r="C1638" t="str">
            <v>02C001</v>
          </cell>
          <cell r="D1638">
            <v>1</v>
          </cell>
          <cell r="J1638" t="str">
            <v>1000</v>
          </cell>
        </row>
        <row r="1639">
          <cell r="C1639" t="str">
            <v>02C001</v>
          </cell>
          <cell r="D1639">
            <v>1</v>
          </cell>
          <cell r="J1639" t="str">
            <v>1000</v>
          </cell>
        </row>
        <row r="1640">
          <cell r="C1640" t="str">
            <v>02C001</v>
          </cell>
          <cell r="D1640">
            <v>1</v>
          </cell>
          <cell r="J1640" t="str">
            <v>1000</v>
          </cell>
        </row>
        <row r="1641">
          <cell r="C1641" t="str">
            <v>02C001</v>
          </cell>
          <cell r="D1641">
            <v>1</v>
          </cell>
          <cell r="J1641" t="str">
            <v>1000</v>
          </cell>
        </row>
        <row r="1642">
          <cell r="C1642" t="str">
            <v>02C001</v>
          </cell>
          <cell r="D1642">
            <v>1</v>
          </cell>
          <cell r="J1642" t="str">
            <v>1000</v>
          </cell>
        </row>
        <row r="1643">
          <cell r="C1643" t="str">
            <v>02C001</v>
          </cell>
          <cell r="D1643">
            <v>1</v>
          </cell>
          <cell r="J1643" t="str">
            <v>1000</v>
          </cell>
        </row>
        <row r="1644">
          <cell r="C1644" t="str">
            <v>02C001</v>
          </cell>
          <cell r="D1644">
            <v>1</v>
          </cell>
          <cell r="J1644" t="str">
            <v>1000</v>
          </cell>
        </row>
        <row r="1645">
          <cell r="C1645" t="str">
            <v>02C001</v>
          </cell>
          <cell r="D1645">
            <v>1</v>
          </cell>
          <cell r="J1645" t="str">
            <v>1000</v>
          </cell>
        </row>
        <row r="1646">
          <cell r="C1646" t="str">
            <v>02C001</v>
          </cell>
          <cell r="D1646">
            <v>1</v>
          </cell>
          <cell r="J1646" t="str">
            <v>1000</v>
          </cell>
        </row>
        <row r="1647">
          <cell r="C1647" t="str">
            <v>02C001</v>
          </cell>
          <cell r="D1647">
            <v>1</v>
          </cell>
          <cell r="J1647" t="str">
            <v>1000</v>
          </cell>
        </row>
        <row r="1648">
          <cell r="C1648" t="str">
            <v>02C001</v>
          </cell>
          <cell r="D1648">
            <v>1</v>
          </cell>
          <cell r="J1648" t="str">
            <v>1000</v>
          </cell>
        </row>
        <row r="1649">
          <cell r="C1649" t="str">
            <v>02C001</v>
          </cell>
          <cell r="D1649">
            <v>1</v>
          </cell>
          <cell r="J1649" t="str">
            <v>1000</v>
          </cell>
        </row>
        <row r="1650">
          <cell r="C1650" t="str">
            <v>02C001</v>
          </cell>
          <cell r="D1650">
            <v>1</v>
          </cell>
          <cell r="J1650" t="str">
            <v>1000</v>
          </cell>
        </row>
        <row r="1651">
          <cell r="C1651" t="str">
            <v>02C001</v>
          </cell>
          <cell r="D1651">
            <v>1</v>
          </cell>
          <cell r="J1651" t="str">
            <v>1000</v>
          </cell>
        </row>
        <row r="1652">
          <cell r="C1652" t="str">
            <v>02C001</v>
          </cell>
          <cell r="D1652">
            <v>1</v>
          </cell>
          <cell r="J1652" t="str">
            <v>1000</v>
          </cell>
        </row>
        <row r="1653">
          <cell r="C1653" t="str">
            <v>02C001</v>
          </cell>
          <cell r="D1653">
            <v>1</v>
          </cell>
          <cell r="J1653" t="str">
            <v>1000</v>
          </cell>
        </row>
        <row r="1654">
          <cell r="C1654" t="str">
            <v>02C001</v>
          </cell>
          <cell r="D1654">
            <v>1</v>
          </cell>
          <cell r="J1654" t="str">
            <v>1000</v>
          </cell>
        </row>
        <row r="1655">
          <cell r="C1655" t="str">
            <v>02C001</v>
          </cell>
          <cell r="D1655">
            <v>1</v>
          </cell>
          <cell r="J1655" t="str">
            <v>1000</v>
          </cell>
        </row>
        <row r="1656">
          <cell r="C1656" t="str">
            <v>02C001</v>
          </cell>
          <cell r="D1656">
            <v>1</v>
          </cell>
          <cell r="J1656" t="str">
            <v>1000</v>
          </cell>
        </row>
        <row r="1657">
          <cell r="C1657" t="str">
            <v>02C001</v>
          </cell>
          <cell r="D1657">
            <v>1</v>
          </cell>
          <cell r="J1657" t="str">
            <v>1000</v>
          </cell>
        </row>
        <row r="1658">
          <cell r="C1658" t="str">
            <v>02C001</v>
          </cell>
          <cell r="D1658">
            <v>1</v>
          </cell>
          <cell r="J1658" t="str">
            <v>1000</v>
          </cell>
        </row>
        <row r="1659">
          <cell r="C1659" t="str">
            <v>02C001</v>
          </cell>
          <cell r="D1659">
            <v>1</v>
          </cell>
          <cell r="J1659" t="str">
            <v>5000</v>
          </cell>
        </row>
        <row r="1660">
          <cell r="C1660" t="str">
            <v>02C001</v>
          </cell>
          <cell r="D1660">
            <v>1</v>
          </cell>
          <cell r="J1660" t="str">
            <v>1000</v>
          </cell>
        </row>
        <row r="1661">
          <cell r="C1661" t="str">
            <v>02C001</v>
          </cell>
          <cell r="D1661">
            <v>1</v>
          </cell>
          <cell r="J1661" t="str">
            <v>1000</v>
          </cell>
        </row>
        <row r="1662">
          <cell r="C1662" t="str">
            <v>02C001</v>
          </cell>
          <cell r="D1662">
            <v>1</v>
          </cell>
          <cell r="J1662" t="str">
            <v>1000</v>
          </cell>
        </row>
        <row r="1663">
          <cell r="C1663" t="str">
            <v>02C001</v>
          </cell>
          <cell r="D1663">
            <v>1</v>
          </cell>
          <cell r="J1663" t="str">
            <v>1000</v>
          </cell>
        </row>
        <row r="1664">
          <cell r="C1664" t="str">
            <v>02C001</v>
          </cell>
          <cell r="D1664">
            <v>1</v>
          </cell>
          <cell r="J1664" t="str">
            <v>1000</v>
          </cell>
        </row>
        <row r="1665">
          <cell r="C1665" t="str">
            <v>02C001</v>
          </cell>
          <cell r="D1665">
            <v>1</v>
          </cell>
          <cell r="J1665" t="str">
            <v>1000</v>
          </cell>
        </row>
        <row r="1666">
          <cell r="C1666" t="str">
            <v>02C001</v>
          </cell>
          <cell r="D1666">
            <v>1</v>
          </cell>
          <cell r="J1666" t="str">
            <v>2000</v>
          </cell>
        </row>
        <row r="1667">
          <cell r="C1667" t="str">
            <v>02C001</v>
          </cell>
          <cell r="D1667">
            <v>1</v>
          </cell>
          <cell r="J1667" t="str">
            <v>3000</v>
          </cell>
        </row>
        <row r="1668">
          <cell r="C1668" t="str">
            <v>02C001</v>
          </cell>
          <cell r="D1668">
            <v>1</v>
          </cell>
          <cell r="J1668" t="str">
            <v>3000</v>
          </cell>
        </row>
        <row r="1669">
          <cell r="C1669" t="str">
            <v>02C001</v>
          </cell>
          <cell r="D1669">
            <v>1</v>
          </cell>
          <cell r="J1669" t="str">
            <v>3000</v>
          </cell>
        </row>
        <row r="1670">
          <cell r="C1670" t="str">
            <v>02C001</v>
          </cell>
          <cell r="D1670">
            <v>1</v>
          </cell>
          <cell r="J1670" t="str">
            <v>3000</v>
          </cell>
        </row>
        <row r="1671">
          <cell r="C1671" t="str">
            <v>02C001</v>
          </cell>
          <cell r="D1671">
            <v>1</v>
          </cell>
          <cell r="J1671" t="str">
            <v>3000</v>
          </cell>
        </row>
        <row r="1672">
          <cell r="C1672" t="str">
            <v>02C001</v>
          </cell>
          <cell r="D1672">
            <v>1</v>
          </cell>
          <cell r="J1672" t="str">
            <v>3000</v>
          </cell>
        </row>
        <row r="1673">
          <cell r="C1673" t="str">
            <v>02C001</v>
          </cell>
          <cell r="D1673">
            <v>1</v>
          </cell>
          <cell r="J1673" t="str">
            <v>1000</v>
          </cell>
        </row>
        <row r="1674">
          <cell r="C1674" t="str">
            <v>02C001</v>
          </cell>
          <cell r="D1674">
            <v>1</v>
          </cell>
          <cell r="J1674" t="str">
            <v>1000</v>
          </cell>
        </row>
        <row r="1675">
          <cell r="C1675" t="str">
            <v>02C001</v>
          </cell>
          <cell r="D1675">
            <v>1</v>
          </cell>
          <cell r="J1675" t="str">
            <v>1000</v>
          </cell>
        </row>
        <row r="1676">
          <cell r="C1676" t="str">
            <v>02C001</v>
          </cell>
          <cell r="D1676">
            <v>1</v>
          </cell>
          <cell r="J1676" t="str">
            <v>1000</v>
          </cell>
        </row>
        <row r="1677">
          <cell r="C1677" t="str">
            <v>02C001</v>
          </cell>
          <cell r="D1677">
            <v>1</v>
          </cell>
          <cell r="J1677" t="str">
            <v>4000</v>
          </cell>
        </row>
        <row r="1678">
          <cell r="C1678" t="str">
            <v>02C001</v>
          </cell>
          <cell r="D1678">
            <v>1</v>
          </cell>
          <cell r="J1678" t="str">
            <v>1000</v>
          </cell>
        </row>
        <row r="1679">
          <cell r="C1679" t="str">
            <v>02C001</v>
          </cell>
          <cell r="D1679">
            <v>1</v>
          </cell>
          <cell r="J1679" t="str">
            <v>1000</v>
          </cell>
        </row>
        <row r="1680">
          <cell r="C1680" t="str">
            <v>02C001</v>
          </cell>
          <cell r="D1680">
            <v>1</v>
          </cell>
          <cell r="J1680" t="str">
            <v>1000</v>
          </cell>
        </row>
        <row r="1681">
          <cell r="C1681" t="str">
            <v>02C001</v>
          </cell>
          <cell r="D1681">
            <v>1</v>
          </cell>
          <cell r="J1681" t="str">
            <v>1000</v>
          </cell>
        </row>
        <row r="1682">
          <cell r="C1682" t="str">
            <v>02C001</v>
          </cell>
          <cell r="D1682">
            <v>1</v>
          </cell>
          <cell r="J1682" t="str">
            <v>1000</v>
          </cell>
        </row>
        <row r="1683">
          <cell r="C1683" t="str">
            <v>02C001</v>
          </cell>
          <cell r="D1683">
            <v>1</v>
          </cell>
          <cell r="J1683" t="str">
            <v>1000</v>
          </cell>
        </row>
        <row r="1684">
          <cell r="C1684" t="str">
            <v>02C001</v>
          </cell>
          <cell r="D1684">
            <v>1</v>
          </cell>
          <cell r="J1684" t="str">
            <v>1000</v>
          </cell>
        </row>
        <row r="1685">
          <cell r="C1685" t="str">
            <v>02C001</v>
          </cell>
          <cell r="D1685">
            <v>1</v>
          </cell>
          <cell r="J1685" t="str">
            <v>1000</v>
          </cell>
        </row>
        <row r="1686">
          <cell r="C1686" t="str">
            <v>02C001</v>
          </cell>
          <cell r="D1686">
            <v>1</v>
          </cell>
          <cell r="J1686" t="str">
            <v>1000</v>
          </cell>
        </row>
        <row r="1687">
          <cell r="C1687" t="str">
            <v>02C001</v>
          </cell>
          <cell r="D1687">
            <v>1</v>
          </cell>
          <cell r="J1687" t="str">
            <v>1000</v>
          </cell>
        </row>
        <row r="1688">
          <cell r="C1688" t="str">
            <v>02C001</v>
          </cell>
          <cell r="D1688">
            <v>1</v>
          </cell>
          <cell r="J1688" t="str">
            <v>1000</v>
          </cell>
        </row>
        <row r="1689">
          <cell r="C1689" t="str">
            <v>02C001</v>
          </cell>
          <cell r="D1689">
            <v>1</v>
          </cell>
          <cell r="J1689" t="str">
            <v>1000</v>
          </cell>
        </row>
        <row r="1690">
          <cell r="C1690" t="str">
            <v>02C001</v>
          </cell>
          <cell r="D1690">
            <v>1</v>
          </cell>
          <cell r="J1690" t="str">
            <v>1000</v>
          </cell>
        </row>
        <row r="1691">
          <cell r="C1691" t="str">
            <v>02C001</v>
          </cell>
          <cell r="D1691">
            <v>1</v>
          </cell>
          <cell r="J1691" t="str">
            <v>1000</v>
          </cell>
        </row>
        <row r="1692">
          <cell r="C1692" t="str">
            <v>02C001</v>
          </cell>
          <cell r="D1692">
            <v>1</v>
          </cell>
          <cell r="J1692" t="str">
            <v>1000</v>
          </cell>
        </row>
        <row r="1693">
          <cell r="C1693" t="str">
            <v>02C001</v>
          </cell>
          <cell r="D1693">
            <v>1</v>
          </cell>
          <cell r="J1693" t="str">
            <v>1000</v>
          </cell>
        </row>
        <row r="1694">
          <cell r="C1694" t="str">
            <v>02C001</v>
          </cell>
          <cell r="D1694">
            <v>1</v>
          </cell>
          <cell r="J1694" t="str">
            <v>1000</v>
          </cell>
        </row>
        <row r="1695">
          <cell r="C1695" t="str">
            <v>02C001</v>
          </cell>
          <cell r="D1695">
            <v>1</v>
          </cell>
          <cell r="J1695" t="str">
            <v>1000</v>
          </cell>
        </row>
        <row r="1696">
          <cell r="C1696" t="str">
            <v>02C001</v>
          </cell>
          <cell r="D1696">
            <v>1</v>
          </cell>
          <cell r="J1696" t="str">
            <v>1000</v>
          </cell>
        </row>
        <row r="1697">
          <cell r="C1697" t="str">
            <v>02C001</v>
          </cell>
          <cell r="D1697">
            <v>1</v>
          </cell>
          <cell r="J1697" t="str">
            <v>1000</v>
          </cell>
        </row>
        <row r="1698">
          <cell r="C1698" t="str">
            <v>02C001</v>
          </cell>
          <cell r="D1698">
            <v>1</v>
          </cell>
          <cell r="J1698" t="str">
            <v>1000</v>
          </cell>
        </row>
        <row r="1699">
          <cell r="C1699" t="str">
            <v>02C001</v>
          </cell>
          <cell r="D1699">
            <v>1</v>
          </cell>
          <cell r="J1699" t="str">
            <v>1000</v>
          </cell>
        </row>
        <row r="1700">
          <cell r="C1700" t="str">
            <v>02C001</v>
          </cell>
          <cell r="D1700">
            <v>1</v>
          </cell>
          <cell r="J1700" t="str">
            <v>1000</v>
          </cell>
        </row>
        <row r="1701">
          <cell r="C1701" t="str">
            <v>02C001</v>
          </cell>
          <cell r="D1701">
            <v>1</v>
          </cell>
          <cell r="J1701" t="str">
            <v>1000</v>
          </cell>
        </row>
        <row r="1702">
          <cell r="C1702" t="str">
            <v>02C001</v>
          </cell>
          <cell r="D1702">
            <v>1</v>
          </cell>
          <cell r="J1702" t="str">
            <v>1000</v>
          </cell>
        </row>
        <row r="1703">
          <cell r="C1703" t="str">
            <v>02C001</v>
          </cell>
          <cell r="D1703">
            <v>1</v>
          </cell>
          <cell r="J1703" t="str">
            <v>1000</v>
          </cell>
        </row>
        <row r="1704">
          <cell r="C1704" t="str">
            <v>02C001</v>
          </cell>
          <cell r="D1704">
            <v>1</v>
          </cell>
          <cell r="J1704" t="str">
            <v>1000</v>
          </cell>
        </row>
        <row r="1705">
          <cell r="C1705" t="str">
            <v>02C001</v>
          </cell>
          <cell r="D1705">
            <v>1</v>
          </cell>
          <cell r="J1705" t="str">
            <v>1000</v>
          </cell>
        </row>
        <row r="1706">
          <cell r="C1706" t="str">
            <v>02C001</v>
          </cell>
          <cell r="D1706">
            <v>1</v>
          </cell>
          <cell r="J1706" t="str">
            <v>1000</v>
          </cell>
        </row>
        <row r="1707">
          <cell r="C1707" t="str">
            <v>02C001</v>
          </cell>
          <cell r="D1707">
            <v>1</v>
          </cell>
          <cell r="J1707" t="str">
            <v>1000</v>
          </cell>
        </row>
        <row r="1708">
          <cell r="C1708" t="str">
            <v>02C001</v>
          </cell>
          <cell r="D1708">
            <v>1</v>
          </cell>
          <cell r="J1708" t="str">
            <v>1000</v>
          </cell>
        </row>
        <row r="1709">
          <cell r="C1709" t="str">
            <v>02C001</v>
          </cell>
          <cell r="D1709">
            <v>1</v>
          </cell>
          <cell r="J1709" t="str">
            <v>1000</v>
          </cell>
        </row>
        <row r="1710">
          <cell r="C1710" t="str">
            <v>02C001</v>
          </cell>
          <cell r="D1710">
            <v>1</v>
          </cell>
          <cell r="J1710" t="str">
            <v>2000</v>
          </cell>
        </row>
        <row r="1711">
          <cell r="C1711" t="str">
            <v>02C001</v>
          </cell>
          <cell r="D1711">
            <v>1</v>
          </cell>
          <cell r="J1711" t="str">
            <v>2000</v>
          </cell>
        </row>
        <row r="1712">
          <cell r="C1712" t="str">
            <v>02C001</v>
          </cell>
          <cell r="D1712">
            <v>1</v>
          </cell>
          <cell r="J1712" t="str">
            <v>2000</v>
          </cell>
        </row>
        <row r="1713">
          <cell r="C1713" t="str">
            <v>02C001</v>
          </cell>
          <cell r="D1713">
            <v>1</v>
          </cell>
          <cell r="J1713" t="str">
            <v>2000</v>
          </cell>
        </row>
        <row r="1714">
          <cell r="C1714" t="str">
            <v>02C001</v>
          </cell>
          <cell r="D1714">
            <v>1</v>
          </cell>
          <cell r="J1714" t="str">
            <v>2000</v>
          </cell>
        </row>
        <row r="1715">
          <cell r="C1715" t="str">
            <v>02C001</v>
          </cell>
          <cell r="D1715">
            <v>1</v>
          </cell>
          <cell r="J1715" t="str">
            <v>2000</v>
          </cell>
        </row>
        <row r="1716">
          <cell r="C1716" t="str">
            <v>02C001</v>
          </cell>
          <cell r="D1716">
            <v>1</v>
          </cell>
          <cell r="J1716" t="str">
            <v>2000</v>
          </cell>
        </row>
        <row r="1717">
          <cell r="C1717" t="str">
            <v>02C001</v>
          </cell>
          <cell r="D1717">
            <v>1</v>
          </cell>
          <cell r="J1717" t="str">
            <v>2000</v>
          </cell>
        </row>
        <row r="1718">
          <cell r="C1718" t="str">
            <v>02C001</v>
          </cell>
          <cell r="D1718">
            <v>1</v>
          </cell>
          <cell r="J1718" t="str">
            <v>3000</v>
          </cell>
        </row>
        <row r="1719">
          <cell r="C1719" t="str">
            <v>02C001</v>
          </cell>
          <cell r="D1719">
            <v>1</v>
          </cell>
          <cell r="J1719" t="str">
            <v>3000</v>
          </cell>
        </row>
        <row r="1720">
          <cell r="C1720" t="str">
            <v>02C001</v>
          </cell>
          <cell r="D1720">
            <v>1</v>
          </cell>
          <cell r="J1720" t="str">
            <v>3000</v>
          </cell>
        </row>
        <row r="1721">
          <cell r="C1721" t="str">
            <v>02C001</v>
          </cell>
          <cell r="D1721">
            <v>1</v>
          </cell>
          <cell r="J1721" t="str">
            <v>3000</v>
          </cell>
        </row>
        <row r="1722">
          <cell r="C1722" t="str">
            <v>02C001</v>
          </cell>
          <cell r="D1722">
            <v>1</v>
          </cell>
          <cell r="J1722" t="str">
            <v>3000</v>
          </cell>
        </row>
        <row r="1723">
          <cell r="C1723" t="str">
            <v>02C001</v>
          </cell>
          <cell r="D1723">
            <v>1</v>
          </cell>
          <cell r="J1723" t="str">
            <v>3000</v>
          </cell>
        </row>
        <row r="1724">
          <cell r="C1724" t="str">
            <v>02C001</v>
          </cell>
          <cell r="D1724">
            <v>1</v>
          </cell>
          <cell r="J1724" t="str">
            <v>3000</v>
          </cell>
        </row>
        <row r="1725">
          <cell r="C1725" t="str">
            <v>02C001</v>
          </cell>
          <cell r="D1725">
            <v>1</v>
          </cell>
          <cell r="J1725" t="str">
            <v>3000</v>
          </cell>
        </row>
        <row r="1726">
          <cell r="C1726" t="str">
            <v>02C001</v>
          </cell>
          <cell r="D1726">
            <v>1</v>
          </cell>
          <cell r="J1726" t="str">
            <v>3000</v>
          </cell>
        </row>
        <row r="1727">
          <cell r="C1727" t="str">
            <v>02C001</v>
          </cell>
          <cell r="D1727">
            <v>1</v>
          </cell>
          <cell r="J1727" t="str">
            <v>3000</v>
          </cell>
        </row>
        <row r="1728">
          <cell r="C1728" t="str">
            <v>02C001</v>
          </cell>
          <cell r="D1728">
            <v>1</v>
          </cell>
          <cell r="J1728" t="str">
            <v>3000</v>
          </cell>
        </row>
        <row r="1729">
          <cell r="C1729" t="str">
            <v>02C001</v>
          </cell>
          <cell r="D1729">
            <v>1</v>
          </cell>
          <cell r="J1729" t="str">
            <v>3000</v>
          </cell>
        </row>
        <row r="1730">
          <cell r="C1730" t="str">
            <v>02C001</v>
          </cell>
          <cell r="D1730">
            <v>1</v>
          </cell>
          <cell r="J1730" t="str">
            <v>3000</v>
          </cell>
        </row>
        <row r="1731">
          <cell r="C1731" t="str">
            <v>02C001</v>
          </cell>
          <cell r="D1731">
            <v>1</v>
          </cell>
          <cell r="J1731" t="str">
            <v>3000</v>
          </cell>
        </row>
        <row r="1732">
          <cell r="C1732" t="str">
            <v>02C001</v>
          </cell>
          <cell r="D1732">
            <v>1</v>
          </cell>
          <cell r="J1732" t="str">
            <v>3000</v>
          </cell>
        </row>
        <row r="1733">
          <cell r="C1733" t="str">
            <v>02C001</v>
          </cell>
          <cell r="D1733">
            <v>1</v>
          </cell>
          <cell r="J1733" t="str">
            <v>4000</v>
          </cell>
        </row>
        <row r="1734">
          <cell r="C1734" t="str">
            <v>02C001</v>
          </cell>
          <cell r="D1734">
            <v>1</v>
          </cell>
          <cell r="J1734" t="str">
            <v>3000</v>
          </cell>
        </row>
        <row r="1735">
          <cell r="C1735" t="str">
            <v>02C001</v>
          </cell>
          <cell r="D1735">
            <v>1</v>
          </cell>
          <cell r="J1735" t="str">
            <v>3000</v>
          </cell>
        </row>
        <row r="1736">
          <cell r="C1736" t="str">
            <v>02C001</v>
          </cell>
          <cell r="D1736">
            <v>1</v>
          </cell>
          <cell r="J1736" t="str">
            <v>1000</v>
          </cell>
        </row>
        <row r="1737">
          <cell r="C1737" t="str">
            <v>02C001</v>
          </cell>
          <cell r="D1737">
            <v>1</v>
          </cell>
          <cell r="J1737" t="str">
            <v>1000</v>
          </cell>
        </row>
        <row r="1738">
          <cell r="C1738" t="str">
            <v>02C001</v>
          </cell>
          <cell r="D1738">
            <v>1</v>
          </cell>
          <cell r="J1738" t="str">
            <v>1000</v>
          </cell>
        </row>
        <row r="1739">
          <cell r="C1739" t="str">
            <v>02C001</v>
          </cell>
          <cell r="D1739">
            <v>1</v>
          </cell>
          <cell r="J1739" t="str">
            <v>1000</v>
          </cell>
        </row>
        <row r="1740">
          <cell r="C1740" t="str">
            <v>02C001</v>
          </cell>
          <cell r="D1740">
            <v>1</v>
          </cell>
          <cell r="J1740" t="str">
            <v>2000</v>
          </cell>
        </row>
        <row r="1741">
          <cell r="C1741" t="str">
            <v>02C001</v>
          </cell>
          <cell r="D1741">
            <v>1</v>
          </cell>
          <cell r="J1741" t="str">
            <v>3000</v>
          </cell>
        </row>
        <row r="1742">
          <cell r="C1742" t="str">
            <v>02C001</v>
          </cell>
          <cell r="D1742">
            <v>1</v>
          </cell>
          <cell r="J1742" t="str">
            <v>3000</v>
          </cell>
        </row>
        <row r="1743">
          <cell r="C1743" t="str">
            <v>02C001</v>
          </cell>
          <cell r="D1743">
            <v>1</v>
          </cell>
          <cell r="J1743" t="str">
            <v>3000</v>
          </cell>
        </row>
        <row r="1744">
          <cell r="C1744" t="str">
            <v>02C001</v>
          </cell>
          <cell r="D1744">
            <v>1</v>
          </cell>
          <cell r="J1744" t="str">
            <v>3000</v>
          </cell>
        </row>
        <row r="1745">
          <cell r="C1745" t="str">
            <v>02C001</v>
          </cell>
          <cell r="D1745">
            <v>1</v>
          </cell>
          <cell r="J1745" t="str">
            <v>3000</v>
          </cell>
        </row>
        <row r="1746">
          <cell r="C1746" t="str">
            <v>02C001</v>
          </cell>
          <cell r="D1746">
            <v>1</v>
          </cell>
          <cell r="J1746" t="str">
            <v>3000</v>
          </cell>
        </row>
        <row r="1747">
          <cell r="C1747" t="str">
            <v>02C001</v>
          </cell>
          <cell r="D1747">
            <v>1</v>
          </cell>
          <cell r="J1747" t="str">
            <v>3000</v>
          </cell>
        </row>
        <row r="1748">
          <cell r="C1748" t="str">
            <v>02C001</v>
          </cell>
          <cell r="D1748">
            <v>1</v>
          </cell>
          <cell r="J1748" t="str">
            <v>1000</v>
          </cell>
        </row>
        <row r="1749">
          <cell r="C1749" t="str">
            <v>02C001</v>
          </cell>
          <cell r="D1749">
            <v>1</v>
          </cell>
          <cell r="J1749" t="str">
            <v>1000</v>
          </cell>
        </row>
        <row r="1750">
          <cell r="C1750" t="str">
            <v>02C001</v>
          </cell>
          <cell r="D1750">
            <v>1</v>
          </cell>
          <cell r="J1750" t="str">
            <v>1000</v>
          </cell>
        </row>
        <row r="1751">
          <cell r="C1751" t="str">
            <v>02C001</v>
          </cell>
          <cell r="D1751">
            <v>1</v>
          </cell>
          <cell r="J1751" t="str">
            <v>1000</v>
          </cell>
        </row>
        <row r="1752">
          <cell r="C1752" t="str">
            <v>02C001</v>
          </cell>
          <cell r="D1752">
            <v>1</v>
          </cell>
          <cell r="J1752" t="str">
            <v>1000</v>
          </cell>
        </row>
        <row r="1753">
          <cell r="C1753" t="str">
            <v>02C001</v>
          </cell>
          <cell r="D1753">
            <v>1</v>
          </cell>
          <cell r="J1753" t="str">
            <v>1000</v>
          </cell>
        </row>
        <row r="1754">
          <cell r="C1754" t="str">
            <v>02C001</v>
          </cell>
          <cell r="D1754">
            <v>1</v>
          </cell>
          <cell r="J1754" t="str">
            <v>1000</v>
          </cell>
        </row>
        <row r="1755">
          <cell r="C1755" t="str">
            <v>02C001</v>
          </cell>
          <cell r="D1755">
            <v>1</v>
          </cell>
          <cell r="J1755" t="str">
            <v>1000</v>
          </cell>
        </row>
        <row r="1756">
          <cell r="C1756" t="str">
            <v>02C001</v>
          </cell>
          <cell r="D1756">
            <v>1</v>
          </cell>
          <cell r="J1756" t="str">
            <v>1000</v>
          </cell>
        </row>
        <row r="1757">
          <cell r="C1757" t="str">
            <v>02C001</v>
          </cell>
          <cell r="D1757">
            <v>1</v>
          </cell>
          <cell r="J1757" t="str">
            <v>1000</v>
          </cell>
        </row>
        <row r="1758">
          <cell r="C1758" t="str">
            <v>02C001</v>
          </cell>
          <cell r="D1758">
            <v>1</v>
          </cell>
          <cell r="J1758" t="str">
            <v>1000</v>
          </cell>
        </row>
        <row r="1759">
          <cell r="C1759" t="str">
            <v>02C001</v>
          </cell>
          <cell r="D1759">
            <v>1</v>
          </cell>
          <cell r="J1759" t="str">
            <v>1000</v>
          </cell>
        </row>
        <row r="1760">
          <cell r="C1760" t="str">
            <v>02C001</v>
          </cell>
          <cell r="D1760">
            <v>1</v>
          </cell>
          <cell r="J1760" t="str">
            <v>1000</v>
          </cell>
        </row>
        <row r="1761">
          <cell r="C1761" t="str">
            <v>02C001</v>
          </cell>
          <cell r="D1761">
            <v>1</v>
          </cell>
          <cell r="J1761" t="str">
            <v>1000</v>
          </cell>
        </row>
        <row r="1762">
          <cell r="C1762" t="str">
            <v>02C001</v>
          </cell>
          <cell r="D1762">
            <v>1</v>
          </cell>
          <cell r="J1762" t="str">
            <v>1000</v>
          </cell>
        </row>
        <row r="1763">
          <cell r="C1763" t="str">
            <v>02C001</v>
          </cell>
          <cell r="D1763">
            <v>1</v>
          </cell>
          <cell r="J1763" t="str">
            <v>1000</v>
          </cell>
        </row>
        <row r="1764">
          <cell r="C1764" t="str">
            <v>02C001</v>
          </cell>
          <cell r="D1764">
            <v>1</v>
          </cell>
          <cell r="J1764" t="str">
            <v>1000</v>
          </cell>
        </row>
        <row r="1765">
          <cell r="C1765" t="str">
            <v>02C001</v>
          </cell>
          <cell r="D1765">
            <v>1</v>
          </cell>
          <cell r="J1765" t="str">
            <v>1000</v>
          </cell>
        </row>
        <row r="1766">
          <cell r="C1766" t="str">
            <v>02C001</v>
          </cell>
          <cell r="D1766">
            <v>1</v>
          </cell>
          <cell r="J1766" t="str">
            <v>1000</v>
          </cell>
        </row>
        <row r="1767">
          <cell r="C1767" t="str">
            <v>02C001</v>
          </cell>
          <cell r="D1767">
            <v>1</v>
          </cell>
          <cell r="J1767" t="str">
            <v>1000</v>
          </cell>
        </row>
        <row r="1768">
          <cell r="C1768" t="str">
            <v>02C001</v>
          </cell>
          <cell r="D1768">
            <v>1</v>
          </cell>
          <cell r="J1768" t="str">
            <v>1000</v>
          </cell>
        </row>
        <row r="1769">
          <cell r="C1769" t="str">
            <v>02C001</v>
          </cell>
          <cell r="D1769">
            <v>1</v>
          </cell>
          <cell r="J1769" t="str">
            <v>1000</v>
          </cell>
        </row>
        <row r="1770">
          <cell r="C1770" t="str">
            <v>02C001</v>
          </cell>
          <cell r="D1770">
            <v>1</v>
          </cell>
          <cell r="J1770" t="str">
            <v>2000</v>
          </cell>
        </row>
        <row r="1771">
          <cell r="C1771" t="str">
            <v>02C001</v>
          </cell>
          <cell r="D1771">
            <v>1</v>
          </cell>
          <cell r="J1771" t="str">
            <v>2000</v>
          </cell>
        </row>
        <row r="1772">
          <cell r="C1772" t="str">
            <v>02C001</v>
          </cell>
          <cell r="D1772">
            <v>1</v>
          </cell>
          <cell r="J1772" t="str">
            <v>2000</v>
          </cell>
        </row>
        <row r="1773">
          <cell r="C1773" t="str">
            <v>02C001</v>
          </cell>
          <cell r="D1773">
            <v>1</v>
          </cell>
          <cell r="J1773" t="str">
            <v>2000</v>
          </cell>
        </row>
        <row r="1774">
          <cell r="C1774" t="str">
            <v>02C001</v>
          </cell>
          <cell r="D1774">
            <v>1</v>
          </cell>
          <cell r="J1774" t="str">
            <v>2000</v>
          </cell>
        </row>
        <row r="1775">
          <cell r="C1775" t="str">
            <v>02C001</v>
          </cell>
          <cell r="D1775">
            <v>1</v>
          </cell>
          <cell r="J1775" t="str">
            <v>2000</v>
          </cell>
        </row>
        <row r="1776">
          <cell r="C1776" t="str">
            <v>02C001</v>
          </cell>
          <cell r="D1776">
            <v>1</v>
          </cell>
          <cell r="J1776" t="str">
            <v>2000</v>
          </cell>
        </row>
        <row r="1777">
          <cell r="C1777" t="str">
            <v>02C001</v>
          </cell>
          <cell r="D1777">
            <v>1</v>
          </cell>
          <cell r="J1777" t="str">
            <v>2000</v>
          </cell>
        </row>
        <row r="1778">
          <cell r="C1778" t="str">
            <v>02C001</v>
          </cell>
          <cell r="D1778">
            <v>1</v>
          </cell>
          <cell r="J1778" t="str">
            <v>3000</v>
          </cell>
        </row>
        <row r="1779">
          <cell r="C1779" t="str">
            <v>02C001</v>
          </cell>
          <cell r="D1779">
            <v>1</v>
          </cell>
          <cell r="J1779" t="str">
            <v>3000</v>
          </cell>
        </row>
        <row r="1780">
          <cell r="C1780" t="str">
            <v>02C001</v>
          </cell>
          <cell r="D1780">
            <v>1</v>
          </cell>
          <cell r="J1780" t="str">
            <v>3000</v>
          </cell>
        </row>
        <row r="1781">
          <cell r="C1781" t="str">
            <v>02C001</v>
          </cell>
          <cell r="D1781">
            <v>1</v>
          </cell>
          <cell r="J1781" t="str">
            <v>3000</v>
          </cell>
        </row>
        <row r="1782">
          <cell r="C1782" t="str">
            <v>02C001</v>
          </cell>
          <cell r="D1782">
            <v>1</v>
          </cell>
          <cell r="J1782" t="str">
            <v>3000</v>
          </cell>
        </row>
        <row r="1783">
          <cell r="C1783" t="str">
            <v>02C001</v>
          </cell>
          <cell r="D1783">
            <v>1</v>
          </cell>
          <cell r="J1783" t="str">
            <v>3000</v>
          </cell>
        </row>
        <row r="1784">
          <cell r="C1784" t="str">
            <v>02C001</v>
          </cell>
          <cell r="D1784">
            <v>1</v>
          </cell>
          <cell r="J1784" t="str">
            <v>3000</v>
          </cell>
        </row>
        <row r="1785">
          <cell r="C1785" t="str">
            <v>02C001</v>
          </cell>
          <cell r="D1785">
            <v>1</v>
          </cell>
          <cell r="J1785" t="str">
            <v>3000</v>
          </cell>
        </row>
        <row r="1786">
          <cell r="C1786" t="str">
            <v>02C001</v>
          </cell>
          <cell r="D1786">
            <v>1</v>
          </cell>
          <cell r="J1786" t="str">
            <v>3000</v>
          </cell>
        </row>
        <row r="1787">
          <cell r="C1787" t="str">
            <v>02C001</v>
          </cell>
          <cell r="D1787">
            <v>1</v>
          </cell>
          <cell r="J1787" t="str">
            <v>3000</v>
          </cell>
        </row>
        <row r="1788">
          <cell r="C1788" t="str">
            <v>02C001</v>
          </cell>
          <cell r="D1788">
            <v>1</v>
          </cell>
          <cell r="J1788" t="str">
            <v>3000</v>
          </cell>
        </row>
        <row r="1789">
          <cell r="C1789" t="str">
            <v>02C001</v>
          </cell>
          <cell r="D1789">
            <v>1</v>
          </cell>
          <cell r="J1789" t="str">
            <v>1000</v>
          </cell>
        </row>
        <row r="1790">
          <cell r="C1790" t="str">
            <v>02C001</v>
          </cell>
          <cell r="D1790">
            <v>1</v>
          </cell>
          <cell r="J1790" t="str">
            <v>1000</v>
          </cell>
        </row>
        <row r="1791">
          <cell r="C1791" t="str">
            <v>02C001</v>
          </cell>
          <cell r="D1791">
            <v>1</v>
          </cell>
          <cell r="J1791" t="str">
            <v>1000</v>
          </cell>
        </row>
        <row r="1792">
          <cell r="C1792" t="str">
            <v>02C001</v>
          </cell>
          <cell r="D1792">
            <v>1</v>
          </cell>
          <cell r="J1792" t="str">
            <v>1000</v>
          </cell>
        </row>
        <row r="1793">
          <cell r="C1793" t="str">
            <v>02C001</v>
          </cell>
          <cell r="D1793">
            <v>1</v>
          </cell>
          <cell r="J1793" t="str">
            <v>1000</v>
          </cell>
        </row>
        <row r="1794">
          <cell r="C1794" t="str">
            <v>02C001</v>
          </cell>
          <cell r="D1794">
            <v>1</v>
          </cell>
          <cell r="J1794" t="str">
            <v>1000</v>
          </cell>
        </row>
        <row r="1795">
          <cell r="C1795" t="str">
            <v>02C001</v>
          </cell>
          <cell r="D1795">
            <v>1</v>
          </cell>
          <cell r="J1795" t="str">
            <v>1000</v>
          </cell>
        </row>
        <row r="1796">
          <cell r="C1796" t="str">
            <v>02C001</v>
          </cell>
          <cell r="D1796">
            <v>1</v>
          </cell>
          <cell r="J1796" t="str">
            <v>2000</v>
          </cell>
        </row>
        <row r="1797">
          <cell r="C1797" t="str">
            <v>02C001</v>
          </cell>
          <cell r="D1797">
            <v>1</v>
          </cell>
          <cell r="J1797" t="str">
            <v>3000</v>
          </cell>
        </row>
        <row r="1798">
          <cell r="C1798" t="str">
            <v>02C001</v>
          </cell>
          <cell r="D1798">
            <v>1</v>
          </cell>
          <cell r="J1798" t="str">
            <v>3000</v>
          </cell>
        </row>
        <row r="1799">
          <cell r="C1799" t="str">
            <v>02C001</v>
          </cell>
          <cell r="D1799">
            <v>1</v>
          </cell>
          <cell r="J1799" t="str">
            <v>3000</v>
          </cell>
        </row>
        <row r="1800">
          <cell r="C1800" t="str">
            <v>02C001</v>
          </cell>
          <cell r="D1800">
            <v>1</v>
          </cell>
          <cell r="J1800" t="str">
            <v>3000</v>
          </cell>
        </row>
        <row r="1801">
          <cell r="C1801" t="str">
            <v>02C001</v>
          </cell>
          <cell r="D1801">
            <v>1</v>
          </cell>
          <cell r="J1801" t="str">
            <v>3000</v>
          </cell>
        </row>
        <row r="1802">
          <cell r="C1802" t="str">
            <v>02C001</v>
          </cell>
          <cell r="D1802">
            <v>1</v>
          </cell>
          <cell r="J1802" t="str">
            <v>3000</v>
          </cell>
        </row>
        <row r="1803">
          <cell r="C1803" t="str">
            <v>02C001</v>
          </cell>
          <cell r="D1803">
            <v>1</v>
          </cell>
          <cell r="J1803" t="str">
            <v>3000</v>
          </cell>
        </row>
        <row r="1804">
          <cell r="C1804" t="str">
            <v>02C001</v>
          </cell>
          <cell r="D1804">
            <v>1</v>
          </cell>
          <cell r="J1804" t="str">
            <v>3000</v>
          </cell>
        </row>
        <row r="1805">
          <cell r="C1805" t="str">
            <v>02C001</v>
          </cell>
          <cell r="D1805">
            <v>1</v>
          </cell>
          <cell r="J1805" t="str">
            <v>3000</v>
          </cell>
        </row>
        <row r="1806">
          <cell r="C1806" t="str">
            <v>02C001</v>
          </cell>
          <cell r="D1806">
            <v>1</v>
          </cell>
          <cell r="J1806" t="str">
            <v>3000</v>
          </cell>
        </row>
        <row r="1807">
          <cell r="C1807" t="str">
            <v>02C001</v>
          </cell>
          <cell r="D1807">
            <v>1</v>
          </cell>
          <cell r="J1807" t="str">
            <v>1000</v>
          </cell>
        </row>
        <row r="1808">
          <cell r="C1808" t="str">
            <v>02C001</v>
          </cell>
          <cell r="D1808">
            <v>1</v>
          </cell>
          <cell r="J1808" t="str">
            <v>1000</v>
          </cell>
        </row>
        <row r="1809">
          <cell r="C1809" t="str">
            <v>02C001</v>
          </cell>
          <cell r="D1809">
            <v>1</v>
          </cell>
          <cell r="J1809" t="str">
            <v>1000</v>
          </cell>
        </row>
        <row r="1810">
          <cell r="C1810" t="str">
            <v>02C001</v>
          </cell>
          <cell r="D1810">
            <v>1</v>
          </cell>
          <cell r="J1810" t="str">
            <v>1000</v>
          </cell>
        </row>
        <row r="1811">
          <cell r="C1811" t="str">
            <v>02C001</v>
          </cell>
          <cell r="D1811">
            <v>1</v>
          </cell>
          <cell r="J1811" t="str">
            <v>1000</v>
          </cell>
        </row>
        <row r="1812">
          <cell r="C1812" t="str">
            <v>02C001</v>
          </cell>
          <cell r="D1812">
            <v>1</v>
          </cell>
          <cell r="J1812" t="str">
            <v>1000</v>
          </cell>
        </row>
        <row r="1813">
          <cell r="C1813" t="str">
            <v>02C001</v>
          </cell>
          <cell r="D1813">
            <v>1</v>
          </cell>
          <cell r="J1813" t="str">
            <v>1000</v>
          </cell>
        </row>
        <row r="1814">
          <cell r="C1814" t="str">
            <v>02C001</v>
          </cell>
          <cell r="D1814">
            <v>1</v>
          </cell>
          <cell r="J1814" t="str">
            <v>1000</v>
          </cell>
        </row>
        <row r="1815">
          <cell r="C1815" t="str">
            <v>02C001</v>
          </cell>
          <cell r="D1815">
            <v>1</v>
          </cell>
          <cell r="J1815" t="str">
            <v>1000</v>
          </cell>
        </row>
        <row r="1816">
          <cell r="C1816" t="str">
            <v>02C001</v>
          </cell>
          <cell r="D1816">
            <v>1</v>
          </cell>
          <cell r="J1816" t="str">
            <v>1000</v>
          </cell>
        </row>
        <row r="1817">
          <cell r="C1817" t="str">
            <v>02C001</v>
          </cell>
          <cell r="D1817">
            <v>1</v>
          </cell>
          <cell r="J1817" t="str">
            <v>1000</v>
          </cell>
        </row>
        <row r="1818">
          <cell r="C1818" t="str">
            <v>02C001</v>
          </cell>
          <cell r="D1818">
            <v>1</v>
          </cell>
          <cell r="J1818" t="str">
            <v>1000</v>
          </cell>
        </row>
        <row r="1819">
          <cell r="C1819" t="str">
            <v>02C001</v>
          </cell>
          <cell r="D1819">
            <v>1</v>
          </cell>
          <cell r="J1819" t="str">
            <v>1000</v>
          </cell>
        </row>
        <row r="1820">
          <cell r="C1820" t="str">
            <v>02C001</v>
          </cell>
          <cell r="D1820">
            <v>1</v>
          </cell>
          <cell r="J1820" t="str">
            <v>1000</v>
          </cell>
        </row>
        <row r="1821">
          <cell r="C1821" t="str">
            <v>02C001</v>
          </cell>
          <cell r="D1821">
            <v>1</v>
          </cell>
          <cell r="J1821" t="str">
            <v>1000</v>
          </cell>
        </row>
        <row r="1822">
          <cell r="C1822" t="str">
            <v>02C001</v>
          </cell>
          <cell r="D1822">
            <v>1</v>
          </cell>
          <cell r="J1822" t="str">
            <v>1000</v>
          </cell>
        </row>
        <row r="1823">
          <cell r="C1823" t="str">
            <v>02C001</v>
          </cell>
          <cell r="D1823">
            <v>1</v>
          </cell>
          <cell r="J1823" t="str">
            <v>1000</v>
          </cell>
        </row>
        <row r="1824">
          <cell r="C1824" t="str">
            <v>02C001</v>
          </cell>
          <cell r="D1824">
            <v>1</v>
          </cell>
          <cell r="J1824" t="str">
            <v>1000</v>
          </cell>
        </row>
        <row r="1825">
          <cell r="C1825" t="str">
            <v>02C001</v>
          </cell>
          <cell r="D1825">
            <v>1</v>
          </cell>
          <cell r="J1825" t="str">
            <v>1000</v>
          </cell>
        </row>
        <row r="1826">
          <cell r="C1826" t="str">
            <v>02C001</v>
          </cell>
          <cell r="D1826">
            <v>1</v>
          </cell>
          <cell r="J1826" t="str">
            <v>1000</v>
          </cell>
        </row>
        <row r="1827">
          <cell r="C1827" t="str">
            <v>02C001</v>
          </cell>
          <cell r="D1827">
            <v>1</v>
          </cell>
          <cell r="J1827" t="str">
            <v>1000</v>
          </cell>
        </row>
        <row r="1828">
          <cell r="C1828" t="str">
            <v>02C001</v>
          </cell>
          <cell r="D1828">
            <v>1</v>
          </cell>
          <cell r="J1828" t="str">
            <v>1000</v>
          </cell>
        </row>
        <row r="1829">
          <cell r="C1829" t="str">
            <v>02C001</v>
          </cell>
          <cell r="D1829">
            <v>1</v>
          </cell>
          <cell r="J1829" t="str">
            <v>1000</v>
          </cell>
        </row>
        <row r="1830">
          <cell r="C1830" t="str">
            <v>02C001</v>
          </cell>
          <cell r="D1830">
            <v>1</v>
          </cell>
          <cell r="J1830" t="str">
            <v>1000</v>
          </cell>
        </row>
        <row r="1831">
          <cell r="C1831" t="str">
            <v>02C001</v>
          </cell>
          <cell r="D1831">
            <v>1</v>
          </cell>
          <cell r="J1831" t="str">
            <v>1000</v>
          </cell>
        </row>
        <row r="1832">
          <cell r="C1832" t="str">
            <v>02C001</v>
          </cell>
          <cell r="D1832">
            <v>1</v>
          </cell>
          <cell r="J1832" t="str">
            <v>1000</v>
          </cell>
        </row>
        <row r="1833">
          <cell r="C1833" t="str">
            <v>02C001</v>
          </cell>
          <cell r="D1833">
            <v>1</v>
          </cell>
          <cell r="J1833" t="str">
            <v>1000</v>
          </cell>
        </row>
        <row r="1834">
          <cell r="C1834" t="str">
            <v>02C001</v>
          </cell>
          <cell r="D1834">
            <v>1</v>
          </cell>
          <cell r="J1834" t="str">
            <v>1000</v>
          </cell>
        </row>
        <row r="1835">
          <cell r="C1835" t="str">
            <v>02C001</v>
          </cell>
          <cell r="D1835">
            <v>1</v>
          </cell>
          <cell r="J1835" t="str">
            <v>1000</v>
          </cell>
        </row>
        <row r="1836">
          <cell r="C1836" t="str">
            <v>02C001</v>
          </cell>
          <cell r="D1836">
            <v>1</v>
          </cell>
          <cell r="J1836" t="str">
            <v>1000</v>
          </cell>
        </row>
        <row r="1837">
          <cell r="C1837" t="str">
            <v>02C001</v>
          </cell>
          <cell r="D1837">
            <v>1</v>
          </cell>
          <cell r="J1837" t="str">
            <v>1000</v>
          </cell>
        </row>
        <row r="1838">
          <cell r="C1838" t="str">
            <v>02C001</v>
          </cell>
          <cell r="D1838">
            <v>1</v>
          </cell>
          <cell r="J1838" t="str">
            <v>1000</v>
          </cell>
        </row>
        <row r="1839">
          <cell r="C1839" t="str">
            <v>02C001</v>
          </cell>
          <cell r="D1839">
            <v>1</v>
          </cell>
          <cell r="J1839" t="str">
            <v>1000</v>
          </cell>
        </row>
        <row r="1840">
          <cell r="C1840" t="str">
            <v>02C001</v>
          </cell>
          <cell r="D1840">
            <v>1</v>
          </cell>
          <cell r="J1840" t="str">
            <v>1000</v>
          </cell>
        </row>
        <row r="1841">
          <cell r="C1841" t="str">
            <v>02C001</v>
          </cell>
          <cell r="D1841">
            <v>1</v>
          </cell>
          <cell r="J1841" t="str">
            <v>1000</v>
          </cell>
        </row>
        <row r="1842">
          <cell r="C1842" t="str">
            <v>02C001</v>
          </cell>
          <cell r="D1842">
            <v>1</v>
          </cell>
          <cell r="J1842" t="str">
            <v>1000</v>
          </cell>
        </row>
        <row r="1843">
          <cell r="C1843" t="str">
            <v>02C001</v>
          </cell>
          <cell r="D1843">
            <v>1</v>
          </cell>
          <cell r="J1843" t="str">
            <v>1000</v>
          </cell>
        </row>
        <row r="1844">
          <cell r="C1844" t="str">
            <v>02C001</v>
          </cell>
          <cell r="D1844">
            <v>1</v>
          </cell>
          <cell r="J1844" t="str">
            <v>1000</v>
          </cell>
        </row>
        <row r="1845">
          <cell r="C1845" t="str">
            <v>02C001</v>
          </cell>
          <cell r="D1845">
            <v>1</v>
          </cell>
          <cell r="J1845" t="str">
            <v>1000</v>
          </cell>
        </row>
        <row r="1846">
          <cell r="C1846" t="str">
            <v>02C001</v>
          </cell>
          <cell r="D1846">
            <v>1</v>
          </cell>
          <cell r="J1846" t="str">
            <v>2000</v>
          </cell>
        </row>
        <row r="1847">
          <cell r="C1847" t="str">
            <v>02C001</v>
          </cell>
          <cell r="D1847">
            <v>1</v>
          </cell>
          <cell r="J1847" t="str">
            <v>2000</v>
          </cell>
        </row>
        <row r="1848">
          <cell r="C1848" t="str">
            <v>02C001</v>
          </cell>
          <cell r="D1848">
            <v>1</v>
          </cell>
          <cell r="J1848" t="str">
            <v>2000</v>
          </cell>
        </row>
        <row r="1849">
          <cell r="C1849" t="str">
            <v>02C001</v>
          </cell>
          <cell r="D1849">
            <v>1</v>
          </cell>
          <cell r="J1849" t="str">
            <v>2000</v>
          </cell>
        </row>
        <row r="1850">
          <cell r="C1850" t="str">
            <v>02C001</v>
          </cell>
          <cell r="D1850">
            <v>1</v>
          </cell>
          <cell r="J1850" t="str">
            <v>2000</v>
          </cell>
        </row>
        <row r="1851">
          <cell r="C1851" t="str">
            <v>02C001</v>
          </cell>
          <cell r="D1851">
            <v>1</v>
          </cell>
          <cell r="J1851" t="str">
            <v>2000</v>
          </cell>
        </row>
        <row r="1852">
          <cell r="C1852" t="str">
            <v>02C001</v>
          </cell>
          <cell r="D1852">
            <v>1</v>
          </cell>
          <cell r="J1852" t="str">
            <v>2000</v>
          </cell>
        </row>
        <row r="1853">
          <cell r="C1853" t="str">
            <v>02C001</v>
          </cell>
          <cell r="D1853">
            <v>1</v>
          </cell>
          <cell r="J1853" t="str">
            <v>2000</v>
          </cell>
        </row>
        <row r="1854">
          <cell r="C1854" t="str">
            <v>02C001</v>
          </cell>
          <cell r="D1854">
            <v>1</v>
          </cell>
          <cell r="J1854" t="str">
            <v>3000</v>
          </cell>
        </row>
        <row r="1855">
          <cell r="C1855" t="str">
            <v>02C001</v>
          </cell>
          <cell r="D1855">
            <v>1</v>
          </cell>
          <cell r="J1855" t="str">
            <v>3000</v>
          </cell>
        </row>
        <row r="1856">
          <cell r="C1856" t="str">
            <v>02C001</v>
          </cell>
          <cell r="D1856">
            <v>1</v>
          </cell>
          <cell r="J1856" t="str">
            <v>3000</v>
          </cell>
        </row>
        <row r="1857">
          <cell r="C1857" t="str">
            <v>02C001</v>
          </cell>
          <cell r="D1857">
            <v>1</v>
          </cell>
          <cell r="J1857" t="str">
            <v>3000</v>
          </cell>
        </row>
        <row r="1858">
          <cell r="C1858" t="str">
            <v>02C001</v>
          </cell>
          <cell r="D1858">
            <v>1</v>
          </cell>
          <cell r="J1858" t="str">
            <v>3000</v>
          </cell>
        </row>
        <row r="1859">
          <cell r="C1859" t="str">
            <v>02C001</v>
          </cell>
          <cell r="D1859">
            <v>1</v>
          </cell>
          <cell r="J1859" t="str">
            <v>3000</v>
          </cell>
        </row>
        <row r="1860">
          <cell r="C1860" t="str">
            <v>02C001</v>
          </cell>
          <cell r="D1860">
            <v>1</v>
          </cell>
          <cell r="J1860" t="str">
            <v>3000</v>
          </cell>
        </row>
        <row r="1861">
          <cell r="C1861" t="str">
            <v>02C001</v>
          </cell>
          <cell r="D1861">
            <v>1</v>
          </cell>
          <cell r="J1861" t="str">
            <v>3000</v>
          </cell>
        </row>
        <row r="1862">
          <cell r="C1862" t="str">
            <v>02C001</v>
          </cell>
          <cell r="D1862">
            <v>1</v>
          </cell>
          <cell r="J1862" t="str">
            <v>3000</v>
          </cell>
        </row>
        <row r="1863">
          <cell r="C1863" t="str">
            <v>02C001</v>
          </cell>
          <cell r="D1863">
            <v>1</v>
          </cell>
          <cell r="J1863" t="str">
            <v>3000</v>
          </cell>
        </row>
        <row r="1864">
          <cell r="C1864" t="str">
            <v>02C001</v>
          </cell>
          <cell r="D1864">
            <v>1</v>
          </cell>
          <cell r="J1864" t="str">
            <v>3000</v>
          </cell>
        </row>
        <row r="1865">
          <cell r="C1865" t="str">
            <v>02C001</v>
          </cell>
          <cell r="D1865">
            <v>1</v>
          </cell>
          <cell r="J1865" t="str">
            <v>3000</v>
          </cell>
        </row>
        <row r="1866">
          <cell r="C1866" t="str">
            <v>02C001</v>
          </cell>
          <cell r="D1866">
            <v>1</v>
          </cell>
          <cell r="J1866" t="str">
            <v>3000</v>
          </cell>
        </row>
        <row r="1867">
          <cell r="C1867" t="str">
            <v>02C001</v>
          </cell>
          <cell r="D1867">
            <v>1</v>
          </cell>
          <cell r="J1867" t="str">
            <v>3000</v>
          </cell>
        </row>
        <row r="1868">
          <cell r="C1868" t="str">
            <v>02C001</v>
          </cell>
          <cell r="D1868">
            <v>1</v>
          </cell>
          <cell r="J1868" t="str">
            <v>3000</v>
          </cell>
        </row>
        <row r="1869">
          <cell r="C1869" t="str">
            <v>02C001</v>
          </cell>
          <cell r="D1869">
            <v>1</v>
          </cell>
          <cell r="J1869" t="str">
            <v>3000</v>
          </cell>
        </row>
        <row r="1870">
          <cell r="C1870" t="str">
            <v>02C001</v>
          </cell>
          <cell r="D1870">
            <v>1</v>
          </cell>
          <cell r="J1870" t="str">
            <v>3000</v>
          </cell>
        </row>
        <row r="1871">
          <cell r="C1871" t="str">
            <v>02C001</v>
          </cell>
          <cell r="D1871">
            <v>1</v>
          </cell>
          <cell r="J1871" t="str">
            <v>3000</v>
          </cell>
        </row>
        <row r="1872">
          <cell r="C1872" t="str">
            <v>02C001</v>
          </cell>
          <cell r="D1872">
            <v>1</v>
          </cell>
          <cell r="J1872" t="str">
            <v>1000</v>
          </cell>
        </row>
        <row r="1873">
          <cell r="C1873" t="str">
            <v>02C001</v>
          </cell>
          <cell r="D1873">
            <v>1</v>
          </cell>
          <cell r="J1873" t="str">
            <v>1000</v>
          </cell>
        </row>
        <row r="1874">
          <cell r="C1874" t="str">
            <v>02C001</v>
          </cell>
          <cell r="D1874">
            <v>1</v>
          </cell>
          <cell r="J1874" t="str">
            <v>2000</v>
          </cell>
        </row>
        <row r="1875">
          <cell r="C1875" t="str">
            <v>02C001</v>
          </cell>
          <cell r="D1875">
            <v>1</v>
          </cell>
          <cell r="J1875" t="str">
            <v>3000</v>
          </cell>
        </row>
        <row r="1876">
          <cell r="C1876" t="str">
            <v>02C001</v>
          </cell>
          <cell r="D1876">
            <v>1</v>
          </cell>
          <cell r="J1876" t="str">
            <v>3000</v>
          </cell>
        </row>
        <row r="1877">
          <cell r="C1877" t="str">
            <v>02C001</v>
          </cell>
          <cell r="D1877">
            <v>1</v>
          </cell>
          <cell r="J1877" t="str">
            <v>3000</v>
          </cell>
        </row>
        <row r="1878">
          <cell r="C1878" t="str">
            <v>02C001</v>
          </cell>
          <cell r="D1878">
            <v>1</v>
          </cell>
          <cell r="J1878" t="str">
            <v>3000</v>
          </cell>
        </row>
        <row r="1879">
          <cell r="C1879" t="str">
            <v>02C001</v>
          </cell>
          <cell r="D1879">
            <v>1</v>
          </cell>
          <cell r="J1879" t="str">
            <v>3000</v>
          </cell>
        </row>
        <row r="1880">
          <cell r="C1880" t="str">
            <v>02C001</v>
          </cell>
          <cell r="D1880">
            <v>1</v>
          </cell>
          <cell r="J1880" t="str">
            <v>3000</v>
          </cell>
        </row>
        <row r="1881">
          <cell r="C1881" t="str">
            <v>02C001</v>
          </cell>
          <cell r="D1881">
            <v>1</v>
          </cell>
          <cell r="J1881" t="str">
            <v>3000</v>
          </cell>
        </row>
        <row r="1882">
          <cell r="C1882" t="str">
            <v>02C001</v>
          </cell>
          <cell r="D1882">
            <v>1</v>
          </cell>
          <cell r="J1882" t="str">
            <v>1000</v>
          </cell>
        </row>
        <row r="1883">
          <cell r="C1883" t="str">
            <v>02C001</v>
          </cell>
          <cell r="D1883">
            <v>1</v>
          </cell>
          <cell r="J1883" t="str">
            <v>1000</v>
          </cell>
        </row>
        <row r="1884">
          <cell r="C1884" t="str">
            <v>02C001</v>
          </cell>
          <cell r="D1884">
            <v>1</v>
          </cell>
          <cell r="J1884" t="str">
            <v>1000</v>
          </cell>
        </row>
        <row r="1885">
          <cell r="C1885" t="str">
            <v>02C001</v>
          </cell>
          <cell r="D1885">
            <v>1</v>
          </cell>
          <cell r="J1885" t="str">
            <v>1000</v>
          </cell>
        </row>
        <row r="1886">
          <cell r="C1886" t="str">
            <v>02C001</v>
          </cell>
          <cell r="D1886">
            <v>1</v>
          </cell>
          <cell r="J1886" t="str">
            <v>1000</v>
          </cell>
        </row>
        <row r="1887">
          <cell r="C1887" t="str">
            <v>02C001</v>
          </cell>
          <cell r="D1887">
            <v>1</v>
          </cell>
          <cell r="J1887" t="str">
            <v>1000</v>
          </cell>
        </row>
        <row r="1888">
          <cell r="C1888" t="str">
            <v>02C001</v>
          </cell>
          <cell r="D1888">
            <v>1</v>
          </cell>
          <cell r="J1888" t="str">
            <v>1000</v>
          </cell>
        </row>
        <row r="1889">
          <cell r="C1889" t="str">
            <v>02C001</v>
          </cell>
          <cell r="D1889">
            <v>1</v>
          </cell>
          <cell r="J1889" t="str">
            <v>1000</v>
          </cell>
        </row>
        <row r="1890">
          <cell r="C1890" t="str">
            <v>02C001</v>
          </cell>
          <cell r="D1890">
            <v>1</v>
          </cell>
          <cell r="J1890" t="str">
            <v>1000</v>
          </cell>
        </row>
        <row r="1891">
          <cell r="C1891" t="str">
            <v>02C001</v>
          </cell>
          <cell r="D1891">
            <v>1</v>
          </cell>
          <cell r="J1891" t="str">
            <v>1000</v>
          </cell>
        </row>
        <row r="1892">
          <cell r="C1892" t="str">
            <v>02C001</v>
          </cell>
          <cell r="D1892">
            <v>1</v>
          </cell>
          <cell r="J1892" t="str">
            <v>1000</v>
          </cell>
        </row>
        <row r="1893">
          <cell r="C1893" t="str">
            <v>02C001</v>
          </cell>
          <cell r="D1893">
            <v>1</v>
          </cell>
          <cell r="J1893" t="str">
            <v>1000</v>
          </cell>
        </row>
        <row r="1894">
          <cell r="C1894" t="str">
            <v>02C001</v>
          </cell>
          <cell r="D1894">
            <v>1</v>
          </cell>
          <cell r="J1894" t="str">
            <v>1000</v>
          </cell>
        </row>
        <row r="1895">
          <cell r="C1895" t="str">
            <v>02C001</v>
          </cell>
          <cell r="D1895">
            <v>1</v>
          </cell>
          <cell r="J1895" t="str">
            <v>1000</v>
          </cell>
        </row>
        <row r="1896">
          <cell r="C1896" t="str">
            <v>02C001</v>
          </cell>
          <cell r="D1896">
            <v>1</v>
          </cell>
          <cell r="J1896" t="str">
            <v>1000</v>
          </cell>
        </row>
        <row r="1897">
          <cell r="C1897" t="str">
            <v>02C001</v>
          </cell>
          <cell r="D1897">
            <v>1</v>
          </cell>
          <cell r="J1897" t="str">
            <v>1000</v>
          </cell>
        </row>
        <row r="1898">
          <cell r="C1898" t="str">
            <v>02C001</v>
          </cell>
          <cell r="D1898">
            <v>1</v>
          </cell>
          <cell r="J1898" t="str">
            <v>1000</v>
          </cell>
        </row>
        <row r="1899">
          <cell r="C1899" t="str">
            <v>02C001</v>
          </cell>
          <cell r="D1899">
            <v>1</v>
          </cell>
          <cell r="J1899" t="str">
            <v>1000</v>
          </cell>
        </row>
        <row r="1900">
          <cell r="C1900" t="str">
            <v>02C001</v>
          </cell>
          <cell r="D1900">
            <v>1</v>
          </cell>
          <cell r="J1900" t="str">
            <v>1000</v>
          </cell>
        </row>
        <row r="1901">
          <cell r="C1901" t="str">
            <v>02C001</v>
          </cell>
          <cell r="D1901">
            <v>1</v>
          </cell>
          <cell r="J1901" t="str">
            <v>1000</v>
          </cell>
        </row>
        <row r="1902">
          <cell r="C1902" t="str">
            <v>02C001</v>
          </cell>
          <cell r="D1902">
            <v>1</v>
          </cell>
          <cell r="J1902" t="str">
            <v>1000</v>
          </cell>
        </row>
        <row r="1903">
          <cell r="C1903" t="str">
            <v>02C001</v>
          </cell>
          <cell r="D1903">
            <v>1</v>
          </cell>
          <cell r="J1903" t="str">
            <v>1000</v>
          </cell>
        </row>
        <row r="1904">
          <cell r="C1904" t="str">
            <v>02C001</v>
          </cell>
          <cell r="D1904">
            <v>1</v>
          </cell>
          <cell r="J1904" t="str">
            <v>2000</v>
          </cell>
        </row>
        <row r="1905">
          <cell r="C1905" t="str">
            <v>02C001</v>
          </cell>
          <cell r="D1905">
            <v>1</v>
          </cell>
          <cell r="J1905" t="str">
            <v>2000</v>
          </cell>
        </row>
        <row r="1906">
          <cell r="C1906" t="str">
            <v>02C001</v>
          </cell>
          <cell r="D1906">
            <v>1</v>
          </cell>
          <cell r="J1906" t="str">
            <v>2000</v>
          </cell>
        </row>
        <row r="1907">
          <cell r="C1907" t="str">
            <v>02C001</v>
          </cell>
          <cell r="D1907">
            <v>1</v>
          </cell>
          <cell r="J1907" t="str">
            <v>2000</v>
          </cell>
        </row>
        <row r="1908">
          <cell r="C1908" t="str">
            <v>02C001</v>
          </cell>
          <cell r="D1908">
            <v>1</v>
          </cell>
          <cell r="J1908" t="str">
            <v>2000</v>
          </cell>
        </row>
        <row r="1909">
          <cell r="C1909" t="str">
            <v>02C001</v>
          </cell>
          <cell r="D1909">
            <v>1</v>
          </cell>
          <cell r="J1909" t="str">
            <v>2000</v>
          </cell>
        </row>
        <row r="1910">
          <cell r="C1910" t="str">
            <v>02C001</v>
          </cell>
          <cell r="D1910">
            <v>1</v>
          </cell>
          <cell r="J1910" t="str">
            <v>2000</v>
          </cell>
        </row>
        <row r="1911">
          <cell r="C1911" t="str">
            <v>02C001</v>
          </cell>
          <cell r="D1911">
            <v>1</v>
          </cell>
          <cell r="J1911" t="str">
            <v>3000</v>
          </cell>
        </row>
        <row r="1912">
          <cell r="C1912" t="str">
            <v>02C001</v>
          </cell>
          <cell r="D1912">
            <v>1</v>
          </cell>
          <cell r="J1912" t="str">
            <v>3000</v>
          </cell>
        </row>
        <row r="1913">
          <cell r="C1913" t="str">
            <v>02C001</v>
          </cell>
          <cell r="D1913">
            <v>1</v>
          </cell>
          <cell r="J1913" t="str">
            <v>3000</v>
          </cell>
        </row>
        <row r="1914">
          <cell r="C1914" t="str">
            <v>02C001</v>
          </cell>
          <cell r="D1914">
            <v>1</v>
          </cell>
          <cell r="J1914" t="str">
            <v>3000</v>
          </cell>
        </row>
        <row r="1915">
          <cell r="C1915" t="str">
            <v>02C001</v>
          </cell>
          <cell r="D1915">
            <v>1</v>
          </cell>
          <cell r="J1915" t="str">
            <v>3000</v>
          </cell>
        </row>
        <row r="1916">
          <cell r="C1916" t="str">
            <v>02C001</v>
          </cell>
          <cell r="D1916">
            <v>1</v>
          </cell>
          <cell r="J1916" t="str">
            <v>3000</v>
          </cell>
        </row>
        <row r="1917">
          <cell r="C1917" t="str">
            <v>02C001</v>
          </cell>
          <cell r="D1917">
            <v>1</v>
          </cell>
          <cell r="J1917" t="str">
            <v>3000</v>
          </cell>
        </row>
        <row r="1918">
          <cell r="C1918" t="str">
            <v>02C001</v>
          </cell>
          <cell r="D1918">
            <v>1</v>
          </cell>
          <cell r="J1918" t="str">
            <v>3000</v>
          </cell>
        </row>
        <row r="1919">
          <cell r="C1919" t="str">
            <v>02C001</v>
          </cell>
          <cell r="D1919">
            <v>1</v>
          </cell>
          <cell r="J1919" t="str">
            <v>3000</v>
          </cell>
        </row>
        <row r="1920">
          <cell r="C1920" t="str">
            <v>02C001</v>
          </cell>
          <cell r="D1920">
            <v>1</v>
          </cell>
          <cell r="J1920" t="str">
            <v>3000</v>
          </cell>
        </row>
        <row r="1921">
          <cell r="C1921" t="str">
            <v>02C001</v>
          </cell>
          <cell r="D1921">
            <v>1</v>
          </cell>
          <cell r="J1921" t="str">
            <v>2000</v>
          </cell>
        </row>
        <row r="1922">
          <cell r="C1922" t="str">
            <v>02C001</v>
          </cell>
          <cell r="D1922">
            <v>1</v>
          </cell>
          <cell r="J1922" t="str">
            <v>2000</v>
          </cell>
        </row>
        <row r="1923">
          <cell r="C1923" t="str">
            <v>02C001</v>
          </cell>
          <cell r="D1923">
            <v>1</v>
          </cell>
          <cell r="J1923" t="str">
            <v>2000</v>
          </cell>
        </row>
        <row r="1924">
          <cell r="C1924" t="str">
            <v>02C001</v>
          </cell>
          <cell r="D1924">
            <v>1</v>
          </cell>
          <cell r="J1924" t="str">
            <v>2000</v>
          </cell>
        </row>
        <row r="1925">
          <cell r="C1925" t="str">
            <v>02C001</v>
          </cell>
          <cell r="D1925">
            <v>1</v>
          </cell>
          <cell r="J1925" t="str">
            <v>3000</v>
          </cell>
        </row>
        <row r="1926">
          <cell r="C1926" t="str">
            <v>02C001</v>
          </cell>
          <cell r="D1926">
            <v>1</v>
          </cell>
          <cell r="J1926" t="str">
            <v>3000</v>
          </cell>
        </row>
        <row r="1927">
          <cell r="C1927" t="str">
            <v>02C001</v>
          </cell>
          <cell r="D1927">
            <v>1</v>
          </cell>
          <cell r="J1927" t="str">
            <v>3000</v>
          </cell>
        </row>
        <row r="1928">
          <cell r="C1928" t="str">
            <v>02C001</v>
          </cell>
          <cell r="D1928">
            <v>1</v>
          </cell>
          <cell r="J1928" t="str">
            <v>3000</v>
          </cell>
        </row>
        <row r="1929">
          <cell r="C1929" t="str">
            <v>02C001</v>
          </cell>
          <cell r="D1929">
            <v>1</v>
          </cell>
          <cell r="J1929" t="str">
            <v>1000</v>
          </cell>
        </row>
        <row r="1930">
          <cell r="C1930" t="str">
            <v>02C001</v>
          </cell>
          <cell r="D1930">
            <v>1</v>
          </cell>
          <cell r="J1930" t="str">
            <v>1000</v>
          </cell>
        </row>
        <row r="1931">
          <cell r="C1931" t="str">
            <v>02C001</v>
          </cell>
          <cell r="D1931">
            <v>1</v>
          </cell>
          <cell r="J1931" t="str">
            <v>1000</v>
          </cell>
        </row>
        <row r="1932">
          <cell r="C1932" t="str">
            <v>02C001</v>
          </cell>
          <cell r="D1932">
            <v>1</v>
          </cell>
          <cell r="J1932" t="str">
            <v>1000</v>
          </cell>
        </row>
        <row r="1933">
          <cell r="C1933" t="str">
            <v>02C001</v>
          </cell>
          <cell r="D1933">
            <v>1</v>
          </cell>
          <cell r="J1933" t="str">
            <v>1000</v>
          </cell>
        </row>
        <row r="1934">
          <cell r="C1934" t="str">
            <v>02C001</v>
          </cell>
          <cell r="D1934">
            <v>1</v>
          </cell>
          <cell r="J1934" t="str">
            <v>3000</v>
          </cell>
        </row>
        <row r="1935">
          <cell r="C1935" t="str">
            <v>02C001</v>
          </cell>
          <cell r="D1935">
            <v>1</v>
          </cell>
          <cell r="J1935" t="str">
            <v>3000</v>
          </cell>
        </row>
        <row r="1936">
          <cell r="C1936" t="str">
            <v>02C001</v>
          </cell>
          <cell r="D1936">
            <v>1</v>
          </cell>
          <cell r="J1936" t="str">
            <v>1000</v>
          </cell>
        </row>
        <row r="1937">
          <cell r="C1937" t="str">
            <v>02C001</v>
          </cell>
          <cell r="D1937">
            <v>1</v>
          </cell>
          <cell r="J1937" t="str">
            <v>1000</v>
          </cell>
        </row>
        <row r="1938">
          <cell r="C1938" t="str">
            <v>02C001</v>
          </cell>
          <cell r="D1938">
            <v>1</v>
          </cell>
          <cell r="J1938" t="str">
            <v>1000</v>
          </cell>
        </row>
        <row r="1939">
          <cell r="C1939" t="str">
            <v>02C001</v>
          </cell>
          <cell r="D1939">
            <v>1</v>
          </cell>
          <cell r="J1939" t="str">
            <v>1000</v>
          </cell>
        </row>
        <row r="1940">
          <cell r="C1940" t="str">
            <v>02C001</v>
          </cell>
          <cell r="D1940">
            <v>1</v>
          </cell>
          <cell r="J1940" t="str">
            <v>1000</v>
          </cell>
        </row>
        <row r="1941">
          <cell r="C1941" t="str">
            <v>02C001</v>
          </cell>
          <cell r="D1941">
            <v>1</v>
          </cell>
          <cell r="J1941" t="str">
            <v>1000</v>
          </cell>
        </row>
        <row r="1942">
          <cell r="C1942" t="str">
            <v>02C001</v>
          </cell>
          <cell r="D1942">
            <v>1</v>
          </cell>
          <cell r="J1942" t="str">
            <v>1000</v>
          </cell>
        </row>
        <row r="1943">
          <cell r="C1943" t="str">
            <v>02C001</v>
          </cell>
          <cell r="D1943">
            <v>1</v>
          </cell>
          <cell r="J1943" t="str">
            <v>1000</v>
          </cell>
        </row>
        <row r="1944">
          <cell r="C1944" t="str">
            <v>02C001</v>
          </cell>
          <cell r="D1944">
            <v>1</v>
          </cell>
          <cell r="J1944" t="str">
            <v>1000</v>
          </cell>
        </row>
        <row r="1945">
          <cell r="C1945" t="str">
            <v>02C001</v>
          </cell>
          <cell r="D1945">
            <v>1</v>
          </cell>
          <cell r="J1945" t="str">
            <v>1000</v>
          </cell>
        </row>
        <row r="1946">
          <cell r="C1946" t="str">
            <v>02C001</v>
          </cell>
          <cell r="D1946">
            <v>1</v>
          </cell>
          <cell r="J1946" t="str">
            <v>1000</v>
          </cell>
        </row>
        <row r="1947">
          <cell r="C1947" t="str">
            <v>02C001</v>
          </cell>
          <cell r="D1947">
            <v>1</v>
          </cell>
          <cell r="J1947" t="str">
            <v>1000</v>
          </cell>
        </row>
        <row r="1948">
          <cell r="C1948" t="str">
            <v>02C001</v>
          </cell>
          <cell r="D1948">
            <v>1</v>
          </cell>
          <cell r="J1948" t="str">
            <v>1000</v>
          </cell>
        </row>
        <row r="1949">
          <cell r="C1949" t="str">
            <v>02C001</v>
          </cell>
          <cell r="D1949">
            <v>1</v>
          </cell>
          <cell r="J1949" t="str">
            <v>1000</v>
          </cell>
        </row>
        <row r="1950">
          <cell r="C1950" t="str">
            <v>02C001</v>
          </cell>
          <cell r="D1950">
            <v>1</v>
          </cell>
          <cell r="J1950" t="str">
            <v>1000</v>
          </cell>
        </row>
        <row r="1951">
          <cell r="C1951" t="str">
            <v>02C001</v>
          </cell>
          <cell r="D1951">
            <v>1</v>
          </cell>
          <cell r="J1951" t="str">
            <v>1000</v>
          </cell>
        </row>
        <row r="1952">
          <cell r="C1952" t="str">
            <v>02C001</v>
          </cell>
          <cell r="D1952">
            <v>1</v>
          </cell>
          <cell r="J1952" t="str">
            <v>1000</v>
          </cell>
        </row>
        <row r="1953">
          <cell r="C1953" t="str">
            <v>02C001</v>
          </cell>
          <cell r="D1953">
            <v>1</v>
          </cell>
          <cell r="J1953" t="str">
            <v>1000</v>
          </cell>
        </row>
        <row r="1954">
          <cell r="C1954" t="str">
            <v>02C001</v>
          </cell>
          <cell r="D1954">
            <v>1</v>
          </cell>
          <cell r="J1954" t="str">
            <v>1000</v>
          </cell>
        </row>
        <row r="1955">
          <cell r="C1955" t="str">
            <v>02C001</v>
          </cell>
          <cell r="D1955">
            <v>1</v>
          </cell>
          <cell r="J1955" t="str">
            <v>1000</v>
          </cell>
        </row>
        <row r="1956">
          <cell r="C1956" t="str">
            <v>02C001</v>
          </cell>
          <cell r="D1956">
            <v>1</v>
          </cell>
          <cell r="J1956" t="str">
            <v>1000</v>
          </cell>
        </row>
        <row r="1957">
          <cell r="C1957" t="str">
            <v>02C001</v>
          </cell>
          <cell r="D1957">
            <v>1</v>
          </cell>
          <cell r="J1957" t="str">
            <v>1000</v>
          </cell>
        </row>
        <row r="1958">
          <cell r="C1958" t="str">
            <v>02C001</v>
          </cell>
          <cell r="D1958">
            <v>1</v>
          </cell>
          <cell r="J1958" t="str">
            <v>1000</v>
          </cell>
        </row>
        <row r="1959">
          <cell r="C1959" t="str">
            <v>02C001</v>
          </cell>
          <cell r="D1959">
            <v>1</v>
          </cell>
          <cell r="J1959" t="str">
            <v>1000</v>
          </cell>
        </row>
        <row r="1960">
          <cell r="C1960" t="str">
            <v>02C001</v>
          </cell>
          <cell r="D1960">
            <v>1</v>
          </cell>
          <cell r="J1960" t="str">
            <v>1000</v>
          </cell>
        </row>
        <row r="1961">
          <cell r="C1961" t="str">
            <v>02C001</v>
          </cell>
          <cell r="D1961">
            <v>1</v>
          </cell>
          <cell r="J1961" t="str">
            <v>1000</v>
          </cell>
        </row>
        <row r="1962">
          <cell r="C1962" t="str">
            <v>02C001</v>
          </cell>
          <cell r="D1962">
            <v>1</v>
          </cell>
          <cell r="J1962" t="str">
            <v>1000</v>
          </cell>
        </row>
        <row r="1963">
          <cell r="C1963" t="str">
            <v>02C001</v>
          </cell>
          <cell r="D1963">
            <v>1</v>
          </cell>
          <cell r="J1963" t="str">
            <v>1000</v>
          </cell>
        </row>
        <row r="1964">
          <cell r="C1964" t="str">
            <v>02C001</v>
          </cell>
          <cell r="D1964">
            <v>1</v>
          </cell>
          <cell r="J1964" t="str">
            <v>1000</v>
          </cell>
        </row>
        <row r="1965">
          <cell r="C1965" t="str">
            <v>02C001</v>
          </cell>
          <cell r="D1965">
            <v>1</v>
          </cell>
          <cell r="J1965" t="str">
            <v>1000</v>
          </cell>
        </row>
        <row r="1966">
          <cell r="C1966" t="str">
            <v>02C001</v>
          </cell>
          <cell r="D1966">
            <v>1</v>
          </cell>
          <cell r="J1966" t="str">
            <v>1000</v>
          </cell>
        </row>
        <row r="1967">
          <cell r="C1967" t="str">
            <v>02C001</v>
          </cell>
          <cell r="D1967">
            <v>1</v>
          </cell>
          <cell r="J1967" t="str">
            <v>1000</v>
          </cell>
        </row>
        <row r="1968">
          <cell r="C1968" t="str">
            <v>02C001</v>
          </cell>
          <cell r="D1968">
            <v>1</v>
          </cell>
          <cell r="J1968" t="str">
            <v>1000</v>
          </cell>
        </row>
        <row r="1969">
          <cell r="C1969" t="str">
            <v>02C001</v>
          </cell>
          <cell r="D1969">
            <v>1</v>
          </cell>
          <cell r="J1969" t="str">
            <v>1000</v>
          </cell>
        </row>
        <row r="1970">
          <cell r="C1970" t="str">
            <v>02C001</v>
          </cell>
          <cell r="D1970">
            <v>1</v>
          </cell>
          <cell r="J1970" t="str">
            <v>1000</v>
          </cell>
        </row>
        <row r="1971">
          <cell r="C1971" t="str">
            <v>02C001</v>
          </cell>
          <cell r="D1971">
            <v>1</v>
          </cell>
          <cell r="J1971" t="str">
            <v>1000</v>
          </cell>
        </row>
        <row r="1972">
          <cell r="C1972" t="str">
            <v>02C001</v>
          </cell>
          <cell r="D1972">
            <v>1</v>
          </cell>
          <cell r="J1972" t="str">
            <v>1000</v>
          </cell>
        </row>
        <row r="1973">
          <cell r="C1973" t="str">
            <v>02C001</v>
          </cell>
          <cell r="D1973">
            <v>1</v>
          </cell>
          <cell r="J1973" t="str">
            <v>1000</v>
          </cell>
        </row>
        <row r="1974">
          <cell r="C1974" t="str">
            <v>02C001</v>
          </cell>
          <cell r="D1974">
            <v>1</v>
          </cell>
          <cell r="J1974" t="str">
            <v>1000</v>
          </cell>
        </row>
        <row r="1975">
          <cell r="C1975" t="str">
            <v>02C001</v>
          </cell>
          <cell r="D1975">
            <v>1</v>
          </cell>
          <cell r="J1975" t="str">
            <v>2000</v>
          </cell>
        </row>
        <row r="1976">
          <cell r="C1976" t="str">
            <v>02C001</v>
          </cell>
          <cell r="D1976">
            <v>1</v>
          </cell>
          <cell r="J1976" t="str">
            <v>2000</v>
          </cell>
        </row>
        <row r="1977">
          <cell r="C1977" t="str">
            <v>02C001</v>
          </cell>
          <cell r="D1977">
            <v>1</v>
          </cell>
          <cell r="J1977" t="str">
            <v>2000</v>
          </cell>
        </row>
        <row r="1978">
          <cell r="C1978" t="str">
            <v>02C001</v>
          </cell>
          <cell r="D1978">
            <v>1</v>
          </cell>
          <cell r="J1978" t="str">
            <v>2000</v>
          </cell>
        </row>
        <row r="1979">
          <cell r="C1979" t="str">
            <v>02C001</v>
          </cell>
          <cell r="D1979">
            <v>1</v>
          </cell>
          <cell r="J1979" t="str">
            <v>2000</v>
          </cell>
        </row>
        <row r="1980">
          <cell r="C1980" t="str">
            <v>02C001</v>
          </cell>
          <cell r="D1980">
            <v>1</v>
          </cell>
          <cell r="J1980" t="str">
            <v>3000</v>
          </cell>
        </row>
        <row r="1981">
          <cell r="C1981" t="str">
            <v>02C001</v>
          </cell>
          <cell r="D1981">
            <v>1</v>
          </cell>
          <cell r="J1981" t="str">
            <v>3000</v>
          </cell>
        </row>
        <row r="1982">
          <cell r="C1982" t="str">
            <v>02C001</v>
          </cell>
          <cell r="D1982">
            <v>1</v>
          </cell>
          <cell r="J1982" t="str">
            <v>3000</v>
          </cell>
        </row>
        <row r="1983">
          <cell r="C1983" t="str">
            <v>02C001</v>
          </cell>
          <cell r="D1983">
            <v>1</v>
          </cell>
          <cell r="J1983" t="str">
            <v>3000</v>
          </cell>
        </row>
        <row r="1984">
          <cell r="C1984" t="str">
            <v>02C001</v>
          </cell>
          <cell r="D1984">
            <v>1</v>
          </cell>
          <cell r="J1984" t="str">
            <v>3000</v>
          </cell>
        </row>
        <row r="1985">
          <cell r="C1985" t="str">
            <v>02C001</v>
          </cell>
          <cell r="D1985">
            <v>1</v>
          </cell>
          <cell r="J1985" t="str">
            <v>3000</v>
          </cell>
        </row>
        <row r="1986">
          <cell r="C1986" t="str">
            <v>02C001</v>
          </cell>
          <cell r="D1986">
            <v>1</v>
          </cell>
          <cell r="J1986" t="str">
            <v>3000</v>
          </cell>
        </row>
        <row r="1987">
          <cell r="C1987" t="str">
            <v>02C001</v>
          </cell>
          <cell r="D1987">
            <v>1</v>
          </cell>
          <cell r="J1987" t="str">
            <v>3000</v>
          </cell>
        </row>
        <row r="1988">
          <cell r="C1988" t="str">
            <v>02C001</v>
          </cell>
          <cell r="D1988">
            <v>1</v>
          </cell>
          <cell r="J1988" t="str">
            <v>3000</v>
          </cell>
        </row>
        <row r="1989">
          <cell r="C1989" t="str">
            <v>02C001</v>
          </cell>
          <cell r="D1989">
            <v>1</v>
          </cell>
          <cell r="J1989" t="str">
            <v>3000</v>
          </cell>
        </row>
        <row r="1990">
          <cell r="C1990" t="str">
            <v>02C001</v>
          </cell>
          <cell r="D1990">
            <v>1</v>
          </cell>
          <cell r="J1990" t="str">
            <v>3000</v>
          </cell>
        </row>
        <row r="1991">
          <cell r="C1991" t="str">
            <v>02C001</v>
          </cell>
          <cell r="D1991">
            <v>1</v>
          </cell>
          <cell r="J1991" t="str">
            <v>3000</v>
          </cell>
        </row>
        <row r="1992">
          <cell r="C1992" t="str">
            <v>02C001</v>
          </cell>
          <cell r="D1992">
            <v>1</v>
          </cell>
          <cell r="J1992" t="str">
            <v>3000</v>
          </cell>
        </row>
        <row r="1993">
          <cell r="C1993" t="str">
            <v>02C001</v>
          </cell>
          <cell r="D1993">
            <v>1</v>
          </cell>
          <cell r="J1993" t="str">
            <v>3000</v>
          </cell>
        </row>
        <row r="1994">
          <cell r="C1994" t="str">
            <v>02C001</v>
          </cell>
          <cell r="D1994">
            <v>1</v>
          </cell>
          <cell r="J1994" t="str">
            <v>3000</v>
          </cell>
        </row>
        <row r="1995">
          <cell r="C1995" t="str">
            <v>02C001</v>
          </cell>
          <cell r="D1995">
            <v>1</v>
          </cell>
          <cell r="J1995" t="str">
            <v>3000</v>
          </cell>
        </row>
        <row r="1996">
          <cell r="C1996" t="str">
            <v>02C001</v>
          </cell>
          <cell r="D1996">
            <v>1</v>
          </cell>
          <cell r="J1996" t="str">
            <v>3000</v>
          </cell>
        </row>
        <row r="1997">
          <cell r="C1997" t="str">
            <v>02C001</v>
          </cell>
          <cell r="D1997">
            <v>1</v>
          </cell>
          <cell r="J1997" t="str">
            <v>3000</v>
          </cell>
        </row>
        <row r="1998">
          <cell r="C1998" t="str">
            <v>02C001</v>
          </cell>
          <cell r="D1998">
            <v>1</v>
          </cell>
          <cell r="J1998" t="str">
            <v>1000</v>
          </cell>
        </row>
        <row r="1999">
          <cell r="C1999" t="str">
            <v>02C001</v>
          </cell>
          <cell r="D1999">
            <v>1</v>
          </cell>
          <cell r="J1999" t="str">
            <v>1000</v>
          </cell>
        </row>
        <row r="2000">
          <cell r="C2000" t="str">
            <v>02C001</v>
          </cell>
          <cell r="D2000">
            <v>1</v>
          </cell>
          <cell r="J2000" t="str">
            <v>1000</v>
          </cell>
        </row>
        <row r="2001">
          <cell r="C2001" t="str">
            <v>02C001</v>
          </cell>
          <cell r="D2001">
            <v>1</v>
          </cell>
          <cell r="J2001" t="str">
            <v>1000</v>
          </cell>
        </row>
        <row r="2002">
          <cell r="C2002" t="str">
            <v>02C001</v>
          </cell>
          <cell r="D2002">
            <v>1</v>
          </cell>
          <cell r="J2002" t="str">
            <v>5000</v>
          </cell>
        </row>
        <row r="2003">
          <cell r="C2003" t="str">
            <v>02C001</v>
          </cell>
          <cell r="D2003">
            <v>1</v>
          </cell>
          <cell r="J2003" t="str">
            <v>1000</v>
          </cell>
        </row>
        <row r="2004">
          <cell r="C2004" t="str">
            <v>02C001</v>
          </cell>
          <cell r="D2004">
            <v>1</v>
          </cell>
          <cell r="J2004" t="str">
            <v>1000</v>
          </cell>
        </row>
        <row r="2005">
          <cell r="C2005" t="str">
            <v>02C001</v>
          </cell>
          <cell r="D2005">
            <v>1</v>
          </cell>
          <cell r="J2005" t="str">
            <v>1000</v>
          </cell>
        </row>
        <row r="2006">
          <cell r="C2006" t="str">
            <v>02C001</v>
          </cell>
          <cell r="D2006">
            <v>1</v>
          </cell>
          <cell r="J2006" t="str">
            <v>1000</v>
          </cell>
        </row>
        <row r="2007">
          <cell r="C2007" t="str">
            <v>02C001</v>
          </cell>
          <cell r="D2007">
            <v>1</v>
          </cell>
          <cell r="J2007" t="str">
            <v>1000</v>
          </cell>
        </row>
        <row r="2008">
          <cell r="C2008" t="str">
            <v>02C001</v>
          </cell>
          <cell r="D2008">
            <v>1</v>
          </cell>
          <cell r="J2008" t="str">
            <v>1000</v>
          </cell>
        </row>
        <row r="2009">
          <cell r="C2009" t="str">
            <v>02C001</v>
          </cell>
          <cell r="D2009">
            <v>1</v>
          </cell>
          <cell r="J2009" t="str">
            <v>1000</v>
          </cell>
        </row>
        <row r="2010">
          <cell r="C2010" t="str">
            <v>02C001</v>
          </cell>
          <cell r="D2010">
            <v>1</v>
          </cell>
          <cell r="J2010" t="str">
            <v>1000</v>
          </cell>
        </row>
        <row r="2011">
          <cell r="C2011" t="str">
            <v>02C001</v>
          </cell>
          <cell r="D2011">
            <v>1</v>
          </cell>
          <cell r="J2011" t="str">
            <v>1000</v>
          </cell>
        </row>
        <row r="2012">
          <cell r="C2012" t="str">
            <v>02C001</v>
          </cell>
          <cell r="D2012">
            <v>1</v>
          </cell>
          <cell r="J2012" t="str">
            <v>1000</v>
          </cell>
        </row>
        <row r="2013">
          <cell r="C2013" t="str">
            <v>02C001</v>
          </cell>
          <cell r="D2013">
            <v>1</v>
          </cell>
          <cell r="J2013" t="str">
            <v>1000</v>
          </cell>
        </row>
        <row r="2014">
          <cell r="C2014" t="str">
            <v>02C001</v>
          </cell>
          <cell r="D2014">
            <v>1</v>
          </cell>
          <cell r="J2014" t="str">
            <v>1000</v>
          </cell>
        </row>
        <row r="2015">
          <cell r="C2015" t="str">
            <v>02C001</v>
          </cell>
          <cell r="D2015">
            <v>1</v>
          </cell>
          <cell r="J2015" t="str">
            <v>1000</v>
          </cell>
        </row>
        <row r="2016">
          <cell r="C2016" t="str">
            <v>02C001</v>
          </cell>
          <cell r="D2016">
            <v>1</v>
          </cell>
          <cell r="J2016" t="str">
            <v>1000</v>
          </cell>
        </row>
        <row r="2017">
          <cell r="C2017" t="str">
            <v>02C001</v>
          </cell>
          <cell r="D2017">
            <v>1</v>
          </cell>
          <cell r="J2017" t="str">
            <v>1000</v>
          </cell>
        </row>
        <row r="2018">
          <cell r="C2018" t="str">
            <v>02C001</v>
          </cell>
          <cell r="D2018">
            <v>1</v>
          </cell>
          <cell r="J2018" t="str">
            <v>1000</v>
          </cell>
        </row>
        <row r="2019">
          <cell r="C2019" t="str">
            <v>02C001</v>
          </cell>
          <cell r="D2019">
            <v>1</v>
          </cell>
          <cell r="J2019" t="str">
            <v>1000</v>
          </cell>
        </row>
        <row r="2020">
          <cell r="C2020" t="str">
            <v>02C001</v>
          </cell>
          <cell r="D2020">
            <v>1</v>
          </cell>
          <cell r="J2020" t="str">
            <v>1000</v>
          </cell>
        </row>
        <row r="2021">
          <cell r="C2021" t="str">
            <v>02C001</v>
          </cell>
          <cell r="D2021">
            <v>1</v>
          </cell>
          <cell r="J2021" t="str">
            <v>1000</v>
          </cell>
        </row>
        <row r="2022">
          <cell r="C2022" t="str">
            <v>02C001</v>
          </cell>
          <cell r="D2022">
            <v>1</v>
          </cell>
          <cell r="J2022" t="str">
            <v>1000</v>
          </cell>
        </row>
        <row r="2023">
          <cell r="C2023" t="str">
            <v>02C001</v>
          </cell>
          <cell r="D2023">
            <v>1</v>
          </cell>
          <cell r="J2023" t="str">
            <v>1000</v>
          </cell>
        </row>
        <row r="2024">
          <cell r="C2024" t="str">
            <v>02C001</v>
          </cell>
          <cell r="D2024">
            <v>1</v>
          </cell>
          <cell r="J2024" t="str">
            <v>1000</v>
          </cell>
        </row>
        <row r="2025">
          <cell r="C2025" t="str">
            <v>02C001</v>
          </cell>
          <cell r="D2025">
            <v>1</v>
          </cell>
          <cell r="J2025" t="str">
            <v>1000</v>
          </cell>
        </row>
        <row r="2026">
          <cell r="C2026" t="str">
            <v>02C001</v>
          </cell>
          <cell r="D2026">
            <v>1</v>
          </cell>
          <cell r="J2026" t="str">
            <v>1000</v>
          </cell>
        </row>
        <row r="2027">
          <cell r="C2027" t="str">
            <v>02C001</v>
          </cell>
          <cell r="D2027">
            <v>1</v>
          </cell>
          <cell r="J2027" t="str">
            <v>1000</v>
          </cell>
        </row>
        <row r="2028">
          <cell r="C2028" t="str">
            <v>02C001</v>
          </cell>
          <cell r="D2028">
            <v>1</v>
          </cell>
          <cell r="J2028" t="str">
            <v>1000</v>
          </cell>
        </row>
        <row r="2029">
          <cell r="C2029" t="str">
            <v>02C001</v>
          </cell>
          <cell r="D2029">
            <v>1</v>
          </cell>
          <cell r="J2029" t="str">
            <v>1000</v>
          </cell>
        </row>
        <row r="2030">
          <cell r="C2030" t="str">
            <v>02C001</v>
          </cell>
          <cell r="D2030">
            <v>1</v>
          </cell>
          <cell r="J2030" t="str">
            <v>1000</v>
          </cell>
        </row>
        <row r="2031">
          <cell r="C2031" t="str">
            <v>02C001</v>
          </cell>
          <cell r="D2031">
            <v>1</v>
          </cell>
          <cell r="J2031" t="str">
            <v>1000</v>
          </cell>
        </row>
        <row r="2032">
          <cell r="C2032" t="str">
            <v>02C001</v>
          </cell>
          <cell r="D2032">
            <v>1</v>
          </cell>
          <cell r="J2032" t="str">
            <v>1000</v>
          </cell>
        </row>
        <row r="2033">
          <cell r="C2033" t="str">
            <v>02C001</v>
          </cell>
          <cell r="D2033">
            <v>1</v>
          </cell>
          <cell r="J2033" t="str">
            <v>1000</v>
          </cell>
        </row>
        <row r="2034">
          <cell r="C2034" t="str">
            <v>02C001</v>
          </cell>
          <cell r="D2034">
            <v>1</v>
          </cell>
          <cell r="J2034" t="str">
            <v>1000</v>
          </cell>
        </row>
        <row r="2035">
          <cell r="C2035" t="str">
            <v>02C001</v>
          </cell>
          <cell r="D2035">
            <v>1</v>
          </cell>
          <cell r="J2035" t="str">
            <v>1000</v>
          </cell>
        </row>
        <row r="2036">
          <cell r="C2036" t="str">
            <v>02C001</v>
          </cell>
          <cell r="D2036">
            <v>1</v>
          </cell>
          <cell r="J2036" t="str">
            <v>1000</v>
          </cell>
        </row>
        <row r="2037">
          <cell r="C2037" t="str">
            <v>02C001</v>
          </cell>
          <cell r="D2037">
            <v>1</v>
          </cell>
          <cell r="J2037" t="str">
            <v>1000</v>
          </cell>
        </row>
        <row r="2038">
          <cell r="C2038" t="str">
            <v>02C001</v>
          </cell>
          <cell r="D2038">
            <v>1</v>
          </cell>
          <cell r="J2038" t="str">
            <v>1000</v>
          </cell>
        </row>
        <row r="2039">
          <cell r="C2039" t="str">
            <v>02C001</v>
          </cell>
          <cell r="D2039">
            <v>1</v>
          </cell>
          <cell r="J2039" t="str">
            <v>1000</v>
          </cell>
        </row>
        <row r="2040">
          <cell r="C2040" t="str">
            <v>02C001</v>
          </cell>
          <cell r="D2040">
            <v>1</v>
          </cell>
          <cell r="J2040" t="str">
            <v>1000</v>
          </cell>
        </row>
        <row r="2041">
          <cell r="C2041" t="str">
            <v>02C001</v>
          </cell>
          <cell r="D2041">
            <v>1</v>
          </cell>
          <cell r="J2041" t="str">
            <v>1000</v>
          </cell>
        </row>
        <row r="2042">
          <cell r="C2042" t="str">
            <v>02C001</v>
          </cell>
          <cell r="D2042">
            <v>1</v>
          </cell>
          <cell r="J2042" t="str">
            <v>1000</v>
          </cell>
        </row>
        <row r="2043">
          <cell r="C2043" t="str">
            <v>02C001</v>
          </cell>
          <cell r="D2043">
            <v>1</v>
          </cell>
          <cell r="J2043" t="str">
            <v>1000</v>
          </cell>
        </row>
        <row r="2044">
          <cell r="C2044" t="str">
            <v>02C001</v>
          </cell>
          <cell r="D2044">
            <v>1</v>
          </cell>
          <cell r="J2044" t="str">
            <v>1000</v>
          </cell>
        </row>
        <row r="2045">
          <cell r="C2045" t="str">
            <v>02C001</v>
          </cell>
          <cell r="D2045">
            <v>1</v>
          </cell>
          <cell r="J2045" t="str">
            <v>1000</v>
          </cell>
        </row>
        <row r="2046">
          <cell r="C2046" t="str">
            <v>02C001</v>
          </cell>
          <cell r="D2046">
            <v>1</v>
          </cell>
          <cell r="J2046" t="str">
            <v>1000</v>
          </cell>
        </row>
        <row r="2047">
          <cell r="C2047" t="str">
            <v>02C001</v>
          </cell>
          <cell r="D2047">
            <v>1</v>
          </cell>
          <cell r="J2047" t="str">
            <v>1000</v>
          </cell>
        </row>
        <row r="2048">
          <cell r="C2048" t="str">
            <v>02C001</v>
          </cell>
          <cell r="D2048">
            <v>1</v>
          </cell>
          <cell r="J2048" t="str">
            <v>1000</v>
          </cell>
        </row>
        <row r="2049">
          <cell r="C2049" t="str">
            <v>02C001</v>
          </cell>
          <cell r="D2049">
            <v>1</v>
          </cell>
          <cell r="J2049" t="str">
            <v>1000</v>
          </cell>
        </row>
        <row r="2050">
          <cell r="C2050" t="str">
            <v>02C001</v>
          </cell>
          <cell r="D2050">
            <v>1</v>
          </cell>
          <cell r="J2050" t="str">
            <v>1000</v>
          </cell>
        </row>
        <row r="2051">
          <cell r="C2051" t="str">
            <v>02C001</v>
          </cell>
          <cell r="D2051">
            <v>1</v>
          </cell>
          <cell r="J2051" t="str">
            <v>1000</v>
          </cell>
        </row>
        <row r="2052">
          <cell r="C2052" t="str">
            <v>02C001</v>
          </cell>
          <cell r="D2052">
            <v>1</v>
          </cell>
          <cell r="J2052" t="str">
            <v>1000</v>
          </cell>
        </row>
        <row r="2053">
          <cell r="C2053" t="str">
            <v>02C001</v>
          </cell>
          <cell r="D2053">
            <v>1</v>
          </cell>
          <cell r="J2053" t="str">
            <v>1000</v>
          </cell>
        </row>
        <row r="2054">
          <cell r="C2054" t="str">
            <v>02C001</v>
          </cell>
          <cell r="D2054">
            <v>1</v>
          </cell>
          <cell r="J2054" t="str">
            <v>1000</v>
          </cell>
        </row>
        <row r="2055">
          <cell r="C2055" t="str">
            <v>02C001</v>
          </cell>
          <cell r="D2055">
            <v>1</v>
          </cell>
          <cell r="J2055" t="str">
            <v>1000</v>
          </cell>
        </row>
        <row r="2056">
          <cell r="C2056" t="str">
            <v>02C001</v>
          </cell>
          <cell r="D2056">
            <v>1</v>
          </cell>
          <cell r="J2056" t="str">
            <v>1000</v>
          </cell>
        </row>
        <row r="2057">
          <cell r="C2057" t="str">
            <v>02C001</v>
          </cell>
          <cell r="D2057">
            <v>1</v>
          </cell>
          <cell r="J2057" t="str">
            <v>1000</v>
          </cell>
        </row>
        <row r="2058">
          <cell r="C2058" t="str">
            <v>02C001</v>
          </cell>
          <cell r="D2058">
            <v>1</v>
          </cell>
          <cell r="J2058" t="str">
            <v>1000</v>
          </cell>
        </row>
        <row r="2059">
          <cell r="C2059" t="str">
            <v>02C001</v>
          </cell>
          <cell r="D2059">
            <v>1</v>
          </cell>
          <cell r="J2059" t="str">
            <v>1000</v>
          </cell>
        </row>
        <row r="2060">
          <cell r="C2060" t="str">
            <v>02C001</v>
          </cell>
          <cell r="D2060">
            <v>1</v>
          </cell>
          <cell r="J2060" t="str">
            <v>1000</v>
          </cell>
        </row>
        <row r="2061">
          <cell r="C2061" t="str">
            <v>02C001</v>
          </cell>
          <cell r="D2061">
            <v>1</v>
          </cell>
          <cell r="J2061" t="str">
            <v>1000</v>
          </cell>
        </row>
        <row r="2062">
          <cell r="C2062" t="str">
            <v>02C001</v>
          </cell>
          <cell r="D2062">
            <v>1</v>
          </cell>
          <cell r="J2062" t="str">
            <v>1000</v>
          </cell>
        </row>
        <row r="2063">
          <cell r="C2063" t="str">
            <v>02C001</v>
          </cell>
          <cell r="D2063">
            <v>1</v>
          </cell>
          <cell r="J2063" t="str">
            <v>1000</v>
          </cell>
        </row>
        <row r="2064">
          <cell r="C2064" t="str">
            <v>02C001</v>
          </cell>
          <cell r="D2064">
            <v>1</v>
          </cell>
          <cell r="J2064" t="str">
            <v>1000</v>
          </cell>
        </row>
        <row r="2065">
          <cell r="C2065" t="str">
            <v>02C001</v>
          </cell>
          <cell r="D2065">
            <v>1</v>
          </cell>
          <cell r="J2065" t="str">
            <v>1000</v>
          </cell>
        </row>
        <row r="2066">
          <cell r="C2066" t="str">
            <v>02C001</v>
          </cell>
          <cell r="D2066">
            <v>1</v>
          </cell>
          <cell r="J2066" t="str">
            <v>1000</v>
          </cell>
        </row>
        <row r="2067">
          <cell r="C2067" t="str">
            <v>02C001</v>
          </cell>
          <cell r="D2067">
            <v>1</v>
          </cell>
          <cell r="J2067" t="str">
            <v>1000</v>
          </cell>
        </row>
        <row r="2068">
          <cell r="C2068" t="str">
            <v>02C001</v>
          </cell>
          <cell r="D2068">
            <v>1</v>
          </cell>
          <cell r="J2068" t="str">
            <v>1000</v>
          </cell>
        </row>
        <row r="2069">
          <cell r="C2069" t="str">
            <v>02C001</v>
          </cell>
          <cell r="D2069">
            <v>1</v>
          </cell>
          <cell r="J2069" t="str">
            <v>1000</v>
          </cell>
        </row>
        <row r="2070">
          <cell r="C2070" t="str">
            <v>02C001</v>
          </cell>
          <cell r="D2070">
            <v>1</v>
          </cell>
          <cell r="J2070" t="str">
            <v>1000</v>
          </cell>
        </row>
        <row r="2071">
          <cell r="C2071" t="str">
            <v>02C001</v>
          </cell>
          <cell r="D2071">
            <v>1</v>
          </cell>
          <cell r="J2071" t="str">
            <v>1000</v>
          </cell>
        </row>
        <row r="2072">
          <cell r="C2072" t="str">
            <v>02C001</v>
          </cell>
          <cell r="D2072">
            <v>1</v>
          </cell>
          <cell r="J2072" t="str">
            <v>1000</v>
          </cell>
        </row>
        <row r="2073">
          <cell r="C2073" t="str">
            <v>02C001</v>
          </cell>
          <cell r="D2073">
            <v>1</v>
          </cell>
          <cell r="J2073" t="str">
            <v>1000</v>
          </cell>
        </row>
        <row r="2074">
          <cell r="C2074" t="str">
            <v>02C001</v>
          </cell>
          <cell r="D2074">
            <v>1</v>
          </cell>
          <cell r="J2074" t="str">
            <v>1000</v>
          </cell>
        </row>
        <row r="2075">
          <cell r="C2075" t="str">
            <v>02C001</v>
          </cell>
          <cell r="D2075">
            <v>1</v>
          </cell>
          <cell r="J2075" t="str">
            <v>1000</v>
          </cell>
        </row>
        <row r="2076">
          <cell r="C2076" t="str">
            <v>02C001</v>
          </cell>
          <cell r="D2076">
            <v>1</v>
          </cell>
          <cell r="J2076" t="str">
            <v>1000</v>
          </cell>
        </row>
        <row r="2077">
          <cell r="C2077" t="str">
            <v>02C001</v>
          </cell>
          <cell r="D2077">
            <v>1</v>
          </cell>
          <cell r="J2077" t="str">
            <v>1000</v>
          </cell>
        </row>
        <row r="2078">
          <cell r="C2078" t="str">
            <v>02C001</v>
          </cell>
          <cell r="D2078">
            <v>1</v>
          </cell>
          <cell r="J2078" t="str">
            <v>1000</v>
          </cell>
        </row>
        <row r="2079">
          <cell r="C2079" t="str">
            <v>02C001</v>
          </cell>
          <cell r="D2079">
            <v>1</v>
          </cell>
          <cell r="J2079" t="str">
            <v>2000</v>
          </cell>
        </row>
        <row r="2080">
          <cell r="C2080" t="str">
            <v>02C001</v>
          </cell>
          <cell r="D2080">
            <v>1</v>
          </cell>
          <cell r="J2080" t="str">
            <v>2000</v>
          </cell>
        </row>
        <row r="2081">
          <cell r="C2081" t="str">
            <v>02C001</v>
          </cell>
          <cell r="D2081">
            <v>1</v>
          </cell>
          <cell r="J2081" t="str">
            <v>2000</v>
          </cell>
        </row>
        <row r="2082">
          <cell r="C2082" t="str">
            <v>02C001</v>
          </cell>
          <cell r="D2082">
            <v>1</v>
          </cell>
          <cell r="J2082" t="str">
            <v>2000</v>
          </cell>
        </row>
        <row r="2083">
          <cell r="C2083" t="str">
            <v>02C001</v>
          </cell>
          <cell r="D2083">
            <v>1</v>
          </cell>
          <cell r="J2083" t="str">
            <v>2000</v>
          </cell>
        </row>
        <row r="2084">
          <cell r="C2084" t="str">
            <v>02C001</v>
          </cell>
          <cell r="D2084">
            <v>1</v>
          </cell>
          <cell r="J2084" t="str">
            <v>2000</v>
          </cell>
        </row>
        <row r="2085">
          <cell r="C2085" t="str">
            <v>02C001</v>
          </cell>
          <cell r="D2085">
            <v>1</v>
          </cell>
          <cell r="J2085" t="str">
            <v>2000</v>
          </cell>
        </row>
        <row r="2086">
          <cell r="C2086" t="str">
            <v>02C001</v>
          </cell>
          <cell r="D2086">
            <v>1</v>
          </cell>
          <cell r="J2086" t="str">
            <v>2000</v>
          </cell>
        </row>
        <row r="2087">
          <cell r="C2087" t="str">
            <v>02C001</v>
          </cell>
          <cell r="D2087">
            <v>1</v>
          </cell>
          <cell r="J2087" t="str">
            <v>2000</v>
          </cell>
        </row>
        <row r="2088">
          <cell r="C2088" t="str">
            <v>02C001</v>
          </cell>
          <cell r="D2088">
            <v>1</v>
          </cell>
          <cell r="J2088" t="str">
            <v>2000</v>
          </cell>
        </row>
        <row r="2089">
          <cell r="C2089" t="str">
            <v>02C001</v>
          </cell>
          <cell r="D2089">
            <v>1</v>
          </cell>
          <cell r="J2089" t="str">
            <v>2000</v>
          </cell>
        </row>
        <row r="2090">
          <cell r="C2090" t="str">
            <v>02C001</v>
          </cell>
          <cell r="D2090">
            <v>1</v>
          </cell>
          <cell r="J2090" t="str">
            <v>2000</v>
          </cell>
        </row>
        <row r="2091">
          <cell r="C2091" t="str">
            <v>02C001</v>
          </cell>
          <cell r="D2091">
            <v>1</v>
          </cell>
          <cell r="J2091" t="str">
            <v>2000</v>
          </cell>
        </row>
        <row r="2092">
          <cell r="C2092" t="str">
            <v>02C001</v>
          </cell>
          <cell r="D2092">
            <v>1</v>
          </cell>
          <cell r="J2092" t="str">
            <v>2000</v>
          </cell>
        </row>
        <row r="2093">
          <cell r="C2093" t="str">
            <v>02C001</v>
          </cell>
          <cell r="D2093">
            <v>1</v>
          </cell>
          <cell r="J2093" t="str">
            <v>2000</v>
          </cell>
        </row>
        <row r="2094">
          <cell r="C2094" t="str">
            <v>02C001</v>
          </cell>
          <cell r="D2094">
            <v>1</v>
          </cell>
          <cell r="J2094" t="str">
            <v>2000</v>
          </cell>
        </row>
        <row r="2095">
          <cell r="C2095" t="str">
            <v>02C001</v>
          </cell>
          <cell r="D2095">
            <v>1</v>
          </cell>
          <cell r="J2095" t="str">
            <v>2000</v>
          </cell>
        </row>
        <row r="2096">
          <cell r="C2096" t="str">
            <v>02C001</v>
          </cell>
          <cell r="D2096">
            <v>1</v>
          </cell>
          <cell r="J2096" t="str">
            <v>2000</v>
          </cell>
        </row>
        <row r="2097">
          <cell r="C2097" t="str">
            <v>02C001</v>
          </cell>
          <cell r="D2097">
            <v>1</v>
          </cell>
          <cell r="J2097" t="str">
            <v>2000</v>
          </cell>
        </row>
        <row r="2098">
          <cell r="C2098" t="str">
            <v>02C001</v>
          </cell>
          <cell r="D2098">
            <v>1</v>
          </cell>
          <cell r="J2098" t="str">
            <v>2000</v>
          </cell>
        </row>
        <row r="2099">
          <cell r="C2099" t="str">
            <v>02C001</v>
          </cell>
          <cell r="D2099">
            <v>1</v>
          </cell>
          <cell r="J2099" t="str">
            <v>2000</v>
          </cell>
        </row>
        <row r="2100">
          <cell r="C2100" t="str">
            <v>02C001</v>
          </cell>
          <cell r="D2100">
            <v>1</v>
          </cell>
          <cell r="J2100" t="str">
            <v>2000</v>
          </cell>
        </row>
        <row r="2101">
          <cell r="C2101" t="str">
            <v>02C001</v>
          </cell>
          <cell r="D2101">
            <v>1</v>
          </cell>
          <cell r="J2101" t="str">
            <v>2000</v>
          </cell>
        </row>
        <row r="2102">
          <cell r="C2102" t="str">
            <v>02C001</v>
          </cell>
          <cell r="D2102">
            <v>1</v>
          </cell>
          <cell r="J2102" t="str">
            <v>3000</v>
          </cell>
        </row>
        <row r="2103">
          <cell r="C2103" t="str">
            <v>02C001</v>
          </cell>
          <cell r="D2103">
            <v>1</v>
          </cell>
          <cell r="J2103" t="str">
            <v>3000</v>
          </cell>
        </row>
        <row r="2104">
          <cell r="C2104" t="str">
            <v>02C001</v>
          </cell>
          <cell r="D2104">
            <v>1</v>
          </cell>
          <cell r="J2104" t="str">
            <v>3000</v>
          </cell>
        </row>
        <row r="2105">
          <cell r="C2105" t="str">
            <v>02C001</v>
          </cell>
          <cell r="D2105">
            <v>1</v>
          </cell>
          <cell r="J2105" t="str">
            <v>3000</v>
          </cell>
        </row>
        <row r="2106">
          <cell r="C2106" t="str">
            <v>02C001</v>
          </cell>
          <cell r="D2106">
            <v>1</v>
          </cell>
          <cell r="J2106" t="str">
            <v>3000</v>
          </cell>
        </row>
        <row r="2107">
          <cell r="C2107" t="str">
            <v>02C001</v>
          </cell>
          <cell r="D2107">
            <v>1</v>
          </cell>
          <cell r="J2107" t="str">
            <v>3000</v>
          </cell>
        </row>
        <row r="2108">
          <cell r="C2108" t="str">
            <v>02C001</v>
          </cell>
          <cell r="D2108">
            <v>1</v>
          </cell>
          <cell r="J2108" t="str">
            <v>3000</v>
          </cell>
        </row>
        <row r="2109">
          <cell r="C2109" t="str">
            <v>02C001</v>
          </cell>
          <cell r="D2109">
            <v>1</v>
          </cell>
          <cell r="J2109" t="str">
            <v>3000</v>
          </cell>
        </row>
        <row r="2110">
          <cell r="C2110" t="str">
            <v>02C001</v>
          </cell>
          <cell r="D2110">
            <v>1</v>
          </cell>
          <cell r="J2110" t="str">
            <v>3000</v>
          </cell>
        </row>
        <row r="2111">
          <cell r="C2111" t="str">
            <v>02C001</v>
          </cell>
          <cell r="D2111">
            <v>1</v>
          </cell>
          <cell r="J2111" t="str">
            <v>3000</v>
          </cell>
        </row>
        <row r="2112">
          <cell r="C2112" t="str">
            <v>02C001</v>
          </cell>
          <cell r="D2112">
            <v>1</v>
          </cell>
          <cell r="J2112" t="str">
            <v>3000</v>
          </cell>
        </row>
        <row r="2113">
          <cell r="C2113" t="str">
            <v>02C001</v>
          </cell>
          <cell r="D2113">
            <v>1</v>
          </cell>
          <cell r="J2113" t="str">
            <v>3000</v>
          </cell>
        </row>
        <row r="2114">
          <cell r="C2114" t="str">
            <v>02C001</v>
          </cell>
          <cell r="D2114">
            <v>1</v>
          </cell>
          <cell r="J2114" t="str">
            <v>3000</v>
          </cell>
        </row>
        <row r="2115">
          <cell r="C2115" t="str">
            <v>02C001</v>
          </cell>
          <cell r="D2115">
            <v>1</v>
          </cell>
          <cell r="J2115" t="str">
            <v>3000</v>
          </cell>
        </row>
        <row r="2116">
          <cell r="C2116" t="str">
            <v>02C001</v>
          </cell>
          <cell r="D2116">
            <v>1</v>
          </cell>
          <cell r="J2116" t="str">
            <v>3000</v>
          </cell>
        </row>
        <row r="2117">
          <cell r="C2117" t="str">
            <v>02C001</v>
          </cell>
          <cell r="D2117">
            <v>1</v>
          </cell>
          <cell r="J2117" t="str">
            <v>3000</v>
          </cell>
        </row>
        <row r="2118">
          <cell r="C2118" t="str">
            <v>02C001</v>
          </cell>
          <cell r="D2118">
            <v>1</v>
          </cell>
          <cell r="J2118" t="str">
            <v>3000</v>
          </cell>
        </row>
        <row r="2119">
          <cell r="C2119" t="str">
            <v>02C001</v>
          </cell>
          <cell r="D2119">
            <v>1</v>
          </cell>
          <cell r="J2119" t="str">
            <v>3000</v>
          </cell>
        </row>
        <row r="2120">
          <cell r="C2120" t="str">
            <v>02C001</v>
          </cell>
          <cell r="D2120">
            <v>1</v>
          </cell>
          <cell r="J2120" t="str">
            <v>3000</v>
          </cell>
        </row>
        <row r="2121">
          <cell r="C2121" t="str">
            <v>02C001</v>
          </cell>
          <cell r="D2121">
            <v>1</v>
          </cell>
          <cell r="J2121" t="str">
            <v>3000</v>
          </cell>
        </row>
        <row r="2122">
          <cell r="C2122" t="str">
            <v>02C001</v>
          </cell>
          <cell r="D2122">
            <v>1</v>
          </cell>
          <cell r="J2122" t="str">
            <v>3000</v>
          </cell>
        </row>
        <row r="2123">
          <cell r="C2123" t="str">
            <v>02C001</v>
          </cell>
          <cell r="D2123">
            <v>1</v>
          </cell>
          <cell r="J2123" t="str">
            <v>3000</v>
          </cell>
        </row>
        <row r="2124">
          <cell r="C2124" t="str">
            <v>02C001</v>
          </cell>
          <cell r="D2124">
            <v>1</v>
          </cell>
          <cell r="J2124" t="str">
            <v>1000</v>
          </cell>
        </row>
        <row r="2125">
          <cell r="C2125" t="str">
            <v>02C001</v>
          </cell>
          <cell r="D2125">
            <v>1</v>
          </cell>
          <cell r="J2125" t="str">
            <v>1000</v>
          </cell>
        </row>
        <row r="2126">
          <cell r="C2126" t="str">
            <v>02C001</v>
          </cell>
          <cell r="D2126">
            <v>1</v>
          </cell>
          <cell r="J2126" t="str">
            <v>1000</v>
          </cell>
        </row>
        <row r="2127">
          <cell r="C2127" t="str">
            <v>02C001</v>
          </cell>
          <cell r="D2127">
            <v>1</v>
          </cell>
          <cell r="J2127" t="str">
            <v>1000</v>
          </cell>
        </row>
        <row r="2128">
          <cell r="C2128" t="str">
            <v>02C001</v>
          </cell>
          <cell r="D2128">
            <v>1</v>
          </cell>
          <cell r="J2128" t="str">
            <v>1000</v>
          </cell>
        </row>
        <row r="2129">
          <cell r="C2129" t="str">
            <v>02C001</v>
          </cell>
          <cell r="D2129">
            <v>1</v>
          </cell>
          <cell r="J2129" t="str">
            <v>1000</v>
          </cell>
        </row>
        <row r="2130">
          <cell r="C2130" t="str">
            <v>02C001</v>
          </cell>
          <cell r="D2130">
            <v>1</v>
          </cell>
          <cell r="J2130" t="str">
            <v>1000</v>
          </cell>
        </row>
        <row r="2131">
          <cell r="C2131" t="str">
            <v>02C001</v>
          </cell>
          <cell r="D2131">
            <v>1</v>
          </cell>
          <cell r="J2131" t="str">
            <v>2000</v>
          </cell>
        </row>
        <row r="2132">
          <cell r="C2132" t="str">
            <v>02C001</v>
          </cell>
          <cell r="D2132">
            <v>1</v>
          </cell>
          <cell r="J2132" t="str">
            <v>3000</v>
          </cell>
        </row>
        <row r="2133">
          <cell r="C2133" t="str">
            <v>02C001</v>
          </cell>
          <cell r="D2133">
            <v>1</v>
          </cell>
          <cell r="J2133" t="str">
            <v>3000</v>
          </cell>
        </row>
        <row r="2134">
          <cell r="C2134" t="str">
            <v>02C001</v>
          </cell>
          <cell r="D2134">
            <v>1</v>
          </cell>
          <cell r="J2134" t="str">
            <v>3000</v>
          </cell>
        </row>
        <row r="2135">
          <cell r="C2135" t="str">
            <v>02C001</v>
          </cell>
          <cell r="D2135">
            <v>1</v>
          </cell>
          <cell r="J2135" t="str">
            <v>3000</v>
          </cell>
        </row>
        <row r="2136">
          <cell r="C2136" t="str">
            <v>02C001</v>
          </cell>
          <cell r="D2136">
            <v>1</v>
          </cell>
          <cell r="J2136" t="str">
            <v>3000</v>
          </cell>
        </row>
        <row r="2137">
          <cell r="C2137" t="str">
            <v>02C001</v>
          </cell>
          <cell r="D2137">
            <v>1</v>
          </cell>
          <cell r="J2137" t="str">
            <v>3000</v>
          </cell>
        </row>
        <row r="2138">
          <cell r="C2138" t="str">
            <v>02C001</v>
          </cell>
          <cell r="D2138">
            <v>1</v>
          </cell>
          <cell r="J2138" t="str">
            <v>3000</v>
          </cell>
        </row>
        <row r="2139">
          <cell r="C2139" t="str">
            <v>02C001</v>
          </cell>
          <cell r="D2139">
            <v>1</v>
          </cell>
          <cell r="J2139" t="str">
            <v>3000</v>
          </cell>
        </row>
        <row r="2140">
          <cell r="C2140" t="str">
            <v>02C001</v>
          </cell>
          <cell r="D2140">
            <v>1</v>
          </cell>
          <cell r="J2140" t="str">
            <v>3000</v>
          </cell>
        </row>
        <row r="2141">
          <cell r="C2141" t="str">
            <v>02C001</v>
          </cell>
          <cell r="D2141">
            <v>1</v>
          </cell>
          <cell r="J2141" t="str">
            <v>1000</v>
          </cell>
        </row>
        <row r="2142">
          <cell r="C2142" t="str">
            <v>02C001</v>
          </cell>
          <cell r="D2142">
            <v>1</v>
          </cell>
          <cell r="J2142" t="str">
            <v>1000</v>
          </cell>
        </row>
        <row r="2143">
          <cell r="C2143" t="str">
            <v>02C001</v>
          </cell>
          <cell r="D2143">
            <v>1</v>
          </cell>
          <cell r="J2143" t="str">
            <v>1000</v>
          </cell>
        </row>
        <row r="2144">
          <cell r="C2144" t="str">
            <v>02C001</v>
          </cell>
          <cell r="D2144">
            <v>1</v>
          </cell>
          <cell r="J2144" t="str">
            <v>1000</v>
          </cell>
        </row>
        <row r="2145">
          <cell r="C2145" t="str">
            <v>02C001</v>
          </cell>
          <cell r="D2145">
            <v>1</v>
          </cell>
          <cell r="J2145" t="str">
            <v>1000</v>
          </cell>
        </row>
        <row r="2146">
          <cell r="C2146" t="str">
            <v>02C001</v>
          </cell>
          <cell r="D2146">
            <v>1</v>
          </cell>
          <cell r="J2146" t="str">
            <v>1000</v>
          </cell>
        </row>
        <row r="2147">
          <cell r="C2147" t="str">
            <v>02C001</v>
          </cell>
          <cell r="D2147">
            <v>1</v>
          </cell>
          <cell r="J2147" t="str">
            <v>1000</v>
          </cell>
        </row>
        <row r="2148">
          <cell r="C2148" t="str">
            <v>02C001</v>
          </cell>
          <cell r="D2148">
            <v>1</v>
          </cell>
          <cell r="J2148" t="str">
            <v>1000</v>
          </cell>
        </row>
        <row r="2149">
          <cell r="C2149" t="str">
            <v>02C001</v>
          </cell>
          <cell r="D2149">
            <v>1</v>
          </cell>
          <cell r="J2149" t="str">
            <v>1000</v>
          </cell>
        </row>
        <row r="2150">
          <cell r="C2150" t="str">
            <v>02C001</v>
          </cell>
          <cell r="D2150">
            <v>1</v>
          </cell>
          <cell r="J2150" t="str">
            <v>1000</v>
          </cell>
        </row>
        <row r="2151">
          <cell r="C2151" t="str">
            <v>02C001</v>
          </cell>
          <cell r="D2151">
            <v>1</v>
          </cell>
          <cell r="J2151" t="str">
            <v>1000</v>
          </cell>
        </row>
        <row r="2152">
          <cell r="C2152" t="str">
            <v>02C001</v>
          </cell>
          <cell r="D2152">
            <v>1</v>
          </cell>
          <cell r="J2152" t="str">
            <v>1000</v>
          </cell>
        </row>
        <row r="2153">
          <cell r="C2153" t="str">
            <v>02C001</v>
          </cell>
          <cell r="D2153">
            <v>1</v>
          </cell>
          <cell r="J2153" t="str">
            <v>1000</v>
          </cell>
        </row>
        <row r="2154">
          <cell r="C2154" t="str">
            <v>02C001</v>
          </cell>
          <cell r="D2154">
            <v>1</v>
          </cell>
          <cell r="J2154" t="str">
            <v>1000</v>
          </cell>
        </row>
        <row r="2155">
          <cell r="C2155" t="str">
            <v>02C001</v>
          </cell>
          <cell r="D2155">
            <v>1</v>
          </cell>
          <cell r="J2155" t="str">
            <v>1000</v>
          </cell>
        </row>
        <row r="2156">
          <cell r="C2156" t="str">
            <v>02C001</v>
          </cell>
          <cell r="D2156">
            <v>1</v>
          </cell>
          <cell r="J2156" t="str">
            <v>1000</v>
          </cell>
        </row>
        <row r="2157">
          <cell r="C2157" t="str">
            <v>02C001</v>
          </cell>
          <cell r="D2157">
            <v>1</v>
          </cell>
          <cell r="J2157" t="str">
            <v>1000</v>
          </cell>
        </row>
        <row r="2158">
          <cell r="C2158" t="str">
            <v>02C001</v>
          </cell>
          <cell r="D2158">
            <v>1</v>
          </cell>
          <cell r="J2158" t="str">
            <v>1000</v>
          </cell>
        </row>
        <row r="2159">
          <cell r="C2159" t="str">
            <v>02C001</v>
          </cell>
          <cell r="D2159">
            <v>1</v>
          </cell>
          <cell r="J2159" t="str">
            <v>1000</v>
          </cell>
        </row>
        <row r="2160">
          <cell r="C2160" t="str">
            <v>02C001</v>
          </cell>
          <cell r="D2160">
            <v>1</v>
          </cell>
          <cell r="J2160" t="str">
            <v>1000</v>
          </cell>
        </row>
        <row r="2161">
          <cell r="C2161" t="str">
            <v>02C001</v>
          </cell>
          <cell r="D2161">
            <v>1</v>
          </cell>
          <cell r="J2161" t="str">
            <v>1000</v>
          </cell>
        </row>
        <row r="2162">
          <cell r="C2162" t="str">
            <v>02C001</v>
          </cell>
          <cell r="D2162">
            <v>1</v>
          </cell>
          <cell r="J2162" t="str">
            <v>1000</v>
          </cell>
        </row>
        <row r="2163">
          <cell r="C2163" t="str">
            <v>02C001</v>
          </cell>
          <cell r="D2163">
            <v>1</v>
          </cell>
          <cell r="J2163" t="str">
            <v>1000</v>
          </cell>
        </row>
        <row r="2164">
          <cell r="C2164" t="str">
            <v>02C001</v>
          </cell>
          <cell r="D2164">
            <v>1</v>
          </cell>
          <cell r="J2164" t="str">
            <v>1000</v>
          </cell>
        </row>
        <row r="2165">
          <cell r="C2165" t="str">
            <v>02C001</v>
          </cell>
          <cell r="D2165">
            <v>1</v>
          </cell>
          <cell r="J2165" t="str">
            <v>1000</v>
          </cell>
        </row>
        <row r="2166">
          <cell r="C2166" t="str">
            <v>02C001</v>
          </cell>
          <cell r="D2166">
            <v>1</v>
          </cell>
          <cell r="J2166" t="str">
            <v>1000</v>
          </cell>
        </row>
        <row r="2167">
          <cell r="C2167" t="str">
            <v>02C001</v>
          </cell>
          <cell r="D2167">
            <v>1</v>
          </cell>
          <cell r="J2167" t="str">
            <v>1000</v>
          </cell>
        </row>
        <row r="2168">
          <cell r="C2168" t="str">
            <v>02C001</v>
          </cell>
          <cell r="D2168">
            <v>1</v>
          </cell>
          <cell r="J2168" t="str">
            <v>1000</v>
          </cell>
        </row>
        <row r="2169">
          <cell r="C2169" t="str">
            <v>02C001</v>
          </cell>
          <cell r="D2169">
            <v>1</v>
          </cell>
          <cell r="J2169" t="str">
            <v>1000</v>
          </cell>
        </row>
        <row r="2170">
          <cell r="C2170" t="str">
            <v>02C001</v>
          </cell>
          <cell r="D2170">
            <v>1</v>
          </cell>
          <cell r="J2170" t="str">
            <v>1000</v>
          </cell>
        </row>
        <row r="2171">
          <cell r="C2171" t="str">
            <v>02C001</v>
          </cell>
          <cell r="D2171">
            <v>1</v>
          </cell>
          <cell r="J2171" t="str">
            <v>1000</v>
          </cell>
        </row>
        <row r="2172">
          <cell r="C2172" t="str">
            <v>02C001</v>
          </cell>
          <cell r="D2172">
            <v>1</v>
          </cell>
          <cell r="J2172" t="str">
            <v>1000</v>
          </cell>
        </row>
        <row r="2173">
          <cell r="C2173" t="str">
            <v>02C001</v>
          </cell>
          <cell r="D2173">
            <v>1</v>
          </cell>
          <cell r="J2173" t="str">
            <v>1000</v>
          </cell>
        </row>
        <row r="2174">
          <cell r="C2174" t="str">
            <v>02C001</v>
          </cell>
          <cell r="D2174">
            <v>1</v>
          </cell>
          <cell r="J2174" t="str">
            <v>1000</v>
          </cell>
        </row>
        <row r="2175">
          <cell r="C2175" t="str">
            <v>02C001</v>
          </cell>
          <cell r="D2175">
            <v>1</v>
          </cell>
          <cell r="J2175" t="str">
            <v>1000</v>
          </cell>
        </row>
        <row r="2176">
          <cell r="C2176" t="str">
            <v>02C001</v>
          </cell>
          <cell r="D2176">
            <v>1</v>
          </cell>
          <cell r="J2176" t="str">
            <v>1000</v>
          </cell>
        </row>
        <row r="2177">
          <cell r="C2177" t="str">
            <v>02C001</v>
          </cell>
          <cell r="D2177">
            <v>1</v>
          </cell>
          <cell r="J2177" t="str">
            <v>1000</v>
          </cell>
        </row>
        <row r="2178">
          <cell r="C2178" t="str">
            <v>02C001</v>
          </cell>
          <cell r="D2178">
            <v>1</v>
          </cell>
          <cell r="J2178" t="str">
            <v>1000</v>
          </cell>
        </row>
        <row r="2179">
          <cell r="C2179" t="str">
            <v>02C001</v>
          </cell>
          <cell r="D2179">
            <v>1</v>
          </cell>
          <cell r="J2179" t="str">
            <v>1000</v>
          </cell>
        </row>
        <row r="2180">
          <cell r="C2180" t="str">
            <v>02C001</v>
          </cell>
          <cell r="D2180">
            <v>1</v>
          </cell>
          <cell r="J2180" t="str">
            <v>1000</v>
          </cell>
        </row>
        <row r="2181">
          <cell r="C2181" t="str">
            <v>02C001</v>
          </cell>
          <cell r="D2181">
            <v>1</v>
          </cell>
          <cell r="J2181" t="str">
            <v>2000</v>
          </cell>
        </row>
        <row r="2182">
          <cell r="C2182" t="str">
            <v>02C001</v>
          </cell>
          <cell r="D2182">
            <v>1</v>
          </cell>
          <cell r="J2182" t="str">
            <v>2000</v>
          </cell>
        </row>
        <row r="2183">
          <cell r="C2183" t="str">
            <v>02C001</v>
          </cell>
          <cell r="D2183">
            <v>1</v>
          </cell>
          <cell r="J2183" t="str">
            <v>2000</v>
          </cell>
        </row>
        <row r="2184">
          <cell r="C2184" t="str">
            <v>02C001</v>
          </cell>
          <cell r="D2184">
            <v>1</v>
          </cell>
          <cell r="J2184" t="str">
            <v>2000</v>
          </cell>
        </row>
        <row r="2185">
          <cell r="C2185" t="str">
            <v>02C001</v>
          </cell>
          <cell r="D2185">
            <v>1</v>
          </cell>
          <cell r="J2185" t="str">
            <v>2000</v>
          </cell>
        </row>
        <row r="2186">
          <cell r="C2186" t="str">
            <v>02C001</v>
          </cell>
          <cell r="D2186">
            <v>1</v>
          </cell>
          <cell r="J2186" t="str">
            <v>2000</v>
          </cell>
        </row>
        <row r="2187">
          <cell r="C2187" t="str">
            <v>02C001</v>
          </cell>
          <cell r="D2187">
            <v>1</v>
          </cell>
          <cell r="J2187" t="str">
            <v>2000</v>
          </cell>
        </row>
        <row r="2188">
          <cell r="C2188" t="str">
            <v>02C001</v>
          </cell>
          <cell r="D2188">
            <v>1</v>
          </cell>
          <cell r="J2188" t="str">
            <v>2000</v>
          </cell>
        </row>
        <row r="2189">
          <cell r="C2189" t="str">
            <v>02C001</v>
          </cell>
          <cell r="D2189">
            <v>1</v>
          </cell>
          <cell r="J2189" t="str">
            <v>2000</v>
          </cell>
        </row>
        <row r="2190">
          <cell r="C2190" t="str">
            <v>02C001</v>
          </cell>
          <cell r="D2190">
            <v>1</v>
          </cell>
          <cell r="J2190" t="str">
            <v>2000</v>
          </cell>
        </row>
        <row r="2191">
          <cell r="C2191" t="str">
            <v>02C001</v>
          </cell>
          <cell r="D2191">
            <v>1</v>
          </cell>
          <cell r="J2191" t="str">
            <v>2000</v>
          </cell>
        </row>
        <row r="2192">
          <cell r="C2192" t="str">
            <v>02C001</v>
          </cell>
          <cell r="D2192">
            <v>1</v>
          </cell>
          <cell r="J2192" t="str">
            <v>2000</v>
          </cell>
        </row>
        <row r="2193">
          <cell r="C2193" t="str">
            <v>02C001</v>
          </cell>
          <cell r="D2193">
            <v>1</v>
          </cell>
          <cell r="J2193" t="str">
            <v>2000</v>
          </cell>
        </row>
        <row r="2194">
          <cell r="C2194" t="str">
            <v>02C001</v>
          </cell>
          <cell r="D2194">
            <v>1</v>
          </cell>
          <cell r="J2194" t="str">
            <v>3000</v>
          </cell>
        </row>
        <row r="2195">
          <cell r="C2195" t="str">
            <v>02C001</v>
          </cell>
          <cell r="D2195">
            <v>1</v>
          </cell>
          <cell r="J2195" t="str">
            <v>3000</v>
          </cell>
        </row>
        <row r="2196">
          <cell r="C2196" t="str">
            <v>02C001</v>
          </cell>
          <cell r="D2196">
            <v>1</v>
          </cell>
          <cell r="J2196" t="str">
            <v>3000</v>
          </cell>
        </row>
        <row r="2197">
          <cell r="C2197" t="str">
            <v>02C001</v>
          </cell>
          <cell r="D2197">
            <v>1</v>
          </cell>
          <cell r="J2197" t="str">
            <v>3000</v>
          </cell>
        </row>
        <row r="2198">
          <cell r="C2198" t="str">
            <v>02C001</v>
          </cell>
          <cell r="D2198">
            <v>1</v>
          </cell>
          <cell r="J2198" t="str">
            <v>3000</v>
          </cell>
        </row>
        <row r="2199">
          <cell r="C2199" t="str">
            <v>02C001</v>
          </cell>
          <cell r="D2199">
            <v>1</v>
          </cell>
          <cell r="J2199" t="str">
            <v>3000</v>
          </cell>
        </row>
        <row r="2200">
          <cell r="C2200" t="str">
            <v>02C001</v>
          </cell>
          <cell r="D2200">
            <v>1</v>
          </cell>
          <cell r="J2200" t="str">
            <v>3000</v>
          </cell>
        </row>
        <row r="2201">
          <cell r="C2201" t="str">
            <v>02C001</v>
          </cell>
          <cell r="D2201">
            <v>1</v>
          </cell>
          <cell r="J2201" t="str">
            <v>3000</v>
          </cell>
        </row>
        <row r="2202">
          <cell r="C2202" t="str">
            <v>02C001</v>
          </cell>
          <cell r="D2202">
            <v>1</v>
          </cell>
          <cell r="J2202" t="str">
            <v>3000</v>
          </cell>
        </row>
        <row r="2203">
          <cell r="C2203" t="str">
            <v>02C001</v>
          </cell>
          <cell r="D2203">
            <v>1</v>
          </cell>
          <cell r="J2203" t="str">
            <v>3000</v>
          </cell>
        </row>
        <row r="2204">
          <cell r="C2204" t="str">
            <v>02C001</v>
          </cell>
          <cell r="D2204">
            <v>1</v>
          </cell>
          <cell r="J2204" t="str">
            <v>3000</v>
          </cell>
        </row>
        <row r="2205">
          <cell r="C2205" t="str">
            <v>02C001</v>
          </cell>
          <cell r="D2205">
            <v>1</v>
          </cell>
          <cell r="J2205" t="str">
            <v>3000</v>
          </cell>
        </row>
        <row r="2206">
          <cell r="C2206" t="str">
            <v>02C001</v>
          </cell>
          <cell r="D2206">
            <v>1</v>
          </cell>
          <cell r="J2206" t="str">
            <v>3000</v>
          </cell>
        </row>
        <row r="2207">
          <cell r="C2207" t="str">
            <v>02C001</v>
          </cell>
          <cell r="D2207">
            <v>1</v>
          </cell>
          <cell r="J2207" t="str">
            <v>3000</v>
          </cell>
        </row>
        <row r="2208">
          <cell r="C2208" t="str">
            <v>02C001</v>
          </cell>
          <cell r="D2208">
            <v>1</v>
          </cell>
          <cell r="J2208" t="str">
            <v>3000</v>
          </cell>
        </row>
        <row r="2209">
          <cell r="C2209" t="str">
            <v>02C001</v>
          </cell>
          <cell r="D2209">
            <v>1</v>
          </cell>
          <cell r="J2209" t="str">
            <v>3000</v>
          </cell>
        </row>
        <row r="2210">
          <cell r="C2210" t="str">
            <v>02C001</v>
          </cell>
          <cell r="D2210">
            <v>1</v>
          </cell>
          <cell r="J2210" t="str">
            <v>3000</v>
          </cell>
        </row>
        <row r="2211">
          <cell r="C2211" t="str">
            <v>02C001</v>
          </cell>
          <cell r="D2211">
            <v>1</v>
          </cell>
          <cell r="J2211" t="str">
            <v>3000</v>
          </cell>
        </row>
        <row r="2212">
          <cell r="C2212" t="str">
            <v>02C001</v>
          </cell>
          <cell r="D2212">
            <v>1</v>
          </cell>
          <cell r="J2212" t="str">
            <v>3000</v>
          </cell>
        </row>
        <row r="2213">
          <cell r="C2213" t="str">
            <v>02C001</v>
          </cell>
          <cell r="D2213">
            <v>1</v>
          </cell>
          <cell r="J2213" t="str">
            <v>3000</v>
          </cell>
        </row>
        <row r="2214">
          <cell r="C2214" t="str">
            <v>02C001</v>
          </cell>
          <cell r="D2214">
            <v>1</v>
          </cell>
          <cell r="J2214" t="str">
            <v>3000</v>
          </cell>
        </row>
        <row r="2215">
          <cell r="C2215" t="str">
            <v>02C001</v>
          </cell>
          <cell r="D2215">
            <v>1</v>
          </cell>
          <cell r="J2215" t="str">
            <v>3000</v>
          </cell>
        </row>
        <row r="2216">
          <cell r="C2216" t="str">
            <v>02C001</v>
          </cell>
          <cell r="D2216">
            <v>1</v>
          </cell>
          <cell r="J2216" t="str">
            <v>3000</v>
          </cell>
        </row>
        <row r="2217">
          <cell r="C2217" t="str">
            <v>02C001</v>
          </cell>
          <cell r="D2217">
            <v>1</v>
          </cell>
          <cell r="J2217" t="str">
            <v>5000</v>
          </cell>
        </row>
        <row r="2218">
          <cell r="C2218" t="str">
            <v>02C001</v>
          </cell>
          <cell r="D2218">
            <v>1</v>
          </cell>
          <cell r="J2218" t="str">
            <v>3000</v>
          </cell>
        </row>
        <row r="2219">
          <cell r="C2219" t="str">
            <v>02C001</v>
          </cell>
          <cell r="D2219">
            <v>1</v>
          </cell>
          <cell r="J2219" t="str">
            <v>3000</v>
          </cell>
        </row>
        <row r="2220">
          <cell r="C2220" t="str">
            <v>02C001</v>
          </cell>
          <cell r="D2220">
            <v>1</v>
          </cell>
          <cell r="J2220" t="str">
            <v>1000</v>
          </cell>
        </row>
        <row r="2221">
          <cell r="C2221" t="str">
            <v>02C001</v>
          </cell>
          <cell r="D2221">
            <v>1</v>
          </cell>
          <cell r="J2221" t="str">
            <v>1000</v>
          </cell>
        </row>
        <row r="2222">
          <cell r="C2222" t="str">
            <v>02C001</v>
          </cell>
          <cell r="D2222">
            <v>1</v>
          </cell>
          <cell r="J2222" t="str">
            <v>1000</v>
          </cell>
        </row>
        <row r="2223">
          <cell r="C2223" t="str">
            <v>02C001</v>
          </cell>
          <cell r="D2223">
            <v>1</v>
          </cell>
          <cell r="J2223" t="str">
            <v>1000</v>
          </cell>
        </row>
        <row r="2224">
          <cell r="C2224" t="str">
            <v>02C001</v>
          </cell>
          <cell r="D2224">
            <v>1</v>
          </cell>
          <cell r="J2224" t="str">
            <v>2000</v>
          </cell>
        </row>
        <row r="2225">
          <cell r="C2225" t="str">
            <v>02C001</v>
          </cell>
          <cell r="D2225">
            <v>1</v>
          </cell>
          <cell r="J2225" t="str">
            <v>3000</v>
          </cell>
        </row>
        <row r="2226">
          <cell r="C2226" t="str">
            <v>02C001</v>
          </cell>
          <cell r="D2226">
            <v>1</v>
          </cell>
          <cell r="J2226" t="str">
            <v>3000</v>
          </cell>
        </row>
        <row r="2227">
          <cell r="C2227" t="str">
            <v>02C001</v>
          </cell>
          <cell r="D2227">
            <v>1</v>
          </cell>
          <cell r="J2227" t="str">
            <v>3000</v>
          </cell>
        </row>
        <row r="2228">
          <cell r="C2228" t="str">
            <v>02C001</v>
          </cell>
          <cell r="D2228">
            <v>1</v>
          </cell>
          <cell r="J2228" t="str">
            <v>3000</v>
          </cell>
        </row>
        <row r="2229">
          <cell r="C2229" t="str">
            <v>02C001</v>
          </cell>
          <cell r="D2229">
            <v>1</v>
          </cell>
          <cell r="J2229" t="str">
            <v>3000</v>
          </cell>
        </row>
        <row r="2230">
          <cell r="C2230" t="str">
            <v>02C001</v>
          </cell>
          <cell r="D2230">
            <v>1</v>
          </cell>
          <cell r="J2230" t="str">
            <v>3000</v>
          </cell>
        </row>
        <row r="2231">
          <cell r="C2231" t="str">
            <v>02C001</v>
          </cell>
          <cell r="D2231">
            <v>1</v>
          </cell>
          <cell r="J2231" t="str">
            <v>3000</v>
          </cell>
        </row>
        <row r="2232">
          <cell r="C2232" t="str">
            <v>02C001</v>
          </cell>
          <cell r="D2232">
            <v>1</v>
          </cell>
          <cell r="J2232" t="str">
            <v>3000</v>
          </cell>
        </row>
        <row r="2233">
          <cell r="C2233" t="str">
            <v>02C001</v>
          </cell>
          <cell r="D2233">
            <v>1</v>
          </cell>
          <cell r="J2233" t="str">
            <v>3000</v>
          </cell>
        </row>
        <row r="2234">
          <cell r="C2234" t="str">
            <v>02C001</v>
          </cell>
          <cell r="D2234">
            <v>1</v>
          </cell>
          <cell r="J2234" t="str">
            <v>1000</v>
          </cell>
        </row>
        <row r="2235">
          <cell r="C2235" t="str">
            <v>02C001</v>
          </cell>
          <cell r="D2235">
            <v>1</v>
          </cell>
          <cell r="J2235" t="str">
            <v>1000</v>
          </cell>
        </row>
        <row r="2236">
          <cell r="C2236" t="str">
            <v>02C001</v>
          </cell>
          <cell r="D2236">
            <v>1</v>
          </cell>
          <cell r="J2236" t="str">
            <v>1000</v>
          </cell>
        </row>
        <row r="2237">
          <cell r="C2237" t="str">
            <v>02C001</v>
          </cell>
          <cell r="D2237">
            <v>1</v>
          </cell>
          <cell r="J2237" t="str">
            <v>1000</v>
          </cell>
        </row>
        <row r="2238">
          <cell r="C2238" t="str">
            <v>02C001</v>
          </cell>
          <cell r="D2238">
            <v>1</v>
          </cell>
          <cell r="J2238" t="str">
            <v>4000</v>
          </cell>
        </row>
        <row r="2239">
          <cell r="C2239" t="str">
            <v>02C001</v>
          </cell>
          <cell r="D2239">
            <v>1</v>
          </cell>
          <cell r="J2239" t="str">
            <v>4000</v>
          </cell>
        </row>
        <row r="2240">
          <cell r="C2240" t="str">
            <v>02C001</v>
          </cell>
          <cell r="D2240">
            <v>1</v>
          </cell>
          <cell r="J2240" t="str">
            <v>1000</v>
          </cell>
        </row>
        <row r="2241">
          <cell r="C2241" t="str">
            <v>02C001</v>
          </cell>
          <cell r="D2241">
            <v>1</v>
          </cell>
          <cell r="J2241" t="str">
            <v>1000</v>
          </cell>
        </row>
        <row r="2242">
          <cell r="C2242" t="str">
            <v>02C001</v>
          </cell>
          <cell r="D2242">
            <v>1</v>
          </cell>
          <cell r="J2242" t="str">
            <v>1000</v>
          </cell>
        </row>
        <row r="2243">
          <cell r="C2243" t="str">
            <v>02C001</v>
          </cell>
          <cell r="D2243">
            <v>1</v>
          </cell>
          <cell r="J2243" t="str">
            <v>1000</v>
          </cell>
        </row>
        <row r="2244">
          <cell r="C2244" t="str">
            <v>02C001</v>
          </cell>
          <cell r="D2244">
            <v>1</v>
          </cell>
          <cell r="J2244" t="str">
            <v>1000</v>
          </cell>
        </row>
        <row r="2245">
          <cell r="C2245" t="str">
            <v>02C001</v>
          </cell>
          <cell r="D2245">
            <v>1</v>
          </cell>
          <cell r="J2245" t="str">
            <v>1000</v>
          </cell>
        </row>
        <row r="2246">
          <cell r="C2246" t="str">
            <v>02C001</v>
          </cell>
          <cell r="D2246">
            <v>1</v>
          </cell>
          <cell r="J2246" t="str">
            <v>1000</v>
          </cell>
        </row>
        <row r="2247">
          <cell r="C2247" t="str">
            <v>02C001</v>
          </cell>
          <cell r="D2247">
            <v>1</v>
          </cell>
          <cell r="J2247" t="str">
            <v>1000</v>
          </cell>
        </row>
        <row r="2248">
          <cell r="C2248" t="str">
            <v>02C001</v>
          </cell>
          <cell r="D2248">
            <v>1</v>
          </cell>
          <cell r="J2248" t="str">
            <v>1000</v>
          </cell>
        </row>
        <row r="2249">
          <cell r="C2249" t="str">
            <v>02C001</v>
          </cell>
          <cell r="D2249">
            <v>1</v>
          </cell>
          <cell r="J2249" t="str">
            <v>1000</v>
          </cell>
        </row>
        <row r="2250">
          <cell r="C2250" t="str">
            <v>02C001</v>
          </cell>
          <cell r="D2250">
            <v>1</v>
          </cell>
          <cell r="J2250" t="str">
            <v>1000</v>
          </cell>
        </row>
        <row r="2251">
          <cell r="C2251" t="str">
            <v>02C001</v>
          </cell>
          <cell r="D2251">
            <v>1</v>
          </cell>
          <cell r="J2251" t="str">
            <v>1000</v>
          </cell>
        </row>
        <row r="2252">
          <cell r="C2252" t="str">
            <v>02C001</v>
          </cell>
          <cell r="D2252">
            <v>1</v>
          </cell>
          <cell r="J2252" t="str">
            <v>1000</v>
          </cell>
        </row>
        <row r="2253">
          <cell r="C2253" t="str">
            <v>02C001</v>
          </cell>
          <cell r="D2253">
            <v>1</v>
          </cell>
          <cell r="J2253" t="str">
            <v>1000</v>
          </cell>
        </row>
        <row r="2254">
          <cell r="C2254" t="str">
            <v>02C001</v>
          </cell>
          <cell r="D2254">
            <v>1</v>
          </cell>
          <cell r="J2254" t="str">
            <v>1000</v>
          </cell>
        </row>
        <row r="2255">
          <cell r="C2255" t="str">
            <v>02C001</v>
          </cell>
          <cell r="D2255">
            <v>1</v>
          </cell>
          <cell r="J2255" t="str">
            <v>1000</v>
          </cell>
        </row>
        <row r="2256">
          <cell r="C2256" t="str">
            <v>02C001</v>
          </cell>
          <cell r="D2256">
            <v>1</v>
          </cell>
          <cell r="J2256" t="str">
            <v>1000</v>
          </cell>
        </row>
        <row r="2257">
          <cell r="C2257" t="str">
            <v>02C001</v>
          </cell>
          <cell r="D2257">
            <v>1</v>
          </cell>
          <cell r="J2257" t="str">
            <v>1000</v>
          </cell>
        </row>
        <row r="2258">
          <cell r="C2258" t="str">
            <v>02C001</v>
          </cell>
          <cell r="D2258">
            <v>1</v>
          </cell>
          <cell r="J2258" t="str">
            <v>1000</v>
          </cell>
        </row>
        <row r="2259">
          <cell r="C2259" t="str">
            <v>02C001</v>
          </cell>
          <cell r="D2259">
            <v>1</v>
          </cell>
          <cell r="J2259" t="str">
            <v>1000</v>
          </cell>
        </row>
        <row r="2260">
          <cell r="C2260" t="str">
            <v>02C001</v>
          </cell>
          <cell r="D2260">
            <v>1</v>
          </cell>
          <cell r="J2260" t="str">
            <v>1000</v>
          </cell>
        </row>
        <row r="2261">
          <cell r="C2261" t="str">
            <v>02C001</v>
          </cell>
          <cell r="D2261">
            <v>1</v>
          </cell>
          <cell r="J2261" t="str">
            <v>1000</v>
          </cell>
        </row>
        <row r="2262">
          <cell r="C2262" t="str">
            <v>02C001</v>
          </cell>
          <cell r="D2262">
            <v>1</v>
          </cell>
          <cell r="J2262" t="str">
            <v>1000</v>
          </cell>
        </row>
        <row r="2263">
          <cell r="C2263" t="str">
            <v>02C001</v>
          </cell>
          <cell r="D2263">
            <v>1</v>
          </cell>
          <cell r="J2263" t="str">
            <v>1000</v>
          </cell>
        </row>
        <row r="2264">
          <cell r="C2264" t="str">
            <v>02C001</v>
          </cell>
          <cell r="D2264">
            <v>1</v>
          </cell>
          <cell r="J2264" t="str">
            <v>1000</v>
          </cell>
        </row>
        <row r="2265">
          <cell r="C2265" t="str">
            <v>02C001</v>
          </cell>
          <cell r="D2265">
            <v>1</v>
          </cell>
          <cell r="J2265" t="str">
            <v>1000</v>
          </cell>
        </row>
        <row r="2266">
          <cell r="C2266" t="str">
            <v>02C001</v>
          </cell>
          <cell r="D2266">
            <v>1</v>
          </cell>
          <cell r="J2266" t="str">
            <v>1000</v>
          </cell>
        </row>
        <row r="2267">
          <cell r="C2267" t="str">
            <v>02C001</v>
          </cell>
          <cell r="D2267">
            <v>1</v>
          </cell>
          <cell r="J2267" t="str">
            <v>1000</v>
          </cell>
        </row>
        <row r="2268">
          <cell r="C2268" t="str">
            <v>02C001</v>
          </cell>
          <cell r="D2268">
            <v>1</v>
          </cell>
          <cell r="J2268" t="str">
            <v>1000</v>
          </cell>
        </row>
        <row r="2269">
          <cell r="C2269" t="str">
            <v>02C001</v>
          </cell>
          <cell r="D2269">
            <v>1</v>
          </cell>
          <cell r="J2269" t="str">
            <v>1000</v>
          </cell>
        </row>
        <row r="2270">
          <cell r="C2270" t="str">
            <v>02C001</v>
          </cell>
          <cell r="D2270">
            <v>1</v>
          </cell>
          <cell r="J2270" t="str">
            <v>1000</v>
          </cell>
        </row>
        <row r="2271">
          <cell r="C2271" t="str">
            <v>02C001</v>
          </cell>
          <cell r="D2271">
            <v>1</v>
          </cell>
          <cell r="J2271" t="str">
            <v>1000</v>
          </cell>
        </row>
        <row r="2272">
          <cell r="C2272" t="str">
            <v>02C001</v>
          </cell>
          <cell r="D2272">
            <v>1</v>
          </cell>
          <cell r="J2272" t="str">
            <v>1000</v>
          </cell>
        </row>
        <row r="2273">
          <cell r="C2273" t="str">
            <v>02C001</v>
          </cell>
          <cell r="D2273">
            <v>1</v>
          </cell>
          <cell r="J2273" t="str">
            <v>2000</v>
          </cell>
        </row>
        <row r="2274">
          <cell r="C2274" t="str">
            <v>02C001</v>
          </cell>
          <cell r="D2274">
            <v>1</v>
          </cell>
          <cell r="J2274" t="str">
            <v>2000</v>
          </cell>
        </row>
        <row r="2275">
          <cell r="C2275" t="str">
            <v>02C001</v>
          </cell>
          <cell r="D2275">
            <v>1</v>
          </cell>
          <cell r="J2275" t="str">
            <v>2000</v>
          </cell>
        </row>
        <row r="2276">
          <cell r="C2276" t="str">
            <v>02C001</v>
          </cell>
          <cell r="D2276">
            <v>1</v>
          </cell>
          <cell r="J2276" t="str">
            <v>2000</v>
          </cell>
        </row>
        <row r="2277">
          <cell r="C2277" t="str">
            <v>02C001</v>
          </cell>
          <cell r="D2277">
            <v>1</v>
          </cell>
          <cell r="J2277" t="str">
            <v>2000</v>
          </cell>
        </row>
        <row r="2278">
          <cell r="C2278" t="str">
            <v>02C001</v>
          </cell>
          <cell r="D2278">
            <v>1</v>
          </cell>
          <cell r="J2278" t="str">
            <v>2000</v>
          </cell>
        </row>
        <row r="2279">
          <cell r="C2279" t="str">
            <v>02C001</v>
          </cell>
          <cell r="D2279">
            <v>1</v>
          </cell>
          <cell r="J2279" t="str">
            <v>2000</v>
          </cell>
        </row>
        <row r="2280">
          <cell r="C2280" t="str">
            <v>02C001</v>
          </cell>
          <cell r="D2280">
            <v>1</v>
          </cell>
          <cell r="J2280" t="str">
            <v>3000</v>
          </cell>
        </row>
        <row r="2281">
          <cell r="C2281" t="str">
            <v>02C001</v>
          </cell>
          <cell r="D2281">
            <v>1</v>
          </cell>
          <cell r="J2281" t="str">
            <v>3000</v>
          </cell>
        </row>
        <row r="2282">
          <cell r="C2282" t="str">
            <v>02C001</v>
          </cell>
          <cell r="D2282">
            <v>1</v>
          </cell>
          <cell r="J2282" t="str">
            <v>3000</v>
          </cell>
        </row>
        <row r="2283">
          <cell r="C2283" t="str">
            <v>02C001</v>
          </cell>
          <cell r="D2283">
            <v>1</v>
          </cell>
          <cell r="J2283" t="str">
            <v>3000</v>
          </cell>
        </row>
        <row r="2284">
          <cell r="C2284" t="str">
            <v>02C001</v>
          </cell>
          <cell r="D2284">
            <v>1</v>
          </cell>
          <cell r="J2284" t="str">
            <v>3000</v>
          </cell>
        </row>
        <row r="2285">
          <cell r="C2285" t="str">
            <v>02C001</v>
          </cell>
          <cell r="D2285">
            <v>1</v>
          </cell>
          <cell r="J2285" t="str">
            <v>3000</v>
          </cell>
        </row>
        <row r="2286">
          <cell r="C2286" t="str">
            <v>02C001</v>
          </cell>
          <cell r="D2286">
            <v>1</v>
          </cell>
          <cell r="J2286" t="str">
            <v>3000</v>
          </cell>
        </row>
        <row r="2287">
          <cell r="C2287" t="str">
            <v>02C001</v>
          </cell>
          <cell r="D2287">
            <v>1</v>
          </cell>
          <cell r="J2287" t="str">
            <v>3000</v>
          </cell>
        </row>
        <row r="2288">
          <cell r="C2288" t="str">
            <v>02C001</v>
          </cell>
          <cell r="D2288">
            <v>1</v>
          </cell>
          <cell r="J2288" t="str">
            <v>3000</v>
          </cell>
        </row>
        <row r="2289">
          <cell r="C2289" t="str">
            <v>02C001</v>
          </cell>
          <cell r="D2289">
            <v>1</v>
          </cell>
          <cell r="J2289" t="str">
            <v>3000</v>
          </cell>
        </row>
        <row r="2290">
          <cell r="C2290" t="str">
            <v>02C001</v>
          </cell>
          <cell r="D2290">
            <v>1</v>
          </cell>
          <cell r="J2290" t="str">
            <v>3000</v>
          </cell>
        </row>
        <row r="2291">
          <cell r="C2291" t="str">
            <v>02C001</v>
          </cell>
          <cell r="D2291">
            <v>1</v>
          </cell>
          <cell r="J2291" t="str">
            <v>1000</v>
          </cell>
        </row>
        <row r="2292">
          <cell r="C2292" t="str">
            <v>02C001</v>
          </cell>
          <cell r="D2292">
            <v>1</v>
          </cell>
          <cell r="J2292" t="str">
            <v>1000</v>
          </cell>
        </row>
        <row r="2293">
          <cell r="C2293" t="str">
            <v>02C001</v>
          </cell>
          <cell r="D2293">
            <v>1</v>
          </cell>
          <cell r="J2293" t="str">
            <v>1000</v>
          </cell>
        </row>
        <row r="2294">
          <cell r="C2294" t="str">
            <v>02C001</v>
          </cell>
          <cell r="D2294">
            <v>1</v>
          </cell>
          <cell r="J2294" t="str">
            <v>1000</v>
          </cell>
        </row>
        <row r="2295">
          <cell r="C2295" t="str">
            <v>02C001</v>
          </cell>
          <cell r="D2295">
            <v>1</v>
          </cell>
          <cell r="J2295" t="str">
            <v>1000</v>
          </cell>
        </row>
        <row r="2296">
          <cell r="C2296" t="str">
            <v>02C001</v>
          </cell>
          <cell r="D2296">
            <v>1</v>
          </cell>
          <cell r="J2296" t="str">
            <v>1000</v>
          </cell>
        </row>
        <row r="2297">
          <cell r="C2297" t="str">
            <v>02C001</v>
          </cell>
          <cell r="D2297">
            <v>1</v>
          </cell>
          <cell r="J2297" t="str">
            <v>1000</v>
          </cell>
        </row>
        <row r="2298">
          <cell r="C2298" t="str">
            <v>02C001</v>
          </cell>
          <cell r="D2298">
            <v>1</v>
          </cell>
          <cell r="J2298" t="str">
            <v>1000</v>
          </cell>
        </row>
        <row r="2299">
          <cell r="C2299" t="str">
            <v>02C001</v>
          </cell>
          <cell r="D2299">
            <v>1</v>
          </cell>
          <cell r="J2299" t="str">
            <v>1000</v>
          </cell>
        </row>
        <row r="2300">
          <cell r="C2300" t="str">
            <v>02C001</v>
          </cell>
          <cell r="D2300">
            <v>1</v>
          </cell>
          <cell r="J2300" t="str">
            <v>1000</v>
          </cell>
        </row>
        <row r="2301">
          <cell r="C2301" t="str">
            <v>02C001</v>
          </cell>
          <cell r="D2301">
            <v>1</v>
          </cell>
          <cell r="J2301" t="str">
            <v>1000</v>
          </cell>
        </row>
        <row r="2302">
          <cell r="C2302" t="str">
            <v>02C001</v>
          </cell>
          <cell r="D2302">
            <v>1</v>
          </cell>
          <cell r="J2302" t="str">
            <v>1000</v>
          </cell>
        </row>
        <row r="2303">
          <cell r="C2303" t="str">
            <v>02C001</v>
          </cell>
          <cell r="D2303">
            <v>1</v>
          </cell>
          <cell r="J2303" t="str">
            <v>1000</v>
          </cell>
        </row>
        <row r="2304">
          <cell r="C2304" t="str">
            <v>02C001</v>
          </cell>
          <cell r="D2304">
            <v>1</v>
          </cell>
          <cell r="J2304" t="str">
            <v>1000</v>
          </cell>
        </row>
        <row r="2305">
          <cell r="C2305" t="str">
            <v>02C001</v>
          </cell>
          <cell r="D2305">
            <v>1</v>
          </cell>
          <cell r="J2305" t="str">
            <v>1000</v>
          </cell>
        </row>
        <row r="2306">
          <cell r="C2306" t="str">
            <v>02C001</v>
          </cell>
          <cell r="D2306">
            <v>1</v>
          </cell>
          <cell r="J2306" t="str">
            <v>1000</v>
          </cell>
        </row>
        <row r="2307">
          <cell r="C2307" t="str">
            <v>02C001</v>
          </cell>
          <cell r="D2307">
            <v>1</v>
          </cell>
          <cell r="J2307" t="str">
            <v>1000</v>
          </cell>
        </row>
        <row r="2308">
          <cell r="C2308" t="str">
            <v>02C001</v>
          </cell>
          <cell r="D2308">
            <v>1</v>
          </cell>
          <cell r="J2308" t="str">
            <v>1000</v>
          </cell>
        </row>
        <row r="2309">
          <cell r="C2309" t="str">
            <v>02C001</v>
          </cell>
          <cell r="D2309">
            <v>1</v>
          </cell>
          <cell r="J2309" t="str">
            <v>1000</v>
          </cell>
        </row>
        <row r="2310">
          <cell r="C2310" t="str">
            <v>02C001</v>
          </cell>
          <cell r="D2310">
            <v>1</v>
          </cell>
          <cell r="J2310" t="str">
            <v>1000</v>
          </cell>
        </row>
        <row r="2311">
          <cell r="C2311" t="str">
            <v>02C001</v>
          </cell>
          <cell r="D2311">
            <v>1</v>
          </cell>
          <cell r="J2311" t="str">
            <v>1000</v>
          </cell>
        </row>
        <row r="2312">
          <cell r="C2312" t="str">
            <v>02C001</v>
          </cell>
          <cell r="D2312">
            <v>1</v>
          </cell>
          <cell r="J2312" t="str">
            <v>1000</v>
          </cell>
        </row>
        <row r="2313">
          <cell r="C2313" t="str">
            <v>02C001</v>
          </cell>
          <cell r="D2313">
            <v>1</v>
          </cell>
          <cell r="J2313" t="str">
            <v>1000</v>
          </cell>
        </row>
        <row r="2314">
          <cell r="C2314" t="str">
            <v>02C001</v>
          </cell>
          <cell r="D2314">
            <v>1</v>
          </cell>
          <cell r="J2314" t="str">
            <v>3000</v>
          </cell>
        </row>
        <row r="2315">
          <cell r="C2315" t="str">
            <v>02C001</v>
          </cell>
          <cell r="D2315">
            <v>1</v>
          </cell>
          <cell r="J2315" t="str">
            <v>3000</v>
          </cell>
        </row>
        <row r="2316">
          <cell r="C2316" t="str">
            <v>02C001</v>
          </cell>
          <cell r="D2316">
            <v>1</v>
          </cell>
          <cell r="J2316" t="str">
            <v>1000</v>
          </cell>
        </row>
        <row r="2317">
          <cell r="C2317" t="str">
            <v>02C001</v>
          </cell>
          <cell r="D2317">
            <v>1</v>
          </cell>
          <cell r="J2317" t="str">
            <v>1000</v>
          </cell>
        </row>
        <row r="2318">
          <cell r="C2318" t="str">
            <v>02C001</v>
          </cell>
          <cell r="D2318">
            <v>1</v>
          </cell>
          <cell r="J2318" t="str">
            <v>1000</v>
          </cell>
        </row>
        <row r="2319">
          <cell r="C2319" t="str">
            <v>02C001</v>
          </cell>
          <cell r="D2319">
            <v>1</v>
          </cell>
          <cell r="J2319" t="str">
            <v>1000</v>
          </cell>
        </row>
        <row r="2320">
          <cell r="C2320" t="str">
            <v>02C001</v>
          </cell>
          <cell r="D2320">
            <v>1</v>
          </cell>
          <cell r="J2320" t="str">
            <v>1000</v>
          </cell>
        </row>
        <row r="2321">
          <cell r="C2321" t="str">
            <v>02C001</v>
          </cell>
          <cell r="D2321">
            <v>1</v>
          </cell>
          <cell r="J2321" t="str">
            <v>1000</v>
          </cell>
        </row>
        <row r="2322">
          <cell r="C2322" t="str">
            <v>02C001</v>
          </cell>
          <cell r="D2322">
            <v>1</v>
          </cell>
          <cell r="J2322" t="str">
            <v>1000</v>
          </cell>
        </row>
        <row r="2323">
          <cell r="C2323" t="str">
            <v>02C001</v>
          </cell>
          <cell r="D2323">
            <v>1</v>
          </cell>
          <cell r="J2323" t="str">
            <v>1000</v>
          </cell>
        </row>
        <row r="2324">
          <cell r="C2324" t="str">
            <v>02C001</v>
          </cell>
          <cell r="D2324">
            <v>1</v>
          </cell>
          <cell r="J2324" t="str">
            <v>1000</v>
          </cell>
        </row>
        <row r="2325">
          <cell r="C2325" t="str">
            <v>02C001</v>
          </cell>
          <cell r="D2325">
            <v>1</v>
          </cell>
          <cell r="J2325" t="str">
            <v>1000</v>
          </cell>
        </row>
        <row r="2326">
          <cell r="C2326" t="str">
            <v>02C001</v>
          </cell>
          <cell r="D2326">
            <v>1</v>
          </cell>
          <cell r="J2326" t="str">
            <v>2000</v>
          </cell>
        </row>
        <row r="2327">
          <cell r="C2327" t="str">
            <v>02C001</v>
          </cell>
          <cell r="D2327">
            <v>1</v>
          </cell>
          <cell r="J2327" t="str">
            <v>2000</v>
          </cell>
        </row>
        <row r="2328">
          <cell r="C2328" t="str">
            <v>02C001</v>
          </cell>
          <cell r="D2328">
            <v>1</v>
          </cell>
          <cell r="J2328" t="str">
            <v>3000</v>
          </cell>
        </row>
        <row r="2329">
          <cell r="C2329" t="str">
            <v>02C001</v>
          </cell>
          <cell r="D2329">
            <v>1</v>
          </cell>
          <cell r="J2329" t="str">
            <v>3000</v>
          </cell>
        </row>
        <row r="2330">
          <cell r="C2330" t="str">
            <v>02C001</v>
          </cell>
          <cell r="D2330">
            <v>1</v>
          </cell>
          <cell r="J2330" t="str">
            <v>3000</v>
          </cell>
        </row>
        <row r="2331">
          <cell r="C2331" t="str">
            <v>02C001</v>
          </cell>
          <cell r="D2331">
            <v>1</v>
          </cell>
          <cell r="J2331" t="str">
            <v>3000</v>
          </cell>
        </row>
        <row r="2332">
          <cell r="C2332" t="str">
            <v>02C001</v>
          </cell>
          <cell r="D2332">
            <v>1</v>
          </cell>
          <cell r="J2332" t="str">
            <v>3000</v>
          </cell>
        </row>
        <row r="2333">
          <cell r="C2333" t="str">
            <v>02C001</v>
          </cell>
          <cell r="D2333">
            <v>1</v>
          </cell>
          <cell r="J2333" t="str">
            <v>3000</v>
          </cell>
        </row>
        <row r="2334">
          <cell r="C2334" t="str">
            <v>02C001</v>
          </cell>
          <cell r="D2334">
            <v>1</v>
          </cell>
          <cell r="J2334" t="str">
            <v>3000</v>
          </cell>
        </row>
        <row r="2335">
          <cell r="C2335" t="str">
            <v>02C001</v>
          </cell>
          <cell r="D2335">
            <v>1</v>
          </cell>
          <cell r="J2335" t="str">
            <v>3000</v>
          </cell>
        </row>
        <row r="2336">
          <cell r="C2336" t="str">
            <v>02C001</v>
          </cell>
          <cell r="D2336">
            <v>1</v>
          </cell>
          <cell r="J2336" t="str">
            <v>1000</v>
          </cell>
        </row>
        <row r="2337">
          <cell r="C2337" t="str">
            <v>02C001</v>
          </cell>
          <cell r="D2337">
            <v>1</v>
          </cell>
          <cell r="J2337" t="str">
            <v>1000</v>
          </cell>
        </row>
        <row r="2338">
          <cell r="C2338" t="str">
            <v>02C001</v>
          </cell>
          <cell r="D2338">
            <v>1</v>
          </cell>
          <cell r="J2338" t="str">
            <v>1000</v>
          </cell>
        </row>
        <row r="2339">
          <cell r="C2339" t="str">
            <v>02C001</v>
          </cell>
          <cell r="D2339">
            <v>1</v>
          </cell>
          <cell r="J2339" t="str">
            <v>1000</v>
          </cell>
        </row>
        <row r="2340">
          <cell r="C2340" t="str">
            <v>02C001</v>
          </cell>
          <cell r="D2340">
            <v>1</v>
          </cell>
          <cell r="J2340" t="str">
            <v>1000</v>
          </cell>
        </row>
        <row r="2341">
          <cell r="C2341" t="str">
            <v>02C001</v>
          </cell>
          <cell r="D2341">
            <v>1</v>
          </cell>
          <cell r="J2341" t="str">
            <v>1000</v>
          </cell>
        </row>
        <row r="2342">
          <cell r="C2342" t="str">
            <v>02C001</v>
          </cell>
          <cell r="D2342">
            <v>1</v>
          </cell>
          <cell r="J2342" t="str">
            <v>1000</v>
          </cell>
        </row>
        <row r="2343">
          <cell r="C2343" t="str">
            <v>02C001</v>
          </cell>
          <cell r="D2343">
            <v>1</v>
          </cell>
          <cell r="J2343" t="str">
            <v>1000</v>
          </cell>
        </row>
        <row r="2344">
          <cell r="C2344" t="str">
            <v>02C001</v>
          </cell>
          <cell r="D2344">
            <v>1</v>
          </cell>
          <cell r="J2344" t="str">
            <v>1000</v>
          </cell>
        </row>
        <row r="2345">
          <cell r="C2345" t="str">
            <v>02C001</v>
          </cell>
          <cell r="D2345">
            <v>1</v>
          </cell>
          <cell r="J2345" t="str">
            <v>1000</v>
          </cell>
        </row>
        <row r="2346">
          <cell r="C2346" t="str">
            <v>02C001</v>
          </cell>
          <cell r="D2346">
            <v>1</v>
          </cell>
          <cell r="J2346" t="str">
            <v>1000</v>
          </cell>
        </row>
        <row r="2347">
          <cell r="C2347" t="str">
            <v>02C001</v>
          </cell>
          <cell r="D2347">
            <v>1</v>
          </cell>
          <cell r="J2347" t="str">
            <v>1000</v>
          </cell>
        </row>
        <row r="2348">
          <cell r="C2348" t="str">
            <v>02C001</v>
          </cell>
          <cell r="D2348">
            <v>1</v>
          </cell>
          <cell r="J2348" t="str">
            <v>1000</v>
          </cell>
        </row>
        <row r="2349">
          <cell r="C2349" t="str">
            <v>02C001</v>
          </cell>
          <cell r="D2349">
            <v>1</v>
          </cell>
          <cell r="J2349" t="str">
            <v>1000</v>
          </cell>
        </row>
        <row r="2350">
          <cell r="C2350" t="str">
            <v>02C001</v>
          </cell>
          <cell r="D2350">
            <v>1</v>
          </cell>
          <cell r="J2350" t="str">
            <v>1000</v>
          </cell>
        </row>
        <row r="2351">
          <cell r="C2351" t="str">
            <v>02C001</v>
          </cell>
          <cell r="D2351">
            <v>1</v>
          </cell>
          <cell r="J2351" t="str">
            <v>1000</v>
          </cell>
        </row>
        <row r="2352">
          <cell r="C2352" t="str">
            <v>02C001</v>
          </cell>
          <cell r="D2352">
            <v>1</v>
          </cell>
          <cell r="J2352" t="str">
            <v>1000</v>
          </cell>
        </row>
        <row r="2353">
          <cell r="C2353" t="str">
            <v>02C001</v>
          </cell>
          <cell r="D2353">
            <v>1</v>
          </cell>
          <cell r="J2353" t="str">
            <v>1000</v>
          </cell>
        </row>
        <row r="2354">
          <cell r="C2354" t="str">
            <v>02C001</v>
          </cell>
          <cell r="D2354">
            <v>1</v>
          </cell>
          <cell r="J2354" t="str">
            <v>1000</v>
          </cell>
        </row>
        <row r="2355">
          <cell r="C2355" t="str">
            <v>02C001</v>
          </cell>
          <cell r="D2355">
            <v>1</v>
          </cell>
          <cell r="J2355" t="str">
            <v>1000</v>
          </cell>
        </row>
        <row r="2356">
          <cell r="C2356" t="str">
            <v>02C001</v>
          </cell>
          <cell r="D2356">
            <v>1</v>
          </cell>
          <cell r="J2356" t="str">
            <v>1000</v>
          </cell>
        </row>
        <row r="2357">
          <cell r="C2357" t="str">
            <v>02C001</v>
          </cell>
          <cell r="D2357">
            <v>1</v>
          </cell>
          <cell r="J2357" t="str">
            <v>1000</v>
          </cell>
        </row>
        <row r="2358">
          <cell r="C2358" t="str">
            <v>02C001</v>
          </cell>
          <cell r="D2358">
            <v>1</v>
          </cell>
          <cell r="J2358" t="str">
            <v>1000</v>
          </cell>
        </row>
        <row r="2359">
          <cell r="C2359" t="str">
            <v>02C001</v>
          </cell>
          <cell r="D2359">
            <v>1</v>
          </cell>
          <cell r="J2359" t="str">
            <v>1000</v>
          </cell>
        </row>
        <row r="2360">
          <cell r="C2360" t="str">
            <v>02C001</v>
          </cell>
          <cell r="D2360">
            <v>1</v>
          </cell>
          <cell r="J2360" t="str">
            <v>1000</v>
          </cell>
        </row>
        <row r="2361">
          <cell r="C2361" t="str">
            <v>02C001</v>
          </cell>
          <cell r="D2361">
            <v>1</v>
          </cell>
          <cell r="J2361" t="str">
            <v>1000</v>
          </cell>
        </row>
        <row r="2362">
          <cell r="C2362" t="str">
            <v>02C001</v>
          </cell>
          <cell r="D2362">
            <v>1</v>
          </cell>
          <cell r="J2362" t="str">
            <v>1000</v>
          </cell>
        </row>
        <row r="2363">
          <cell r="C2363" t="str">
            <v>02C001</v>
          </cell>
          <cell r="D2363">
            <v>1</v>
          </cell>
          <cell r="J2363" t="str">
            <v>1000</v>
          </cell>
        </row>
        <row r="2364">
          <cell r="C2364" t="str">
            <v>02C001</v>
          </cell>
          <cell r="D2364">
            <v>1</v>
          </cell>
          <cell r="J2364" t="str">
            <v>1000</v>
          </cell>
        </row>
        <row r="2365">
          <cell r="C2365" t="str">
            <v>02C001</v>
          </cell>
          <cell r="D2365">
            <v>1</v>
          </cell>
          <cell r="J2365" t="str">
            <v>1000</v>
          </cell>
        </row>
        <row r="2366">
          <cell r="C2366" t="str">
            <v>02C001</v>
          </cell>
          <cell r="D2366">
            <v>1</v>
          </cell>
          <cell r="J2366" t="str">
            <v>1000</v>
          </cell>
        </row>
        <row r="2367">
          <cell r="C2367" t="str">
            <v>02C001</v>
          </cell>
          <cell r="D2367">
            <v>1</v>
          </cell>
          <cell r="J2367" t="str">
            <v>1000</v>
          </cell>
        </row>
        <row r="2368">
          <cell r="C2368" t="str">
            <v>02C001</v>
          </cell>
          <cell r="D2368">
            <v>1</v>
          </cell>
          <cell r="J2368" t="str">
            <v>1000</v>
          </cell>
        </row>
        <row r="2369">
          <cell r="C2369" t="str">
            <v>02C001</v>
          </cell>
          <cell r="D2369">
            <v>1</v>
          </cell>
          <cell r="J2369" t="str">
            <v>1000</v>
          </cell>
        </row>
        <row r="2370">
          <cell r="C2370" t="str">
            <v>02C001</v>
          </cell>
          <cell r="D2370">
            <v>1</v>
          </cell>
          <cell r="J2370" t="str">
            <v>1000</v>
          </cell>
        </row>
        <row r="2371">
          <cell r="C2371" t="str">
            <v>02C001</v>
          </cell>
          <cell r="D2371">
            <v>1</v>
          </cell>
          <cell r="J2371" t="str">
            <v>1000</v>
          </cell>
        </row>
        <row r="2372">
          <cell r="C2372" t="str">
            <v>02C001</v>
          </cell>
          <cell r="D2372">
            <v>1</v>
          </cell>
          <cell r="J2372" t="str">
            <v>1000</v>
          </cell>
        </row>
        <row r="2373">
          <cell r="C2373" t="str">
            <v>02C001</v>
          </cell>
          <cell r="D2373">
            <v>1</v>
          </cell>
          <cell r="J2373" t="str">
            <v>1000</v>
          </cell>
        </row>
        <row r="2374">
          <cell r="C2374" t="str">
            <v>02C001</v>
          </cell>
          <cell r="D2374">
            <v>1</v>
          </cell>
          <cell r="J2374" t="str">
            <v>1000</v>
          </cell>
        </row>
        <row r="2375">
          <cell r="C2375" t="str">
            <v>02C001</v>
          </cell>
          <cell r="D2375">
            <v>1</v>
          </cell>
          <cell r="J2375" t="str">
            <v>1000</v>
          </cell>
        </row>
        <row r="2376">
          <cell r="C2376" t="str">
            <v>02C001</v>
          </cell>
          <cell r="D2376">
            <v>1</v>
          </cell>
          <cell r="J2376" t="str">
            <v>2000</v>
          </cell>
        </row>
        <row r="2377">
          <cell r="C2377" t="str">
            <v>02C001</v>
          </cell>
          <cell r="D2377">
            <v>1</v>
          </cell>
          <cell r="J2377" t="str">
            <v>2000</v>
          </cell>
        </row>
        <row r="2378">
          <cell r="C2378" t="str">
            <v>02C001</v>
          </cell>
          <cell r="D2378">
            <v>1</v>
          </cell>
          <cell r="J2378" t="str">
            <v>2000</v>
          </cell>
        </row>
        <row r="2379">
          <cell r="C2379" t="str">
            <v>02C001</v>
          </cell>
          <cell r="D2379">
            <v>1</v>
          </cell>
          <cell r="J2379" t="str">
            <v>2000</v>
          </cell>
        </row>
        <row r="2380">
          <cell r="C2380" t="str">
            <v>02C001</v>
          </cell>
          <cell r="D2380">
            <v>1</v>
          </cell>
          <cell r="J2380" t="str">
            <v>2000</v>
          </cell>
        </row>
        <row r="2381">
          <cell r="C2381" t="str">
            <v>02C001</v>
          </cell>
          <cell r="D2381">
            <v>1</v>
          </cell>
          <cell r="J2381" t="str">
            <v>2000</v>
          </cell>
        </row>
        <row r="2382">
          <cell r="C2382" t="str">
            <v>02C001</v>
          </cell>
          <cell r="D2382">
            <v>1</v>
          </cell>
          <cell r="J2382" t="str">
            <v>2000</v>
          </cell>
        </row>
        <row r="2383">
          <cell r="C2383" t="str">
            <v>02C001</v>
          </cell>
          <cell r="D2383">
            <v>1</v>
          </cell>
          <cell r="J2383" t="str">
            <v>2000</v>
          </cell>
        </row>
        <row r="2384">
          <cell r="C2384" t="str">
            <v>02C001</v>
          </cell>
          <cell r="D2384">
            <v>1</v>
          </cell>
          <cell r="J2384" t="str">
            <v>2000</v>
          </cell>
        </row>
        <row r="2385">
          <cell r="C2385" t="str">
            <v>02C001</v>
          </cell>
          <cell r="D2385">
            <v>1</v>
          </cell>
          <cell r="J2385" t="str">
            <v>3000</v>
          </cell>
        </row>
        <row r="2386">
          <cell r="C2386" t="str">
            <v>02C001</v>
          </cell>
          <cell r="D2386">
            <v>1</v>
          </cell>
          <cell r="J2386" t="str">
            <v>3000</v>
          </cell>
        </row>
        <row r="2387">
          <cell r="C2387" t="str">
            <v>02C001</v>
          </cell>
          <cell r="D2387">
            <v>1</v>
          </cell>
          <cell r="J2387" t="str">
            <v>3000</v>
          </cell>
        </row>
        <row r="2388">
          <cell r="C2388" t="str">
            <v>02C001</v>
          </cell>
          <cell r="D2388">
            <v>1</v>
          </cell>
          <cell r="J2388" t="str">
            <v>3000</v>
          </cell>
        </row>
        <row r="2389">
          <cell r="C2389" t="str">
            <v>02C001</v>
          </cell>
          <cell r="D2389">
            <v>1</v>
          </cell>
          <cell r="J2389" t="str">
            <v>3000</v>
          </cell>
        </row>
        <row r="2390">
          <cell r="C2390" t="str">
            <v>02C001</v>
          </cell>
          <cell r="D2390">
            <v>1</v>
          </cell>
          <cell r="J2390" t="str">
            <v>3000</v>
          </cell>
        </row>
        <row r="2391">
          <cell r="C2391" t="str">
            <v>02C001</v>
          </cell>
          <cell r="D2391">
            <v>1</v>
          </cell>
          <cell r="J2391" t="str">
            <v>3000</v>
          </cell>
        </row>
        <row r="2392">
          <cell r="C2392" t="str">
            <v>02C001</v>
          </cell>
          <cell r="D2392">
            <v>1</v>
          </cell>
          <cell r="J2392" t="str">
            <v>3000</v>
          </cell>
        </row>
        <row r="2393">
          <cell r="C2393" t="str">
            <v>02C001</v>
          </cell>
          <cell r="D2393">
            <v>1</v>
          </cell>
          <cell r="J2393" t="str">
            <v>3000</v>
          </cell>
        </row>
        <row r="2394">
          <cell r="C2394" t="str">
            <v>02C001</v>
          </cell>
          <cell r="D2394">
            <v>1</v>
          </cell>
          <cell r="J2394" t="str">
            <v>3000</v>
          </cell>
        </row>
        <row r="2395">
          <cell r="C2395" t="str">
            <v>02C001</v>
          </cell>
          <cell r="D2395">
            <v>1</v>
          </cell>
          <cell r="J2395" t="str">
            <v>3000</v>
          </cell>
        </row>
        <row r="2396">
          <cell r="C2396" t="str">
            <v>02C001</v>
          </cell>
          <cell r="D2396">
            <v>1</v>
          </cell>
          <cell r="J2396" t="str">
            <v>4000</v>
          </cell>
        </row>
        <row r="2397">
          <cell r="C2397" t="str">
            <v>02C001</v>
          </cell>
          <cell r="D2397">
            <v>1</v>
          </cell>
          <cell r="J2397" t="str">
            <v>4000</v>
          </cell>
        </row>
        <row r="2398">
          <cell r="C2398" t="str">
            <v>02C001</v>
          </cell>
          <cell r="D2398">
            <v>1</v>
          </cell>
          <cell r="J2398" t="str">
            <v>4000</v>
          </cell>
        </row>
        <row r="2399">
          <cell r="C2399" t="str">
            <v>02C001</v>
          </cell>
          <cell r="D2399">
            <v>1</v>
          </cell>
          <cell r="J2399" t="str">
            <v>3000</v>
          </cell>
        </row>
        <row r="2400">
          <cell r="C2400" t="str">
            <v>02C001</v>
          </cell>
          <cell r="D2400">
            <v>1</v>
          </cell>
          <cell r="J2400" t="str">
            <v>1000</v>
          </cell>
        </row>
        <row r="2401">
          <cell r="C2401" t="str">
            <v>02C001</v>
          </cell>
          <cell r="D2401">
            <v>1</v>
          </cell>
          <cell r="J2401" t="str">
            <v>1000</v>
          </cell>
        </row>
        <row r="2402">
          <cell r="C2402" t="str">
            <v>02C001</v>
          </cell>
          <cell r="D2402">
            <v>1</v>
          </cell>
          <cell r="J2402" t="str">
            <v>1000</v>
          </cell>
        </row>
        <row r="2403">
          <cell r="C2403" t="str">
            <v>02C001</v>
          </cell>
          <cell r="D2403">
            <v>1</v>
          </cell>
          <cell r="J2403" t="str">
            <v>2000</v>
          </cell>
        </row>
        <row r="2404">
          <cell r="C2404" t="str">
            <v>02C001</v>
          </cell>
          <cell r="D2404">
            <v>1</v>
          </cell>
          <cell r="J2404" t="str">
            <v>3000</v>
          </cell>
        </row>
        <row r="2405">
          <cell r="C2405" t="str">
            <v>02C001</v>
          </cell>
          <cell r="D2405">
            <v>1</v>
          </cell>
          <cell r="J2405" t="str">
            <v>3000</v>
          </cell>
        </row>
        <row r="2406">
          <cell r="C2406" t="str">
            <v>02C001</v>
          </cell>
          <cell r="D2406">
            <v>1</v>
          </cell>
          <cell r="J2406" t="str">
            <v>3000</v>
          </cell>
        </row>
        <row r="2407">
          <cell r="C2407" t="str">
            <v>02C001</v>
          </cell>
          <cell r="D2407">
            <v>1</v>
          </cell>
          <cell r="J2407" t="str">
            <v>3000</v>
          </cell>
        </row>
        <row r="2408">
          <cell r="C2408" t="str">
            <v>02C001</v>
          </cell>
          <cell r="D2408">
            <v>1</v>
          </cell>
          <cell r="J2408" t="str">
            <v>3000</v>
          </cell>
        </row>
        <row r="2409">
          <cell r="C2409" t="str">
            <v>02C001</v>
          </cell>
          <cell r="D2409">
            <v>1</v>
          </cell>
          <cell r="J2409" t="str">
            <v>3000</v>
          </cell>
        </row>
        <row r="2410">
          <cell r="C2410" t="str">
            <v>02C001</v>
          </cell>
          <cell r="D2410">
            <v>1</v>
          </cell>
          <cell r="J2410" t="str">
            <v>3000</v>
          </cell>
        </row>
        <row r="2411">
          <cell r="C2411" t="str">
            <v>02C001</v>
          </cell>
          <cell r="D2411">
            <v>1</v>
          </cell>
          <cell r="J2411" t="str">
            <v>3000</v>
          </cell>
        </row>
        <row r="2412">
          <cell r="C2412" t="str">
            <v>02C001</v>
          </cell>
          <cell r="D2412">
            <v>1</v>
          </cell>
          <cell r="J2412" t="str">
            <v>3000</v>
          </cell>
        </row>
        <row r="2413">
          <cell r="C2413" t="str">
            <v>02C001</v>
          </cell>
          <cell r="D2413">
            <v>1</v>
          </cell>
          <cell r="J2413" t="str">
            <v>3000</v>
          </cell>
        </row>
        <row r="2414">
          <cell r="C2414" t="str">
            <v>02C001</v>
          </cell>
          <cell r="D2414">
            <v>1</v>
          </cell>
          <cell r="J2414" t="str">
            <v>3000</v>
          </cell>
        </row>
        <row r="2415">
          <cell r="C2415" t="str">
            <v>02C001</v>
          </cell>
          <cell r="D2415">
            <v>1</v>
          </cell>
          <cell r="J2415" t="str">
            <v>1000</v>
          </cell>
        </row>
        <row r="2416">
          <cell r="C2416" t="str">
            <v>02C001</v>
          </cell>
          <cell r="D2416">
            <v>1</v>
          </cell>
          <cell r="J2416" t="str">
            <v>1000</v>
          </cell>
        </row>
        <row r="2417">
          <cell r="C2417" t="str">
            <v>02C001</v>
          </cell>
          <cell r="D2417">
            <v>1</v>
          </cell>
          <cell r="J2417" t="str">
            <v>1000</v>
          </cell>
        </row>
        <row r="2418">
          <cell r="C2418" t="str">
            <v>02C001</v>
          </cell>
          <cell r="D2418">
            <v>1</v>
          </cell>
          <cell r="J2418" t="str">
            <v>1000</v>
          </cell>
        </row>
        <row r="2419">
          <cell r="C2419" t="str">
            <v>02C001</v>
          </cell>
          <cell r="D2419">
            <v>1</v>
          </cell>
          <cell r="J2419" t="str">
            <v>1000</v>
          </cell>
        </row>
        <row r="2420">
          <cell r="C2420" t="str">
            <v>02C001</v>
          </cell>
          <cell r="D2420">
            <v>1</v>
          </cell>
          <cell r="J2420" t="str">
            <v>1000</v>
          </cell>
        </row>
        <row r="2421">
          <cell r="C2421" t="str">
            <v>02C001</v>
          </cell>
          <cell r="D2421">
            <v>1</v>
          </cell>
          <cell r="J2421" t="str">
            <v>1000</v>
          </cell>
        </row>
        <row r="2422">
          <cell r="C2422" t="str">
            <v>02C001</v>
          </cell>
          <cell r="D2422">
            <v>1</v>
          </cell>
          <cell r="J2422" t="str">
            <v>1000</v>
          </cell>
        </row>
        <row r="2423">
          <cell r="C2423" t="str">
            <v>02C001</v>
          </cell>
          <cell r="D2423">
            <v>1</v>
          </cell>
          <cell r="J2423" t="str">
            <v>1000</v>
          </cell>
        </row>
        <row r="2424">
          <cell r="C2424" t="str">
            <v>02C001</v>
          </cell>
          <cell r="D2424">
            <v>1</v>
          </cell>
          <cell r="J2424" t="str">
            <v>1000</v>
          </cell>
        </row>
        <row r="2425">
          <cell r="C2425" t="str">
            <v>02C001</v>
          </cell>
          <cell r="D2425">
            <v>1</v>
          </cell>
          <cell r="J2425" t="str">
            <v>1000</v>
          </cell>
        </row>
        <row r="2426">
          <cell r="C2426" t="str">
            <v>02C001</v>
          </cell>
          <cell r="D2426">
            <v>1</v>
          </cell>
          <cell r="J2426" t="str">
            <v>1000</v>
          </cell>
        </row>
        <row r="2427">
          <cell r="C2427" t="str">
            <v>02C001</v>
          </cell>
          <cell r="D2427">
            <v>1</v>
          </cell>
          <cell r="J2427" t="str">
            <v>1000</v>
          </cell>
        </row>
        <row r="2428">
          <cell r="C2428" t="str">
            <v>02C001</v>
          </cell>
          <cell r="D2428">
            <v>1</v>
          </cell>
          <cell r="J2428" t="str">
            <v>1000</v>
          </cell>
        </row>
        <row r="2429">
          <cell r="C2429" t="str">
            <v>02C001</v>
          </cell>
          <cell r="D2429">
            <v>1</v>
          </cell>
          <cell r="J2429" t="str">
            <v>1000</v>
          </cell>
        </row>
        <row r="2430">
          <cell r="C2430" t="str">
            <v>02C001</v>
          </cell>
          <cell r="D2430">
            <v>1</v>
          </cell>
          <cell r="J2430" t="str">
            <v>1000</v>
          </cell>
        </row>
        <row r="2431">
          <cell r="C2431" t="str">
            <v>02C001</v>
          </cell>
          <cell r="D2431">
            <v>1</v>
          </cell>
          <cell r="J2431" t="str">
            <v>1000</v>
          </cell>
        </row>
        <row r="2432">
          <cell r="C2432" t="str">
            <v>02C001</v>
          </cell>
          <cell r="D2432">
            <v>1</v>
          </cell>
          <cell r="J2432" t="str">
            <v>1000</v>
          </cell>
        </row>
        <row r="2433">
          <cell r="C2433" t="str">
            <v>02C001</v>
          </cell>
          <cell r="D2433">
            <v>1</v>
          </cell>
          <cell r="J2433" t="str">
            <v>1000</v>
          </cell>
        </row>
        <row r="2434">
          <cell r="C2434" t="str">
            <v>02C001</v>
          </cell>
          <cell r="D2434">
            <v>1</v>
          </cell>
          <cell r="J2434" t="str">
            <v>1000</v>
          </cell>
        </row>
        <row r="2435">
          <cell r="C2435" t="str">
            <v>02C001</v>
          </cell>
          <cell r="D2435">
            <v>1</v>
          </cell>
          <cell r="J2435" t="str">
            <v>1000</v>
          </cell>
        </row>
        <row r="2436">
          <cell r="C2436" t="str">
            <v>02C001</v>
          </cell>
          <cell r="D2436">
            <v>1</v>
          </cell>
          <cell r="J2436" t="str">
            <v>1000</v>
          </cell>
        </row>
        <row r="2437">
          <cell r="C2437" t="str">
            <v>02C001</v>
          </cell>
          <cell r="D2437">
            <v>1</v>
          </cell>
          <cell r="J2437" t="str">
            <v>1000</v>
          </cell>
        </row>
        <row r="2438">
          <cell r="C2438" t="str">
            <v>02C001</v>
          </cell>
          <cell r="D2438">
            <v>1</v>
          </cell>
          <cell r="J2438" t="str">
            <v>1000</v>
          </cell>
        </row>
        <row r="2439">
          <cell r="C2439" t="str">
            <v>02C001</v>
          </cell>
          <cell r="D2439">
            <v>1</v>
          </cell>
          <cell r="J2439" t="str">
            <v>1000</v>
          </cell>
        </row>
        <row r="2440">
          <cell r="C2440" t="str">
            <v>02C001</v>
          </cell>
          <cell r="D2440">
            <v>1</v>
          </cell>
          <cell r="J2440" t="str">
            <v>1000</v>
          </cell>
        </row>
        <row r="2441">
          <cell r="C2441" t="str">
            <v>02C001</v>
          </cell>
          <cell r="D2441">
            <v>1</v>
          </cell>
          <cell r="J2441" t="str">
            <v>1000</v>
          </cell>
        </row>
        <row r="2442">
          <cell r="C2442" t="str">
            <v>02C001</v>
          </cell>
          <cell r="D2442">
            <v>1</v>
          </cell>
          <cell r="J2442" t="str">
            <v>1000</v>
          </cell>
        </row>
        <row r="2443">
          <cell r="C2443" t="str">
            <v>02C001</v>
          </cell>
          <cell r="D2443">
            <v>1</v>
          </cell>
          <cell r="J2443" t="str">
            <v>1000</v>
          </cell>
        </row>
        <row r="2444">
          <cell r="C2444" t="str">
            <v>02C001</v>
          </cell>
          <cell r="D2444">
            <v>1</v>
          </cell>
          <cell r="J2444" t="str">
            <v>1000</v>
          </cell>
        </row>
        <row r="2445">
          <cell r="C2445" t="str">
            <v>02C001</v>
          </cell>
          <cell r="D2445">
            <v>1</v>
          </cell>
          <cell r="J2445" t="str">
            <v>1000</v>
          </cell>
        </row>
        <row r="2446">
          <cell r="C2446" t="str">
            <v>02C001</v>
          </cell>
          <cell r="D2446">
            <v>1</v>
          </cell>
          <cell r="J2446" t="str">
            <v>2000</v>
          </cell>
        </row>
        <row r="2447">
          <cell r="C2447" t="str">
            <v>02C001</v>
          </cell>
          <cell r="D2447">
            <v>1</v>
          </cell>
          <cell r="J2447" t="str">
            <v>2000</v>
          </cell>
        </row>
        <row r="2448">
          <cell r="C2448" t="str">
            <v>02C001</v>
          </cell>
          <cell r="D2448">
            <v>1</v>
          </cell>
          <cell r="J2448" t="str">
            <v>2000</v>
          </cell>
        </row>
        <row r="2449">
          <cell r="C2449" t="str">
            <v>02C001</v>
          </cell>
          <cell r="D2449">
            <v>1</v>
          </cell>
          <cell r="J2449" t="str">
            <v>2000</v>
          </cell>
        </row>
        <row r="2450">
          <cell r="C2450" t="str">
            <v>02C001</v>
          </cell>
          <cell r="D2450">
            <v>1</v>
          </cell>
          <cell r="J2450" t="str">
            <v>2000</v>
          </cell>
        </row>
        <row r="2451">
          <cell r="C2451" t="str">
            <v>02C001</v>
          </cell>
          <cell r="D2451">
            <v>1</v>
          </cell>
          <cell r="J2451" t="str">
            <v>2000</v>
          </cell>
        </row>
        <row r="2452">
          <cell r="C2452" t="str">
            <v>02C001</v>
          </cell>
          <cell r="D2452">
            <v>1</v>
          </cell>
          <cell r="J2452" t="str">
            <v>2000</v>
          </cell>
        </row>
        <row r="2453">
          <cell r="C2453" t="str">
            <v>02C001</v>
          </cell>
          <cell r="D2453">
            <v>1</v>
          </cell>
          <cell r="J2453" t="str">
            <v>3000</v>
          </cell>
        </row>
        <row r="2454">
          <cell r="C2454" t="str">
            <v>02C001</v>
          </cell>
          <cell r="D2454">
            <v>1</v>
          </cell>
          <cell r="J2454" t="str">
            <v>3000</v>
          </cell>
        </row>
        <row r="2455">
          <cell r="C2455" t="str">
            <v>02C001</v>
          </cell>
          <cell r="D2455">
            <v>1</v>
          </cell>
          <cell r="J2455" t="str">
            <v>3000</v>
          </cell>
        </row>
        <row r="2456">
          <cell r="C2456" t="str">
            <v>02C001</v>
          </cell>
          <cell r="D2456">
            <v>1</v>
          </cell>
          <cell r="J2456" t="str">
            <v>3000</v>
          </cell>
        </row>
        <row r="2457">
          <cell r="C2457" t="str">
            <v>02C001</v>
          </cell>
          <cell r="D2457">
            <v>1</v>
          </cell>
          <cell r="J2457" t="str">
            <v>3000</v>
          </cell>
        </row>
        <row r="2458">
          <cell r="C2458" t="str">
            <v>02C001</v>
          </cell>
          <cell r="D2458">
            <v>1</v>
          </cell>
          <cell r="J2458" t="str">
            <v>3000</v>
          </cell>
        </row>
        <row r="2459">
          <cell r="C2459" t="str">
            <v>02C001</v>
          </cell>
          <cell r="D2459">
            <v>1</v>
          </cell>
          <cell r="J2459" t="str">
            <v>3000</v>
          </cell>
        </row>
        <row r="2460">
          <cell r="C2460" t="str">
            <v>02C001</v>
          </cell>
          <cell r="D2460">
            <v>1</v>
          </cell>
          <cell r="J2460" t="str">
            <v>3000</v>
          </cell>
        </row>
        <row r="2461">
          <cell r="C2461" t="str">
            <v>02C001</v>
          </cell>
          <cell r="D2461">
            <v>1</v>
          </cell>
          <cell r="J2461" t="str">
            <v>3000</v>
          </cell>
        </row>
        <row r="2462">
          <cell r="C2462" t="str">
            <v>02C001</v>
          </cell>
          <cell r="D2462">
            <v>1</v>
          </cell>
          <cell r="J2462" t="str">
            <v>3000</v>
          </cell>
        </row>
        <row r="2463">
          <cell r="C2463" t="str">
            <v>02CD01</v>
          </cell>
          <cell r="D2463">
            <v>1</v>
          </cell>
          <cell r="J2463" t="str">
            <v>2000</v>
          </cell>
        </row>
        <row r="2464">
          <cell r="C2464" t="str">
            <v>02CD01</v>
          </cell>
          <cell r="D2464">
            <v>1</v>
          </cell>
          <cell r="J2464" t="str">
            <v>2000</v>
          </cell>
        </row>
        <row r="2465">
          <cell r="C2465" t="str">
            <v>02CD01</v>
          </cell>
          <cell r="D2465">
            <v>1</v>
          </cell>
          <cell r="J2465" t="str">
            <v>2000</v>
          </cell>
        </row>
        <row r="2466">
          <cell r="C2466" t="str">
            <v>02CD01</v>
          </cell>
          <cell r="D2466">
            <v>1</v>
          </cell>
          <cell r="J2466" t="str">
            <v>3000</v>
          </cell>
        </row>
        <row r="2467">
          <cell r="C2467" t="str">
            <v>02CD01</v>
          </cell>
          <cell r="D2467">
            <v>1</v>
          </cell>
          <cell r="J2467" t="str">
            <v>3000</v>
          </cell>
        </row>
        <row r="2468">
          <cell r="C2468" t="str">
            <v>02CD01</v>
          </cell>
          <cell r="D2468">
            <v>1</v>
          </cell>
          <cell r="J2468" t="str">
            <v>3000</v>
          </cell>
        </row>
        <row r="2469">
          <cell r="C2469" t="str">
            <v>02CD01</v>
          </cell>
          <cell r="D2469">
            <v>1</v>
          </cell>
          <cell r="J2469" t="str">
            <v>2000</v>
          </cell>
        </row>
        <row r="2470">
          <cell r="C2470" t="str">
            <v>02CD01</v>
          </cell>
          <cell r="D2470">
            <v>1</v>
          </cell>
          <cell r="J2470" t="str">
            <v>2000</v>
          </cell>
        </row>
        <row r="2471">
          <cell r="C2471" t="str">
            <v>02CD01</v>
          </cell>
          <cell r="D2471">
            <v>1</v>
          </cell>
          <cell r="J2471" t="str">
            <v>2000</v>
          </cell>
        </row>
        <row r="2472">
          <cell r="C2472" t="str">
            <v>02CD01</v>
          </cell>
          <cell r="D2472">
            <v>1</v>
          </cell>
          <cell r="J2472" t="str">
            <v>3000</v>
          </cell>
        </row>
        <row r="2473">
          <cell r="C2473" t="str">
            <v>02CD01</v>
          </cell>
          <cell r="D2473">
            <v>1</v>
          </cell>
          <cell r="J2473" t="str">
            <v>3000</v>
          </cell>
        </row>
        <row r="2474">
          <cell r="C2474" t="str">
            <v>02CD01</v>
          </cell>
          <cell r="D2474">
            <v>1</v>
          </cell>
          <cell r="J2474" t="str">
            <v>3000</v>
          </cell>
        </row>
        <row r="2475">
          <cell r="C2475" t="str">
            <v>02CD01</v>
          </cell>
          <cell r="D2475">
            <v>1</v>
          </cell>
          <cell r="J2475" t="str">
            <v>3000</v>
          </cell>
        </row>
        <row r="2476">
          <cell r="C2476" t="str">
            <v>02CD01</v>
          </cell>
          <cell r="D2476">
            <v>1</v>
          </cell>
          <cell r="J2476" t="str">
            <v>5000</v>
          </cell>
        </row>
        <row r="2477">
          <cell r="C2477" t="str">
            <v>02CD01</v>
          </cell>
          <cell r="D2477">
            <v>1</v>
          </cell>
          <cell r="J2477" t="str">
            <v>5000</v>
          </cell>
        </row>
        <row r="2478">
          <cell r="C2478" t="str">
            <v>02CD01</v>
          </cell>
          <cell r="D2478">
            <v>1</v>
          </cell>
          <cell r="J2478" t="str">
            <v>5000</v>
          </cell>
        </row>
        <row r="2479">
          <cell r="C2479" t="str">
            <v>02CD01</v>
          </cell>
          <cell r="D2479">
            <v>1</v>
          </cell>
          <cell r="J2479" t="str">
            <v>5000</v>
          </cell>
        </row>
        <row r="2480">
          <cell r="C2480" t="str">
            <v>02CD01</v>
          </cell>
          <cell r="D2480">
            <v>1</v>
          </cell>
          <cell r="J2480" t="str">
            <v>5000</v>
          </cell>
        </row>
        <row r="2481">
          <cell r="C2481" t="str">
            <v>02CD01</v>
          </cell>
          <cell r="D2481">
            <v>1</v>
          </cell>
          <cell r="J2481" t="str">
            <v>5000</v>
          </cell>
        </row>
        <row r="2482">
          <cell r="C2482" t="str">
            <v>02CD01</v>
          </cell>
          <cell r="D2482">
            <v>1</v>
          </cell>
          <cell r="J2482" t="str">
            <v>5000</v>
          </cell>
        </row>
        <row r="2483">
          <cell r="C2483" t="str">
            <v>02CD01</v>
          </cell>
          <cell r="D2483">
            <v>1</v>
          </cell>
          <cell r="J2483" t="str">
            <v>5000</v>
          </cell>
        </row>
        <row r="2484">
          <cell r="C2484" t="str">
            <v>02CD01</v>
          </cell>
          <cell r="D2484">
            <v>1</v>
          </cell>
          <cell r="J2484" t="str">
            <v>5000</v>
          </cell>
        </row>
        <row r="2485">
          <cell r="C2485" t="str">
            <v>02CD01</v>
          </cell>
          <cell r="D2485">
            <v>1</v>
          </cell>
          <cell r="J2485" t="str">
            <v>5000</v>
          </cell>
        </row>
        <row r="2486">
          <cell r="C2486" t="str">
            <v>02CD01</v>
          </cell>
          <cell r="D2486">
            <v>1</v>
          </cell>
          <cell r="J2486" t="str">
            <v>5000</v>
          </cell>
        </row>
        <row r="2487">
          <cell r="C2487" t="str">
            <v>02CD01</v>
          </cell>
          <cell r="D2487">
            <v>1</v>
          </cell>
          <cell r="J2487" t="str">
            <v>5000</v>
          </cell>
        </row>
        <row r="2488">
          <cell r="C2488" t="str">
            <v>02CD01</v>
          </cell>
          <cell r="D2488">
            <v>1</v>
          </cell>
          <cell r="J2488" t="str">
            <v>3000</v>
          </cell>
        </row>
        <row r="2489">
          <cell r="C2489" t="str">
            <v>02CD01</v>
          </cell>
          <cell r="D2489">
            <v>1</v>
          </cell>
          <cell r="J2489" t="str">
            <v>5000</v>
          </cell>
        </row>
        <row r="2490">
          <cell r="C2490" t="str">
            <v>02CD01</v>
          </cell>
          <cell r="D2490">
            <v>1</v>
          </cell>
          <cell r="J2490" t="str">
            <v>5000</v>
          </cell>
        </row>
        <row r="2491">
          <cell r="C2491" t="str">
            <v>02CD01</v>
          </cell>
          <cell r="D2491">
            <v>1</v>
          </cell>
          <cell r="J2491" t="str">
            <v>5000</v>
          </cell>
        </row>
        <row r="2492">
          <cell r="C2492" t="str">
            <v>02CD01</v>
          </cell>
          <cell r="D2492">
            <v>1</v>
          </cell>
          <cell r="J2492" t="str">
            <v>5000</v>
          </cell>
        </row>
        <row r="2493">
          <cell r="C2493" t="str">
            <v>02CD01</v>
          </cell>
          <cell r="D2493">
            <v>1</v>
          </cell>
          <cell r="J2493" t="str">
            <v>5000</v>
          </cell>
        </row>
        <row r="2494">
          <cell r="C2494" t="str">
            <v>02CD01</v>
          </cell>
          <cell r="D2494">
            <v>1</v>
          </cell>
          <cell r="J2494" t="str">
            <v>5000</v>
          </cell>
        </row>
        <row r="2495">
          <cell r="C2495" t="str">
            <v>02CD01</v>
          </cell>
          <cell r="D2495">
            <v>1</v>
          </cell>
          <cell r="J2495" t="str">
            <v>3000</v>
          </cell>
        </row>
        <row r="2496">
          <cell r="C2496" t="str">
            <v>02CD01</v>
          </cell>
          <cell r="D2496">
            <v>1</v>
          </cell>
          <cell r="J2496" t="str">
            <v>5000</v>
          </cell>
        </row>
        <row r="2497">
          <cell r="C2497" t="str">
            <v>02CD01</v>
          </cell>
          <cell r="D2497">
            <v>1</v>
          </cell>
          <cell r="J2497" t="str">
            <v>5000</v>
          </cell>
        </row>
        <row r="2498">
          <cell r="C2498" t="str">
            <v>02CD01</v>
          </cell>
          <cell r="D2498">
            <v>1</v>
          </cell>
          <cell r="J2498" t="str">
            <v>5000</v>
          </cell>
        </row>
        <row r="2499">
          <cell r="C2499" t="str">
            <v>02CD01</v>
          </cell>
          <cell r="D2499">
            <v>1</v>
          </cell>
          <cell r="J2499" t="str">
            <v>5000</v>
          </cell>
        </row>
        <row r="2500">
          <cell r="C2500" t="str">
            <v>02CD01</v>
          </cell>
          <cell r="D2500">
            <v>1</v>
          </cell>
          <cell r="J2500" t="str">
            <v>5000</v>
          </cell>
        </row>
        <row r="2501">
          <cell r="C2501" t="str">
            <v>02CD01</v>
          </cell>
          <cell r="D2501">
            <v>1</v>
          </cell>
          <cell r="J2501" t="str">
            <v>5000</v>
          </cell>
        </row>
        <row r="2502">
          <cell r="C2502" t="str">
            <v>02CD01</v>
          </cell>
          <cell r="D2502">
            <v>1</v>
          </cell>
          <cell r="J2502" t="str">
            <v>3000</v>
          </cell>
        </row>
        <row r="2503">
          <cell r="C2503" t="str">
            <v>02CD01</v>
          </cell>
          <cell r="D2503">
            <v>1</v>
          </cell>
          <cell r="J2503" t="str">
            <v>4000</v>
          </cell>
        </row>
        <row r="2504">
          <cell r="C2504" t="str">
            <v>02CD01</v>
          </cell>
          <cell r="D2504">
            <v>1</v>
          </cell>
          <cell r="J2504" t="str">
            <v>2000</v>
          </cell>
        </row>
        <row r="2505">
          <cell r="C2505" t="str">
            <v>02CD01</v>
          </cell>
          <cell r="D2505">
            <v>1</v>
          </cell>
          <cell r="J2505" t="str">
            <v>5000</v>
          </cell>
        </row>
        <row r="2506">
          <cell r="C2506" t="str">
            <v>02CD01</v>
          </cell>
          <cell r="D2506">
            <v>1</v>
          </cell>
          <cell r="J2506" t="str">
            <v>5000</v>
          </cell>
        </row>
        <row r="2507">
          <cell r="C2507" t="str">
            <v>02CD01</v>
          </cell>
          <cell r="D2507">
            <v>1</v>
          </cell>
          <cell r="J2507" t="str">
            <v>3000</v>
          </cell>
        </row>
        <row r="2508">
          <cell r="C2508" t="str">
            <v>02CD01</v>
          </cell>
          <cell r="D2508">
            <v>1</v>
          </cell>
          <cell r="J2508" t="str">
            <v>3000</v>
          </cell>
        </row>
        <row r="2509">
          <cell r="C2509" t="str">
            <v>02CD01</v>
          </cell>
          <cell r="D2509">
            <v>1</v>
          </cell>
          <cell r="J2509" t="str">
            <v>3000</v>
          </cell>
        </row>
        <row r="2510">
          <cell r="C2510" t="str">
            <v>02CD01</v>
          </cell>
          <cell r="D2510">
            <v>1</v>
          </cell>
          <cell r="J2510" t="str">
            <v>5000</v>
          </cell>
        </row>
        <row r="2511">
          <cell r="C2511" t="str">
            <v>02CD01</v>
          </cell>
          <cell r="D2511">
            <v>1</v>
          </cell>
          <cell r="J2511" t="str">
            <v>3000</v>
          </cell>
        </row>
        <row r="2512">
          <cell r="C2512" t="str">
            <v>02CD01</v>
          </cell>
          <cell r="D2512">
            <v>1</v>
          </cell>
          <cell r="J2512" t="str">
            <v>5000</v>
          </cell>
        </row>
        <row r="2513">
          <cell r="C2513" t="str">
            <v>02CD01</v>
          </cell>
          <cell r="D2513">
            <v>1</v>
          </cell>
          <cell r="J2513" t="str">
            <v>5000</v>
          </cell>
        </row>
        <row r="2514">
          <cell r="C2514" t="str">
            <v>02CD01</v>
          </cell>
          <cell r="D2514">
            <v>1</v>
          </cell>
          <cell r="J2514" t="str">
            <v>1000</v>
          </cell>
        </row>
        <row r="2515">
          <cell r="C2515" t="str">
            <v>02CD01</v>
          </cell>
          <cell r="D2515">
            <v>1</v>
          </cell>
          <cell r="J2515" t="str">
            <v>3000</v>
          </cell>
        </row>
        <row r="2516">
          <cell r="C2516" t="str">
            <v>02CD01</v>
          </cell>
          <cell r="D2516">
            <v>1</v>
          </cell>
          <cell r="J2516" t="str">
            <v>5000</v>
          </cell>
        </row>
        <row r="2517">
          <cell r="C2517" t="str">
            <v>02CD01</v>
          </cell>
          <cell r="D2517">
            <v>1</v>
          </cell>
          <cell r="J2517" t="str">
            <v>5000</v>
          </cell>
        </row>
        <row r="2518">
          <cell r="C2518" t="str">
            <v>02CD01</v>
          </cell>
          <cell r="D2518">
            <v>1</v>
          </cell>
          <cell r="J2518" t="str">
            <v>2000</v>
          </cell>
        </row>
        <row r="2519">
          <cell r="C2519" t="str">
            <v>02CD01</v>
          </cell>
          <cell r="D2519">
            <v>1</v>
          </cell>
          <cell r="J2519" t="str">
            <v>2000</v>
          </cell>
        </row>
        <row r="2520">
          <cell r="C2520" t="str">
            <v>02CD01</v>
          </cell>
          <cell r="D2520">
            <v>1</v>
          </cell>
          <cell r="J2520" t="str">
            <v>3000</v>
          </cell>
        </row>
        <row r="2521">
          <cell r="C2521" t="str">
            <v>02CD01</v>
          </cell>
          <cell r="D2521">
            <v>1</v>
          </cell>
          <cell r="J2521" t="str">
            <v>4000</v>
          </cell>
        </row>
        <row r="2522">
          <cell r="C2522" t="str">
            <v>02CD01</v>
          </cell>
          <cell r="D2522">
            <v>1</v>
          </cell>
          <cell r="J2522" t="str">
            <v>1000</v>
          </cell>
        </row>
        <row r="2523">
          <cell r="C2523" t="str">
            <v>02CD01</v>
          </cell>
          <cell r="D2523">
            <v>1</v>
          </cell>
          <cell r="J2523" t="str">
            <v>1000</v>
          </cell>
        </row>
        <row r="2524">
          <cell r="C2524" t="str">
            <v>02CD01</v>
          </cell>
          <cell r="D2524">
            <v>1</v>
          </cell>
          <cell r="J2524" t="str">
            <v>1000</v>
          </cell>
        </row>
        <row r="2525">
          <cell r="C2525" t="str">
            <v>02CD01</v>
          </cell>
          <cell r="D2525">
            <v>1</v>
          </cell>
          <cell r="J2525" t="str">
            <v>2000</v>
          </cell>
        </row>
        <row r="2526">
          <cell r="C2526" t="str">
            <v>02CD01</v>
          </cell>
          <cell r="D2526">
            <v>1</v>
          </cell>
          <cell r="J2526" t="str">
            <v>2000</v>
          </cell>
        </row>
        <row r="2527">
          <cell r="C2527" t="str">
            <v>02CD01</v>
          </cell>
          <cell r="D2527">
            <v>1</v>
          </cell>
          <cell r="J2527" t="str">
            <v>2000</v>
          </cell>
        </row>
        <row r="2528">
          <cell r="C2528" t="str">
            <v>02CD01</v>
          </cell>
          <cell r="D2528">
            <v>1</v>
          </cell>
          <cell r="J2528" t="str">
            <v>2000</v>
          </cell>
        </row>
        <row r="2529">
          <cell r="C2529" t="str">
            <v>02CD01</v>
          </cell>
          <cell r="D2529">
            <v>1</v>
          </cell>
          <cell r="J2529" t="str">
            <v>2000</v>
          </cell>
        </row>
        <row r="2530">
          <cell r="C2530" t="str">
            <v>02CD01</v>
          </cell>
          <cell r="D2530">
            <v>1</v>
          </cell>
          <cell r="J2530" t="str">
            <v>2000</v>
          </cell>
        </row>
        <row r="2531">
          <cell r="C2531" t="str">
            <v>02CD01</v>
          </cell>
          <cell r="D2531">
            <v>1</v>
          </cell>
          <cell r="J2531" t="str">
            <v>2000</v>
          </cell>
        </row>
        <row r="2532">
          <cell r="C2532" t="str">
            <v>02CD01</v>
          </cell>
          <cell r="D2532">
            <v>1</v>
          </cell>
          <cell r="J2532" t="str">
            <v>2000</v>
          </cell>
        </row>
        <row r="2533">
          <cell r="C2533" t="str">
            <v>02CD01</v>
          </cell>
          <cell r="D2533">
            <v>1</v>
          </cell>
          <cell r="J2533" t="str">
            <v>2000</v>
          </cell>
        </row>
        <row r="2534">
          <cell r="C2534" t="str">
            <v>02CD01</v>
          </cell>
          <cell r="D2534">
            <v>1</v>
          </cell>
          <cell r="J2534" t="str">
            <v>2000</v>
          </cell>
        </row>
        <row r="2535">
          <cell r="C2535" t="str">
            <v>02CD01</v>
          </cell>
          <cell r="D2535">
            <v>1</v>
          </cell>
          <cell r="J2535" t="str">
            <v>2000</v>
          </cell>
        </row>
        <row r="2536">
          <cell r="C2536" t="str">
            <v>02CD01</v>
          </cell>
          <cell r="D2536">
            <v>1</v>
          </cell>
          <cell r="J2536" t="str">
            <v>2000</v>
          </cell>
        </row>
        <row r="2537">
          <cell r="C2537" t="str">
            <v>02CD01</v>
          </cell>
          <cell r="D2537">
            <v>1</v>
          </cell>
          <cell r="J2537" t="str">
            <v>2000</v>
          </cell>
        </row>
        <row r="2538">
          <cell r="C2538" t="str">
            <v>02CD01</v>
          </cell>
          <cell r="D2538">
            <v>1</v>
          </cell>
          <cell r="J2538" t="str">
            <v>2000</v>
          </cell>
        </row>
        <row r="2539">
          <cell r="C2539" t="str">
            <v>02CD01</v>
          </cell>
          <cell r="D2539">
            <v>1</v>
          </cell>
          <cell r="J2539" t="str">
            <v>2000</v>
          </cell>
        </row>
        <row r="2540">
          <cell r="C2540" t="str">
            <v>02CD01</v>
          </cell>
          <cell r="D2540">
            <v>1</v>
          </cell>
          <cell r="J2540" t="str">
            <v>2000</v>
          </cell>
        </row>
        <row r="2541">
          <cell r="C2541" t="str">
            <v>02CD01</v>
          </cell>
          <cell r="D2541">
            <v>1</v>
          </cell>
          <cell r="J2541" t="str">
            <v>2000</v>
          </cell>
        </row>
        <row r="2542">
          <cell r="C2542" t="str">
            <v>02CD01</v>
          </cell>
          <cell r="D2542">
            <v>1</v>
          </cell>
          <cell r="J2542" t="str">
            <v>2000</v>
          </cell>
        </row>
        <row r="2543">
          <cell r="C2543" t="str">
            <v>02CD01</v>
          </cell>
          <cell r="D2543">
            <v>1</v>
          </cell>
          <cell r="J2543" t="str">
            <v>2000</v>
          </cell>
        </row>
        <row r="2544">
          <cell r="C2544" t="str">
            <v>02CD01</v>
          </cell>
          <cell r="D2544">
            <v>1</v>
          </cell>
          <cell r="J2544" t="str">
            <v>2000</v>
          </cell>
        </row>
        <row r="2545">
          <cell r="C2545" t="str">
            <v>02CD01</v>
          </cell>
          <cell r="D2545">
            <v>1</v>
          </cell>
          <cell r="J2545" t="str">
            <v>2000</v>
          </cell>
        </row>
        <row r="2546">
          <cell r="C2546" t="str">
            <v>02CD01</v>
          </cell>
          <cell r="D2546">
            <v>1</v>
          </cell>
        </row>
      </sheetData>
      <sheetData sheetId="4"/>
      <sheetData sheetId="5"/>
      <sheetData sheetId="6"/>
      <sheetData sheetId="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ítico 2020"/>
      <sheetName val="08C001"/>
      <sheetName val="Hoja1"/>
      <sheetName val="Hoja2"/>
      <sheetName val="Caratula"/>
      <sheetName val="ECG"/>
      <sheetName val="ADS-1"/>
      <sheetName val="ADS-2"/>
      <sheetName val="Analítico 2019"/>
    </sheetNames>
    <sheetDataSet>
      <sheetData sheetId="0"/>
      <sheetData sheetId="1"/>
      <sheetData sheetId="2"/>
      <sheetData sheetId="3"/>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s>
    <sheetDataSet>
      <sheetData sheetId="0" refreshError="1">
        <row r="17">
          <cell r="D17" t="str">
            <v>-</v>
          </cell>
        </row>
      </sheetData>
      <sheetData sheetId="1" refreshError="1"/>
      <sheetData sheetId="2" refreshError="1"/>
      <sheetData sheetId="3" refreshError="1">
        <row r="20">
          <cell r="F20">
            <v>0</v>
          </cell>
        </row>
        <row r="48">
          <cell r="F48">
            <v>0</v>
          </cell>
        </row>
      </sheetData>
      <sheetData sheetId="4" refreshError="1"/>
      <sheetData sheetId="5" refreshError="1"/>
      <sheetData sheetId="6" refreshError="1"/>
      <sheetData sheetId="7" refreshError="1"/>
      <sheetData sheetId="8" refreshError="1">
        <row r="29">
          <cell r="F29">
            <v>0</v>
          </cell>
        </row>
      </sheetData>
      <sheetData sheetId="9" refreshError="1">
        <row r="26">
          <cell r="G26">
            <v>0</v>
          </cell>
        </row>
      </sheetData>
      <sheetData sheetId="10" refreshError="1">
        <row r="37">
          <cell r="I37">
            <v>0</v>
          </cell>
        </row>
      </sheetData>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 val="ADS-2 (2)"/>
      <sheetName val="BASE"/>
    </sheetNames>
    <sheetDataSet>
      <sheetData sheetId="0">
        <row r="17">
          <cell r="D17" t="str">
            <v>-</v>
          </cell>
        </row>
      </sheetData>
      <sheetData sheetId="1"/>
      <sheetData sheetId="2"/>
      <sheetData sheetId="3">
        <row r="20">
          <cell r="F20">
            <v>0</v>
          </cell>
        </row>
        <row r="48">
          <cell r="F48">
            <v>0</v>
          </cell>
        </row>
      </sheetData>
      <sheetData sheetId="4"/>
      <sheetData sheetId="5"/>
      <sheetData sheetId="6"/>
      <sheetData sheetId="7"/>
      <sheetData sheetId="8">
        <row r="29">
          <cell r="F29">
            <v>0</v>
          </cell>
        </row>
      </sheetData>
      <sheetData sheetId="9">
        <row r="26">
          <cell r="G26">
            <v>0</v>
          </cell>
        </row>
      </sheetData>
      <sheetData sheetId="10">
        <row r="37">
          <cell r="I37">
            <v>0</v>
          </cell>
        </row>
      </sheetData>
      <sheetData sheetId="11"/>
      <sheetData sheetId="12"/>
      <sheetData sheetId="13"/>
      <sheetData sheetId="14"/>
      <sheetData sheetId="15"/>
      <sheetData sheetId="16"/>
      <sheetData sheetId="17" refreshError="1"/>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CONSOLIDADO"/>
      <sheetName val="TRANSPORTE"/>
      <sheetName val="VIVIENDA"/>
      <sheetName val="CAJAS"/>
      <sheetName val="SALUD"/>
      <sheetName val="OTROS"/>
      <sheetName val="datos"/>
      <sheetName val="INICIO"/>
      <sheetName val="Caratula"/>
      <sheetName val="ECG"/>
      <sheetName val="ADS-1"/>
      <sheetName val="ADS-2"/>
    </sheetNames>
    <sheetDataSet>
      <sheetData sheetId="0">
        <row r="2">
          <cell r="A2">
            <v>1</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 val="ECG"/>
      <sheetName val="ADS-1"/>
      <sheetName val="ADS-2"/>
      <sheetName val="SAP"/>
      <sheetName val="BASE"/>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5">
          <cell r="AY5" t="str">
            <v>ASAMBLEA LEGISLATIVA DEL DF</v>
          </cell>
          <cell r="AZ5" t="str">
            <v>UNIDAD RESPONSABLE: 17 L0 00 ASAMBLEA LEGISLATIVA DEL DF</v>
          </cell>
        </row>
        <row r="6">
          <cell r="AY6" t="str">
            <v>AUTORIDAD DEL CENTRO HISTÓRICO</v>
          </cell>
          <cell r="AZ6" t="str">
            <v>UNIDAD RESPONSABLE: 01 CD 01 AUTORIDAD DEL CENTRO HISTÓRICO</v>
          </cell>
        </row>
        <row r="7">
          <cell r="AY7" t="str">
            <v>CAJA DE PREVISIÓN DE LA POLICÍA AUXILIAR DEL DF</v>
          </cell>
          <cell r="AZ7" t="str">
            <v>UNIDAD RESPONSABLE: 11 PD PA CAJA DE PREVISIÓN DE LA POLICÍA AUXILIAR DEL DF</v>
          </cell>
        </row>
        <row r="8">
          <cell r="AY8" t="str">
            <v>CAJA DE PREVISIÓN DE LA POLICÍA PREVENTIVA</v>
          </cell>
          <cell r="AZ8" t="str">
            <v>UNIDAD RESPONSABLE: 12 PD PP CAJA DE PREVISIÓN DE LA POLICÍA PREVENTIVA</v>
          </cell>
        </row>
        <row r="9">
          <cell r="AY9" t="str">
            <v>CAJA DE PREVISIÓN PARA TRABAJADORES A LISTA DE RAYA DEL GDF</v>
          </cell>
          <cell r="AZ9" t="str">
            <v>UNIDAD RESPONSABLE: 12 PD LR CAJA DE PREVISIÓN PARA TRABAJADORES A LISTA DE RAYA DEL GDF</v>
          </cell>
        </row>
        <row r="10">
          <cell r="AY10" t="str">
            <v>COMISIÓN DE DERECHOS HUMANOS DEL DF</v>
          </cell>
          <cell r="AZ10" t="str">
            <v>UNIDAD RESPONSABLE: 23 A0 00 COMISIÓN DE DERECHOS HUMANOS DEL DF</v>
          </cell>
        </row>
        <row r="11">
          <cell r="AA11" t="str">
            <v>VAYA A LA HOJA INICIO Y SELECIONE LA UNIDAD RESPONSABLE CORRESPONDIENTE A ESTE INFORME</v>
          </cell>
          <cell r="AY11" t="str">
            <v>CONSEJERÍA JURÍDICA Y SERVICIOS LEGALES</v>
          </cell>
          <cell r="AZ11" t="str">
            <v>UNIDAD RESPONSABLE: 25 C0 01 CONSEJERÍA JURÍDICA Y SERVICIOS LEGALES</v>
          </cell>
        </row>
        <row r="12">
          <cell r="AY12" t="str">
            <v>CONSEJO DE EVALUACIÓN DEL DESARROLLO SOCIAL DEL DF</v>
          </cell>
          <cell r="AZ12" t="str">
            <v>UNIDAD RESPONSABLE: 08 PD CE CONSEJO DE EVALUACIÓN DEL DESARROLLO SOCIAL DEL DF</v>
          </cell>
        </row>
        <row r="13">
          <cell r="AY13" t="str">
            <v>CONSEJO DE LA JUDICATURA DEL DF</v>
          </cell>
          <cell r="AZ13" t="str">
            <v>UNIDAD RESPONSABLE: 20 J0 00 CONSEJO DE LA JUDICATURA DEL DF</v>
          </cell>
        </row>
        <row r="14">
          <cell r="AY14" t="str">
            <v>CONTADURÍA MAYOR DE HACIENDA DE LA ALDF</v>
          </cell>
          <cell r="AZ14" t="str">
            <v>UNIDAD RESPONSABLE: 18 L0 00 CONTADURÍA MAYOR DE HACIENDA DE LA ALDF</v>
          </cell>
        </row>
        <row r="15">
          <cell r="AY15" t="str">
            <v>CONTRALORÍA GENERAL</v>
          </cell>
          <cell r="AZ15" t="str">
            <v>UNIDAD RESPONSABLE: 13 C0 01 CONTRALORÍA GENERAL</v>
          </cell>
        </row>
        <row r="16">
          <cell r="AY16" t="str">
            <v>CORPORACIÓN MEXICANA DE IMPRESIÓN S.A. DE C.V.</v>
          </cell>
          <cell r="AZ16" t="str">
            <v>UNIDAD RESPONSABLE: 12 PE CM CORPORACIÓN MEXICANA DE IMPRESIÓN S.A. DE C.V.</v>
          </cell>
        </row>
        <row r="17">
          <cell r="AY17" t="str">
            <v>DELEGACIÓN ÁLVARO OBREGÓN</v>
          </cell>
          <cell r="AZ17" t="str">
            <v>UNIDAD RESPONSABLE: 02 CD 01 DELEGACIÓN ÁLVARO OBREGÓN</v>
          </cell>
        </row>
        <row r="18">
          <cell r="AY18" t="str">
            <v>DELEGACIÓN AZCAPOTZALCO</v>
          </cell>
          <cell r="AZ18" t="str">
            <v>UNIDAD RESPONSABLE: 02 CD 02 DELEGACIÓN AZCAPOTZALCO</v>
          </cell>
        </row>
        <row r="19">
          <cell r="AY19" t="str">
            <v>DELEGACIÓN BENITO JUÁREZ</v>
          </cell>
          <cell r="AZ19" t="str">
            <v>UNIDAD RESPONSABLE: 02 CD 03 DELEGACIÓN BENITO JUÁREZ</v>
          </cell>
        </row>
        <row r="20">
          <cell r="AY20" t="str">
            <v>DELEGACIÓN COYOACÁN</v>
          </cell>
          <cell r="AZ20" t="str">
            <v>UNIDAD RESPONSABLE: 02 CD 04 DELEGACIÓN COYOACÁN</v>
          </cell>
        </row>
        <row r="21">
          <cell r="AY21" t="str">
            <v>DELEGACIÓN CUAJIMALPA DE MORELOS</v>
          </cell>
          <cell r="AZ21" t="str">
            <v>UNIDAD RESPONSABLE: 02 CD 05 DELEGACIÓN CUAJIMALPA DE MORELOS</v>
          </cell>
        </row>
        <row r="22">
          <cell r="AY22" t="str">
            <v>DELEGACIÓN CUAUHTÉMOC</v>
          </cell>
          <cell r="AZ22" t="str">
            <v>UNIDAD RESPONSABLE: 02 CD 06 DELEGACIÓN CUAUHTÉMOC</v>
          </cell>
        </row>
        <row r="23">
          <cell r="AY23" t="str">
            <v>DELEGACIÓN GUSTAVO A. MADERO</v>
          </cell>
          <cell r="AZ23" t="str">
            <v>UNIDAD RESPONSABLE: 02 CD 07 DELEGACIÓN GUSTAVO A. MADERO</v>
          </cell>
        </row>
        <row r="24">
          <cell r="AY24" t="str">
            <v>DELEGACIÓN IZTACALCO</v>
          </cell>
          <cell r="AZ24" t="str">
            <v>UNIDAD RESPONSABLE: 02 CD 08 DELEGACIÓN IZTACALCO</v>
          </cell>
        </row>
        <row r="25">
          <cell r="AY25" t="str">
            <v>DELEGACIÓN IZTAPALAPA</v>
          </cell>
          <cell r="AZ25" t="str">
            <v>UNIDAD RESPONSABLE: 02 CD 09 DELEGACIÓN IZTAPALAPA</v>
          </cell>
        </row>
        <row r="26">
          <cell r="AY26" t="str">
            <v>DELEGACIÓN MAGDALENA CONTRERAS</v>
          </cell>
          <cell r="AZ26" t="str">
            <v>UNIDAD RESPONSABLE: 02 CD 10 DELEGACIÓN MAGDALENA CONTRERAS</v>
          </cell>
        </row>
        <row r="27">
          <cell r="AY27" t="str">
            <v>DELEGACIÓN MIGUEL HIDALGO</v>
          </cell>
          <cell r="AZ27" t="str">
            <v>UNIDAD RESPONSABLE: 02 CD 11 DELEGACIÓN MIGUEL HIDALGO</v>
          </cell>
        </row>
        <row r="28">
          <cell r="AY28" t="str">
            <v>DELEGACIÓN MILPA ALTA</v>
          </cell>
          <cell r="AZ28" t="str">
            <v>UNIDAD RESPONSABLE: 02 CD 12 DELEGACIÓN MILPA ALTA</v>
          </cell>
        </row>
        <row r="29">
          <cell r="AY29" t="str">
            <v>DELEGACIÓN TLÁHUAC</v>
          </cell>
          <cell r="AZ29" t="str">
            <v>UNIDAD RESPONSABLE: 02 CD 13 DELEGACIÓN TLÁHUAC</v>
          </cell>
        </row>
        <row r="30">
          <cell r="AY30" t="str">
            <v>DELEGACIÓN TLALPAN</v>
          </cell>
          <cell r="AZ30" t="str">
            <v>UNIDAD RESPONSABLE: 02 CD 14 DELEGACIÓN TLALPAN</v>
          </cell>
        </row>
        <row r="31">
          <cell r="AY31" t="str">
            <v>DELEGACIÓN VENUSTIANO CARRANZA</v>
          </cell>
          <cell r="AZ31" t="str">
            <v>UNIDAD RESPONSABLE: 02 CD 15 DELEGACIÓN VENUSTIANO CARRANZA</v>
          </cell>
        </row>
        <row r="32">
          <cell r="AY32" t="str">
            <v>DELEGACIÓN XOCHIMILCO</v>
          </cell>
          <cell r="AZ32" t="str">
            <v>UNIDAD RESPONSABLE: 02 CD 16 DELEGACIÓN XOCHIMILCO</v>
          </cell>
        </row>
        <row r="33">
          <cell r="AY33" t="str">
            <v>DEUDA PÚBLICA DEL DF</v>
          </cell>
          <cell r="AZ33" t="str">
            <v>UNIDAD RESPONSABLE: 16 C0 00 DEUDA PÚBLICA DEL DF</v>
          </cell>
        </row>
        <row r="34">
          <cell r="AY34" t="str">
            <v>FIDEICOMISO DE RECUPERACIÓN CREDITICIA DEL DF</v>
          </cell>
          <cell r="AZ34" t="str">
            <v>UNIDAD RESPONSABLE: 09 PF RC FIDEICOMISO DE RECUPERACIÓN CREDITICIA DEL DF</v>
          </cell>
        </row>
        <row r="35">
          <cell r="AY35" t="str">
            <v>FIDEICOMISO DEL CENTRO HISTÓRICO</v>
          </cell>
          <cell r="AZ35" t="str">
            <v>UNIDAD RESPONSABLE: 07 PF CH FIDEICOMISO DEL CENTRO HISTÓRICO</v>
          </cell>
        </row>
        <row r="36">
          <cell r="AY36" t="str">
            <v>FIDEICOMISO EDUCACIÓN GARANTIZADA DEL DF</v>
          </cell>
          <cell r="AZ36" t="str">
            <v>UNIDAD RESPONSABLE: 36 PF EG FIDEICOMISO EDUCACIÓN GARANTIZADA DEL DF</v>
          </cell>
        </row>
        <row r="37">
          <cell r="AY37" t="str">
            <v>FIDEICOMISO MUSEO DE ARTE POPULAR</v>
          </cell>
          <cell r="AZ37" t="str">
            <v>UNIDAD RESPONSABLE: 31 PF MA FIDEICOMISO MUSEO DE ARTE POPULAR</v>
          </cell>
        </row>
        <row r="38">
          <cell r="AY38" t="str">
            <v>FIDEICOMISO MUSEO DEL ESTANQUILLO</v>
          </cell>
          <cell r="AZ38" t="str">
            <v>UNIDAD RESPONSABLE: 31 PF ME FIDEICOMISO MUSEO DEL ESTANQUILLO</v>
          </cell>
        </row>
        <row r="39">
          <cell r="AY39" t="str">
            <v>FIDEICOMISO PARA EL FONDO DE PROMOCIÓN PARA EL FINANCIAMIENTO DEL TRANSPORTE PÚBLICO</v>
          </cell>
          <cell r="AZ39" t="str">
            <v>UNIDAD RESPONSABLE: 10 P0 TP FIDEICOMISO PARA EL FONDO DE PROMOCIÓN PARA EL FINANCIAMIENTO DEL TRANSPORTE PÚBLICO</v>
          </cell>
        </row>
        <row r="40">
          <cell r="AY40" t="str">
            <v>FIDEICOMISO PARA EL MEJORAMIENTO DE LAS VÍAS DE COMUNICACIÓN DEL DF</v>
          </cell>
          <cell r="AZ40" t="str">
            <v>UNIDAD RESPONSABLE: 07 PF MV FIDEICOMISO PARA EL MEJORAMIENTO DE LAS VÍAS DE COMUNICACIÓN DEL DF</v>
          </cell>
        </row>
        <row r="41">
          <cell r="AY41" t="str">
            <v>FIDEICOMISO PÚBLICO "CIUDAD DIGITAL"</v>
          </cell>
          <cell r="AZ41" t="str">
            <v>UNIDAD RESPONSABLE: 09 PF CD FIDEICOMISO PÚBLICO "CIUDAD DIGITAL"</v>
          </cell>
        </row>
        <row r="42">
          <cell r="AY42" t="str">
            <v>FIDEICOMISO PÚBLICO COMPLEJO AMBIENTAL "XOCHIMILCO"</v>
          </cell>
          <cell r="AZ42" t="str">
            <v>UNIDAD RESPONSABLE: 12 PF CX FIDEICOMISO PÚBLICO COMPLEJO AMBIENTAL "XOCHIMILCO"</v>
          </cell>
        </row>
        <row r="43">
          <cell r="AY43" t="str">
            <v>FONDO AMBIENTAL PÚBLICO DEL DF</v>
          </cell>
          <cell r="AZ43" t="str">
            <v>UNIDAD RESPONSABLE: 06 P0 FA FONDO AMBIENTAL PÚBLICO DEL DF</v>
          </cell>
        </row>
        <row r="44">
          <cell r="AY44" t="str">
            <v>FONDO DE COINVERSIÓN</v>
          </cell>
          <cell r="AZ44" t="str">
            <v>UNIDAD RESPONSABLE: 15 C0 00 FONDO DE COINVERSIÓN</v>
          </cell>
        </row>
        <row r="45">
          <cell r="AY45" t="str">
            <v>FONDO DE DESARROLLO ECONÓMICO DEL DF</v>
          </cell>
          <cell r="AZ45" t="str">
            <v>UNIDAD RESPONSABLE: 12 P0 DE FONDO DE DESARROLLO ECONÓMICO DEL DF</v>
          </cell>
        </row>
        <row r="46">
          <cell r="AY46" t="str">
            <v>FONDO DE SEGURIDAD PÚBLICA DEL DF</v>
          </cell>
          <cell r="AZ46" t="str">
            <v>UNIDAD RESPONSABLE: 14 P0 FS FONDO DE SEGURIDAD PÚBLICA DEL DF</v>
          </cell>
        </row>
        <row r="47">
          <cell r="AY47" t="str">
            <v>FONDO MIXTO DE PROMOCIÓN TURÍSTICA</v>
          </cell>
          <cell r="AZ47" t="str">
            <v>UNIDAD RESPONSABLE: 05 P0 PT FONDO MIXTO DE PROMOCIÓN TURÍSTICA</v>
          </cell>
        </row>
        <row r="48">
          <cell r="AY48" t="str">
            <v>FONDO PARA EL DESARROLLO SOCIAL DE LA CIUDAD DE MÉXICO</v>
          </cell>
          <cell r="AZ48" t="str">
            <v>UNIDAD RESPONSABLE: 04 P0 DS FONDO PARA EL DESARROLLO SOCIAL DE LA CIUDAD DE MÉXICO</v>
          </cell>
        </row>
        <row r="49">
          <cell r="AY49" t="str">
            <v>FONDO PARA LA ATENCIÓN Y APOYO A LAS VÍCTIMAS DEL DELITO</v>
          </cell>
          <cell r="AZ49" t="str">
            <v>UNIDAD RESPONSABLE: 14 P0 AV FONDO PARA LA ATENCIÓN Y APOYO A LAS VÍCTIMAS DEL DELITO</v>
          </cell>
        </row>
        <row r="50">
          <cell r="AY50" t="str">
            <v>HEROICO CUERPO DE BOMBEROS DEL DF</v>
          </cell>
          <cell r="AZ50" t="str">
            <v>UNIDAD RESPONSABLE: 34 PD HB HEROICO CUERPO DE BOMBEROS DEL DF</v>
          </cell>
        </row>
        <row r="51">
          <cell r="AY51" t="str">
            <v>INSTITUTO DE ACCESO A LA INFORMACIÓN PÚBLICA DEL DF</v>
          </cell>
          <cell r="AZ51" t="str">
            <v>UNIDAD RESPONSABLE: 32 A0 00 INSTITUTO DE ACCESO A LA INFORMACIÓN PÚBLICA DEL DF</v>
          </cell>
        </row>
        <row r="52">
          <cell r="AY52" t="str">
            <v>INSTITUTO DE CIENCIA Y TECNOLOGÍA</v>
          </cell>
          <cell r="AZ52" t="str">
            <v>UNIDAD RESPONSABLE: 37 PD CT INSTITUTO DE CIENCIA Y TECNOLOGÍA</v>
          </cell>
        </row>
        <row r="53">
          <cell r="AY53" t="str">
            <v>INSTITUTO DE EDUCACIÓN MEDIA SUPERIOR</v>
          </cell>
          <cell r="AZ53" t="str">
            <v>UNIDAD RESPONSABLE: 36 PD IE INSTITUTO DE EDUCACIÓN MEDIA SUPERIOR</v>
          </cell>
        </row>
        <row r="54">
          <cell r="AY54" t="str">
            <v>INSTITUTO DE FORMACIÓN PROFESIONAL</v>
          </cell>
          <cell r="AZ54" t="str">
            <v>UNIDAD RESPONSABLE: 14 CD 01 INSTITUTO DE FORMACIÓN PROFESIONAL</v>
          </cell>
        </row>
        <row r="55">
          <cell r="AY55" t="str">
            <v>INSTITUTO DE LA JUVENTUD DEL DF</v>
          </cell>
          <cell r="AZ55" t="str">
            <v>UNIDAD RESPONSABLE: 08 PD IJ INSTITUTO DE LA JUVENTUD DEL DF</v>
          </cell>
        </row>
        <row r="56">
          <cell r="AY56" t="str">
            <v>INSTITUTO DE LAS MUJERES DEL DF</v>
          </cell>
          <cell r="AZ56" t="str">
            <v>UNIDAD RESPONSABLE: 08 PD IM INSTITUTO DE LAS MUJERES DEL DF</v>
          </cell>
        </row>
        <row r="57">
          <cell r="AY57" t="str">
            <v>INSTITUTO DE VIVIENDA DEL DF</v>
          </cell>
          <cell r="AZ57" t="str">
            <v>UNIDAD RESPONSABLE: 03 PD IV INSTITUTO DE VIVIENDA DEL DF</v>
          </cell>
        </row>
        <row r="58">
          <cell r="AY58" t="str">
            <v>INSTITUTO ELECTORAL DEL DF</v>
          </cell>
          <cell r="AZ58" t="str">
            <v>UNIDAD RESPONSABLE: 24 A0 00 INSTITUTO ELECTORAL DEL DF</v>
          </cell>
        </row>
        <row r="59">
          <cell r="AY59" t="str">
            <v>INSTITUTO TÉCNICO DE FORMACIÓN POLICIAL</v>
          </cell>
          <cell r="AZ59" t="str">
            <v>UNIDAD RESPONSABLE: 11 CD 01 INSTITUTO TÉCNICO DE FORMACIÓN POLICIAL</v>
          </cell>
        </row>
        <row r="60">
          <cell r="AY60" t="str">
            <v>JEFATURA DE GOBIERNO DEL DF</v>
          </cell>
          <cell r="AZ60" t="str">
            <v>UNIDAD RESPONSABLE: 01 C0 01 JEFATURA DE GOBIERNO DEL DF</v>
          </cell>
        </row>
        <row r="61">
          <cell r="AY61" t="str">
            <v>JUNTA LOCAL DE CONCILIACIÓN Y ARBITRAJE DEL DF</v>
          </cell>
          <cell r="AZ61" t="str">
            <v>UNIDAD RESPONSABLE: 22 A0 00 JUNTA LOCAL DE CONCILIACIÓN Y ARBITRAJE DEL DF</v>
          </cell>
        </row>
        <row r="62">
          <cell r="AY62" t="str">
            <v>METROBÚS</v>
          </cell>
          <cell r="AZ62" t="str">
            <v>UNIDAD RESPONSABLE: 10 PD MB METROBÚS</v>
          </cell>
        </row>
        <row r="63">
          <cell r="AY63" t="str">
            <v>OFICIALÍA MAYOR</v>
          </cell>
          <cell r="AZ63" t="str">
            <v>UNIDAD RESPONSABLE: 12 C0 01 OFICIALÍA MAYOR</v>
          </cell>
        </row>
        <row r="64">
          <cell r="AY64" t="str">
            <v>POLICÍA AUXILIAR DEL DF</v>
          </cell>
          <cell r="AZ64" t="str">
            <v>UNIDAD RESPONSABLE: 11 CD 02 POLICÍA AUXILIAR DEL DF</v>
          </cell>
        </row>
        <row r="65">
          <cell r="AY65" t="str">
            <v>POLICÍA BANCARIA E INDUSTRIAL</v>
          </cell>
          <cell r="AZ65" t="str">
            <v>UNIDAD RESPONSABLE: 11 CD 03 POLICÍA BANCARIA E INDUSTRIAL</v>
          </cell>
        </row>
        <row r="66">
          <cell r="AY66" t="str">
            <v>PROCURADURÍA AMBIENTAL Y DEL ORDENAMIENTO TERRITORIAL DEL DF</v>
          </cell>
          <cell r="AZ66" t="str">
            <v>UNIDAD RESPONSABLE: 30 PD PA PROCURADURÍA AMBIENTAL Y DEL ORDENAMIENTO TERRITORIAL DEL DF</v>
          </cell>
        </row>
        <row r="67">
          <cell r="AY67" t="str">
            <v>PROCURADURÍA GENERAL DE JUSTICIA DEL DF</v>
          </cell>
          <cell r="AZ67" t="str">
            <v>UNIDAD RESPONSABLE: 14 C0 00 PROCURADURÍA GENERAL DE JUSTICIA DEL DF</v>
          </cell>
        </row>
        <row r="68">
          <cell r="AY68" t="str">
            <v>PROCURADURÍA SOCIAL DEL DF</v>
          </cell>
          <cell r="AZ68" t="str">
            <v>UNIDAD RESPONSABLE: 08 PD PS PROCURADURÍA SOCIAL DEL DF</v>
          </cell>
        </row>
        <row r="69">
          <cell r="AY69" t="str">
            <v>RED DE TRANSPORTE DE PASAJEROS DEL DF</v>
          </cell>
          <cell r="AZ69" t="str">
            <v>UNIDAD RESPONSABLE: 10 PD RT RED DE TRANSPORTE DE PASAJEROS DEL DF</v>
          </cell>
        </row>
        <row r="70">
          <cell r="AY70" t="str">
            <v>SECRETARÍA DE CULTURA</v>
          </cell>
          <cell r="AZ70" t="str">
            <v>UNIDAD RESPONSABLE: 31 C0 00 SECRETARÍA DE CULTURA</v>
          </cell>
        </row>
        <row r="71">
          <cell r="AY71" t="str">
            <v>SECRETARÍA DE DESARROLLO ECONÓMICO</v>
          </cell>
          <cell r="AZ71" t="str">
            <v>UNIDAD RESPONSABLE: 04 C0 01 SECRETARÍA DE DESARROLLO ECONÓMICO</v>
          </cell>
        </row>
        <row r="72">
          <cell r="AY72" t="str">
            <v>SECRETARÍA DE DESARROLLO RURAL Y EQUIDAD PARA LAS COMUNIDADES</v>
          </cell>
          <cell r="AZ72" t="str">
            <v>UNIDAD RESPONSABLE: 35 C0 01 SECRETARÍA DE DESARROLLO RURAL Y EQUIDAD PARA LAS COMUNIDADES</v>
          </cell>
        </row>
        <row r="73">
          <cell r="AY73" t="str">
            <v>SECRETARÍA DE DESARROLLO SOCIAL</v>
          </cell>
          <cell r="AZ73" t="str">
            <v>UNIDAD RESPONSABLE: 08 C0 01 SECRETARÍA DE DESARROLLO SOCIAL</v>
          </cell>
        </row>
        <row r="74">
          <cell r="AY74" t="str">
            <v>SECRETARÍA DE DESARROLLO URBANO Y VIVIENDA</v>
          </cell>
          <cell r="AZ74" t="str">
            <v>UNIDAD RESPONSABLE: 03 C0 01 SECRETARÍA DE DESARROLLO URBANO Y VIVIENDA</v>
          </cell>
        </row>
        <row r="75">
          <cell r="AY75" t="str">
            <v>SECRETARÍA DE EDUCACIÓN</v>
          </cell>
          <cell r="AZ75" t="str">
            <v>UNIDAD RESPONSABLE: 36 C0 01 SECRETARÍA DE EDUCACIÓN</v>
          </cell>
        </row>
        <row r="76">
          <cell r="AY76" t="str">
            <v>SECRETARÍA DE FINANZAS</v>
          </cell>
          <cell r="AZ76" t="str">
            <v>UNIDAD RESPONSABLE: 09 C0 01 SECRETARÍA DE FINANZAS</v>
          </cell>
        </row>
        <row r="77">
          <cell r="AY77" t="str">
            <v>SECRETARÍA DE GOBIERNO</v>
          </cell>
          <cell r="AZ77" t="str">
            <v>UNIDAD RESPONSABLE: 02 C0 01 SECRETARÍA DE GOBIERNO</v>
          </cell>
        </row>
        <row r="78">
          <cell r="AY78" t="str">
            <v>SECRETARÍA DE MEDIO AMBIENTE</v>
          </cell>
          <cell r="AZ78" t="str">
            <v>UNIDAD RESPONSABLE: 06 C0 01 SECRETARÍA DE MEDIO AMBIENTE</v>
          </cell>
        </row>
        <row r="79">
          <cell r="AY79" t="str">
            <v>SECRETARÍA DE OBRAS Y SERVICIOS</v>
          </cell>
          <cell r="AZ79" t="str">
            <v>UNIDAD RESPONSABLE: 07 C0 01 SECRETARÍA DE OBRAS Y SERVICIOS</v>
          </cell>
        </row>
        <row r="80">
          <cell r="AY80" t="str">
            <v>SECRETARÍA DE PROTECCIÓN CIVIL</v>
          </cell>
          <cell r="AZ80" t="str">
            <v>UNIDAD RESPONSABLE: 34 C0 01 SECRETARÍA DE PROTECCIÓN CIVIL</v>
          </cell>
        </row>
        <row r="81">
          <cell r="AY81" t="str">
            <v>SECRETARÍA DE SALUD</v>
          </cell>
          <cell r="AZ81" t="str">
            <v>UNIDAD RESPONSABLE: 26 C0 01 SECRETARÍA DE SALUD</v>
          </cell>
        </row>
        <row r="82">
          <cell r="AY82" t="str">
            <v>SECRETARÍA DE SEGURIDAD PÚBLICA</v>
          </cell>
          <cell r="AZ82" t="str">
            <v>UNIDAD RESPONSABLE: 11 C0 01 SECRETARÍA DE SEGURIDAD PÚBLICA</v>
          </cell>
        </row>
        <row r="83">
          <cell r="AY83" t="str">
            <v>SECRETARÍA DE TRANSPORTE Y VIALIDAD</v>
          </cell>
          <cell r="AZ83" t="str">
            <v>UNIDAD RESPONSABLE: 10 C0 01 SECRETARÍA DE TRANSPORTE Y VIALIDAD</v>
          </cell>
        </row>
        <row r="84">
          <cell r="AY84" t="str">
            <v>SECRETARÍA DE TURISMO</v>
          </cell>
          <cell r="AZ84" t="str">
            <v>UNIDAD RESPONSABLE: 05 C0 01 SECRETARÍA DE TURISMO</v>
          </cell>
        </row>
        <row r="85">
          <cell r="AY85" t="str">
            <v>SECRETARÍA DEL TRABAJO Y FOMENTO AL EMPLEO</v>
          </cell>
          <cell r="AZ85" t="str">
            <v>UNIDAD RESPONSABLE: 33 C0 01 SECRETARÍA DEL TRABAJO Y FOMENTO AL EMPLEO</v>
          </cell>
        </row>
        <row r="86">
          <cell r="AY86" t="str">
            <v>SERVICIO DE TRANSPORTES ELÉCTRICOS DEL DF</v>
          </cell>
          <cell r="AZ86" t="str">
            <v>UNIDAD RESPONSABLE: 10 PD TE SERVICIO DE TRANSPORTES ELÉCTRICOS DEL DF</v>
          </cell>
        </row>
        <row r="87">
          <cell r="AY87" t="str">
            <v>SERVICIOS DE SALUD PÚBLICA DEL DF</v>
          </cell>
          <cell r="AZ87" t="str">
            <v>UNIDAD RESPONSABLE: 26 PD SP SERVICIOS DE SALUD PÚBLICA DEL DF</v>
          </cell>
        </row>
        <row r="88">
          <cell r="AY88" t="str">
            <v>SERVICIOS METROPOLITANOS  S.A. DE C.V.</v>
          </cell>
          <cell r="AZ88" t="str">
            <v>UNIDAD RESPONSABLE: 12 PE SM SERVICIOS METROPOLITANOS  S.A. DE C.V.</v>
          </cell>
        </row>
        <row r="89">
          <cell r="AY89" t="str">
            <v>SISTEMA DE AGUAS DE LA CIUDAD DE MÉXICO</v>
          </cell>
          <cell r="AZ89" t="str">
            <v>UNIDAD RESPONSABLE: 06 CD 03 SISTEMA DE AGUAS DE LA CIUDAD DE MÉXICO</v>
          </cell>
        </row>
        <row r="90">
          <cell r="AY90" t="str">
            <v>SISTEMA DE RADIO Y TELEVISIÓN DIGITAL DEL GDF</v>
          </cell>
          <cell r="AZ90" t="str">
            <v>UNIDAD RESPONSABLE: 02 CD 17 SISTEMA DE RADIO Y TELEVISIÓN DIGITAL DEL GDF</v>
          </cell>
        </row>
        <row r="91">
          <cell r="AY91" t="str">
            <v>SISTEMA DE RADIO Y TELEVISIÓN DIGITAL DEL GDF</v>
          </cell>
          <cell r="AZ91" t="str">
            <v>UNIDAD RESPONSABLE: 02 OD 03 SISTEMA DE RADIO Y TELEVISIÓN DIGITAL DEL GDF</v>
          </cell>
        </row>
        <row r="92">
          <cell r="AY92" t="str">
            <v>SISTEMA DE TRANSPORTE COLECTIVO (METRO)</v>
          </cell>
          <cell r="AZ92" t="str">
            <v>UNIDAD RESPONSABLE: 10 PD ME SISTEMA DE TRANSPORTE COLECTIVO (METRO)</v>
          </cell>
        </row>
        <row r="93">
          <cell r="AY93" t="str">
            <v>SISTEMA PARA EL DESARROLLO INTEGRAL DE LA FAMILIA DEL DF</v>
          </cell>
          <cell r="AZ93" t="str">
            <v>UNIDAD RESPONSABLE: 01 PD DF SISTEMA PARA EL DESARROLLO INTEGRAL DE LA FAMILIA DEL DF</v>
          </cell>
        </row>
        <row r="94">
          <cell r="AY94" t="str">
            <v>TRIBUNAL DE LO CONTENCIOSO ADMINISTRATIVO DEL DF</v>
          </cell>
          <cell r="AZ94" t="str">
            <v>UNIDAD RESPONSABLE: 21 A0 00 TRIBUNAL DE LO CONTENCIOSO ADMINISTRATIVO DEL DF</v>
          </cell>
        </row>
        <row r="95">
          <cell r="AY95" t="str">
            <v>TRIBUNAL ELECTORAL DEL DF</v>
          </cell>
          <cell r="AZ95" t="str">
            <v>UNIDAD RESPONSABLE: 27 A0 00 TRIBUNAL ELECTORAL DEL DF</v>
          </cell>
        </row>
        <row r="96">
          <cell r="AY96" t="str">
            <v>TRIBUNAL SUPERIOR DE JUSTICIA DEL DF</v>
          </cell>
          <cell r="AZ96" t="str">
            <v>UNIDAD RESPONSABLE: 19 J0 00 TRIBUNAL SUPERIOR DE JUSTICIA DEL DF</v>
          </cell>
        </row>
        <row r="97">
          <cell r="AY97" t="str">
            <v>UNIVERSIDAD AUTÓNOMA DE LA CIUDAD DE MÉXICO</v>
          </cell>
          <cell r="AZ97" t="str">
            <v>UNIDAD RESPONSABLE: 29 A0 00 UNIVERSIDAD AUTÓNOMA DE LA CIUDAD DE MÉXICO</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atula"/>
      <sheetName val="Matriz"/>
      <sheetName val="Resumen_Ejecutivo"/>
      <sheetName val="ECG"/>
      <sheetName val="EPC"/>
      <sheetName val="AP_RF"/>
      <sheetName val="PPI"/>
      <sheetName val="AP"/>
      <sheetName val="ADS-1"/>
      <sheetName val="ADS-2"/>
      <sheetName val="SAP"/>
      <sheetName val="FIC"/>
      <sheetName val="AP-FAFA"/>
      <sheetName val="PPA"/>
      <sheetName val="R-RAMA"/>
      <sheetName val="Formato 6d"/>
      <sheetName val="Auxiliar"/>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ow r="29">
          <cell r="F29">
            <v>0</v>
          </cell>
        </row>
      </sheetData>
      <sheetData sheetId="9">
        <row r="26">
          <cell r="G26">
            <v>0</v>
          </cell>
        </row>
      </sheetData>
      <sheetData sheetId="10">
        <row r="37">
          <cell r="I37">
            <v>0</v>
          </cell>
        </row>
      </sheetData>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ANEXO I TARIFA 2019"/>
      <sheetName val="DEVEN VS EJERCIDO"/>
      <sheetName val="Calendario y Disponibilidad"/>
      <sheetName val="CALENDARIO"/>
      <sheetName val="CONCENTRADO"/>
      <sheetName val="Deficitarios"/>
      <sheetName val="Datos Grafica"/>
      <sheetName val="Datos Grafica Pagos"/>
      <sheetName val="Calendario para Informe"/>
      <sheetName val="Escenarios"/>
      <sheetName val="Escenarios con periodo"/>
      <sheetName val="PROYECTADO DE TURNOS"/>
      <sheetName val="Cuadro Jefatura de Gob"/>
      <sheetName val="Cuadro Sec Gobierno"/>
      <sheetName val="Cuadro Sec Trabajo"/>
      <sheetName val="Cuadro Prot Civil"/>
      <sheetName val="Cuadro SEDEREC"/>
      <sheetName val="Cuadro Seduvi"/>
      <sheetName val="Cuadro Sec Desa Eco"/>
      <sheetName val="Cuadro Turismo"/>
      <sheetName val="Cuadro Medio Amb"/>
      <sheetName val="Cuadro Sist Aguas"/>
      <sheetName val="Cuadro Obras y Serv"/>
      <sheetName val="Cuadro Educación"/>
      <sheetName val="Cuadro SEDESOL"/>
      <sheetName val="Cuadro Sec Mujeres"/>
      <sheetName val="Cuadro PROSOC"/>
      <sheetName val="Cuadro Finanzas"/>
      <sheetName val="Cuadro Semovi"/>
      <sheetName val="Cuadro Oficialia Mayor"/>
      <sheetName val="Cuadro Contraloria"/>
      <sheetName val="Cuadro Consej Jur"/>
      <sheetName val="Cuadro Salud"/>
      <sheetName val="Cuadro Cultura"/>
      <sheetName val="Cuadro Aut Cent Hist"/>
      <sheetName val="Cuadro Aut Esp Pub"/>
      <sheetName val="Cuadro PGJ"/>
      <sheetName val="Cuadro Sist Radio "/>
      <sheetName val="Cuadro Planta de Asf"/>
      <sheetName val="Cuadro Proyecto Metro"/>
      <sheetName val="Cuadro Sec Salud (SP)"/>
      <sheetName val="Cuadro Agencia Gest"/>
      <sheetName val="Cuadro Ciencia y Tecno"/>
      <sheetName val="Cuadro Aut Zon Pat Mun Nat XTMP"/>
      <sheetName val="Cuadro Organo Reg"/>
      <sheetName val="Cuadro Ag Atn Animal"/>
      <sheetName val="Cuadro CETRAM"/>
      <sheetName val="Cuadro FIDERE"/>
      <sheetName val="Cuadro INVI"/>
      <sheetName val="Cuadro FONDESO"/>
      <sheetName val="Cuadro FONDECO"/>
      <sheetName val="Cuadro Servimet"/>
      <sheetName val="Cuadro CAPTRALIR"/>
      <sheetName val="Cuadro CAPREPOL"/>
      <sheetName val="Cuadro CAPREPA"/>
      <sheetName val="Cuadro Comisa"/>
      <sheetName val="Cuadro Agen Prom Inver"/>
      <sheetName val="Cuadro INFO"/>
      <sheetName val="Cuadro UACM"/>
      <sheetName val="Cuadro INDEPEDI"/>
      <sheetName val="Cuadro Consejo de Eval"/>
      <sheetName val="Cuadro Museo Estan"/>
      <sheetName val="Cuadro COPRED"/>
      <sheetName val="Cuadro Junta Local"/>
      <sheetName val="Cuadro Fid Educ Gara"/>
      <sheetName val="Cuadro DIF"/>
      <sheetName val="Cuadro Escuela Admon"/>
      <sheetName val="Cuadro Fid Cent Hist"/>
      <sheetName val="Cuadro Inst Seg Constr"/>
      <sheetName val="Cuadro IAPA"/>
      <sheetName val="Cuadro ICAT"/>
      <sheetName val="Cuadro REPROTSOSA"/>
      <sheetName val="Cuadro MPIPPDHP"/>
      <sheetName val="Cotizador"/>
      <sheetName val="Intramuros"/>
      <sheetName val="Extramuros"/>
      <sheetName val="Patrullas"/>
      <sheetName val="JEF GOBIERNO"/>
      <sheetName val="SEC GOBIERNO"/>
      <sheetName val="SEC TRAB Y FOM EMPL"/>
      <sheetName val="SEC PROT CIVL"/>
      <sheetName val="SEDEREC"/>
      <sheetName val="SEDUVI"/>
      <sheetName val="SEC DES ECO"/>
      <sheetName val="SEC TURISMO"/>
      <sheetName val="SEC MEDIO AMBI"/>
      <sheetName val="SIST AGUAS"/>
      <sheetName val="SEC OBRAS Y SERV"/>
      <sheetName val="SEC EDUCACIÓN"/>
      <sheetName val="SEC DES SOCIAL"/>
      <sheetName val="SEC FINANZAS"/>
      <sheetName val="SEMOVI"/>
      <sheetName val="OF MAYOR"/>
      <sheetName val="OF MAYOR PREDIOS EXP"/>
      <sheetName val="BOLSA INMOB"/>
      <sheetName val="CONT GRAL"/>
      <sheetName val="CONS JURI"/>
      <sheetName val="SEC SALUD"/>
      <sheetName val="SEC CULTURA"/>
      <sheetName val="AUT CEN HIST"/>
      <sheetName val="AUT ESP PUBLICO"/>
      <sheetName val="PROC GRAL JUST"/>
      <sheetName val="SIST RADIO Y TV"/>
      <sheetName val="PLANTA DE ASFALTO"/>
      <sheetName val="PROYECTO METRO"/>
      <sheetName val="GESTION URBANA"/>
      <sheetName val="SEC CIENCIA TECNO"/>
      <sheetName val="AUT ZON PATR XOCH TLA"/>
      <sheetName val="ORGANO REGULADOR"/>
      <sheetName val="AG ATN ANIMAL"/>
      <sheetName val="SEC SALUD (SEGURO POPULAR)"/>
      <sheetName val="CETRAM"/>
      <sheetName val="PROC AMBIENTAL"/>
      <sheetName val="ZOOLOGICOS"/>
      <sheetName val="BOSQUE CHAPU"/>
      <sheetName val="FIMEVIC"/>
      <sheetName val="IEMS"/>
      <sheetName val="PROSOC"/>
      <sheetName val="INMUJERES"/>
      <sheetName val="INJUVE"/>
      <sheetName val="STE"/>
      <sheetName val="RTP"/>
      <sheetName val="METRO"/>
      <sheetName val="METROBUS"/>
      <sheetName val="FIDERE"/>
      <sheetName val="INVI"/>
      <sheetName val="FONDESO"/>
      <sheetName val="FONDECO"/>
      <sheetName val="SERVIMET"/>
      <sheetName val="CAPTRALIR"/>
      <sheetName val="CAPREPOL"/>
      <sheetName val="CAPREPA"/>
      <sheetName val="COMISA"/>
      <sheetName val="AGENCIA DIGITAL"/>
      <sheetName val="CONSI"/>
      <sheetName val="UACM"/>
      <sheetName val="INDEPEDI"/>
      <sheetName val="C EVAL DESARR SOC"/>
      <sheetName val="MUSEO ESTANQUILLO"/>
      <sheetName val="COPRED"/>
      <sheetName val="JUNTA LOCAL"/>
      <sheetName val="EDUCACION GARAN"/>
      <sheetName val="DIF"/>
      <sheetName val="ESCUELA DE ADMON"/>
      <sheetName val="FIDE CEN HIST"/>
      <sheetName val="INST SEGU CONSTR"/>
      <sheetName val="IAPA"/>
      <sheetName val="ICAT"/>
      <sheetName val="REPROTSOSA"/>
      <sheetName val="MPIPPDHP"/>
      <sheetName val="Hoja1"/>
      <sheetName val="ECG"/>
      <sheetName val="ADS-1"/>
      <sheetName val="ADS-2"/>
      <sheetName val="SAP"/>
    </sheetNames>
    <sheetDataSet>
      <sheetData sheetId="0">
        <row r="17">
          <cell r="T17">
            <v>0</v>
          </cell>
          <cell r="U17" t="str">
            <v>INICIO DEL EJERCICIO</v>
          </cell>
          <cell r="V17" t="str">
            <v>31 DE DICIEMBRE DE 2019</v>
          </cell>
        </row>
        <row r="18">
          <cell r="T18">
            <v>1</v>
          </cell>
          <cell r="U18" t="str">
            <v>ENERO</v>
          </cell>
          <cell r="V18" t="str">
            <v>NO HAY PRESUPUESTO DISPONIBLE</v>
          </cell>
        </row>
        <row r="19">
          <cell r="T19">
            <v>2</v>
          </cell>
          <cell r="U19" t="str">
            <v>FEBRERO</v>
          </cell>
          <cell r="V19" t="str">
            <v>31 DE ENERO DE 2019</v>
          </cell>
        </row>
        <row r="20">
          <cell r="T20">
            <v>3</v>
          </cell>
          <cell r="U20" t="str">
            <v>MARZO</v>
          </cell>
          <cell r="V20" t="str">
            <v>29 DE FEBRERO DE 2019</v>
          </cell>
        </row>
        <row r="21">
          <cell r="T21">
            <v>4</v>
          </cell>
          <cell r="U21" t="str">
            <v>ABRIL</v>
          </cell>
          <cell r="V21" t="str">
            <v>31 DE MARZO DE 2019</v>
          </cell>
        </row>
        <row r="22">
          <cell r="T22">
            <v>5</v>
          </cell>
          <cell r="U22" t="str">
            <v>MAYO</v>
          </cell>
          <cell r="V22" t="str">
            <v>30 DE ABRIL DE 2019</v>
          </cell>
        </row>
        <row r="23">
          <cell r="T23">
            <v>6</v>
          </cell>
          <cell r="U23" t="str">
            <v>JUNIO</v>
          </cell>
          <cell r="V23" t="str">
            <v>31 DE MAYO DE 2019</v>
          </cell>
        </row>
        <row r="24">
          <cell r="T24">
            <v>7</v>
          </cell>
          <cell r="U24" t="str">
            <v>JULIO</v>
          </cell>
          <cell r="V24" t="str">
            <v>30 DE JUNIO DE 2019</v>
          </cell>
        </row>
        <row r="25">
          <cell r="T25">
            <v>8</v>
          </cell>
          <cell r="U25" t="str">
            <v>AGOSTO</v>
          </cell>
          <cell r="V25" t="str">
            <v>31 DE JULIO DE 2019</v>
          </cell>
        </row>
        <row r="26">
          <cell r="T26">
            <v>9</v>
          </cell>
          <cell r="U26" t="str">
            <v>SEPTIEMBRE</v>
          </cell>
          <cell r="V26" t="str">
            <v>31 DE AGOSTO DE 2019</v>
          </cell>
        </row>
        <row r="27">
          <cell r="T27">
            <v>10</v>
          </cell>
          <cell r="U27" t="str">
            <v>OCTUBRE</v>
          </cell>
          <cell r="V27" t="str">
            <v>30 DE SEPTIEMBRE DE 2019</v>
          </cell>
        </row>
        <row r="28">
          <cell r="T28">
            <v>11</v>
          </cell>
          <cell r="U28" t="str">
            <v>NOVIEMBRE</v>
          </cell>
          <cell r="V28" t="str">
            <v>31 DE OCTUBRE 2019</v>
          </cell>
        </row>
        <row r="29">
          <cell r="T29">
            <v>12</v>
          </cell>
          <cell r="U29" t="str">
            <v>DICIEMBRE</v>
          </cell>
          <cell r="V29" t="str">
            <v>30 DE NOVIEMBRE DE 2019</v>
          </cell>
        </row>
      </sheetData>
      <sheetData sheetId="1"/>
      <sheetData sheetId="2"/>
      <sheetData sheetId="3">
        <row r="26">
          <cell r="AK26">
            <v>1</v>
          </cell>
          <cell r="AL26" t="str">
            <v>ENERO</v>
          </cell>
        </row>
        <row r="27">
          <cell r="AK27">
            <v>2</v>
          </cell>
          <cell r="AL27" t="str">
            <v>FEBRERO</v>
          </cell>
        </row>
        <row r="28">
          <cell r="AK28">
            <v>3</v>
          </cell>
          <cell r="AL28" t="str">
            <v>MARZO</v>
          </cell>
        </row>
        <row r="29">
          <cell r="AK29">
            <v>4</v>
          </cell>
          <cell r="AL29" t="str">
            <v>ABRIL</v>
          </cell>
        </row>
        <row r="30">
          <cell r="AK30">
            <v>5</v>
          </cell>
          <cell r="AL30" t="str">
            <v>MAYO</v>
          </cell>
        </row>
        <row r="31">
          <cell r="AK31">
            <v>6</v>
          </cell>
          <cell r="AL31" t="str">
            <v>JUNIO</v>
          </cell>
        </row>
        <row r="32">
          <cell r="AK32">
            <v>7</v>
          </cell>
          <cell r="AL32" t="str">
            <v>JULIO</v>
          </cell>
        </row>
        <row r="33">
          <cell r="AK33">
            <v>8</v>
          </cell>
          <cell r="AL33" t="str">
            <v>AGOSTO</v>
          </cell>
        </row>
        <row r="34">
          <cell r="AK34">
            <v>9</v>
          </cell>
          <cell r="AL34" t="str">
            <v>SEPTIEMBRE</v>
          </cell>
        </row>
        <row r="35">
          <cell r="AK35">
            <v>10</v>
          </cell>
          <cell r="AL35" t="str">
            <v>OCTUBRE</v>
          </cell>
        </row>
        <row r="36">
          <cell r="AK36">
            <v>11</v>
          </cell>
          <cell r="AL36" t="str">
            <v>NOVIEMBRE</v>
          </cell>
        </row>
        <row r="37">
          <cell r="AK37">
            <v>12</v>
          </cell>
          <cell r="AL37" t="str">
            <v>DICIEMBRE</v>
          </cell>
        </row>
        <row r="38">
          <cell r="AK38">
            <v>13</v>
          </cell>
          <cell r="AL38" t="str">
            <v>ENERO 2011</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refreshError="1"/>
      <sheetData sheetId="153" refreshError="1"/>
      <sheetData sheetId="154" refreshError="1"/>
      <sheetData sheetId="15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FF"/>
      <sheetName val="xAD"/>
      <sheetName val="xOR"/>
      <sheetName val="xFG"/>
      <sheetName val="valida FG.FE"/>
      <sheetName val="xFE"/>
      <sheetName val="xFONDOS"/>
      <sheetName val="HISTORICO"/>
      <sheetName val="RESUMEN_FE_ANT"/>
      <sheetName val="ANTERIORES"/>
      <sheetName val="Calendario y Disponibilidad"/>
      <sheetName val="RESUMEN"/>
    </sheetNames>
    <sheetDataSet>
      <sheetData sheetId="0" refreshError="1">
        <row r="2">
          <cell r="A2" t="str">
            <v>11</v>
          </cell>
          <cell r="C2" t="str">
            <v>NE.LO</v>
          </cell>
          <cell r="D2" t="str">
            <v>NE.Fis</v>
          </cell>
        </row>
        <row r="3">
          <cell r="A3" t="str">
            <v>12</v>
          </cell>
          <cell r="C3" t="str">
            <v>NE.FI</v>
          </cell>
          <cell r="D3" t="str">
            <v>NE.Fin</v>
          </cell>
        </row>
        <row r="4">
          <cell r="A4" t="str">
            <v>13</v>
          </cell>
          <cell r="C4" t="str">
            <v>NE.FX</v>
          </cell>
          <cell r="D4" t="str">
            <v>NE.Fix</v>
          </cell>
        </row>
        <row r="5">
          <cell r="A5" t="str">
            <v>14</v>
          </cell>
          <cell r="C5" t="str">
            <v>NE.PR</v>
          </cell>
          <cell r="D5" t="str">
            <v>NE.Pro</v>
          </cell>
        </row>
        <row r="6">
          <cell r="A6" t="str">
            <v>15</v>
          </cell>
          <cell r="C6" t="str">
            <v>NE.FE</v>
          </cell>
          <cell r="D6" t="str">
            <v>NE.Fed</v>
          </cell>
        </row>
        <row r="7">
          <cell r="A7" t="str">
            <v>16</v>
          </cell>
          <cell r="C7" t="str">
            <v>NE.ES</v>
          </cell>
          <cell r="D7" t="str">
            <v>NE.Est</v>
          </cell>
        </row>
        <row r="8">
          <cell r="A8" t="str">
            <v>17</v>
          </cell>
          <cell r="C8" t="str">
            <v>NE.OT</v>
          </cell>
          <cell r="D8" t="str">
            <v>NE.Otr</v>
          </cell>
        </row>
        <row r="9">
          <cell r="A9" t="str">
            <v>25</v>
          </cell>
          <cell r="C9" t="str">
            <v>ET.FE</v>
          </cell>
          <cell r="D9" t="str">
            <v>ET.Fed</v>
          </cell>
        </row>
        <row r="10">
          <cell r="A10" t="str">
            <v>26</v>
          </cell>
          <cell r="C10" t="str">
            <v>ET.ES</v>
          </cell>
          <cell r="D10" t="str">
            <v>ET.Est</v>
          </cell>
        </row>
        <row r="11">
          <cell r="A11" t="str">
            <v>27</v>
          </cell>
          <cell r="C11" t="str">
            <v>ET.OT</v>
          </cell>
          <cell r="D11" t="str">
            <v>ET.Otr</v>
          </cell>
        </row>
      </sheetData>
      <sheetData sheetId="1" refreshError="1"/>
      <sheetData sheetId="2" refreshError="1">
        <row r="2">
          <cell r="A2" t="str">
            <v>0</v>
          </cell>
          <cell r="C2" t="str">
            <v>ORG</v>
          </cell>
          <cell r="D2" t="str">
            <v>ORG</v>
          </cell>
        </row>
        <row r="3">
          <cell r="A3" t="str">
            <v>1</v>
          </cell>
          <cell r="C3" t="str">
            <v>ORE</v>
          </cell>
          <cell r="D3" t="str">
            <v>ORG.REASIGNADO</v>
          </cell>
        </row>
        <row r="4">
          <cell r="A4" t="str">
            <v>2</v>
          </cell>
          <cell r="C4" t="str">
            <v>OTE</v>
          </cell>
          <cell r="D4" t="str">
            <v>ORG.TRANSFERIDO</v>
          </cell>
        </row>
        <row r="5">
          <cell r="A5" t="str">
            <v>3</v>
          </cell>
          <cell r="C5" t="str">
            <v>LPL</v>
          </cell>
          <cell r="D5" t="str">
            <v>LIQ.PRINCIPAL</v>
          </cell>
        </row>
        <row r="6">
          <cell r="A6" t="str">
            <v>4</v>
          </cell>
          <cell r="C6" t="str">
            <v>LIN</v>
          </cell>
          <cell r="D6" t="str">
            <v>LIQ.INTERES</v>
          </cell>
        </row>
        <row r="7">
          <cell r="A7" t="str">
            <v>5</v>
          </cell>
          <cell r="C7" t="str">
            <v>LRP</v>
          </cell>
          <cell r="D7" t="str">
            <v>LIQ.REM.PPAL</v>
          </cell>
        </row>
        <row r="8">
          <cell r="A8" t="str">
            <v>6</v>
          </cell>
          <cell r="C8" t="str">
            <v>LRI</v>
          </cell>
          <cell r="D8" t="str">
            <v>LIQ.REM.INT</v>
          </cell>
        </row>
      </sheetData>
      <sheetData sheetId="3" refreshError="1">
        <row r="2">
          <cell r="A2" t="str">
            <v>1</v>
          </cell>
          <cell r="C2" t="str">
            <v>FIS</v>
          </cell>
          <cell r="D2" t="str">
            <v>Fiscales</v>
          </cell>
        </row>
        <row r="3">
          <cell r="A3" t="str">
            <v>2</v>
          </cell>
          <cell r="C3" t="str">
            <v>FIN</v>
          </cell>
          <cell r="D3" t="str">
            <v>Financiam</v>
          </cell>
        </row>
        <row r="4">
          <cell r="A4" t="str">
            <v>4</v>
          </cell>
          <cell r="C4" t="str">
            <v>PRO</v>
          </cell>
          <cell r="D4" t="str">
            <v>Propios</v>
          </cell>
        </row>
        <row r="5">
          <cell r="A5" t="str">
            <v>7_1</v>
          </cell>
          <cell r="C5" t="str">
            <v>DON</v>
          </cell>
          <cell r="D5" t="str">
            <v>Donativos</v>
          </cell>
        </row>
        <row r="6">
          <cell r="A6" t="str">
            <v>A</v>
          </cell>
          <cell r="C6" t="str">
            <v>GOB</v>
          </cell>
          <cell r="D6" t="str">
            <v>Gobernación</v>
          </cell>
        </row>
        <row r="7">
          <cell r="A7" t="str">
            <v>B</v>
          </cell>
          <cell r="C7" t="str">
            <v>AGDRPA</v>
          </cell>
          <cell r="D7" t="str">
            <v>Agr.Gan.DesRur.Pes.Alim</v>
          </cell>
        </row>
        <row r="8">
          <cell r="A8" t="str">
            <v>C</v>
          </cell>
          <cell r="C8" t="str">
            <v>CT</v>
          </cell>
          <cell r="D8" t="str">
            <v>ComTransp</v>
          </cell>
        </row>
        <row r="9">
          <cell r="A9" t="str">
            <v>D</v>
          </cell>
          <cell r="C9" t="str">
            <v>ECO</v>
          </cell>
          <cell r="D9" t="str">
            <v>Economía</v>
          </cell>
        </row>
        <row r="10">
          <cell r="A10" t="str">
            <v>E</v>
          </cell>
          <cell r="C10" t="str">
            <v>EPUB</v>
          </cell>
          <cell r="D10" t="str">
            <v>Educa.Pública</v>
          </cell>
        </row>
        <row r="11">
          <cell r="A11" t="str">
            <v>F</v>
          </cell>
          <cell r="C11" t="str">
            <v>SAL</v>
          </cell>
          <cell r="D11" t="str">
            <v>Salud</v>
          </cell>
        </row>
        <row r="12">
          <cell r="A12" t="str">
            <v>G</v>
          </cell>
          <cell r="C12" t="str">
            <v>SAL</v>
          </cell>
          <cell r="D12" t="str">
            <v>Salud</v>
          </cell>
        </row>
        <row r="13">
          <cell r="A13" t="str">
            <v>H</v>
          </cell>
          <cell r="C13" t="str">
            <v>TRAB</v>
          </cell>
          <cell r="D13" t="str">
            <v>TrabajoPSoc</v>
          </cell>
        </row>
        <row r="14">
          <cell r="A14" t="str">
            <v>I</v>
          </cell>
          <cell r="C14" t="str">
            <v>MARN</v>
          </cell>
          <cell r="D14" t="str">
            <v>Med.Amb.Rec.Nat</v>
          </cell>
        </row>
        <row r="15">
          <cell r="A15" t="str">
            <v>J</v>
          </cell>
          <cell r="C15" t="str">
            <v>SEG</v>
          </cell>
          <cell r="D15" t="str">
            <v>Seguridad Púb</v>
          </cell>
        </row>
        <row r="16">
          <cell r="A16" t="str">
            <v>K</v>
          </cell>
          <cell r="C16" t="str">
            <v>DESOC</v>
          </cell>
          <cell r="D16" t="str">
            <v>Des.Social</v>
          </cell>
        </row>
        <row r="17">
          <cell r="A17" t="str">
            <v>L</v>
          </cell>
          <cell r="C17" t="str">
            <v>TUR</v>
          </cell>
          <cell r="D17" t="str">
            <v>Turismo</v>
          </cell>
        </row>
        <row r="18">
          <cell r="A18" t="str">
            <v>M</v>
          </cell>
          <cell r="C18" t="str">
            <v>SE</v>
          </cell>
          <cell r="D18" t="str">
            <v>PSalEcon</v>
          </cell>
        </row>
        <row r="19">
          <cell r="A19" t="str">
            <v>N</v>
          </cell>
          <cell r="C19" t="str">
            <v>CNCYT</v>
          </cell>
          <cell r="D19" t="str">
            <v>Con.Nal.Ciencia/Tecno</v>
          </cell>
        </row>
        <row r="20">
          <cell r="A20" t="str">
            <v>O</v>
          </cell>
          <cell r="C20" t="str">
            <v>PAR</v>
          </cell>
          <cell r="D20" t="str">
            <v>Particip</v>
          </cell>
        </row>
        <row r="21">
          <cell r="A21" t="str">
            <v>P</v>
          </cell>
          <cell r="C21" t="str">
            <v>AP</v>
          </cell>
          <cell r="D21" t="str">
            <v>AporFederal/R33</v>
          </cell>
        </row>
        <row r="22">
          <cell r="A22" t="str">
            <v>Q</v>
          </cell>
          <cell r="C22" t="str">
            <v>CONACULTA</v>
          </cell>
          <cell r="D22" t="str">
            <v>CONACULTA</v>
          </cell>
        </row>
        <row r="23">
          <cell r="A23" t="str">
            <v>SC_Q</v>
          </cell>
          <cell r="C23" t="str">
            <v>Cultura</v>
          </cell>
          <cell r="D23" t="str">
            <v>Cultura</v>
          </cell>
        </row>
        <row r="24">
          <cell r="A24" t="str">
            <v>R</v>
          </cell>
        </row>
        <row r="25">
          <cell r="A25" t="str">
            <v>S</v>
          </cell>
          <cell r="C25" t="str">
            <v>CONADE</v>
          </cell>
          <cell r="D25" t="str">
            <v>CONADE</v>
          </cell>
        </row>
        <row r="26">
          <cell r="A26" t="str">
            <v>T</v>
          </cell>
        </row>
        <row r="27">
          <cell r="A27" t="str">
            <v>U</v>
          </cell>
          <cell r="C27" t="str">
            <v>OTR</v>
          </cell>
          <cell r="D27" t="str">
            <v>Otros</v>
          </cell>
        </row>
        <row r="28">
          <cell r="A28" t="str">
            <v>V</v>
          </cell>
          <cell r="C28" t="str">
            <v>DATU</v>
          </cell>
          <cell r="D28" t="str">
            <v>DATUrb</v>
          </cell>
        </row>
        <row r="29">
          <cell r="A29" t="str">
            <v>W</v>
          </cell>
          <cell r="C29" t="str">
            <v>FONFID</v>
          </cell>
          <cell r="D29" t="str">
            <v>FndFidPub</v>
          </cell>
        </row>
        <row r="30">
          <cell r="A30" t="str">
            <v>X</v>
          </cell>
        </row>
        <row r="31">
          <cell r="A31" t="str">
            <v>Y</v>
          </cell>
        </row>
        <row r="32">
          <cell r="A32" t="str">
            <v>Z</v>
          </cell>
        </row>
      </sheetData>
      <sheetData sheetId="4" refreshError="1"/>
      <sheetData sheetId="5" refreshError="1">
        <row r="2">
          <cell r="B2" t="str">
            <v>1.1.8</v>
          </cell>
          <cell r="I2" t="str">
            <v>FIS</v>
          </cell>
          <cell r="J2" t="str">
            <v>Fiscales</v>
          </cell>
        </row>
        <row r="3">
          <cell r="B3" t="str">
            <v>1.2.8</v>
          </cell>
          <cell r="I3" t="str">
            <v>AAUT</v>
          </cell>
          <cell r="J3" t="str">
            <v>AAutomática</v>
          </cell>
        </row>
        <row r="4">
          <cell r="B4" t="str">
            <v>1.4.8</v>
          </cell>
          <cell r="I4" t="str">
            <v>5Mill</v>
          </cell>
          <cell r="J4" t="str">
            <v>5 Millar</v>
          </cell>
        </row>
        <row r="5">
          <cell r="B5" t="str">
            <v>2.1.1.8</v>
          </cell>
          <cell r="I5" t="str">
            <v>FIN</v>
          </cell>
          <cell r="J5" t="str">
            <v>Financiamiento</v>
          </cell>
        </row>
        <row r="6">
          <cell r="B6" t="str">
            <v>4.1.2.8</v>
          </cell>
          <cell r="I6" t="str">
            <v>PRO</v>
          </cell>
          <cell r="J6" t="str">
            <v>Propios</v>
          </cell>
        </row>
        <row r="7">
          <cell r="B7" t="str">
            <v>4.1.4.8</v>
          </cell>
          <cell r="I7" t="str">
            <v>MESTC</v>
          </cell>
          <cell r="J7" t="str">
            <v>MejoraSTCMetro</v>
          </cell>
        </row>
        <row r="8">
          <cell r="B8" t="str">
            <v>1.A.8</v>
          </cell>
          <cell r="I8" t="str">
            <v>ASE</v>
          </cell>
          <cell r="J8" t="str">
            <v>ASE</v>
          </cell>
        </row>
        <row r="9">
          <cell r="B9" t="str">
            <v>1.B.8</v>
          </cell>
          <cell r="I9" t="str">
            <v>ISAN</v>
          </cell>
          <cell r="J9" t="str">
            <v>ISAN</v>
          </cell>
        </row>
        <row r="10">
          <cell r="B10" t="str">
            <v>1.C.8</v>
          </cell>
          <cell r="I10" t="str">
            <v>ISAN</v>
          </cell>
          <cell r="J10" t="str">
            <v>ISAN</v>
          </cell>
        </row>
        <row r="11">
          <cell r="B11" t="str">
            <v>7_1.1.5</v>
          </cell>
          <cell r="I11" t="str">
            <v>Open City</v>
          </cell>
          <cell r="J11" t="str">
            <v>Open City</v>
          </cell>
        </row>
        <row r="12">
          <cell r="B12" t="str">
            <v>A.2.8</v>
          </cell>
          <cell r="I12" t="str">
            <v>PRONAPRED</v>
          </cell>
          <cell r="J12" t="str">
            <v>PRONAPRED</v>
          </cell>
        </row>
        <row r="13">
          <cell r="B13" t="str">
            <v>B.1.8</v>
          </cell>
          <cell r="I13" t="str">
            <v>DRSAAyP</v>
          </cell>
          <cell r="J13" t="str">
            <v>DRSAAyP</v>
          </cell>
        </row>
        <row r="14">
          <cell r="B14" t="str">
            <v>C.1.8</v>
          </cell>
          <cell r="I14" t="str">
            <v>SCT L12</v>
          </cell>
          <cell r="J14" t="str">
            <v>SCT Linea12</v>
          </cell>
        </row>
        <row r="15">
          <cell r="B15" t="str">
            <v>E.8.8</v>
          </cell>
          <cell r="I15" t="str">
            <v>UACM</v>
          </cell>
          <cell r="J15" t="str">
            <v>SEP/UACM</v>
          </cell>
        </row>
        <row r="16">
          <cell r="B16" t="str">
            <v>F.1.8</v>
          </cell>
          <cell r="I16" t="str">
            <v>SEGPOP</v>
          </cell>
          <cell r="J16" t="str">
            <v>SeguroPopular</v>
          </cell>
        </row>
        <row r="17">
          <cell r="B17" t="str">
            <v>H.1.8</v>
          </cell>
          <cell r="I17" t="str">
            <v>PAE</v>
          </cell>
          <cell r="J17" t="str">
            <v>PAE</v>
          </cell>
        </row>
        <row r="18">
          <cell r="B18" t="str">
            <v>I.1.8</v>
          </cell>
          <cell r="I18" t="str">
            <v>PROAGUA</v>
          </cell>
          <cell r="J18" t="str">
            <v>PROAGUA</v>
          </cell>
        </row>
        <row r="19">
          <cell r="B19" t="str">
            <v>I.5.8</v>
          </cell>
          <cell r="I19" t="str">
            <v>UniRiego</v>
          </cell>
          <cell r="J19" t="str">
            <v>UnidadRiego</v>
          </cell>
        </row>
        <row r="20">
          <cell r="B20" t="str">
            <v>M.1.8</v>
          </cell>
          <cell r="I20" t="str">
            <v>FMETRO</v>
          </cell>
          <cell r="J20" t="str">
            <v>FdMetropolitano</v>
          </cell>
        </row>
        <row r="21">
          <cell r="B21" t="str">
            <v>M.2.8</v>
          </cell>
          <cell r="I21" t="str">
            <v>CAPITAL</v>
          </cell>
          <cell r="J21" t="str">
            <v>FdCapitalidad</v>
          </cell>
        </row>
        <row r="22">
          <cell r="B22" t="str">
            <v>M.5.8</v>
          </cell>
          <cell r="I22" t="str">
            <v>ProyDesReg</v>
          </cell>
          <cell r="J22" t="str">
            <v>Desarrollo Regional</v>
          </cell>
        </row>
        <row r="23">
          <cell r="B23" t="str">
            <v>M.7.8</v>
          </cell>
          <cell r="I23" t="str">
            <v>PnaDiscapacidad</v>
          </cell>
          <cell r="J23" t="str">
            <v>PnaDiscapacidad</v>
          </cell>
        </row>
        <row r="24">
          <cell r="B24" t="str">
            <v>O.1.8</v>
          </cell>
          <cell r="I24" t="str">
            <v>PIF</v>
          </cell>
          <cell r="J24" t="str">
            <v>Participaciones</v>
          </cell>
        </row>
        <row r="25">
          <cell r="B25" t="str">
            <v>O.2.8</v>
          </cell>
          <cell r="I25" t="str">
            <v>FGP</v>
          </cell>
          <cell r="J25" t="str">
            <v>Participaciones</v>
          </cell>
        </row>
        <row r="26">
          <cell r="B26" t="str">
            <v>O.3.8</v>
          </cell>
          <cell r="I26" t="str">
            <v>FFM</v>
          </cell>
          <cell r="J26" t="str">
            <v>Participaciones</v>
          </cell>
        </row>
        <row r="27">
          <cell r="B27" t="str">
            <v>O.4.8</v>
          </cell>
          <cell r="I27" t="str">
            <v>PIESPS</v>
          </cell>
          <cell r="J27" t="str">
            <v>Participaciones</v>
          </cell>
        </row>
        <row r="28">
          <cell r="B28" t="str">
            <v>O.5.8</v>
          </cell>
          <cell r="I28" t="str">
            <v>FFR</v>
          </cell>
          <cell r="J28" t="str">
            <v>Participaciones</v>
          </cell>
        </row>
        <row r="29">
          <cell r="B29" t="str">
            <v>O.6.8</v>
          </cell>
          <cell r="I29" t="str">
            <v>PVFGyD</v>
          </cell>
          <cell r="J29" t="str">
            <v>Participaciones</v>
          </cell>
        </row>
        <row r="30">
          <cell r="B30" t="str">
            <v>P.1.8</v>
          </cell>
          <cell r="I30" t="str">
            <v>FORTMUN</v>
          </cell>
          <cell r="J30" t="str">
            <v>FORTAMUN</v>
          </cell>
        </row>
        <row r="31">
          <cell r="B31" t="str">
            <v>P.2.8</v>
          </cell>
          <cell r="I31" t="str">
            <v>FAFEF</v>
          </cell>
          <cell r="J31" t="str">
            <v>FAFEF</v>
          </cell>
        </row>
        <row r="32">
          <cell r="B32" t="str">
            <v>P.3.8</v>
          </cell>
          <cell r="I32" t="str">
            <v>FAM</v>
          </cell>
          <cell r="J32" t="str">
            <v>FAM</v>
          </cell>
        </row>
        <row r="33">
          <cell r="B33" t="str">
            <v>P.4.8</v>
          </cell>
          <cell r="I33" t="str">
            <v>FASSA</v>
          </cell>
          <cell r="J33" t="str">
            <v>FASSA</v>
          </cell>
        </row>
        <row r="34">
          <cell r="B34" t="str">
            <v>P.5.8</v>
          </cell>
          <cell r="I34" t="str">
            <v>FASP</v>
          </cell>
          <cell r="J34" t="str">
            <v>FASP</v>
          </cell>
        </row>
        <row r="35">
          <cell r="B35" t="str">
            <v>P.6.8</v>
          </cell>
          <cell r="I35" t="str">
            <v>FAIS</v>
          </cell>
          <cell r="J35" t="str">
            <v>FAIS</v>
          </cell>
        </row>
        <row r="36">
          <cell r="B36" t="str">
            <v>SC_Q.2.8</v>
          </cell>
          <cell r="I36" t="str">
            <v>SubPCult</v>
          </cell>
          <cell r="J36" t="str">
            <v>SubProyCult</v>
          </cell>
        </row>
        <row r="37">
          <cell r="B37" t="str">
            <v>W.D.7</v>
          </cell>
          <cell r="I37" t="str">
            <v>FO-FONDEN</v>
          </cell>
          <cell r="J37" t="str">
            <v>FO-FONDEN</v>
          </cell>
        </row>
        <row r="38">
          <cell r="B38" t="str">
            <v>W.E.6</v>
          </cell>
          <cell r="I38" t="str">
            <v>AEE.FONADEN</v>
          </cell>
          <cell r="J38" t="str">
            <v>AEE.FONADEN</v>
          </cell>
        </row>
        <row r="39">
          <cell r="B39" t="str">
            <v>W.C.6</v>
          </cell>
          <cell r="I39" t="str">
            <v>AC.FONADEN</v>
          </cell>
          <cell r="J39" t="str">
            <v>AC.FONADEN</v>
          </cell>
        </row>
        <row r="40">
          <cell r="B40" t="str">
            <v>W.B.6</v>
          </cell>
          <cell r="I40" t="str">
            <v>MBF.FONADEN</v>
          </cell>
          <cell r="J40" t="str">
            <v>MBF.FONADEN</v>
          </cell>
        </row>
      </sheetData>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ECG"/>
      <sheetName val="ADS-1"/>
      <sheetName val="ADS-2"/>
      <sheetName val="SAP"/>
      <sheetName val="cats"/>
      <sheetName val="xFF"/>
      <sheetName val="xFG"/>
      <sheetName val="xFE"/>
      <sheetName val="xOR"/>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TICO"/>
      <sheetName val="TRANSFERENCIAS"/>
      <sheetName val="INICIO"/>
    </sheetNames>
    <sheetDataSet>
      <sheetData sheetId="0"/>
      <sheetData sheetId="1"/>
      <sheetData sheetId="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Prog PAR"/>
      <sheetName val="Viv"/>
      <sheetName val="Educ Salud y AS"/>
      <sheetName val="cats"/>
      <sheetName val="INICIO"/>
      <sheetName val="datos"/>
      <sheetName val="ECG"/>
      <sheetName val="ADS-1"/>
      <sheetName val="ADS-2"/>
      <sheetName val="SAP"/>
      <sheetName val="ANALITICO"/>
      <sheetName val="BASE"/>
      <sheetName val="Catalogo_AF"/>
    </sheetNames>
    <sheetDataSet>
      <sheetData sheetId="0"/>
      <sheetData sheetId="1"/>
      <sheetData sheetId="2"/>
      <sheetData sheetId="3"/>
      <sheetData sheetId="4">
        <row r="1">
          <cell r="A1" t="str">
            <v>Bienes Muebles, Inm. e Intan.</v>
          </cell>
          <cell r="B1" t="str">
            <v>05</v>
          </cell>
        </row>
        <row r="2">
          <cell r="B2" t="str">
            <v>xyz</v>
          </cell>
        </row>
        <row r="3">
          <cell r="A3" t="str">
            <v>Inversión Financiera</v>
          </cell>
          <cell r="B3" t="str">
            <v>07</v>
          </cell>
        </row>
        <row r="4">
          <cell r="A4" t="str">
            <v>Materiales y Suministros</v>
          </cell>
          <cell r="B4" t="str">
            <v>02</v>
          </cell>
        </row>
        <row r="5">
          <cell r="A5" t="str">
            <v>Inversión Pública</v>
          </cell>
          <cell r="B5" t="str">
            <v>06</v>
          </cell>
        </row>
        <row r="6">
          <cell r="A6" t="str">
            <v>Servicios Generales</v>
          </cell>
          <cell r="B6" t="str">
            <v>03</v>
          </cell>
        </row>
        <row r="7">
          <cell r="A7" t="str">
            <v>Servicios Personales</v>
          </cell>
          <cell r="B7" t="str">
            <v>01</v>
          </cell>
        </row>
        <row r="8">
          <cell r="A8" t="str">
            <v>Transferencias  Directas</v>
          </cell>
          <cell r="B8" t="str">
            <v>04I</v>
          </cell>
        </row>
        <row r="9">
          <cell r="A9" t="str">
            <v>Transferencias Directas</v>
          </cell>
          <cell r="B9" t="str">
            <v>04</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datos"/>
      <sheetName val="EPCGI"/>
      <sheetName val="EPPA"/>
      <sheetName val="EAP-I"/>
      <sheetName val="EAP-II"/>
      <sheetName val="IPC-1000"/>
      <sheetName val="PAPR"/>
      <sheetName val="ARMEG"/>
      <sheetName val="ADyS"/>
      <sheetName val="PROSAP"/>
      <sheetName val="FPC"/>
      <sheetName val="FIDCO-I"/>
      <sheetName val="FIDCO-II"/>
      <sheetName val="CC"/>
      <sheetName val="AO"/>
      <sheetName val="EVPP-I"/>
      <sheetName val="EVPP-II"/>
      <sheetName val="IAIE"/>
      <sheetName val="PIME"/>
      <sheetName val="cats"/>
    </sheetNames>
    <sheetDataSet>
      <sheetData sheetId="0">
        <row r="1">
          <cell r="A1" t="str">
            <v>s</v>
          </cell>
        </row>
        <row r="11">
          <cell r="AA11" t="str">
            <v>VAYA A LA HOJA INICIO Y SELECIONE LA UNIDAD RESPONSABLE CORRESPONDIENTE A ESTE INFORME</v>
          </cell>
        </row>
      </sheetData>
      <sheetData sheetId="1">
        <row r="1">
          <cell r="A1" t="str">
            <v>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sheetName val="PRESUPUESTO"/>
      <sheetName val="MMS"/>
      <sheetName val="TN1TO"/>
      <sheetName val="JUECES TN1"/>
      <sheetName val="RM1"/>
      <sheetName val="TN5"/>
      <sheetName val="JUECES TN5"/>
      <sheetName val="RM5"/>
      <sheetName val="3806"/>
      <sheetName val="TABULADOR"/>
      <sheetName val="TABULADOR PGJ"/>
      <sheetName val="TECNICO OPERATIVO"/>
      <sheetName val="RAMA MEDICA"/>
      <sheetName val="PLAZAS"/>
      <sheetName val="Hoja1"/>
      <sheetName val="Hoja2"/>
      <sheetName val="Hoja3"/>
      <sheetName val="Hoja6"/>
      <sheetName val="Hoja4"/>
      <sheetName val="Hoja5"/>
      <sheetName val="ANALITICO"/>
    </sheetNames>
    <sheetDataSet>
      <sheetData sheetId="0"/>
      <sheetData sheetId="1"/>
      <sheetData sheetId="2"/>
      <sheetData sheetId="3"/>
      <sheetData sheetId="4"/>
      <sheetData sheetId="5"/>
      <sheetData sheetId="6"/>
      <sheetData sheetId="7"/>
      <sheetData sheetId="8"/>
      <sheetData sheetId="9"/>
      <sheetData sheetId="10"/>
      <sheetData sheetId="11">
        <row r="2">
          <cell r="A2">
            <v>49.5</v>
          </cell>
          <cell r="B2">
            <v>25844</v>
          </cell>
          <cell r="C2">
            <v>42914</v>
          </cell>
          <cell r="D2">
            <v>20662</v>
          </cell>
          <cell r="F2">
            <v>89420</v>
          </cell>
          <cell r="G2">
            <v>18314.36</v>
          </cell>
          <cell r="H2">
            <v>30411.01</v>
          </cell>
          <cell r="I2">
            <v>14642.13</v>
          </cell>
          <cell r="K2">
            <v>63367.499999999993</v>
          </cell>
        </row>
        <row r="3">
          <cell r="A3">
            <v>48.5</v>
          </cell>
          <cell r="B3">
            <v>18557</v>
          </cell>
          <cell r="C3">
            <v>47551</v>
          </cell>
          <cell r="D3">
            <v>22895</v>
          </cell>
          <cell r="F3">
            <v>89003</v>
          </cell>
          <cell r="G3">
            <v>13155.43</v>
          </cell>
          <cell r="H3">
            <v>33709.85</v>
          </cell>
          <cell r="I3">
            <v>16230.72</v>
          </cell>
          <cell r="K3">
            <v>63096</v>
          </cell>
        </row>
        <row r="4">
          <cell r="A4">
            <v>47.5</v>
          </cell>
          <cell r="B4">
            <v>14532</v>
          </cell>
          <cell r="C4">
            <v>46790</v>
          </cell>
          <cell r="D4">
            <v>22528</v>
          </cell>
          <cell r="F4">
            <v>83850</v>
          </cell>
          <cell r="G4">
            <v>10354.629999999999</v>
          </cell>
          <cell r="H4">
            <v>33339.760000000002</v>
          </cell>
          <cell r="I4">
            <v>16052.11</v>
          </cell>
          <cell r="K4">
            <v>59746.5</v>
          </cell>
        </row>
        <row r="5">
          <cell r="A5">
            <v>46.5</v>
          </cell>
          <cell r="B5">
            <v>13587</v>
          </cell>
          <cell r="C5">
            <v>46461</v>
          </cell>
          <cell r="D5">
            <v>22370</v>
          </cell>
          <cell r="F5">
            <v>82418</v>
          </cell>
          <cell r="G5">
            <v>9696.06</v>
          </cell>
          <cell r="H5">
            <v>33155.839999999997</v>
          </cell>
          <cell r="I5">
            <v>15963.85</v>
          </cell>
          <cell r="K5">
            <v>58815.749999999993</v>
          </cell>
        </row>
        <row r="6">
          <cell r="A6">
            <v>45.5</v>
          </cell>
          <cell r="B6">
            <v>12646</v>
          </cell>
          <cell r="C6">
            <v>46130</v>
          </cell>
          <cell r="D6">
            <v>22210</v>
          </cell>
          <cell r="F6">
            <v>80986</v>
          </cell>
          <cell r="G6">
            <v>9038.77</v>
          </cell>
          <cell r="H6">
            <v>32971.56</v>
          </cell>
          <cell r="I6">
            <v>15874.67</v>
          </cell>
          <cell r="K6">
            <v>57885</v>
          </cell>
        </row>
        <row r="7">
          <cell r="A7">
            <v>44.5</v>
          </cell>
          <cell r="B7">
            <v>11704</v>
          </cell>
          <cell r="C7">
            <v>34589</v>
          </cell>
          <cell r="D7">
            <v>16654</v>
          </cell>
          <cell r="F7">
            <v>62947</v>
          </cell>
          <cell r="G7">
            <v>8582.64</v>
          </cell>
          <cell r="H7">
            <v>25364.39</v>
          </cell>
          <cell r="I7">
            <v>12212.51</v>
          </cell>
          <cell r="K7">
            <v>46159.54</v>
          </cell>
        </row>
        <row r="8">
          <cell r="A8">
            <v>43.5</v>
          </cell>
          <cell r="B8">
            <v>10773</v>
          </cell>
          <cell r="C8">
            <v>29682</v>
          </cell>
          <cell r="D8">
            <v>14292</v>
          </cell>
          <cell r="F8">
            <v>54747</v>
          </cell>
          <cell r="G8">
            <v>8034.3</v>
          </cell>
          <cell r="H8">
            <v>22136.29</v>
          </cell>
          <cell r="I8">
            <v>10658.71</v>
          </cell>
          <cell r="K8">
            <v>40829.300000000003</v>
          </cell>
        </row>
        <row r="9">
          <cell r="A9">
            <v>42.5</v>
          </cell>
          <cell r="B9">
            <v>9840</v>
          </cell>
          <cell r="C9">
            <v>27228</v>
          </cell>
          <cell r="D9">
            <v>13110</v>
          </cell>
          <cell r="F9">
            <v>50178</v>
          </cell>
          <cell r="G9">
            <v>7423.78</v>
          </cell>
          <cell r="H9">
            <v>20542.150000000001</v>
          </cell>
          <cell r="I9">
            <v>9890.84</v>
          </cell>
          <cell r="K9">
            <v>37856.770000000004</v>
          </cell>
        </row>
        <row r="10">
          <cell r="A10">
            <v>41.5</v>
          </cell>
          <cell r="B10">
            <v>8905</v>
          </cell>
          <cell r="C10">
            <v>24770</v>
          </cell>
          <cell r="D10">
            <v>11926</v>
          </cell>
          <cell r="F10">
            <v>45601</v>
          </cell>
          <cell r="G10">
            <v>6802.81</v>
          </cell>
          <cell r="H10">
            <v>18922.580000000002</v>
          </cell>
          <cell r="I10">
            <v>9110.64</v>
          </cell>
          <cell r="K10">
            <v>34836.03</v>
          </cell>
        </row>
        <row r="11">
          <cell r="A11">
            <v>40.5</v>
          </cell>
          <cell r="B11">
            <v>7968</v>
          </cell>
          <cell r="C11">
            <v>22307</v>
          </cell>
          <cell r="D11">
            <v>10741</v>
          </cell>
          <cell r="F11">
            <v>41016</v>
          </cell>
          <cell r="G11">
            <v>6176.43</v>
          </cell>
          <cell r="H11">
            <v>17291.38</v>
          </cell>
          <cell r="I11">
            <v>8325.94</v>
          </cell>
          <cell r="K11">
            <v>31793.75</v>
          </cell>
        </row>
        <row r="12">
          <cell r="A12">
            <v>39.5</v>
          </cell>
          <cell r="B12">
            <v>7030</v>
          </cell>
          <cell r="C12">
            <v>19840</v>
          </cell>
          <cell r="D12">
            <v>9552</v>
          </cell>
          <cell r="F12">
            <v>36422</v>
          </cell>
          <cell r="G12">
            <v>5526.1</v>
          </cell>
          <cell r="H12">
            <v>15595.7</v>
          </cell>
          <cell r="I12">
            <v>7508.57</v>
          </cell>
          <cell r="K12">
            <v>28630.370000000003</v>
          </cell>
        </row>
        <row r="13">
          <cell r="A13">
            <v>38.5</v>
          </cell>
          <cell r="B13">
            <v>6864</v>
          </cell>
          <cell r="C13">
            <v>19065</v>
          </cell>
          <cell r="D13">
            <v>9179</v>
          </cell>
          <cell r="F13">
            <v>35108</v>
          </cell>
          <cell r="G13">
            <v>5420.67</v>
          </cell>
          <cell r="H13">
            <v>15056.09</v>
          </cell>
          <cell r="I13">
            <v>7248.88</v>
          </cell>
          <cell r="K13">
            <v>27725.640000000003</v>
          </cell>
        </row>
        <row r="14">
          <cell r="A14">
            <v>37.5</v>
          </cell>
          <cell r="B14">
            <v>6700</v>
          </cell>
          <cell r="C14">
            <v>18286</v>
          </cell>
          <cell r="D14">
            <v>8805</v>
          </cell>
          <cell r="F14">
            <v>33791</v>
          </cell>
          <cell r="G14">
            <v>5312.83</v>
          </cell>
          <cell r="H14">
            <v>14500.06</v>
          </cell>
          <cell r="I14">
            <v>6982.01</v>
          </cell>
          <cell r="K14">
            <v>26794.9</v>
          </cell>
        </row>
        <row r="15">
          <cell r="A15">
            <v>36.5</v>
          </cell>
          <cell r="B15">
            <v>6536</v>
          </cell>
          <cell r="C15">
            <v>17507</v>
          </cell>
          <cell r="D15">
            <v>8429</v>
          </cell>
          <cell r="F15">
            <v>32472</v>
          </cell>
          <cell r="G15">
            <v>5202.92</v>
          </cell>
          <cell r="H15">
            <v>13936.28</v>
          </cell>
          <cell r="I15">
            <v>6709.82</v>
          </cell>
          <cell r="K15">
            <v>25849.02</v>
          </cell>
        </row>
        <row r="16">
          <cell r="A16">
            <v>35.5</v>
          </cell>
          <cell r="B16">
            <v>6377</v>
          </cell>
          <cell r="C16">
            <v>16742</v>
          </cell>
          <cell r="D16">
            <v>8061</v>
          </cell>
          <cell r="F16">
            <v>31180</v>
          </cell>
          <cell r="G16">
            <v>5097.13</v>
          </cell>
          <cell r="H16">
            <v>13381.88</v>
          </cell>
          <cell r="I16">
            <v>6443.16</v>
          </cell>
          <cell r="K16">
            <v>24922.17</v>
          </cell>
        </row>
        <row r="17">
          <cell r="A17">
            <v>34.5</v>
          </cell>
          <cell r="B17">
            <v>6212</v>
          </cell>
          <cell r="C17">
            <v>15959</v>
          </cell>
          <cell r="D17">
            <v>7684</v>
          </cell>
          <cell r="F17">
            <v>29855</v>
          </cell>
          <cell r="G17">
            <v>4987.87</v>
          </cell>
          <cell r="H17">
            <v>12814.13</v>
          </cell>
          <cell r="I17">
            <v>6169.79</v>
          </cell>
          <cell r="K17">
            <v>23971.79</v>
          </cell>
        </row>
        <row r="18">
          <cell r="A18">
            <v>33.5</v>
          </cell>
          <cell r="B18">
            <v>6046</v>
          </cell>
          <cell r="C18">
            <v>15175</v>
          </cell>
          <cell r="D18">
            <v>7306</v>
          </cell>
          <cell r="F18">
            <v>28527</v>
          </cell>
          <cell r="G18">
            <v>4878.7700000000004</v>
          </cell>
          <cell r="H18">
            <v>12245.33</v>
          </cell>
          <cell r="I18">
            <v>5895.51</v>
          </cell>
          <cell r="K18">
            <v>23019.61</v>
          </cell>
        </row>
        <row r="19">
          <cell r="A19">
            <v>32.5</v>
          </cell>
          <cell r="B19">
            <v>5881</v>
          </cell>
          <cell r="C19">
            <v>14388</v>
          </cell>
          <cell r="D19">
            <v>6928</v>
          </cell>
          <cell r="F19">
            <v>27197</v>
          </cell>
          <cell r="G19">
            <v>4770.76</v>
          </cell>
          <cell r="H19">
            <v>11671.79</v>
          </cell>
          <cell r="I19">
            <v>5620.11</v>
          </cell>
          <cell r="K19">
            <v>22062.660000000003</v>
          </cell>
        </row>
        <row r="20">
          <cell r="A20">
            <v>31.5</v>
          </cell>
          <cell r="B20">
            <v>5714</v>
          </cell>
          <cell r="C20">
            <v>13601</v>
          </cell>
          <cell r="D20">
            <v>6549</v>
          </cell>
          <cell r="F20">
            <v>25864</v>
          </cell>
          <cell r="G20">
            <v>4654.62</v>
          </cell>
          <cell r="H20">
            <v>11079.37</v>
          </cell>
          <cell r="I20">
            <v>5334.81</v>
          </cell>
          <cell r="K20">
            <v>21068.800000000003</v>
          </cell>
        </row>
        <row r="21">
          <cell r="A21">
            <v>30.5</v>
          </cell>
          <cell r="B21">
            <v>5548</v>
          </cell>
          <cell r="C21">
            <v>12812</v>
          </cell>
          <cell r="D21">
            <v>6168</v>
          </cell>
          <cell r="F21">
            <v>24528</v>
          </cell>
          <cell r="G21">
            <v>4540.34</v>
          </cell>
          <cell r="H21">
            <v>10485</v>
          </cell>
          <cell r="I21">
            <v>5047.7299999999996</v>
          </cell>
          <cell r="K21">
            <v>20073.07</v>
          </cell>
        </row>
        <row r="22">
          <cell r="A22">
            <v>29.5</v>
          </cell>
          <cell r="B22">
            <v>5381</v>
          </cell>
          <cell r="C22">
            <v>12022</v>
          </cell>
          <cell r="D22">
            <v>5788</v>
          </cell>
          <cell r="F22">
            <v>23191</v>
          </cell>
          <cell r="G22">
            <v>4426.07</v>
          </cell>
          <cell r="H22">
            <v>9888.5499999999993</v>
          </cell>
          <cell r="I22">
            <v>4760.8500000000004</v>
          </cell>
          <cell r="K22">
            <v>19075.47</v>
          </cell>
        </row>
        <row r="23">
          <cell r="A23">
            <v>28.5</v>
          </cell>
          <cell r="B23">
            <v>5214</v>
          </cell>
          <cell r="C23">
            <v>10976</v>
          </cell>
          <cell r="D23">
            <v>5285</v>
          </cell>
          <cell r="F23">
            <v>21475</v>
          </cell>
          <cell r="G23">
            <v>4320.8599999999997</v>
          </cell>
          <cell r="H23">
            <v>9095.85</v>
          </cell>
          <cell r="I23">
            <v>4379.7</v>
          </cell>
          <cell r="K23">
            <v>17796.41</v>
          </cell>
        </row>
        <row r="24">
          <cell r="A24">
            <v>27.5</v>
          </cell>
          <cell r="B24">
            <v>5047</v>
          </cell>
          <cell r="C24">
            <v>9929</v>
          </cell>
          <cell r="D24">
            <v>4781</v>
          </cell>
          <cell r="F24">
            <v>19757</v>
          </cell>
          <cell r="G24">
            <v>4218.8100000000004</v>
          </cell>
          <cell r="H24">
            <v>8299.69</v>
          </cell>
          <cell r="I24">
            <v>3996.46</v>
          </cell>
          <cell r="K24">
            <v>16514.96</v>
          </cell>
        </row>
        <row r="25">
          <cell r="A25">
            <v>26.5</v>
          </cell>
          <cell r="B25">
            <v>4879</v>
          </cell>
          <cell r="C25">
            <v>8880</v>
          </cell>
          <cell r="D25">
            <v>4276</v>
          </cell>
          <cell r="F25">
            <v>18035</v>
          </cell>
          <cell r="G25">
            <v>4120.47</v>
          </cell>
          <cell r="H25">
            <v>7499.43</v>
          </cell>
          <cell r="I25">
            <v>3611.21</v>
          </cell>
          <cell r="K25">
            <v>15231.11</v>
          </cell>
        </row>
        <row r="26">
          <cell r="A26">
            <v>25.5</v>
          </cell>
          <cell r="B26">
            <v>4766</v>
          </cell>
          <cell r="C26">
            <v>8372</v>
          </cell>
          <cell r="D26">
            <v>4031</v>
          </cell>
          <cell r="F26">
            <v>17169</v>
          </cell>
          <cell r="G26">
            <v>4047.2</v>
          </cell>
          <cell r="H26">
            <v>7109.35</v>
          </cell>
          <cell r="I26">
            <v>3423.05</v>
          </cell>
          <cell r="K26">
            <v>14579.599999999999</v>
          </cell>
        </row>
        <row r="27">
          <cell r="A27">
            <v>85.7</v>
          </cell>
          <cell r="B27">
            <v>5158.24</v>
          </cell>
          <cell r="E27">
            <v>10699.05</v>
          </cell>
          <cell r="F27">
            <v>15857.289999999999</v>
          </cell>
          <cell r="G27">
            <v>4409.54</v>
          </cell>
          <cell r="J27">
            <v>9146.14</v>
          </cell>
          <cell r="K27">
            <v>13555.68</v>
          </cell>
        </row>
        <row r="28">
          <cell r="A28">
            <v>85.6</v>
          </cell>
          <cell r="B28">
            <v>4684.92</v>
          </cell>
          <cell r="E28">
            <v>10064.94</v>
          </cell>
          <cell r="F28">
            <v>14749.86</v>
          </cell>
          <cell r="G28">
            <v>4030.95</v>
          </cell>
          <cell r="J28">
            <v>8659.9599999999991</v>
          </cell>
          <cell r="K28">
            <v>12690.91</v>
          </cell>
        </row>
        <row r="29">
          <cell r="A29">
            <v>85.5</v>
          </cell>
          <cell r="B29">
            <v>4521.13</v>
          </cell>
          <cell r="E29">
            <v>9121.2999999999993</v>
          </cell>
          <cell r="F29">
            <v>13642.43</v>
          </cell>
          <cell r="G29">
            <v>3919.21</v>
          </cell>
          <cell r="J29">
            <v>7906.93</v>
          </cell>
          <cell r="K29">
            <v>11826.14</v>
          </cell>
        </row>
        <row r="30">
          <cell r="A30">
            <v>22.5</v>
          </cell>
          <cell r="B30">
            <v>4179.42</v>
          </cell>
          <cell r="E30">
            <v>8355.59</v>
          </cell>
          <cell r="F30">
            <v>12535.01</v>
          </cell>
          <cell r="G30">
            <v>4179.42</v>
          </cell>
          <cell r="J30">
            <v>7306.64</v>
          </cell>
          <cell r="K30">
            <v>11486.060000000001</v>
          </cell>
        </row>
        <row r="31">
          <cell r="A31">
            <v>21.5</v>
          </cell>
          <cell r="B31">
            <v>4120.83</v>
          </cell>
          <cell r="E31">
            <v>7217.42</v>
          </cell>
          <cell r="F31">
            <v>11338.25</v>
          </cell>
          <cell r="G31">
            <v>4120.83</v>
          </cell>
          <cell r="J31">
            <v>6382.64</v>
          </cell>
          <cell r="K31">
            <v>10503.470000000001</v>
          </cell>
        </row>
        <row r="32">
          <cell r="A32">
            <v>20.5</v>
          </cell>
          <cell r="B32">
            <v>4073.1</v>
          </cell>
          <cell r="E32">
            <v>5927.35</v>
          </cell>
          <cell r="F32">
            <v>10000.450000000001</v>
          </cell>
          <cell r="G32">
            <v>4073.1</v>
          </cell>
          <cell r="J32">
            <v>5323.82</v>
          </cell>
          <cell r="K32">
            <v>9396.92</v>
          </cell>
        </row>
      </sheetData>
      <sheetData sheetId="12"/>
      <sheetData sheetId="13"/>
      <sheetData sheetId="14"/>
      <sheetData sheetId="15"/>
      <sheetData sheetId="16"/>
      <sheetData sheetId="17"/>
      <sheetData sheetId="18"/>
      <sheetData sheetId="19"/>
      <sheetData sheetId="20"/>
      <sheetData sheetId="21"/>
      <sheetData sheetId="2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2)"/>
      <sheetName val="AP_RF"/>
      <sheetName val="PPI"/>
      <sheetName val="AP"/>
      <sheetName val="ADS-1"/>
      <sheetName val="ADS-2"/>
      <sheetName val="SAP"/>
      <sheetName val="FIC (2)"/>
      <sheetName val="FIC"/>
      <sheetName val="AP-FAFIA"/>
      <sheetName val="PPA"/>
      <sheetName val="R-RAMA"/>
      <sheetName val="Flujo de efectivo (2)"/>
      <sheetName val="Flujo de efectivo"/>
      <sheetName val="Consolidado FE"/>
      <sheetName val="Formato 6d (2)"/>
      <sheetName val="Formato 6d"/>
    </sheetNames>
    <sheetDataSet>
      <sheetData sheetId="0"/>
      <sheetData sheetId="1">
        <row r="17">
          <cell r="C17" t="str">
            <v>01P0ES - Fondo para el Desarrollo Económico y Social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8)"/>
      <sheetName val="AP_RF"/>
      <sheetName val="AP_RF (7)"/>
      <sheetName val="AP_RF (2)"/>
      <sheetName val="AP_RF (6)"/>
      <sheetName val="AP_RF (3)"/>
      <sheetName val="AP_RF (5)"/>
      <sheetName val="AP_RF (4)"/>
      <sheetName val="PPI (2)"/>
      <sheetName val="PPI"/>
      <sheetName val="AP"/>
      <sheetName val="ADS-1"/>
      <sheetName val="ADS-2"/>
      <sheetName val="SAP"/>
      <sheetName val="FIC"/>
      <sheetName val="AP-FAFIA"/>
      <sheetName val="PPA"/>
      <sheetName val="R-RAMA"/>
      <sheetName val="Flujo de efectivo"/>
      <sheetName val="Consolidado FE"/>
      <sheetName val="Formato 6d (2)"/>
      <sheetName val="Formato 6d"/>
    </sheetNames>
    <sheetDataSet>
      <sheetData sheetId="0"/>
      <sheetData sheetId="1">
        <row r="17">
          <cell r="C17" t="str">
            <v>02CDBP Comisión de Búsqueda de Personas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02OD04 Autoridad del Centro Histórico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15O153"/>
      <sheetName val="AP_RF 15O252"/>
      <sheetName val="AP_RF 15O253"/>
      <sheetName val="AP_RF 15O553"/>
      <sheetName val="AP_RF 15O653"/>
      <sheetName val="AP_RF 15OI53"/>
      <sheetName val="PPI"/>
      <sheetName val="AP"/>
      <sheetName val="ADS-1"/>
      <sheetName val="ADS-2"/>
      <sheetName val="SAP"/>
      <sheetName val="FIC FIMAS"/>
      <sheetName val="FIC FONAC"/>
      <sheetName val="AP-FAFIA"/>
      <sheetName val="PPA"/>
      <sheetName val="R-RAMA"/>
      <sheetName val="Flujo de efectivo"/>
      <sheetName val="Consolidado FE"/>
      <sheetName val="Formato 6d"/>
    </sheetNames>
    <sheetDataSet>
      <sheetData sheetId="0"/>
      <sheetData sheetId="1">
        <row r="17">
          <cell r="C17" t="str">
            <v>09C002 "EROGACIONES ESPECIALES"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09PDLR CAJA DE PREVISIÓN PARA TRABAJADORES A LISTA DE RAYA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Formato 6d"/>
      <sheetName val="Consolidado FE"/>
    </sheetNames>
    <sheetDataSet>
      <sheetData sheetId="0"/>
      <sheetData sheetId="1">
        <row r="17">
          <cell r="C17" t="str">
            <v xml:space="preserve">09PDPA CAJA DE PREVISIÓN DE LA POLICIA AUXILIAR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09PDPP CAJA DE PREVISIÓN DE LA POLICÍA PREVENTIVA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 xml:space="preserve"> 09PFRC FIDEICOMISO DE RECUPERACIÓN CREDITICIA DE LA CIUDAD DE MÉXICO (FIDERE)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11CD01 Universidad de la Policía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14P0PJ - Fondo de Apoyo a la Procuración de Justicia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15 C0 06 TESORERÍA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25H153"/>
      <sheetName val="AP_RF 15O252"/>
      <sheetName val="PPI"/>
      <sheetName val="ADS-1"/>
      <sheetName val="ADS-2"/>
      <sheetName val="SAP S023"/>
      <sheetName val="SAP S054"/>
      <sheetName val="FIC"/>
      <sheetName val="AP-FAFIA"/>
      <sheetName val="PPA"/>
      <sheetName val="R-RAMA"/>
      <sheetName val="Flujo de efectivo"/>
      <sheetName val="Consolidado FE"/>
      <sheetName val="Formato 6d"/>
    </sheetNames>
    <sheetDataSet>
      <sheetData sheetId="0"/>
      <sheetData sheetId="1">
        <row r="17">
          <cell r="C17" t="str">
            <v>33C001  SECRETARÍA DE TRABAJO Y FOMENTO AL EMPLEO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33PDCL "CENTRO DE CONCILIACIÓN LABORAL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2)"/>
      <sheetName val="Flujo de efectivo"/>
      <sheetName val="Consolidado FE"/>
      <sheetName val="Formato 6d (2)"/>
      <sheetName val="Formato 6d"/>
    </sheetNames>
    <sheetDataSet>
      <sheetData sheetId="0"/>
      <sheetData sheetId="1">
        <row r="17">
          <cell r="C17" t="str">
            <v>33PDIT INSTITUTO DE CAPACITACIÓN PARA EL TRABAJO DE LA CDMX</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2)"/>
      <sheetName val="PPI"/>
      <sheetName val="AP"/>
      <sheetName val="ADS-1"/>
      <sheetName val="ADS-2"/>
      <sheetName val="SAP"/>
      <sheetName val="FIC"/>
      <sheetName val="AP-FAFIA"/>
      <sheetName val="PPA"/>
      <sheetName val="R-RAMA"/>
      <sheetName val="Flujo de efectivo"/>
      <sheetName val="Consolidado FE"/>
      <sheetName val="Formato 6d (2)"/>
      <sheetName val="Formato 6d"/>
    </sheetNames>
    <sheetDataSet>
      <sheetData sheetId="0"/>
      <sheetData sheetId="1">
        <row r="17">
          <cell r="C17" t="str">
            <v>34 PD HB HEROICO CUERPO DE BOMBEROS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08PDPS PROCURADURIA SOCIAL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09 PFRI FIDEICOMISO PARA LA RECONSTRUCCIÓN INTEGRAL DE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Hoja1"/>
      <sheetName val="Hoja2"/>
      <sheetName val="Hoja3"/>
      <sheetName val="Hoja4"/>
      <sheetName val="Hoja5"/>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Secretaría de Cultura de la Ciudad de México 31C000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 xml:space="preserve">31PFMA FIDEICOMISO MUSEO DE ARTE POPULAR MEXICANO </v>
          </cell>
        </row>
      </sheetData>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31 PF ME MUSEO DEL ESTANQUILLO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31PFPC FIDEICOMISO PARA LA PROMOCIÓN Y DESARROLLO DEL CINE MEXICANO EN LA CIUDAD DE MÉXICO</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15O150"/>
      <sheetName val="AP_RF 15O152"/>
      <sheetName val="AP_RF 15O251"/>
      <sheetName val="AP_RF 15O252"/>
      <sheetName val="AP_RF 15O253"/>
      <sheetName val="PPI"/>
      <sheetName val="AP"/>
      <sheetName val="ADS-1"/>
      <sheetName val="ADS-2"/>
      <sheetName val="SAP CAMPO"/>
      <sheetName val="SAP MERCO"/>
      <sheetName val="SAP ORIENTADORES"/>
      <sheetName val="FIC"/>
      <sheetName val="AP-FAFIA"/>
      <sheetName val="PPA"/>
      <sheetName val="R-RAMA"/>
      <sheetName val="Flujo de efectivo"/>
      <sheetName val="Consolidado FE"/>
      <sheetName val="Formato 6d"/>
    </sheetNames>
    <sheetDataSet>
      <sheetData sheetId="0"/>
      <sheetData sheetId="1">
        <row r="17">
          <cell r="C17" t="str">
            <v>43C001-Secretaría de Atención y Participación Ciudadana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15O253"/>
      <sheetName val="AP_RF 25PA53"/>
      <sheetName val="AP_RF 25PA54"/>
      <sheetName val="AP_RF 25PB53"/>
      <sheetName val="AP_RF 25PB54"/>
      <sheetName val="AP_RF 25PD53"/>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C17" t="str">
            <v xml:space="preserve">07PDIF Instituto Local de la Infraestructura Física Educativa de la Ciudad de México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PPI"/>
      <sheetName val="AP"/>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26CD01 AGENCIA DE PROTECCIÓN SANITARIA DEL GOBIERNO DE LA CIUDAD DE MÉXICO</v>
          </cell>
        </row>
      </sheetData>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AP_RF (2)"/>
      <sheetName val="PPI"/>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26PDIA Instituto para la Atención y Prevención de las Adicciones</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25FD53"/>
      <sheetName val="25FT53"/>
      <sheetName val="25P450"/>
      <sheetName val="25U353"/>
      <sheetName val="25U553"/>
      <sheetName val="PPI"/>
      <sheetName val="ADS-1"/>
      <sheetName val="ADS-2"/>
      <sheetName val="SAP"/>
      <sheetName val="FIC"/>
      <sheetName val="AP-FAFIA"/>
      <sheetName val="PPA"/>
      <sheetName val="R-RAMA"/>
      <sheetName val="Flujo de efectivo"/>
      <sheetName val="Consolidado FE"/>
      <sheetName val="Formato 6d"/>
    </sheetNames>
    <sheetDataSet>
      <sheetData sheetId="0" refreshError="1"/>
      <sheetData sheetId="1">
        <row r="17">
          <cell r="C17" t="str">
            <v xml:space="preserve"> 26PDSP SERVICIOS DE SALUD PÚBLICA DE LA CIUDAD DE MÉXICO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ÍNDICE"/>
      <sheetName val="CARATULA"/>
      <sheetName val="MATRIZ"/>
      <sheetName val="RESUMEN EJECUTIVO"/>
      <sheetName val="ECG"/>
      <sheetName val="EPC"/>
      <sheetName val="AP_RF"/>
      <sheetName val="AP_RF (2)"/>
      <sheetName val="PPI"/>
      <sheetName val="ADS-1"/>
      <sheetName val="ADS-2"/>
      <sheetName val="SAP"/>
      <sheetName val="FIC"/>
      <sheetName val="AP-FAFIA"/>
      <sheetName val="PPA"/>
      <sheetName val="R-RAMA"/>
      <sheetName val="Flujo de efectivo"/>
      <sheetName val="Consolidado FE"/>
      <sheetName val="Formato 6d"/>
    </sheetNames>
    <sheetDataSet>
      <sheetData sheetId="0"/>
      <sheetData sheetId="1">
        <row r="17">
          <cell r="B17" t="str">
            <v>36C001 - Secretaría de Educación, Ciencia, Tecnología e Innovación</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F11563B-653C-4238-A794-1B0422D2EB40}" name="Tabla19" displayName="Tabla19" ref="G9:I1531" headerRowCount="0" headerRowDxfId="145" dataDxfId="144" totalsRowDxfId="142" tableBorderDxfId="143">
  <tableColumns count="3">
    <tableColumn id="1" xr3:uid="{BB4415C4-16EA-4A2D-A9A1-2EBBCF8CBFA8}" name="Columna1" headerRowDxfId="141" dataDxfId="140" totalsRowDxfId="139" headerRowCellStyle="Texto explicativo" dataCellStyle="Texto explicativo"/>
    <tableColumn id="2" xr3:uid="{84CF7EE3-494B-4883-8596-C0E57B839EFC}" name="Columna2" headerRowDxfId="138" dataDxfId="137" totalsRowDxfId="136" headerRowCellStyle="Texto explicativo" dataCellStyle="Texto explicativo"/>
    <tableColumn id="3" xr3:uid="{B92CDC9F-9EE6-454D-8C86-B5959211553A}" name="Columna3" totalsRowFunction="custom" headerRowDxfId="135" dataDxfId="134" totalsRowDxfId="133">
      <totalsRowFormula>IF(SUBTOTAL(109,Tabla19[Columna3])=0, "", SUBTOTAL(109,Tabla19[Columna3]))</totalsRowFormula>
    </tableColumn>
  </tableColumns>
  <tableStyleInfo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0EA227-7443-4055-B268-6F580200EF3A}">
  <sheetPr codeName="Hoja2">
    <pageSetUpPr fitToPage="1"/>
  </sheetPr>
  <dimension ref="B3:G24"/>
  <sheetViews>
    <sheetView showGridLines="0" tabSelected="1" zoomScale="70" zoomScaleNormal="70" workbookViewId="0">
      <selection activeCell="R6" sqref="R6"/>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1" t="s">
        <v>0</v>
      </c>
      <c r="C3" s="2"/>
      <c r="D3" s="2"/>
      <c r="E3" s="2"/>
      <c r="F3" s="2"/>
      <c r="G3" s="2"/>
    </row>
    <row r="4" spans="2:7" ht="27" customHeight="1" x14ac:dyDescent="0.25">
      <c r="B4" s="4" t="s">
        <v>1</v>
      </c>
      <c r="C4" s="482" t="str">
        <f>+[29]CARATULA!C17</f>
        <v>01P0ES - Fondo para el Desarrollo Económico y Social de la Ciudad de México</v>
      </c>
      <c r="D4" s="483"/>
      <c r="E4" s="483"/>
      <c r="F4" s="483"/>
      <c r="G4" s="484"/>
    </row>
    <row r="5" spans="2:7" ht="27" customHeight="1" x14ac:dyDescent="0.25">
      <c r="B5" s="485" t="s">
        <v>2</v>
      </c>
      <c r="C5" s="59" t="s">
        <v>3</v>
      </c>
      <c r="D5" s="5">
        <v>14720595</v>
      </c>
      <c r="E5" s="6"/>
      <c r="F5" s="7"/>
      <c r="G5" s="8"/>
    </row>
    <row r="6" spans="2:7" ht="27" customHeight="1" x14ac:dyDescent="0.25">
      <c r="B6" s="485" t="s">
        <v>4</v>
      </c>
      <c r="C6" s="60" t="s">
        <v>5</v>
      </c>
      <c r="D6" s="9">
        <v>12035181.58</v>
      </c>
      <c r="E6" s="10"/>
      <c r="F6" s="11"/>
      <c r="G6" s="12"/>
    </row>
    <row r="7" spans="2:7" ht="27" customHeight="1" x14ac:dyDescent="0.25">
      <c r="B7" s="486" t="s">
        <v>6</v>
      </c>
      <c r="C7" s="60" t="s">
        <v>7</v>
      </c>
      <c r="D7" s="13">
        <f>IFERROR((+D6/D5-1),"-")</f>
        <v>-0.18242560304118138</v>
      </c>
      <c r="E7" s="14"/>
      <c r="F7" s="15"/>
      <c r="G7" s="16"/>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300" customHeight="1" x14ac:dyDescent="0.25">
      <c r="B12" s="20" t="s">
        <v>14</v>
      </c>
      <c r="C12" s="21" t="s">
        <v>15</v>
      </c>
      <c r="D12" s="22">
        <v>0</v>
      </c>
      <c r="E12" s="23">
        <v>6259669.9199999999</v>
      </c>
      <c r="F12" s="24" t="s">
        <v>16</v>
      </c>
      <c r="G12" s="25" t="s">
        <v>17</v>
      </c>
    </row>
    <row r="13" spans="2:7" ht="33.75" customHeight="1" x14ac:dyDescent="0.25">
      <c r="B13" s="20"/>
      <c r="C13" s="20"/>
      <c r="D13" s="26"/>
      <c r="E13" s="26"/>
      <c r="F13" s="27"/>
      <c r="G13" s="28"/>
    </row>
    <row r="14" spans="2:7" ht="33.75" customHeight="1" x14ac:dyDescent="0.25">
      <c r="B14" s="20"/>
      <c r="C14" s="20"/>
      <c r="D14" s="26"/>
      <c r="E14" s="26"/>
      <c r="F14" s="27"/>
      <c r="G14" s="29"/>
    </row>
    <row r="15" spans="2:7" ht="33.75" customHeight="1" x14ac:dyDescent="0.25">
      <c r="B15" s="20"/>
      <c r="C15" s="20"/>
      <c r="D15" s="26"/>
      <c r="E15" s="26"/>
      <c r="F15" s="27"/>
      <c r="G15" s="29"/>
    </row>
    <row r="16" spans="2:7" ht="33.75" customHeight="1" x14ac:dyDescent="0.25">
      <c r="B16" s="20"/>
      <c r="C16" s="20"/>
      <c r="D16" s="26"/>
      <c r="E16" s="26"/>
      <c r="F16" s="27"/>
      <c r="G16" s="29"/>
    </row>
    <row r="17" spans="2:7" ht="33.75" customHeight="1" x14ac:dyDescent="0.25">
      <c r="B17" s="20"/>
      <c r="C17" s="20"/>
      <c r="D17" s="26"/>
      <c r="E17" s="26"/>
      <c r="F17" s="27"/>
      <c r="G17" s="28"/>
    </row>
    <row r="18" spans="2:7" ht="33.75" customHeight="1" x14ac:dyDescent="0.25">
      <c r="B18" s="20"/>
      <c r="C18" s="20"/>
      <c r="D18" s="26"/>
      <c r="E18" s="26"/>
      <c r="F18" s="27"/>
      <c r="G18" s="28"/>
    </row>
    <row r="19" spans="2:7" ht="33.75" customHeight="1" x14ac:dyDescent="0.25">
      <c r="B19" s="20"/>
      <c r="C19" s="20"/>
      <c r="D19" s="26"/>
      <c r="E19" s="26"/>
      <c r="F19" s="27"/>
      <c r="G19" s="28"/>
    </row>
    <row r="20" spans="2:7" ht="33.75" customHeight="1" x14ac:dyDescent="0.25">
      <c r="B20" s="20"/>
      <c r="C20" s="20"/>
      <c r="D20" s="26"/>
      <c r="E20" s="26"/>
      <c r="F20" s="27"/>
      <c r="G20" s="29"/>
    </row>
    <row r="21" spans="2:7" ht="33.75"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3">
    <cfRule type="expression" dxfId="132" priority="1">
      <formula>#REF!&gt;=10</formula>
    </cfRule>
    <cfRule type="expression" dxfId="131" priority="2">
      <formula>#REF!&gt;-10</formula>
    </cfRule>
  </conditionalFormatting>
  <dataValidations count="2">
    <dataValidation type="custom" allowBlank="1" showInputMessage="1" showErrorMessage="1" error="VERIFICAR QUE LA VARIACIÓN % EXCEDA EL 10%" sqref="B22:C23" xr:uid="{9CE0B689-15D9-49B4-9FC7-49290076F39D}">
      <formula1>#REF!&gt;10</formula1>
    </dataValidation>
    <dataValidation type="decimal" operator="greaterThanOrEqual" allowBlank="1" showInputMessage="1" showErrorMessage="1" error="Deberá ingresar el formato de NÚMERO correcto." sqref="D12:D23" xr:uid="{B331B4B8-E0C1-4BF7-A05A-BAE694F57C08}">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E4FC17-2FF7-4D54-BF5D-D5FC12DB6159}">
  <sheetPr codeName="Hoja3">
    <pageSetUpPr fitToPage="1"/>
  </sheetPr>
  <dimension ref="B3:G57"/>
  <sheetViews>
    <sheetView showGridLines="0" zoomScale="70" zoomScaleNormal="70" workbookViewId="0">
      <selection activeCell="D5" sqref="D5"/>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41" t="s">
        <v>0</v>
      </c>
      <c r="C3" s="42"/>
      <c r="D3" s="42"/>
      <c r="E3" s="42"/>
      <c r="F3" s="42"/>
      <c r="G3" s="42"/>
    </row>
    <row r="4" spans="2:7" ht="27" customHeight="1" x14ac:dyDescent="0.25">
      <c r="B4" s="43" t="s">
        <v>1</v>
      </c>
      <c r="C4" s="490" t="str">
        <f>+[30]CARATULA!C17</f>
        <v>02CDBP Comisión de Búsqueda de Personas de la Ciudad de México</v>
      </c>
      <c r="D4" s="491"/>
      <c r="E4" s="491"/>
      <c r="F4" s="491"/>
      <c r="G4" s="492"/>
    </row>
    <row r="5" spans="2:7" ht="27" customHeight="1" x14ac:dyDescent="0.25">
      <c r="B5" s="487" t="s">
        <v>2</v>
      </c>
      <c r="C5" s="59" t="s">
        <v>3</v>
      </c>
      <c r="D5" s="44" t="s">
        <v>18</v>
      </c>
      <c r="E5" s="45"/>
      <c r="F5" s="46"/>
      <c r="G5" s="47"/>
    </row>
    <row r="6" spans="2:7" ht="27" customHeight="1" x14ac:dyDescent="0.25">
      <c r="B6" s="487" t="s">
        <v>4</v>
      </c>
      <c r="C6" s="60" t="s">
        <v>5</v>
      </c>
      <c r="D6" s="48" t="s">
        <v>19</v>
      </c>
      <c r="E6" s="49"/>
      <c r="F6" s="19"/>
      <c r="G6" s="50"/>
    </row>
    <row r="7" spans="2:7" ht="27" customHeight="1" x14ac:dyDescent="0.25">
      <c r="B7" s="493" t="s">
        <v>6</v>
      </c>
      <c r="C7" s="60" t="s">
        <v>7</v>
      </c>
      <c r="D7" s="51">
        <f>IFERROR((+D6/D5-1),"-")</f>
        <v>1.3990612945472658</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63" x14ac:dyDescent="0.25">
      <c r="B12" s="429" t="s">
        <v>20</v>
      </c>
      <c r="C12" s="429" t="s">
        <v>21</v>
      </c>
      <c r="D12" s="430">
        <v>525773.74</v>
      </c>
      <c r="E12" s="430">
        <v>525773.74</v>
      </c>
      <c r="F12" s="431" t="s">
        <v>22</v>
      </c>
      <c r="G12" s="432" t="s">
        <v>23</v>
      </c>
    </row>
    <row r="13" spans="2:7" ht="63" x14ac:dyDescent="0.25">
      <c r="B13" s="429" t="s">
        <v>24</v>
      </c>
      <c r="C13" s="429" t="s">
        <v>21</v>
      </c>
      <c r="D13" s="430">
        <v>83120</v>
      </c>
      <c r="E13" s="430">
        <v>83120</v>
      </c>
      <c r="F13" s="431" t="s">
        <v>22</v>
      </c>
      <c r="G13" s="432" t="s">
        <v>23</v>
      </c>
    </row>
    <row r="14" spans="2:7" ht="31.5" x14ac:dyDescent="0.25">
      <c r="B14" s="429" t="s">
        <v>25</v>
      </c>
      <c r="C14" s="429" t="s">
        <v>21</v>
      </c>
      <c r="D14" s="430">
        <v>327855</v>
      </c>
      <c r="E14" s="430">
        <v>327855</v>
      </c>
      <c r="F14" s="431" t="s">
        <v>26</v>
      </c>
      <c r="G14" s="433" t="s">
        <v>23</v>
      </c>
    </row>
    <row r="15" spans="2:7" ht="110.25" x14ac:dyDescent="0.25">
      <c r="B15" s="429" t="s">
        <v>27</v>
      </c>
      <c r="C15" s="429" t="s">
        <v>21</v>
      </c>
      <c r="D15" s="430">
        <v>131783.20000000001</v>
      </c>
      <c r="E15" s="430">
        <v>131783.20000000001</v>
      </c>
      <c r="F15" s="431" t="s">
        <v>28</v>
      </c>
      <c r="G15" s="433" t="s">
        <v>23</v>
      </c>
    </row>
    <row r="16" spans="2:7" ht="110.25" x14ac:dyDescent="0.25">
      <c r="B16" s="429" t="s">
        <v>29</v>
      </c>
      <c r="C16" s="429" t="s">
        <v>21</v>
      </c>
      <c r="D16" s="430">
        <v>2450000</v>
      </c>
      <c r="E16" s="430">
        <v>2450000</v>
      </c>
      <c r="F16" s="431" t="s">
        <v>28</v>
      </c>
      <c r="G16" s="433" t="s">
        <v>23</v>
      </c>
    </row>
    <row r="17" spans="2:7" ht="63" x14ac:dyDescent="0.25">
      <c r="B17" s="429" t="s">
        <v>30</v>
      </c>
      <c r="C17" s="429" t="s">
        <v>21</v>
      </c>
      <c r="D17" s="430">
        <v>118915</v>
      </c>
      <c r="E17" s="430">
        <v>118915</v>
      </c>
      <c r="F17" s="431" t="s">
        <v>22</v>
      </c>
      <c r="G17" s="432" t="s">
        <v>23</v>
      </c>
    </row>
    <row r="18" spans="2:7" ht="63" x14ac:dyDescent="0.25">
      <c r="B18" s="429" t="s">
        <v>31</v>
      </c>
      <c r="C18" s="429" t="s">
        <v>21</v>
      </c>
      <c r="D18" s="430">
        <v>140.5</v>
      </c>
      <c r="E18" s="430">
        <v>140.5</v>
      </c>
      <c r="F18" s="431" t="s">
        <v>32</v>
      </c>
      <c r="G18" s="432" t="s">
        <v>23</v>
      </c>
    </row>
    <row r="19" spans="2:7" ht="110.25" x14ac:dyDescent="0.25">
      <c r="B19" s="429" t="s">
        <v>33</v>
      </c>
      <c r="C19" s="429" t="s">
        <v>21</v>
      </c>
      <c r="D19" s="430">
        <v>0</v>
      </c>
      <c r="E19" s="430">
        <v>395628.02</v>
      </c>
      <c r="F19" s="431" t="s">
        <v>28</v>
      </c>
      <c r="G19" s="432" t="s">
        <v>23</v>
      </c>
    </row>
    <row r="20" spans="2:7" ht="63" x14ac:dyDescent="0.25">
      <c r="B20" s="429" t="s">
        <v>34</v>
      </c>
      <c r="C20" s="429" t="s">
        <v>21</v>
      </c>
      <c r="D20" s="430">
        <v>1852338.96</v>
      </c>
      <c r="E20" s="430">
        <v>1852338.96</v>
      </c>
      <c r="F20" s="431" t="s">
        <v>22</v>
      </c>
      <c r="G20" s="432" t="s">
        <v>23</v>
      </c>
    </row>
    <row r="21" spans="2:7" ht="63" x14ac:dyDescent="0.25">
      <c r="B21" s="429" t="s">
        <v>35</v>
      </c>
      <c r="C21" s="429" t="s">
        <v>21</v>
      </c>
      <c r="D21" s="430">
        <v>4598</v>
      </c>
      <c r="E21" s="430">
        <v>4598</v>
      </c>
      <c r="F21" s="431" t="s">
        <v>22</v>
      </c>
      <c r="G21" s="432" t="s">
        <v>23</v>
      </c>
    </row>
    <row r="22" spans="2:7" ht="63" x14ac:dyDescent="0.25">
      <c r="B22" s="434" t="s">
        <v>36</v>
      </c>
      <c r="C22" s="429" t="s">
        <v>21</v>
      </c>
      <c r="D22" s="435">
        <v>2958</v>
      </c>
      <c r="E22" s="435">
        <v>2958</v>
      </c>
      <c r="F22" s="431" t="s">
        <v>22</v>
      </c>
      <c r="G22" s="432" t="s">
        <v>23</v>
      </c>
    </row>
    <row r="23" spans="2:7" ht="63" x14ac:dyDescent="0.25">
      <c r="B23" s="434" t="s">
        <v>37</v>
      </c>
      <c r="C23" s="429" t="s">
        <v>21</v>
      </c>
      <c r="D23" s="435">
        <v>0</v>
      </c>
      <c r="E23" s="435">
        <v>110193.66</v>
      </c>
      <c r="F23" s="431" t="s">
        <v>22</v>
      </c>
      <c r="G23" s="432" t="s">
        <v>23</v>
      </c>
    </row>
    <row r="24" spans="2:7" ht="63" x14ac:dyDescent="0.25">
      <c r="B24" s="429" t="s">
        <v>38</v>
      </c>
      <c r="C24" s="429" t="s">
        <v>21</v>
      </c>
      <c r="D24" s="430">
        <v>389.76</v>
      </c>
      <c r="E24" s="430">
        <v>389.76</v>
      </c>
      <c r="F24" s="431" t="s">
        <v>22</v>
      </c>
      <c r="G24" s="432" t="s">
        <v>23</v>
      </c>
    </row>
    <row r="25" spans="2:7" ht="63" x14ac:dyDescent="0.25">
      <c r="B25" s="429" t="s">
        <v>39</v>
      </c>
      <c r="C25" s="429" t="s">
        <v>21</v>
      </c>
      <c r="D25" s="430">
        <v>12215</v>
      </c>
      <c r="E25" s="430">
        <v>12215</v>
      </c>
      <c r="F25" s="431" t="s">
        <v>22</v>
      </c>
      <c r="G25" s="432" t="s">
        <v>23</v>
      </c>
    </row>
    <row r="26" spans="2:7" ht="31.5" x14ac:dyDescent="0.25">
      <c r="B26" s="429" t="s">
        <v>40</v>
      </c>
      <c r="C26" s="429" t="s">
        <v>21</v>
      </c>
      <c r="D26" s="430">
        <v>17350</v>
      </c>
      <c r="E26" s="430">
        <v>0</v>
      </c>
      <c r="F26" s="431" t="s">
        <v>41</v>
      </c>
      <c r="G26" s="432" t="s">
        <v>23</v>
      </c>
    </row>
    <row r="27" spans="2:7" ht="63" x14ac:dyDescent="0.25">
      <c r="B27" s="429" t="s">
        <v>42</v>
      </c>
      <c r="C27" s="429" t="s">
        <v>21</v>
      </c>
      <c r="D27" s="430">
        <v>100399.1</v>
      </c>
      <c r="E27" s="430">
        <v>100399.1</v>
      </c>
      <c r="F27" s="431" t="s">
        <v>22</v>
      </c>
      <c r="G27" s="432" t="s">
        <v>23</v>
      </c>
    </row>
    <row r="28" spans="2:7" ht="31.5" x14ac:dyDescent="0.25">
      <c r="B28" s="429" t="s">
        <v>43</v>
      </c>
      <c r="C28" s="429" t="s">
        <v>21</v>
      </c>
      <c r="D28" s="430">
        <v>11467608.960000001</v>
      </c>
      <c r="E28" s="430">
        <v>0</v>
      </c>
      <c r="F28" s="431" t="s">
        <v>44</v>
      </c>
      <c r="G28" s="432" t="s">
        <v>23</v>
      </c>
    </row>
    <row r="29" spans="2:7" ht="31.5" x14ac:dyDescent="0.25">
      <c r="B29" s="429" t="s">
        <v>45</v>
      </c>
      <c r="C29" s="429" t="s">
        <v>21</v>
      </c>
      <c r="D29" s="430">
        <v>523840</v>
      </c>
      <c r="E29" s="430">
        <v>0</v>
      </c>
      <c r="F29" s="431" t="s">
        <v>44</v>
      </c>
      <c r="G29" s="432" t="s">
        <v>23</v>
      </c>
    </row>
    <row r="30" spans="2:7" ht="63" x14ac:dyDescent="0.25">
      <c r="B30" s="429" t="s">
        <v>46</v>
      </c>
      <c r="C30" s="429" t="s">
        <v>21</v>
      </c>
      <c r="D30" s="430">
        <v>0</v>
      </c>
      <c r="E30" s="430">
        <v>184754.67</v>
      </c>
      <c r="F30" s="431" t="s">
        <v>22</v>
      </c>
      <c r="G30" s="432" t="s">
        <v>23</v>
      </c>
    </row>
    <row r="31" spans="2:7" ht="31.5" x14ac:dyDescent="0.25">
      <c r="B31" s="429" t="s">
        <v>47</v>
      </c>
      <c r="C31" s="429" t="s">
        <v>21</v>
      </c>
      <c r="D31" s="430">
        <v>5661262.8099999996</v>
      </c>
      <c r="E31" s="430">
        <v>0</v>
      </c>
      <c r="F31" s="431" t="s">
        <v>44</v>
      </c>
      <c r="G31" s="432" t="s">
        <v>23</v>
      </c>
    </row>
    <row r="32" spans="2:7" ht="31.5" x14ac:dyDescent="0.25">
      <c r="B32" s="429" t="s">
        <v>48</v>
      </c>
      <c r="C32" s="429" t="s">
        <v>21</v>
      </c>
      <c r="D32" s="430">
        <v>11547.03</v>
      </c>
      <c r="E32" s="430">
        <v>0</v>
      </c>
      <c r="F32" s="431" t="s">
        <v>44</v>
      </c>
      <c r="G32" s="432" t="s">
        <v>23</v>
      </c>
    </row>
    <row r="33" spans="2:7" ht="63" x14ac:dyDescent="0.25">
      <c r="B33" s="429" t="s">
        <v>49</v>
      </c>
      <c r="C33" s="429" t="s">
        <v>21</v>
      </c>
      <c r="D33" s="430">
        <v>0</v>
      </c>
      <c r="E33" s="430">
        <v>32671.599999999999</v>
      </c>
      <c r="F33" s="431" t="s">
        <v>22</v>
      </c>
      <c r="G33" s="432" t="s">
        <v>23</v>
      </c>
    </row>
    <row r="34" spans="2:7" ht="63" x14ac:dyDescent="0.25">
      <c r="B34" s="429" t="s">
        <v>50</v>
      </c>
      <c r="C34" s="429" t="s">
        <v>21</v>
      </c>
      <c r="D34" s="430">
        <v>113527.65</v>
      </c>
      <c r="E34" s="430">
        <v>113527.65</v>
      </c>
      <c r="F34" s="431" t="s">
        <v>22</v>
      </c>
      <c r="G34" s="432" t="s">
        <v>23</v>
      </c>
    </row>
    <row r="35" spans="2:7" ht="31.5" x14ac:dyDescent="0.25">
      <c r="B35" s="429" t="s">
        <v>51</v>
      </c>
      <c r="C35" s="429" t="s">
        <v>21</v>
      </c>
      <c r="D35" s="430">
        <v>70280.600000000006</v>
      </c>
      <c r="E35" s="430">
        <v>70280.600000000006</v>
      </c>
      <c r="F35" s="431" t="s">
        <v>52</v>
      </c>
      <c r="G35" s="432" t="s">
        <v>23</v>
      </c>
    </row>
    <row r="36" spans="2:7" ht="31.5" x14ac:dyDescent="0.25">
      <c r="B36" s="429" t="s">
        <v>53</v>
      </c>
      <c r="C36" s="429" t="s">
        <v>21</v>
      </c>
      <c r="D36" s="430">
        <v>3892492.05</v>
      </c>
      <c r="E36" s="430">
        <v>0</v>
      </c>
      <c r="F36" s="431" t="s">
        <v>52</v>
      </c>
      <c r="G36" s="432" t="s">
        <v>23</v>
      </c>
    </row>
    <row r="37" spans="2:7" ht="63" x14ac:dyDescent="0.25">
      <c r="B37" s="429" t="s">
        <v>54</v>
      </c>
      <c r="C37" s="429" t="s">
        <v>21</v>
      </c>
      <c r="D37" s="430">
        <v>70850</v>
      </c>
      <c r="E37" s="430">
        <v>70850</v>
      </c>
      <c r="F37" s="431" t="s">
        <v>22</v>
      </c>
      <c r="G37" s="432" t="s">
        <v>23</v>
      </c>
    </row>
    <row r="38" spans="2:7" ht="63" x14ac:dyDescent="0.25">
      <c r="B38" s="429" t="s">
        <v>55</v>
      </c>
      <c r="C38" s="429" t="s">
        <v>21</v>
      </c>
      <c r="D38" s="430">
        <v>0</v>
      </c>
      <c r="E38" s="430">
        <v>34436.870000000003</v>
      </c>
      <c r="F38" s="431" t="s">
        <v>22</v>
      </c>
      <c r="G38" s="432" t="s">
        <v>23</v>
      </c>
    </row>
    <row r="39" spans="2:7" ht="63" x14ac:dyDescent="0.25">
      <c r="B39" s="429" t="s">
        <v>56</v>
      </c>
      <c r="C39" s="429" t="s">
        <v>21</v>
      </c>
      <c r="D39" s="430">
        <v>154661.65</v>
      </c>
      <c r="E39" s="430">
        <v>154661.65</v>
      </c>
      <c r="F39" s="431" t="s">
        <v>22</v>
      </c>
      <c r="G39" s="432" t="s">
        <v>23</v>
      </c>
    </row>
    <row r="40" spans="2:7" ht="63" x14ac:dyDescent="0.25">
      <c r="B40" s="429" t="s">
        <v>57</v>
      </c>
      <c r="C40" s="429" t="s">
        <v>21</v>
      </c>
      <c r="D40" s="430">
        <v>309500</v>
      </c>
      <c r="E40" s="430">
        <v>309500</v>
      </c>
      <c r="F40" s="431" t="s">
        <v>22</v>
      </c>
      <c r="G40" s="432" t="s">
        <v>23</v>
      </c>
    </row>
    <row r="41" spans="2:7" ht="31.5" x14ac:dyDescent="0.25">
      <c r="B41" s="429" t="s">
        <v>58</v>
      </c>
      <c r="C41" s="429" t="s">
        <v>21</v>
      </c>
      <c r="D41" s="430">
        <v>300000</v>
      </c>
      <c r="E41" s="430">
        <v>0</v>
      </c>
      <c r="F41" s="431" t="s">
        <v>52</v>
      </c>
      <c r="G41" s="432" t="s">
        <v>23</v>
      </c>
    </row>
    <row r="42" spans="2:7" ht="63" x14ac:dyDescent="0.25">
      <c r="B42" s="429" t="s">
        <v>59</v>
      </c>
      <c r="C42" s="429" t="s">
        <v>21</v>
      </c>
      <c r="D42" s="430">
        <v>19664.419999999998</v>
      </c>
      <c r="E42" s="430">
        <v>19664.419999999998</v>
      </c>
      <c r="F42" s="431" t="s">
        <v>22</v>
      </c>
      <c r="G42" s="432" t="s">
        <v>23</v>
      </c>
    </row>
    <row r="43" spans="2:7" ht="63" x14ac:dyDescent="0.25">
      <c r="B43" s="429" t="s">
        <v>60</v>
      </c>
      <c r="C43" s="429" t="s">
        <v>21</v>
      </c>
      <c r="D43" s="430">
        <v>7749.02</v>
      </c>
      <c r="E43" s="430">
        <v>7749.02</v>
      </c>
      <c r="F43" s="431" t="s">
        <v>22</v>
      </c>
      <c r="G43" s="432" t="s">
        <v>23</v>
      </c>
    </row>
    <row r="44" spans="2:7" ht="31.5" x14ac:dyDescent="0.25">
      <c r="B44" s="429" t="s">
        <v>61</v>
      </c>
      <c r="C44" s="429" t="s">
        <v>21</v>
      </c>
      <c r="D44" s="430">
        <v>7766898.9199999999</v>
      </c>
      <c r="E44" s="430">
        <v>0</v>
      </c>
      <c r="F44" s="431" t="s">
        <v>52</v>
      </c>
      <c r="G44" s="432" t="s">
        <v>23</v>
      </c>
    </row>
    <row r="45" spans="2:7" ht="63" x14ac:dyDescent="0.25">
      <c r="B45" s="429" t="s">
        <v>62</v>
      </c>
      <c r="C45" s="429" t="s">
        <v>21</v>
      </c>
      <c r="D45" s="430">
        <v>0</v>
      </c>
      <c r="E45" s="430">
        <v>700000</v>
      </c>
      <c r="F45" s="431" t="s">
        <v>22</v>
      </c>
      <c r="G45" s="432" t="s">
        <v>23</v>
      </c>
    </row>
    <row r="46" spans="2:7" ht="63" x14ac:dyDescent="0.25">
      <c r="B46" s="429" t="s">
        <v>63</v>
      </c>
      <c r="C46" s="429" t="s">
        <v>21</v>
      </c>
      <c r="D46" s="430">
        <v>195362.05</v>
      </c>
      <c r="E46" s="430">
        <v>195362.05</v>
      </c>
      <c r="F46" s="431" t="s">
        <v>22</v>
      </c>
      <c r="G46" s="432" t="s">
        <v>23</v>
      </c>
    </row>
    <row r="47" spans="2:7" ht="63" x14ac:dyDescent="0.25">
      <c r="B47" s="429" t="s">
        <v>64</v>
      </c>
      <c r="C47" s="429" t="s">
        <v>21</v>
      </c>
      <c r="D47" s="430">
        <v>1487.98</v>
      </c>
      <c r="E47" s="430">
        <v>1487.98</v>
      </c>
      <c r="F47" s="431" t="s">
        <v>22</v>
      </c>
      <c r="G47" s="432" t="s">
        <v>23</v>
      </c>
    </row>
    <row r="48" spans="2:7" ht="63" x14ac:dyDescent="0.25">
      <c r="B48" s="429" t="s">
        <v>65</v>
      </c>
      <c r="C48" s="429" t="s">
        <v>21</v>
      </c>
      <c r="D48" s="430">
        <v>0</v>
      </c>
      <c r="E48" s="430">
        <v>104735.6</v>
      </c>
      <c r="F48" s="431" t="s">
        <v>22</v>
      </c>
      <c r="G48" s="432" t="s">
        <v>23</v>
      </c>
    </row>
    <row r="49" spans="2:7" ht="63" x14ac:dyDescent="0.25">
      <c r="B49" s="429" t="s">
        <v>66</v>
      </c>
      <c r="C49" s="429" t="s">
        <v>21</v>
      </c>
      <c r="D49" s="430">
        <v>0</v>
      </c>
      <c r="E49" s="430">
        <v>24860.81</v>
      </c>
      <c r="F49" s="431" t="s">
        <v>22</v>
      </c>
      <c r="G49" s="432" t="s">
        <v>23</v>
      </c>
    </row>
    <row r="50" spans="2:7" ht="63" x14ac:dyDescent="0.25">
      <c r="B50" s="429" t="s">
        <v>67</v>
      </c>
      <c r="C50" s="429" t="s">
        <v>21</v>
      </c>
      <c r="D50" s="430">
        <v>0</v>
      </c>
      <c r="E50" s="430">
        <v>2030</v>
      </c>
      <c r="F50" s="431" t="s">
        <v>22</v>
      </c>
      <c r="G50" s="432" t="s">
        <v>23</v>
      </c>
    </row>
    <row r="51" spans="2:7" ht="63" x14ac:dyDescent="0.25">
      <c r="B51" s="429" t="s">
        <v>68</v>
      </c>
      <c r="C51" s="429" t="s">
        <v>21</v>
      </c>
      <c r="D51" s="430">
        <v>0</v>
      </c>
      <c r="E51" s="430">
        <v>63838.400000000001</v>
      </c>
      <c r="F51" s="431" t="s">
        <v>22</v>
      </c>
      <c r="G51" s="432" t="s">
        <v>23</v>
      </c>
    </row>
    <row r="52" spans="2:7" ht="31.5" x14ac:dyDescent="0.25">
      <c r="B52" s="429" t="s">
        <v>69</v>
      </c>
      <c r="C52" s="429" t="s">
        <v>21</v>
      </c>
      <c r="D52" s="430">
        <v>3099485.91</v>
      </c>
      <c r="E52" s="430">
        <v>0</v>
      </c>
      <c r="F52" s="431" t="s">
        <v>52</v>
      </c>
      <c r="G52" s="432" t="s">
        <v>23</v>
      </c>
    </row>
    <row r="53" spans="2:7" ht="63" x14ac:dyDescent="0.25">
      <c r="B53" s="429" t="s">
        <v>70</v>
      </c>
      <c r="C53" s="429" t="s">
        <v>21</v>
      </c>
      <c r="D53" s="430">
        <v>5537.6</v>
      </c>
      <c r="E53" s="430">
        <v>5537.6</v>
      </c>
      <c r="F53" s="431" t="s">
        <v>22</v>
      </c>
      <c r="G53" s="432" t="s">
        <v>23</v>
      </c>
    </row>
    <row r="54" spans="2:7" ht="31.5" x14ac:dyDescent="0.25">
      <c r="B54" s="429" t="s">
        <v>71</v>
      </c>
      <c r="C54" s="429" t="s">
        <v>21</v>
      </c>
      <c r="D54" s="430">
        <v>2173226.65</v>
      </c>
      <c r="E54" s="430">
        <v>0</v>
      </c>
      <c r="F54" s="431" t="s">
        <v>52</v>
      </c>
      <c r="G54" s="432" t="s">
        <v>23</v>
      </c>
    </row>
    <row r="55" spans="2:7" ht="63" x14ac:dyDescent="0.25">
      <c r="B55" s="429" t="s">
        <v>72</v>
      </c>
      <c r="C55" s="429" t="s">
        <v>21</v>
      </c>
      <c r="D55" s="430">
        <v>1.74</v>
      </c>
      <c r="E55" s="430">
        <v>1.74</v>
      </c>
      <c r="F55" s="431" t="s">
        <v>22</v>
      </c>
      <c r="G55" s="432" t="s">
        <v>23</v>
      </c>
    </row>
    <row r="56" spans="2:7" ht="63" x14ac:dyDescent="0.25">
      <c r="B56" s="429" t="s">
        <v>73</v>
      </c>
      <c r="C56" s="429" t="s">
        <v>21</v>
      </c>
      <c r="D56" s="430">
        <v>24903.69</v>
      </c>
      <c r="E56" s="430">
        <v>24903.69</v>
      </c>
      <c r="F56" s="431" t="s">
        <v>22</v>
      </c>
      <c r="G56" s="432" t="s">
        <v>23</v>
      </c>
    </row>
    <row r="57" spans="2:7" ht="63" x14ac:dyDescent="0.25">
      <c r="B57" s="429" t="s">
        <v>74</v>
      </c>
      <c r="C57" s="429" t="s">
        <v>21</v>
      </c>
      <c r="D57" s="430">
        <v>44100</v>
      </c>
      <c r="E57" s="430">
        <v>44100</v>
      </c>
      <c r="F57" s="431" t="s">
        <v>22</v>
      </c>
      <c r="G57" s="432" t="s">
        <v>23</v>
      </c>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B57">
    <cfRule type="expression" dxfId="130" priority="5">
      <formula>#REF!&gt;=10</formula>
    </cfRule>
    <cfRule type="expression" dxfId="129" priority="6">
      <formula>#REF!&gt;-10</formula>
    </cfRule>
  </conditionalFormatting>
  <conditionalFormatting sqref="C12:C57">
    <cfRule type="expression" dxfId="128" priority="3">
      <formula>$E$6&gt;=10</formula>
    </cfRule>
    <cfRule type="expression" dxfId="127" priority="4">
      <formula>$E$6&gt;-10</formula>
    </cfRule>
  </conditionalFormatting>
  <conditionalFormatting sqref="D5:D7">
    <cfRule type="expression" dxfId="126" priority="7">
      <formula>#REF!&gt;=10</formula>
    </cfRule>
    <cfRule type="expression" dxfId="125" priority="8">
      <formula>#REF!&gt;-10</formula>
    </cfRule>
  </conditionalFormatting>
  <conditionalFormatting sqref="D12:G57">
    <cfRule type="expression" dxfId="124" priority="1">
      <formula>#REF!&gt;=10</formula>
    </cfRule>
    <cfRule type="expression" dxfId="123" priority="2">
      <formula>#REF!&gt;-10</formula>
    </cfRule>
  </conditionalFormatting>
  <dataValidations count="3">
    <dataValidation type="custom" allowBlank="1" showInputMessage="1" showErrorMessage="1" error="VERIFICAR QUE LA VARIACIÓN % EXCEDA EL 10%" sqref="C12:C57" xr:uid="{893035B2-E54F-493B-A894-AD4FB81A646F}">
      <formula1>$E$6&gt;10</formula1>
    </dataValidation>
    <dataValidation type="custom" allowBlank="1" showInputMessage="1" showErrorMessage="1" error="VERIFICAR QUE LA VARIACIÓN % EXCEDA EL 10%" sqref="B12:B23" xr:uid="{CE484909-0CC6-4192-A21D-1D8AEBA5E3DA}">
      <formula1>#REF!&gt;10</formula1>
    </dataValidation>
    <dataValidation type="decimal" operator="greaterThanOrEqual" allowBlank="1" showInputMessage="1" showErrorMessage="1" error="Deberá ingresar el formato de NÚMERO correcto." sqref="D12:D23" xr:uid="{78A7686E-D6A4-4F39-8048-8713F40508A8}">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2" manualBreakCount="2">
    <brk id="19" min="1" max="6" man="1"/>
    <brk id="37" min="1" max="6" man="1"/>
  </rowBreaks>
  <colBreaks count="1" manualBreakCount="1">
    <brk id="6" max="1048575" man="1"/>
  </colBreaks>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95EE2-924B-4FD2-BF3D-911FF7E19A4E}">
  <sheetPr codeName="Hoja4">
    <pageSetUpPr fitToPage="1"/>
  </sheetPr>
  <dimension ref="B3:G24"/>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+[31]CARATULA!C17</f>
        <v>02OD04 Autoridad del Centro Histórico</v>
      </c>
      <c r="D4" s="495"/>
      <c r="E4" s="495"/>
      <c r="F4" s="495"/>
      <c r="G4" s="496"/>
    </row>
    <row r="5" spans="2:7" ht="27" customHeight="1" x14ac:dyDescent="0.25">
      <c r="B5" s="487" t="s">
        <v>2</v>
      </c>
      <c r="C5" s="59" t="s">
        <v>3</v>
      </c>
      <c r="D5" s="23">
        <v>79333671</v>
      </c>
      <c r="E5" s="45"/>
      <c r="F5" s="46"/>
      <c r="G5" s="47"/>
    </row>
    <row r="6" spans="2:7" ht="27" customHeight="1" x14ac:dyDescent="0.25">
      <c r="B6" s="487" t="s">
        <v>4</v>
      </c>
      <c r="C6" s="60" t="s">
        <v>5</v>
      </c>
      <c r="D6" s="26">
        <v>60646119.009999998</v>
      </c>
      <c r="E6" s="49"/>
      <c r="F6" s="19"/>
      <c r="G6" s="50"/>
    </row>
    <row r="7" spans="2:7" ht="27" customHeight="1" x14ac:dyDescent="0.25">
      <c r="B7" s="493" t="s">
        <v>6</v>
      </c>
      <c r="C7" s="60" t="s">
        <v>7</v>
      </c>
      <c r="D7" s="58">
        <f>IFERROR((+D6/D5-1),"-")</f>
        <v>-0.2355563754260156</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138.75" customHeight="1" x14ac:dyDescent="0.25">
      <c r="B12" s="436" t="s">
        <v>75</v>
      </c>
      <c r="C12" s="437" t="s">
        <v>76</v>
      </c>
      <c r="D12" s="438"/>
      <c r="E12" s="438">
        <v>3804046.88</v>
      </c>
      <c r="F12" s="437" t="s">
        <v>77</v>
      </c>
      <c r="G12" s="437" t="s">
        <v>78</v>
      </c>
    </row>
    <row r="13" spans="2:7" ht="218.25" customHeight="1" x14ac:dyDescent="0.25">
      <c r="B13" s="436" t="s">
        <v>79</v>
      </c>
      <c r="C13" s="439" t="s">
        <v>80</v>
      </c>
      <c r="D13" s="440"/>
      <c r="E13" s="438">
        <v>14669980.99</v>
      </c>
      <c r="F13" s="441" t="s">
        <v>77</v>
      </c>
      <c r="G13" s="442" t="s">
        <v>78</v>
      </c>
    </row>
    <row r="14" spans="2:7" ht="166.5" customHeight="1" x14ac:dyDescent="0.25">
      <c r="B14" s="443" t="s">
        <v>81</v>
      </c>
      <c r="C14" s="439" t="s">
        <v>82</v>
      </c>
      <c r="D14" s="440"/>
      <c r="E14" s="438">
        <v>213524.12</v>
      </c>
      <c r="F14" s="441" t="s">
        <v>77</v>
      </c>
      <c r="G14" s="442" t="s">
        <v>78</v>
      </c>
    </row>
    <row r="15" spans="2:7" ht="33.75" customHeight="1" x14ac:dyDescent="0.25">
      <c r="B15" s="444"/>
      <c r="C15" s="444"/>
      <c r="D15" s="440"/>
      <c r="E15" s="440"/>
      <c r="F15" s="445"/>
      <c r="G15" s="446"/>
    </row>
    <row r="16" spans="2:7" ht="33.75" customHeight="1" x14ac:dyDescent="0.25">
      <c r="B16" s="444"/>
      <c r="C16" s="444"/>
      <c r="D16" s="440"/>
      <c r="E16" s="440"/>
      <c r="F16" s="445"/>
      <c r="G16" s="446"/>
    </row>
    <row r="17" spans="2:7" ht="33.75" customHeight="1" x14ac:dyDescent="0.25">
      <c r="B17" s="444"/>
      <c r="C17" s="444"/>
      <c r="D17" s="440"/>
      <c r="E17" s="440"/>
      <c r="F17" s="445"/>
      <c r="G17" s="447"/>
    </row>
    <row r="18" spans="2:7" ht="33.75" customHeight="1" x14ac:dyDescent="0.25">
      <c r="B18" s="444"/>
      <c r="C18" s="448"/>
      <c r="D18" s="440"/>
      <c r="E18" s="440"/>
      <c r="F18" s="445"/>
      <c r="G18" s="447"/>
    </row>
    <row r="19" spans="2:7" ht="33.75" customHeight="1" x14ac:dyDescent="0.25">
      <c r="B19" s="444"/>
      <c r="C19" s="444"/>
      <c r="D19" s="440"/>
      <c r="E19" s="440"/>
      <c r="F19" s="445"/>
      <c r="G19" s="447"/>
    </row>
    <row r="20" spans="2:7" ht="33.75" customHeight="1" x14ac:dyDescent="0.25">
      <c r="B20" s="444"/>
      <c r="C20" s="444"/>
      <c r="D20" s="440"/>
      <c r="E20" s="440"/>
      <c r="F20" s="445"/>
      <c r="G20" s="446"/>
    </row>
    <row r="21" spans="2:7" ht="33.75" customHeight="1" x14ac:dyDescent="0.25">
      <c r="B21" s="444"/>
      <c r="C21" s="444"/>
      <c r="D21" s="440"/>
      <c r="E21" s="440"/>
      <c r="F21" s="445"/>
      <c r="G21" s="447"/>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D13:D14 B15:G23">
    <cfRule type="expression" dxfId="122" priority="1">
      <formula>#REF!&gt;=10</formula>
    </cfRule>
    <cfRule type="expression" dxfId="121" priority="2">
      <formula>#REF!&gt;-10</formula>
    </cfRule>
  </conditionalFormatting>
  <dataValidations count="3">
    <dataValidation type="custom" allowBlank="1" showInputMessage="1" showErrorMessage="1" error="VERIFICAR QUE LA VARIACIÓN % EXCEDA EL 10%" sqref="B12:C12 B13:B14" xr:uid="{2C7802C5-17A7-42FF-81B1-FCA6C23F55B8}">
      <formula1>$F$9&gt;10</formula1>
    </dataValidation>
    <dataValidation type="custom" allowBlank="1" showInputMessage="1" showErrorMessage="1" error="VERIFICAR QUE LA VARIACIÓN % EXCEDA EL 10%" sqref="B15:C23" xr:uid="{3C022A94-DB06-4E32-870B-CC221571E098}">
      <formula1>#REF!&gt;10</formula1>
    </dataValidation>
    <dataValidation type="decimal" operator="greaterThanOrEqual" allowBlank="1" showInputMessage="1" showErrorMessage="1" error="Deberá ingresar el formato de NÚMERO correcto." sqref="D12:D23 E12:E14" xr:uid="{62792436-F038-477C-8828-C4FF30C43692}">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BA19CC-7495-4B5C-A531-B7DA4896F5CE}">
  <sheetPr codeName="Hoja5">
    <pageSetUpPr fitToPage="1"/>
  </sheetPr>
  <dimension ref="B3:G31"/>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95.710937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+[32]CARATULA!C17</f>
        <v>09C002 "EROGACIONES ESPECIALES"</v>
      </c>
      <c r="D4" s="495"/>
      <c r="E4" s="495"/>
      <c r="F4" s="495"/>
      <c r="G4" s="496"/>
    </row>
    <row r="5" spans="2:7" ht="27" customHeight="1" x14ac:dyDescent="0.25">
      <c r="B5" s="487" t="s">
        <v>2</v>
      </c>
      <c r="C5" s="59" t="s">
        <v>3</v>
      </c>
      <c r="D5" s="23" t="s">
        <v>83</v>
      </c>
      <c r="E5" s="45"/>
      <c r="F5" s="46"/>
      <c r="G5" s="47"/>
    </row>
    <row r="6" spans="2:7" ht="27" customHeight="1" x14ac:dyDescent="0.25">
      <c r="B6" s="487" t="s">
        <v>4</v>
      </c>
      <c r="C6" s="60" t="s">
        <v>5</v>
      </c>
      <c r="D6" s="26">
        <v>11688163737.16</v>
      </c>
      <c r="E6" s="49"/>
      <c r="F6" s="19"/>
      <c r="G6" s="50"/>
    </row>
    <row r="7" spans="2:7" ht="27" customHeight="1" x14ac:dyDescent="0.25">
      <c r="B7" s="493" t="s">
        <v>6</v>
      </c>
      <c r="C7" s="60" t="s">
        <v>7</v>
      </c>
      <c r="D7" s="58" t="str">
        <f>IFERROR((+D6/D5-1),"-")</f>
        <v>-</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181.5" customHeight="1" x14ac:dyDescent="0.25">
      <c r="B12" s="61" t="s">
        <v>84</v>
      </c>
      <c r="C12" s="61" t="s">
        <v>85</v>
      </c>
      <c r="D12" s="23">
        <v>100000000</v>
      </c>
      <c r="E12" s="23">
        <v>0</v>
      </c>
      <c r="F12" s="62" t="s">
        <v>86</v>
      </c>
      <c r="G12" s="63" t="s">
        <v>87</v>
      </c>
    </row>
    <row r="13" spans="2:7" ht="267.75" x14ac:dyDescent="0.25">
      <c r="B13" s="20" t="s">
        <v>88</v>
      </c>
      <c r="C13" s="20" t="s">
        <v>85</v>
      </c>
      <c r="D13" s="26">
        <v>612026389.34000003</v>
      </c>
      <c r="E13" s="26">
        <v>0</v>
      </c>
      <c r="F13" s="27" t="s">
        <v>89</v>
      </c>
      <c r="G13" s="64" t="s">
        <v>90</v>
      </c>
    </row>
    <row r="14" spans="2:7" ht="111" customHeight="1" x14ac:dyDescent="0.25">
      <c r="B14" s="20" t="s">
        <v>91</v>
      </c>
      <c r="C14" s="20" t="s">
        <v>85</v>
      </c>
      <c r="D14" s="26">
        <v>213718290.38</v>
      </c>
      <c r="E14" s="26">
        <v>0</v>
      </c>
      <c r="F14" s="27" t="s">
        <v>92</v>
      </c>
      <c r="G14" s="64" t="s">
        <v>93</v>
      </c>
    </row>
    <row r="15" spans="2:7" ht="270" customHeight="1" x14ac:dyDescent="0.25">
      <c r="B15" s="20" t="s">
        <v>94</v>
      </c>
      <c r="C15" s="20" t="s">
        <v>85</v>
      </c>
      <c r="D15" s="26">
        <v>3012656936.1999998</v>
      </c>
      <c r="E15" s="26">
        <v>0</v>
      </c>
      <c r="F15" s="27" t="s">
        <v>95</v>
      </c>
      <c r="G15" s="64" t="s">
        <v>90</v>
      </c>
    </row>
    <row r="16" spans="2:7" ht="90.75" customHeight="1" x14ac:dyDescent="0.25">
      <c r="B16" s="20" t="s">
        <v>96</v>
      </c>
      <c r="C16" s="20" t="s">
        <v>85</v>
      </c>
      <c r="D16" s="26">
        <v>0</v>
      </c>
      <c r="E16" s="26">
        <v>68216747.379999995</v>
      </c>
      <c r="F16" s="27" t="s">
        <v>97</v>
      </c>
      <c r="G16" s="64" t="s">
        <v>98</v>
      </c>
    </row>
    <row r="17" spans="2:7" ht="275.25" customHeight="1" x14ac:dyDescent="0.25">
      <c r="B17" s="20" t="s">
        <v>99</v>
      </c>
      <c r="C17" s="20" t="s">
        <v>85</v>
      </c>
      <c r="D17" s="26">
        <v>1859768261.3099999</v>
      </c>
      <c r="E17" s="26">
        <v>0</v>
      </c>
      <c r="F17" s="27" t="s">
        <v>95</v>
      </c>
      <c r="G17" s="64" t="s">
        <v>90</v>
      </c>
    </row>
    <row r="18" spans="2:7" ht="280.5" customHeight="1" x14ac:dyDescent="0.25">
      <c r="B18" s="20" t="s">
        <v>100</v>
      </c>
      <c r="C18" s="21" t="s">
        <v>85</v>
      </c>
      <c r="D18" s="26">
        <v>635548413</v>
      </c>
      <c r="E18" s="26">
        <v>0</v>
      </c>
      <c r="F18" s="27" t="s">
        <v>95</v>
      </c>
      <c r="G18" s="64" t="s">
        <v>90</v>
      </c>
    </row>
    <row r="19" spans="2:7" ht="280.5" customHeight="1" x14ac:dyDescent="0.25">
      <c r="B19" s="20" t="s">
        <v>101</v>
      </c>
      <c r="C19" s="20" t="s">
        <v>85</v>
      </c>
      <c r="D19" s="26">
        <v>316076266.31999999</v>
      </c>
      <c r="E19" s="26">
        <v>0</v>
      </c>
      <c r="F19" s="27" t="s">
        <v>95</v>
      </c>
      <c r="G19" s="64" t="s">
        <v>90</v>
      </c>
    </row>
    <row r="20" spans="2:7" ht="280.5" customHeight="1" x14ac:dyDescent="0.25">
      <c r="B20" s="20" t="s">
        <v>102</v>
      </c>
      <c r="C20" s="20" t="s">
        <v>85</v>
      </c>
      <c r="D20" s="26">
        <v>1908585927.99</v>
      </c>
      <c r="E20" s="26">
        <v>0</v>
      </c>
      <c r="F20" s="27" t="s">
        <v>95</v>
      </c>
      <c r="G20" s="64" t="s">
        <v>90</v>
      </c>
    </row>
    <row r="21" spans="2:7" ht="280.5" customHeight="1" x14ac:dyDescent="0.25">
      <c r="B21" s="20" t="s">
        <v>103</v>
      </c>
      <c r="C21" s="20" t="s">
        <v>85</v>
      </c>
      <c r="D21" s="26">
        <v>798000000</v>
      </c>
      <c r="E21" s="26">
        <v>0</v>
      </c>
      <c r="F21" s="27" t="s">
        <v>95</v>
      </c>
      <c r="G21" s="64" t="s">
        <v>90</v>
      </c>
    </row>
    <row r="22" spans="2:7" ht="280.5" customHeight="1" x14ac:dyDescent="0.25">
      <c r="B22" s="20" t="s">
        <v>104</v>
      </c>
      <c r="C22" s="20" t="s">
        <v>85</v>
      </c>
      <c r="D22" s="26">
        <v>500000000</v>
      </c>
      <c r="E22" s="26">
        <v>0</v>
      </c>
      <c r="F22" s="27" t="s">
        <v>95</v>
      </c>
      <c r="G22" s="64" t="s">
        <v>90</v>
      </c>
    </row>
    <row r="23" spans="2:7" ht="280.5" customHeight="1" x14ac:dyDescent="0.25">
      <c r="B23" s="20" t="s">
        <v>105</v>
      </c>
      <c r="C23" s="20" t="s">
        <v>85</v>
      </c>
      <c r="D23" s="26">
        <v>325000000</v>
      </c>
      <c r="E23" s="26">
        <v>0</v>
      </c>
      <c r="F23" s="27" t="s">
        <v>95</v>
      </c>
      <c r="G23" s="64" t="s">
        <v>90</v>
      </c>
    </row>
    <row r="24" spans="2:7" ht="280.5" customHeight="1" x14ac:dyDescent="0.25">
      <c r="B24" s="20" t="s">
        <v>106</v>
      </c>
      <c r="C24" s="20" t="s">
        <v>85</v>
      </c>
      <c r="D24" s="26">
        <v>1325000000</v>
      </c>
      <c r="E24" s="26">
        <v>0</v>
      </c>
      <c r="F24" s="27" t="s">
        <v>95</v>
      </c>
      <c r="G24" s="64" t="s">
        <v>90</v>
      </c>
    </row>
    <row r="25" spans="2:7" ht="280.5" customHeight="1" x14ac:dyDescent="0.25">
      <c r="B25" s="20" t="s">
        <v>107</v>
      </c>
      <c r="C25" s="20" t="s">
        <v>85</v>
      </c>
      <c r="D25" s="26">
        <v>150000000</v>
      </c>
      <c r="E25" s="26">
        <v>0</v>
      </c>
      <c r="F25" s="27" t="s">
        <v>95</v>
      </c>
      <c r="G25" s="64" t="s">
        <v>90</v>
      </c>
    </row>
    <row r="26" spans="2:7" ht="45" hidden="1" customHeight="1" x14ac:dyDescent="0.25">
      <c r="B26" s="30"/>
      <c r="C26" s="30"/>
      <c r="D26" s="31"/>
      <c r="E26" s="31"/>
      <c r="F26" s="32"/>
      <c r="G26" s="33"/>
    </row>
    <row r="27" spans="2:7" ht="6.75" hidden="1" customHeight="1" x14ac:dyDescent="0.25">
      <c r="B27" s="34"/>
      <c r="C27" s="34"/>
      <c r="D27" s="35"/>
      <c r="E27" s="35"/>
      <c r="F27" s="36"/>
      <c r="G27" s="37"/>
    </row>
    <row r="28" spans="2:7" ht="30.75" customHeight="1" x14ac:dyDescent="0.25">
      <c r="B28" s="38"/>
      <c r="C28" s="39"/>
      <c r="D28" s="40"/>
      <c r="E28" s="40"/>
      <c r="F28" s="39"/>
      <c r="G28" s="39"/>
    </row>
    <row r="31" spans="2:7" x14ac:dyDescent="0.25">
      <c r="D31" s="65"/>
      <c r="E31" s="65"/>
      <c r="F31" s="66"/>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7">
    <cfRule type="expression" dxfId="120" priority="1">
      <formula>#REF!&gt;=10</formula>
    </cfRule>
    <cfRule type="expression" dxfId="119" priority="2">
      <formula>#REF!&gt;-10</formula>
    </cfRule>
  </conditionalFormatting>
  <dataValidations count="2">
    <dataValidation type="decimal" operator="greaterThanOrEqual" allowBlank="1" showInputMessage="1" showErrorMessage="1" error="Deberá ingresar el formato de NÚMERO correcto." sqref="D12:D27" xr:uid="{565EDF47-A1FB-48C1-A780-59A22D39549E}">
      <formula1>0</formula1>
    </dataValidation>
    <dataValidation type="custom" allowBlank="1" showInputMessage="1" showErrorMessage="1" error="VERIFICAR QUE LA VARIACIÓN % EXCEDA EL 10%" sqref="B12:B27 C12 C14:C27" xr:uid="{71BB703F-D3E0-4D72-BA6E-F545D6B97FFA}">
      <formula1>#REF!&gt;10</formula1>
    </dataValidation>
  </dataValidations>
  <printOptions horizontalCentered="1"/>
  <pageMargins left="0.51181102362204722" right="0.51181102362204722" top="1.1023622047244095" bottom="0.51181102362204722" header="0.31496062992125984" footer="0.31496062992125984"/>
  <pageSetup scale="50"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2A958-0349-4C30-AEA5-CFA4BB84704B}">
  <sheetPr codeName="Hoja6">
    <pageSetUpPr fitToPage="1"/>
  </sheetPr>
  <dimension ref="B3:G70"/>
  <sheetViews>
    <sheetView showGridLines="0" zoomScale="70" zoomScaleNormal="70" workbookViewId="0">
      <selection activeCell="E18" sqref="E18"/>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51"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+[33]CARATULA!C17</f>
        <v>09PDLR CAJA DE PREVISIÓN PARA TRABAJADORES A LISTA DE RAYA</v>
      </c>
      <c r="D4" s="495"/>
      <c r="E4" s="495"/>
      <c r="F4" s="495"/>
      <c r="G4" s="496"/>
    </row>
    <row r="5" spans="2:7" ht="27" customHeight="1" x14ac:dyDescent="0.25">
      <c r="B5" s="487" t="s">
        <v>2</v>
      </c>
      <c r="C5" s="59" t="s">
        <v>3</v>
      </c>
      <c r="D5" s="23">
        <v>4412219842</v>
      </c>
      <c r="E5" s="45"/>
      <c r="F5" s="46"/>
      <c r="G5" s="47"/>
    </row>
    <row r="6" spans="2:7" ht="27" customHeight="1" x14ac:dyDescent="0.25">
      <c r="B6" s="487" t="s">
        <v>4</v>
      </c>
      <c r="C6" s="60" t="s">
        <v>5</v>
      </c>
      <c r="D6" s="26">
        <v>5895724597.7400007</v>
      </c>
      <c r="E6" s="49"/>
      <c r="F6" s="19"/>
      <c r="G6" s="50"/>
    </row>
    <row r="7" spans="2:7" ht="27" customHeight="1" x14ac:dyDescent="0.25">
      <c r="B7" s="493" t="s">
        <v>6</v>
      </c>
      <c r="C7" s="60" t="s">
        <v>7</v>
      </c>
      <c r="D7" s="58">
        <f>IFERROR((+D6/D5-1),"-")</f>
        <v>0.33622639144552413</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70.5" customHeight="1" x14ac:dyDescent="0.25">
      <c r="B12" s="67" t="s">
        <v>108</v>
      </c>
      <c r="C12" s="67" t="s">
        <v>109</v>
      </c>
      <c r="D12" s="67">
        <v>52301.599999999999</v>
      </c>
      <c r="E12" s="67">
        <v>52301.599999999999</v>
      </c>
      <c r="F12" s="67" t="s">
        <v>110</v>
      </c>
      <c r="G12" s="67" t="s">
        <v>111</v>
      </c>
    </row>
    <row r="13" spans="2:7" ht="70.5" customHeight="1" x14ac:dyDescent="0.25">
      <c r="B13" s="67" t="s">
        <v>112</v>
      </c>
      <c r="C13" s="67" t="s">
        <v>109</v>
      </c>
      <c r="D13" s="67">
        <v>1145000</v>
      </c>
      <c r="E13" s="67">
        <v>1145000</v>
      </c>
      <c r="F13" s="67" t="s">
        <v>110</v>
      </c>
      <c r="G13" s="67" t="s">
        <v>111</v>
      </c>
    </row>
    <row r="14" spans="2:7" ht="70.5" customHeight="1" x14ac:dyDescent="0.25">
      <c r="B14" s="67" t="s">
        <v>113</v>
      </c>
      <c r="C14" s="67" t="s">
        <v>109</v>
      </c>
      <c r="D14" s="67">
        <v>1806000</v>
      </c>
      <c r="E14" s="67">
        <v>1806000</v>
      </c>
      <c r="F14" s="67" t="s">
        <v>110</v>
      </c>
      <c r="G14" s="67" t="s">
        <v>111</v>
      </c>
    </row>
    <row r="15" spans="2:7" ht="70.5" customHeight="1" x14ac:dyDescent="0.25">
      <c r="B15" s="67" t="s">
        <v>114</v>
      </c>
      <c r="C15" s="67" t="s">
        <v>109</v>
      </c>
      <c r="D15" s="67">
        <v>560000</v>
      </c>
      <c r="E15" s="67">
        <v>560000</v>
      </c>
      <c r="F15" s="67" t="s">
        <v>110</v>
      </c>
      <c r="G15" s="67" t="s">
        <v>111</v>
      </c>
    </row>
    <row r="16" spans="2:7" ht="70.5" customHeight="1" x14ac:dyDescent="0.25">
      <c r="B16" s="67" t="s">
        <v>115</v>
      </c>
      <c r="C16" s="67" t="s">
        <v>109</v>
      </c>
      <c r="D16" s="67">
        <v>46669.27</v>
      </c>
      <c r="E16" s="67">
        <v>46669.27</v>
      </c>
      <c r="F16" s="67" t="s">
        <v>110</v>
      </c>
      <c r="G16" s="67" t="s">
        <v>111</v>
      </c>
    </row>
    <row r="17" spans="2:7" ht="70.5" customHeight="1" x14ac:dyDescent="0.25">
      <c r="B17" s="67" t="s">
        <v>116</v>
      </c>
      <c r="C17" s="67" t="s">
        <v>109</v>
      </c>
      <c r="D17" s="67">
        <v>25000</v>
      </c>
      <c r="E17" s="67">
        <v>25000</v>
      </c>
      <c r="F17" s="67" t="s">
        <v>110</v>
      </c>
      <c r="G17" s="67" t="s">
        <v>111</v>
      </c>
    </row>
    <row r="18" spans="2:7" ht="70.5" customHeight="1" x14ac:dyDescent="0.25">
      <c r="B18" s="67" t="s">
        <v>117</v>
      </c>
      <c r="C18" s="67" t="s">
        <v>109</v>
      </c>
      <c r="D18" s="67">
        <v>70000</v>
      </c>
      <c r="E18" s="67">
        <v>70000</v>
      </c>
      <c r="F18" s="67" t="s">
        <v>110</v>
      </c>
      <c r="G18" s="67" t="s">
        <v>111</v>
      </c>
    </row>
    <row r="19" spans="2:7" ht="70.5" customHeight="1" x14ac:dyDescent="0.25">
      <c r="B19" s="67" t="s">
        <v>118</v>
      </c>
      <c r="C19" s="67" t="s">
        <v>109</v>
      </c>
      <c r="D19" s="67">
        <v>275329.44</v>
      </c>
      <c r="E19" s="67">
        <v>275329.44</v>
      </c>
      <c r="F19" s="67" t="s">
        <v>110</v>
      </c>
      <c r="G19" s="67" t="s">
        <v>111</v>
      </c>
    </row>
    <row r="20" spans="2:7" ht="70.5" customHeight="1" x14ac:dyDescent="0.25">
      <c r="B20" s="67" t="s">
        <v>119</v>
      </c>
      <c r="C20" s="67" t="s">
        <v>109</v>
      </c>
      <c r="D20" s="67">
        <v>60000</v>
      </c>
      <c r="E20" s="67">
        <v>60000</v>
      </c>
      <c r="F20" s="67" t="s">
        <v>110</v>
      </c>
      <c r="G20" s="67" t="s">
        <v>111</v>
      </c>
    </row>
    <row r="21" spans="2:7" ht="70.5" customHeight="1" x14ac:dyDescent="0.25">
      <c r="B21" s="67" t="s">
        <v>120</v>
      </c>
      <c r="C21" s="67" t="s">
        <v>109</v>
      </c>
      <c r="D21" s="67">
        <v>260000</v>
      </c>
      <c r="E21" s="67">
        <v>260000</v>
      </c>
      <c r="F21" s="67" t="s">
        <v>110</v>
      </c>
      <c r="G21" s="67" t="s">
        <v>111</v>
      </c>
    </row>
    <row r="22" spans="2:7" ht="70.5" customHeight="1" x14ac:dyDescent="0.25">
      <c r="B22" s="67" t="s">
        <v>121</v>
      </c>
      <c r="C22" s="67" t="s">
        <v>109</v>
      </c>
      <c r="D22" s="67">
        <v>80600</v>
      </c>
      <c r="E22" s="67">
        <v>80600</v>
      </c>
      <c r="F22" s="67" t="s">
        <v>110</v>
      </c>
      <c r="G22" s="67" t="s">
        <v>111</v>
      </c>
    </row>
    <row r="23" spans="2:7" ht="70.5" customHeight="1" x14ac:dyDescent="0.25">
      <c r="B23" s="67" t="s">
        <v>122</v>
      </c>
      <c r="C23" s="67" t="s">
        <v>109</v>
      </c>
      <c r="D23" s="67">
        <v>7380455.5099999998</v>
      </c>
      <c r="E23" s="67">
        <v>7380455.5099999998</v>
      </c>
      <c r="F23" s="67" t="s">
        <v>110</v>
      </c>
      <c r="G23" s="67" t="s">
        <v>111</v>
      </c>
    </row>
    <row r="24" spans="2:7" ht="70.5" customHeight="1" x14ac:dyDescent="0.25">
      <c r="B24" s="67" t="s">
        <v>123</v>
      </c>
      <c r="C24" s="67" t="s">
        <v>109</v>
      </c>
      <c r="D24" s="67">
        <v>5000</v>
      </c>
      <c r="E24" s="67">
        <v>5000</v>
      </c>
      <c r="F24" s="67" t="s">
        <v>110</v>
      </c>
      <c r="G24" s="67" t="s">
        <v>111</v>
      </c>
    </row>
    <row r="25" spans="2:7" ht="70.5" customHeight="1" x14ac:dyDescent="0.25">
      <c r="B25" s="67" t="s">
        <v>124</v>
      </c>
      <c r="C25" s="67" t="s">
        <v>109</v>
      </c>
      <c r="D25" s="67">
        <v>3000000</v>
      </c>
      <c r="E25" s="67">
        <v>3000000</v>
      </c>
      <c r="F25" s="67" t="s">
        <v>110</v>
      </c>
      <c r="G25" s="67" t="s">
        <v>111</v>
      </c>
    </row>
    <row r="26" spans="2:7" ht="70.5" customHeight="1" x14ac:dyDescent="0.25">
      <c r="B26" s="67" t="s">
        <v>125</v>
      </c>
      <c r="C26" s="67" t="s">
        <v>109</v>
      </c>
      <c r="D26" s="67">
        <v>300000</v>
      </c>
      <c r="E26" s="67">
        <v>300000</v>
      </c>
      <c r="F26" s="67" t="s">
        <v>110</v>
      </c>
      <c r="G26" s="67" t="s">
        <v>111</v>
      </c>
    </row>
    <row r="27" spans="2:7" ht="70.5" customHeight="1" x14ac:dyDescent="0.25">
      <c r="B27" s="67" t="s">
        <v>126</v>
      </c>
      <c r="C27" s="67" t="s">
        <v>109</v>
      </c>
      <c r="D27" s="67">
        <v>40000</v>
      </c>
      <c r="E27" s="67">
        <v>40000</v>
      </c>
      <c r="F27" s="67" t="s">
        <v>110</v>
      </c>
      <c r="G27" s="67" t="s">
        <v>111</v>
      </c>
    </row>
    <row r="28" spans="2:7" ht="70.5" customHeight="1" x14ac:dyDescent="0.25">
      <c r="B28" s="67" t="s">
        <v>127</v>
      </c>
      <c r="C28" s="67" t="s">
        <v>109</v>
      </c>
      <c r="D28" s="67">
        <v>150000</v>
      </c>
      <c r="E28" s="67">
        <v>150000</v>
      </c>
      <c r="F28" s="67" t="s">
        <v>110</v>
      </c>
      <c r="G28" s="67" t="s">
        <v>111</v>
      </c>
    </row>
    <row r="29" spans="2:7" ht="70.5" customHeight="1" x14ac:dyDescent="0.25">
      <c r="B29" s="67" t="s">
        <v>128</v>
      </c>
      <c r="C29" s="67" t="s">
        <v>109</v>
      </c>
      <c r="D29" s="67">
        <v>50000</v>
      </c>
      <c r="E29" s="67">
        <v>50000</v>
      </c>
      <c r="F29" s="67" t="s">
        <v>110</v>
      </c>
      <c r="G29" s="67" t="s">
        <v>111</v>
      </c>
    </row>
    <row r="30" spans="2:7" ht="70.5" customHeight="1" x14ac:dyDescent="0.25">
      <c r="B30" s="67" t="s">
        <v>129</v>
      </c>
      <c r="C30" s="67" t="s">
        <v>109</v>
      </c>
      <c r="D30" s="67">
        <v>170000</v>
      </c>
      <c r="E30" s="67">
        <v>170000</v>
      </c>
      <c r="F30" s="67" t="s">
        <v>110</v>
      </c>
      <c r="G30" s="67" t="s">
        <v>111</v>
      </c>
    </row>
    <row r="31" spans="2:7" ht="70.5" customHeight="1" x14ac:dyDescent="0.25">
      <c r="B31" s="67" t="s">
        <v>130</v>
      </c>
      <c r="C31" s="67" t="s">
        <v>109</v>
      </c>
      <c r="D31" s="67">
        <v>96744755.140000001</v>
      </c>
      <c r="E31" s="67">
        <v>0</v>
      </c>
      <c r="F31" s="67" t="s">
        <v>131</v>
      </c>
      <c r="G31" s="67" t="s">
        <v>111</v>
      </c>
    </row>
    <row r="32" spans="2:7" ht="70.5" customHeight="1" x14ac:dyDescent="0.25">
      <c r="B32" s="67" t="s">
        <v>132</v>
      </c>
      <c r="C32" s="67" t="s">
        <v>109</v>
      </c>
      <c r="D32" s="67">
        <v>150000</v>
      </c>
      <c r="E32" s="67">
        <v>150000</v>
      </c>
      <c r="F32" s="67" t="s">
        <v>110</v>
      </c>
      <c r="G32" s="67" t="s">
        <v>111</v>
      </c>
    </row>
    <row r="33" spans="2:7" ht="70.5" customHeight="1" x14ac:dyDescent="0.25">
      <c r="B33" s="67" t="s">
        <v>133</v>
      </c>
      <c r="C33" s="67" t="s">
        <v>109</v>
      </c>
      <c r="D33" s="67">
        <v>650000</v>
      </c>
      <c r="E33" s="67">
        <v>650000</v>
      </c>
      <c r="F33" s="67" t="s">
        <v>110</v>
      </c>
      <c r="G33" s="67" t="s">
        <v>111</v>
      </c>
    </row>
    <row r="34" spans="2:7" ht="70.5" customHeight="1" x14ac:dyDescent="0.25">
      <c r="B34" s="67" t="s">
        <v>134</v>
      </c>
      <c r="C34" s="67" t="s">
        <v>109</v>
      </c>
      <c r="D34" s="67">
        <v>400000</v>
      </c>
      <c r="E34" s="67">
        <v>400000</v>
      </c>
      <c r="F34" s="67" t="s">
        <v>110</v>
      </c>
      <c r="G34" s="67" t="s">
        <v>111</v>
      </c>
    </row>
    <row r="35" spans="2:7" ht="70.5" customHeight="1" x14ac:dyDescent="0.25">
      <c r="B35" s="67" t="s">
        <v>135</v>
      </c>
      <c r="C35" s="67" t="s">
        <v>109</v>
      </c>
      <c r="D35" s="67">
        <v>50000</v>
      </c>
      <c r="E35" s="67">
        <v>50000</v>
      </c>
      <c r="F35" s="67" t="s">
        <v>110</v>
      </c>
      <c r="G35" s="67" t="s">
        <v>111</v>
      </c>
    </row>
    <row r="36" spans="2:7" ht="70.5" customHeight="1" x14ac:dyDescent="0.25">
      <c r="B36" s="67" t="s">
        <v>136</v>
      </c>
      <c r="C36" s="67" t="s">
        <v>109</v>
      </c>
      <c r="D36" s="67">
        <v>20000</v>
      </c>
      <c r="E36" s="67">
        <v>20000</v>
      </c>
      <c r="F36" s="67" t="s">
        <v>110</v>
      </c>
      <c r="G36" s="67" t="s">
        <v>111</v>
      </c>
    </row>
    <row r="37" spans="2:7" ht="70.5" customHeight="1" x14ac:dyDescent="0.25">
      <c r="B37" s="67" t="s">
        <v>137</v>
      </c>
      <c r="C37" s="67" t="s">
        <v>109</v>
      </c>
      <c r="D37" s="67">
        <v>1430000</v>
      </c>
      <c r="E37" s="67">
        <v>1430000</v>
      </c>
      <c r="F37" s="67" t="s">
        <v>110</v>
      </c>
      <c r="G37" s="67" t="s">
        <v>111</v>
      </c>
    </row>
    <row r="38" spans="2:7" ht="70.5" customHeight="1" x14ac:dyDescent="0.25">
      <c r="B38" s="67" t="s">
        <v>138</v>
      </c>
      <c r="C38" s="67" t="s">
        <v>109</v>
      </c>
      <c r="D38" s="67">
        <v>1005339893.98</v>
      </c>
      <c r="E38" s="67">
        <v>0</v>
      </c>
      <c r="F38" s="67" t="s">
        <v>131</v>
      </c>
      <c r="G38" s="67" t="s">
        <v>111</v>
      </c>
    </row>
    <row r="39" spans="2:7" ht="70.5" customHeight="1" x14ac:dyDescent="0.25">
      <c r="B39" s="67" t="s">
        <v>139</v>
      </c>
      <c r="C39" s="67" t="s">
        <v>109</v>
      </c>
      <c r="D39" s="67">
        <v>75000</v>
      </c>
      <c r="E39" s="67">
        <v>75000</v>
      </c>
      <c r="F39" s="67" t="s">
        <v>110</v>
      </c>
      <c r="G39" s="67" t="s">
        <v>111</v>
      </c>
    </row>
    <row r="40" spans="2:7" ht="70.5" customHeight="1" x14ac:dyDescent="0.25">
      <c r="B40" s="67" t="s">
        <v>140</v>
      </c>
      <c r="C40" s="67" t="s">
        <v>109</v>
      </c>
      <c r="D40" s="67">
        <v>79200</v>
      </c>
      <c r="E40" s="67">
        <v>79200</v>
      </c>
      <c r="F40" s="67" t="s">
        <v>110</v>
      </c>
      <c r="G40" s="67" t="s">
        <v>111</v>
      </c>
    </row>
    <row r="41" spans="2:7" ht="70.5" customHeight="1" x14ac:dyDescent="0.25">
      <c r="B41" s="67" t="s">
        <v>141</v>
      </c>
      <c r="C41" s="67" t="s">
        <v>109</v>
      </c>
      <c r="D41" s="67">
        <v>1220000</v>
      </c>
      <c r="E41" s="67">
        <v>1220000</v>
      </c>
      <c r="F41" s="67" t="s">
        <v>110</v>
      </c>
      <c r="G41" s="67" t="s">
        <v>111</v>
      </c>
    </row>
    <row r="42" spans="2:7" ht="70.5" customHeight="1" x14ac:dyDescent="0.25">
      <c r="B42" s="67" t="s">
        <v>142</v>
      </c>
      <c r="C42" s="67" t="s">
        <v>109</v>
      </c>
      <c r="D42" s="67">
        <v>46000</v>
      </c>
      <c r="E42" s="67">
        <v>46000</v>
      </c>
      <c r="F42" s="67" t="s">
        <v>110</v>
      </c>
      <c r="G42" s="67" t="s">
        <v>111</v>
      </c>
    </row>
    <row r="43" spans="2:7" ht="70.5" customHeight="1" x14ac:dyDescent="0.25">
      <c r="B43" s="67" t="s">
        <v>143</v>
      </c>
      <c r="C43" s="67" t="s">
        <v>109</v>
      </c>
      <c r="D43" s="67">
        <v>40000</v>
      </c>
      <c r="E43" s="67">
        <v>40000</v>
      </c>
      <c r="F43" s="67" t="s">
        <v>110</v>
      </c>
      <c r="G43" s="67" t="s">
        <v>111</v>
      </c>
    </row>
    <row r="44" spans="2:7" ht="70.5" customHeight="1" x14ac:dyDescent="0.25">
      <c r="B44" s="67" t="s">
        <v>144</v>
      </c>
      <c r="C44" s="67" t="s">
        <v>109</v>
      </c>
      <c r="D44" s="67">
        <v>170000</v>
      </c>
      <c r="E44" s="67">
        <v>170000</v>
      </c>
      <c r="F44" s="67" t="s">
        <v>110</v>
      </c>
      <c r="G44" s="67" t="s">
        <v>111</v>
      </c>
    </row>
    <row r="45" spans="2:7" ht="70.5" customHeight="1" x14ac:dyDescent="0.25">
      <c r="B45" s="67" t="s">
        <v>145</v>
      </c>
      <c r="C45" s="67" t="s">
        <v>109</v>
      </c>
      <c r="D45" s="67">
        <v>2500000</v>
      </c>
      <c r="E45" s="67">
        <v>2500000</v>
      </c>
      <c r="F45" s="67" t="s">
        <v>110</v>
      </c>
      <c r="G45" s="67" t="s">
        <v>111</v>
      </c>
    </row>
    <row r="46" spans="2:7" ht="70.5" customHeight="1" x14ac:dyDescent="0.25">
      <c r="B46" s="67" t="s">
        <v>146</v>
      </c>
      <c r="C46" s="67" t="s">
        <v>109</v>
      </c>
      <c r="D46" s="67">
        <v>39000</v>
      </c>
      <c r="E46" s="67">
        <v>39000</v>
      </c>
      <c r="F46" s="67" t="s">
        <v>110</v>
      </c>
      <c r="G46" s="67" t="s">
        <v>111</v>
      </c>
    </row>
    <row r="47" spans="2:7" ht="70.5" customHeight="1" x14ac:dyDescent="0.25">
      <c r="B47" s="67" t="s">
        <v>147</v>
      </c>
      <c r="C47" s="67" t="s">
        <v>109</v>
      </c>
      <c r="D47" s="67">
        <v>180000</v>
      </c>
      <c r="E47" s="67">
        <v>180000</v>
      </c>
      <c r="F47" s="67" t="s">
        <v>110</v>
      </c>
      <c r="G47" s="67" t="s">
        <v>111</v>
      </c>
    </row>
    <row r="48" spans="2:7" ht="70.5" customHeight="1" x14ac:dyDescent="0.25">
      <c r="B48" s="67" t="s">
        <v>148</v>
      </c>
      <c r="C48" s="67" t="s">
        <v>109</v>
      </c>
      <c r="D48" s="67">
        <v>150000</v>
      </c>
      <c r="E48" s="67">
        <v>150000</v>
      </c>
      <c r="F48" s="67" t="s">
        <v>110</v>
      </c>
      <c r="G48" s="67" t="s">
        <v>111</v>
      </c>
    </row>
    <row r="49" spans="2:7" ht="70.5" customHeight="1" x14ac:dyDescent="0.25">
      <c r="B49" s="67" t="s">
        <v>149</v>
      </c>
      <c r="C49" s="67" t="s">
        <v>109</v>
      </c>
      <c r="D49" s="67">
        <v>2256374.9300000002</v>
      </c>
      <c r="E49" s="67">
        <v>2256374.9300000002</v>
      </c>
      <c r="F49" s="67" t="s">
        <v>110</v>
      </c>
      <c r="G49" s="67" t="s">
        <v>111</v>
      </c>
    </row>
    <row r="50" spans="2:7" ht="70.5" customHeight="1" x14ac:dyDescent="0.25">
      <c r="B50" s="67" t="s">
        <v>150</v>
      </c>
      <c r="C50" s="67" t="s">
        <v>109</v>
      </c>
      <c r="D50" s="67">
        <v>125000</v>
      </c>
      <c r="E50" s="67">
        <v>125000</v>
      </c>
      <c r="F50" s="67" t="s">
        <v>110</v>
      </c>
      <c r="G50" s="67" t="s">
        <v>111</v>
      </c>
    </row>
    <row r="51" spans="2:7" ht="70.5" customHeight="1" x14ac:dyDescent="0.25">
      <c r="B51" s="67" t="s">
        <v>151</v>
      </c>
      <c r="C51" s="67" t="s">
        <v>109</v>
      </c>
      <c r="D51" s="67">
        <v>1131008</v>
      </c>
      <c r="E51" s="67">
        <v>1131008</v>
      </c>
      <c r="F51" s="67" t="s">
        <v>110</v>
      </c>
      <c r="G51" s="67" t="s">
        <v>111</v>
      </c>
    </row>
    <row r="52" spans="2:7" ht="70.5" customHeight="1" x14ac:dyDescent="0.25">
      <c r="B52" s="67" t="s">
        <v>152</v>
      </c>
      <c r="C52" s="67" t="s">
        <v>109</v>
      </c>
      <c r="D52" s="67">
        <v>48380</v>
      </c>
      <c r="E52" s="67">
        <v>48380</v>
      </c>
      <c r="F52" s="67" t="s">
        <v>110</v>
      </c>
      <c r="G52" s="67" t="s">
        <v>111</v>
      </c>
    </row>
    <row r="53" spans="2:7" ht="70.5" customHeight="1" x14ac:dyDescent="0.25">
      <c r="B53" s="67" t="s">
        <v>153</v>
      </c>
      <c r="C53" s="67" t="s">
        <v>109</v>
      </c>
      <c r="D53" s="67">
        <v>75000</v>
      </c>
      <c r="E53" s="67">
        <v>75000</v>
      </c>
      <c r="F53" s="67" t="s">
        <v>110</v>
      </c>
      <c r="G53" s="67" t="s">
        <v>111</v>
      </c>
    </row>
    <row r="54" spans="2:7" ht="70.5" customHeight="1" x14ac:dyDescent="0.25">
      <c r="B54" s="67" t="s">
        <v>154</v>
      </c>
      <c r="C54" s="67" t="s">
        <v>109</v>
      </c>
      <c r="D54" s="67">
        <v>60000</v>
      </c>
      <c r="E54" s="67">
        <v>60000</v>
      </c>
      <c r="F54" s="67" t="s">
        <v>110</v>
      </c>
      <c r="G54" s="67" t="s">
        <v>111</v>
      </c>
    </row>
    <row r="55" spans="2:7" ht="70.5" customHeight="1" x14ac:dyDescent="0.25">
      <c r="B55" s="67" t="s">
        <v>155</v>
      </c>
      <c r="C55" s="67" t="s">
        <v>109</v>
      </c>
      <c r="D55" s="67">
        <v>50000</v>
      </c>
      <c r="E55" s="67">
        <v>50000</v>
      </c>
      <c r="F55" s="67" t="s">
        <v>110</v>
      </c>
      <c r="G55" s="67" t="s">
        <v>111</v>
      </c>
    </row>
    <row r="56" spans="2:7" ht="70.5" customHeight="1" x14ac:dyDescent="0.25">
      <c r="B56" s="67" t="s">
        <v>156</v>
      </c>
      <c r="C56" s="67" t="s">
        <v>109</v>
      </c>
      <c r="D56" s="67">
        <v>200000</v>
      </c>
      <c r="E56" s="67">
        <v>200000</v>
      </c>
      <c r="F56" s="67" t="s">
        <v>110</v>
      </c>
      <c r="G56" s="67" t="s">
        <v>111</v>
      </c>
    </row>
    <row r="57" spans="2:7" ht="70.5" customHeight="1" x14ac:dyDescent="0.25">
      <c r="B57" s="67" t="s">
        <v>157</v>
      </c>
      <c r="C57" s="67" t="s">
        <v>109</v>
      </c>
      <c r="D57" s="67">
        <v>125000</v>
      </c>
      <c r="E57" s="67">
        <v>125000</v>
      </c>
      <c r="F57" s="67" t="s">
        <v>110</v>
      </c>
      <c r="G57" s="67" t="s">
        <v>111</v>
      </c>
    </row>
    <row r="58" spans="2:7" ht="70.5" customHeight="1" x14ac:dyDescent="0.25">
      <c r="B58" s="67" t="s">
        <v>158</v>
      </c>
      <c r="C58" s="67" t="s">
        <v>109</v>
      </c>
      <c r="D58" s="67">
        <v>1431263</v>
      </c>
      <c r="E58" s="67">
        <v>0</v>
      </c>
      <c r="F58" s="67" t="s">
        <v>131</v>
      </c>
      <c r="G58" s="67" t="s">
        <v>111</v>
      </c>
    </row>
    <row r="59" spans="2:7" ht="70.5" customHeight="1" x14ac:dyDescent="0.25">
      <c r="B59" s="67" t="s">
        <v>159</v>
      </c>
      <c r="C59" s="67" t="s">
        <v>109</v>
      </c>
      <c r="D59" s="67">
        <v>107084087.88</v>
      </c>
      <c r="E59" s="67">
        <v>0</v>
      </c>
      <c r="F59" s="67" t="s">
        <v>131</v>
      </c>
      <c r="G59" s="67" t="s">
        <v>111</v>
      </c>
    </row>
    <row r="60" spans="2:7" ht="70.5" customHeight="1" x14ac:dyDescent="0.25">
      <c r="B60" s="67" t="s">
        <v>160</v>
      </c>
      <c r="C60" s="67" t="s">
        <v>109</v>
      </c>
      <c r="D60" s="67">
        <v>443681.46</v>
      </c>
      <c r="E60" s="67">
        <v>443681.46</v>
      </c>
      <c r="F60" s="67" t="s">
        <v>110</v>
      </c>
      <c r="G60" s="67" t="s">
        <v>111</v>
      </c>
    </row>
    <row r="61" spans="2:7" ht="70.5" customHeight="1" x14ac:dyDescent="0.25">
      <c r="B61" s="67" t="s">
        <v>161</v>
      </c>
      <c r="C61" s="67" t="s">
        <v>109</v>
      </c>
      <c r="D61" s="67">
        <v>2527414.59</v>
      </c>
      <c r="E61" s="67">
        <v>2527414.59</v>
      </c>
      <c r="F61" s="67" t="s">
        <v>110</v>
      </c>
      <c r="G61" s="67" t="s">
        <v>111</v>
      </c>
    </row>
    <row r="62" spans="2:7" ht="70.5" customHeight="1" x14ac:dyDescent="0.25">
      <c r="B62" s="67" t="s">
        <v>162</v>
      </c>
      <c r="C62" s="67" t="s">
        <v>109</v>
      </c>
      <c r="D62" s="67">
        <v>545809511.48000002</v>
      </c>
      <c r="E62" s="67">
        <v>0</v>
      </c>
      <c r="F62" s="67" t="s">
        <v>163</v>
      </c>
      <c r="G62" s="67" t="s">
        <v>111</v>
      </c>
    </row>
    <row r="63" spans="2:7" ht="70.5" customHeight="1" x14ac:dyDescent="0.25">
      <c r="B63" s="67" t="s">
        <v>164</v>
      </c>
      <c r="C63" s="67" t="s">
        <v>109</v>
      </c>
      <c r="D63" s="67">
        <v>8477000</v>
      </c>
      <c r="E63" s="67">
        <v>8477000</v>
      </c>
      <c r="F63" s="67" t="s">
        <v>110</v>
      </c>
      <c r="G63" s="67" t="s">
        <v>111</v>
      </c>
    </row>
    <row r="64" spans="2:7" ht="70.5" customHeight="1" x14ac:dyDescent="0.25">
      <c r="B64" s="67" t="s">
        <v>165</v>
      </c>
      <c r="C64" s="67" t="s">
        <v>109</v>
      </c>
      <c r="D64" s="67">
        <v>635881.28</v>
      </c>
      <c r="E64" s="67">
        <v>635881.28</v>
      </c>
      <c r="F64" s="67" t="s">
        <v>110</v>
      </c>
      <c r="G64" s="67" t="s">
        <v>111</v>
      </c>
    </row>
    <row r="65" spans="2:7" ht="70.5" customHeight="1" x14ac:dyDescent="0.25">
      <c r="B65" s="67" t="s">
        <v>166</v>
      </c>
      <c r="C65" s="67" t="s">
        <v>109</v>
      </c>
      <c r="D65" s="67">
        <v>2143442.66</v>
      </c>
      <c r="E65" s="67">
        <v>2143442.66</v>
      </c>
      <c r="F65" s="67" t="s">
        <v>110</v>
      </c>
      <c r="G65" s="67" t="s">
        <v>111</v>
      </c>
    </row>
    <row r="66" spans="2:7" ht="70.5" customHeight="1" x14ac:dyDescent="0.25">
      <c r="B66" s="67" t="s">
        <v>167</v>
      </c>
      <c r="C66" s="67" t="s">
        <v>109</v>
      </c>
      <c r="D66" s="67">
        <v>631649</v>
      </c>
      <c r="E66" s="67">
        <v>631649</v>
      </c>
      <c r="F66" s="67" t="s">
        <v>110</v>
      </c>
      <c r="G66" s="67" t="s">
        <v>111</v>
      </c>
    </row>
    <row r="67" spans="2:7" ht="72" customHeight="1" x14ac:dyDescent="0.25">
      <c r="B67" s="67" t="s">
        <v>168</v>
      </c>
      <c r="C67" s="67" t="s">
        <v>109</v>
      </c>
      <c r="D67" s="67">
        <v>861000</v>
      </c>
      <c r="E67" s="67">
        <v>861000</v>
      </c>
      <c r="F67" s="67" t="s">
        <v>110</v>
      </c>
      <c r="G67" s="67" t="s">
        <v>111</v>
      </c>
    </row>
    <row r="68" spans="2:7" ht="72" customHeight="1" x14ac:dyDescent="0.25">
      <c r="B68" s="67" t="s">
        <v>169</v>
      </c>
      <c r="C68" s="67" t="s">
        <v>109</v>
      </c>
      <c r="D68" s="67">
        <v>33500000</v>
      </c>
      <c r="E68" s="67">
        <v>33500000</v>
      </c>
      <c r="F68" s="67" t="s">
        <v>110</v>
      </c>
      <c r="G68" s="67" t="s">
        <v>111</v>
      </c>
    </row>
    <row r="69" spans="2:7" ht="72" customHeight="1" x14ac:dyDescent="0.25">
      <c r="B69" s="67" t="s">
        <v>170</v>
      </c>
      <c r="C69" s="67" t="s">
        <v>109</v>
      </c>
      <c r="D69" s="67">
        <v>609372.17000000004</v>
      </c>
      <c r="E69" s="67">
        <v>609372.17000000004</v>
      </c>
      <c r="F69" s="67" t="s">
        <v>110</v>
      </c>
      <c r="G69" s="67" t="s">
        <v>111</v>
      </c>
    </row>
    <row r="70" spans="2:7" ht="72" customHeight="1" x14ac:dyDescent="0.25">
      <c r="B70" s="67" t="s">
        <v>171</v>
      </c>
      <c r="C70" s="67" t="s">
        <v>109</v>
      </c>
      <c r="D70" s="67">
        <v>1881273.94</v>
      </c>
      <c r="E70" s="67">
        <v>1881273.94</v>
      </c>
      <c r="F70" s="67" t="s">
        <v>110</v>
      </c>
      <c r="G70" s="67" t="s">
        <v>111</v>
      </c>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G70 D5:D7">
    <cfRule type="expression" dxfId="118" priority="3">
      <formula>#REF!&gt;=10</formula>
    </cfRule>
  </conditionalFormatting>
  <conditionalFormatting sqref="B50:G70">
    <cfRule type="expression" dxfId="117" priority="1">
      <formula>#REF!&gt;=10</formula>
    </cfRule>
    <cfRule type="expression" dxfId="116" priority="2">
      <formula>#REF!&gt;-10</formula>
    </cfRule>
  </conditionalFormatting>
  <conditionalFormatting sqref="D5:D7 B12:G70">
    <cfRule type="expression" dxfId="115" priority="4">
      <formula>#REF!&gt;-10</formula>
    </cfRule>
  </conditionalFormatting>
  <dataValidations count="2">
    <dataValidation type="custom" allowBlank="1" showInputMessage="1" showErrorMessage="1" error="VERIFICAR QUE LA VARIACIÓN % EXCEDA EL 10%" sqref="B12:C49" xr:uid="{1DDE0543-8603-407E-B192-AE04B8BE01CB}">
      <formula1>#REF!&gt;10</formula1>
    </dataValidation>
    <dataValidation type="decimal" operator="greaterThanOrEqual" allowBlank="1" showInputMessage="1" showErrorMessage="1" error="Deberá ingresar el formato de NÚMERO correcto." sqref="D12:D49" xr:uid="{7434CAE7-58F6-49F7-BA23-4E86C769F246}">
      <formula1>0</formula1>
    </dataValidation>
  </dataValidations>
  <printOptions horizontalCentered="1"/>
  <pageMargins left="1.1023622047244095" right="1.1023622047244095" top="1.1023622047244095" bottom="1.1023622047244095" header="0.31496062992125984" footer="0.31496062992125984"/>
  <pageSetup scale="46"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F8FE5-7D2A-47F3-A342-84066D19D793}">
  <sheetPr codeName="Hoja7">
    <pageSetUpPr fitToPage="1"/>
  </sheetPr>
  <dimension ref="B3:J24"/>
  <sheetViews>
    <sheetView showGridLines="0" zoomScale="70" zoomScaleNormal="70" zoomScaleSheetLayoutView="85" workbookViewId="0">
      <selection activeCell="E18" sqref="E18"/>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9" width="11.42578125" style="3"/>
    <col min="10" max="10" width="16.42578125" style="3" bestFit="1" customWidth="1"/>
    <col min="11" max="16384" width="11.42578125" style="3"/>
  </cols>
  <sheetData>
    <row r="3" spans="2:10" ht="47.1" customHeight="1" x14ac:dyDescent="0.25">
      <c r="B3" s="55" t="s">
        <v>0</v>
      </c>
      <c r="C3" s="56"/>
      <c r="D3" s="56"/>
      <c r="E3" s="56"/>
      <c r="F3" s="56"/>
      <c r="G3" s="56"/>
    </row>
    <row r="4" spans="2:10" ht="27" customHeight="1" x14ac:dyDescent="0.25">
      <c r="B4" s="57" t="s">
        <v>1</v>
      </c>
      <c r="C4" s="497" t="str">
        <f>+[34]CARATULA!C17</f>
        <v xml:space="preserve">09PDPA CAJA DE PREVISIÓN DE LA POLICIA AUXILIAR </v>
      </c>
      <c r="D4" s="498"/>
      <c r="E4" s="498"/>
      <c r="F4" s="498"/>
      <c r="G4" s="499"/>
    </row>
    <row r="5" spans="2:10" ht="27" customHeight="1" x14ac:dyDescent="0.25">
      <c r="B5" s="487" t="s">
        <v>2</v>
      </c>
      <c r="C5" s="68" t="s">
        <v>3</v>
      </c>
      <c r="D5" s="23">
        <v>1819421395</v>
      </c>
      <c r="E5" s="45"/>
      <c r="F5" s="46"/>
      <c r="G5" s="47"/>
    </row>
    <row r="6" spans="2:10" ht="27" customHeight="1" x14ac:dyDescent="0.25">
      <c r="B6" s="487" t="s">
        <v>4</v>
      </c>
      <c r="C6" s="69" t="s">
        <v>5</v>
      </c>
      <c r="D6" s="26">
        <v>2153645470.0400004</v>
      </c>
      <c r="E6" s="49"/>
      <c r="F6" s="19"/>
      <c r="G6" s="50"/>
    </row>
    <row r="7" spans="2:10" ht="27" customHeight="1" x14ac:dyDescent="0.25">
      <c r="B7" s="493" t="s">
        <v>6</v>
      </c>
      <c r="C7" s="69" t="s">
        <v>7</v>
      </c>
      <c r="D7" s="58">
        <f>IFERROR((+D6/D5-1),"-")</f>
        <v>0.18369800199035269</v>
      </c>
      <c r="E7" s="52"/>
      <c r="F7" s="53"/>
      <c r="G7" s="54"/>
    </row>
    <row r="8" spans="2:10" ht="8.1" customHeight="1" x14ac:dyDescent="0.25">
      <c r="B8" s="17"/>
      <c r="C8" s="18"/>
      <c r="D8" s="19"/>
      <c r="E8" s="19"/>
      <c r="F8" s="19"/>
      <c r="G8" s="19"/>
    </row>
    <row r="9" spans="2:10" ht="17.25" customHeight="1" x14ac:dyDescent="0.25">
      <c r="B9" s="487" t="s">
        <v>8</v>
      </c>
      <c r="C9" s="488" t="s">
        <v>9</v>
      </c>
      <c r="D9" s="488" t="s">
        <v>10</v>
      </c>
      <c r="E9" s="488" t="s">
        <v>11</v>
      </c>
      <c r="F9" s="488" t="s">
        <v>12</v>
      </c>
      <c r="G9" s="489" t="s">
        <v>13</v>
      </c>
    </row>
    <row r="10" spans="2:10" ht="17.25" customHeight="1" x14ac:dyDescent="0.25">
      <c r="B10" s="487"/>
      <c r="C10" s="488"/>
      <c r="D10" s="488"/>
      <c r="E10" s="488"/>
      <c r="F10" s="488"/>
      <c r="G10" s="489"/>
    </row>
    <row r="11" spans="2:10" ht="17.25" customHeight="1" x14ac:dyDescent="0.25">
      <c r="B11" s="487"/>
      <c r="C11" s="488"/>
      <c r="D11" s="488"/>
      <c r="E11" s="488"/>
      <c r="F11" s="488"/>
      <c r="G11" s="489"/>
      <c r="J11" s="70"/>
    </row>
    <row r="12" spans="2:10" ht="58.5" customHeight="1" x14ac:dyDescent="0.25">
      <c r="B12" s="61" t="s">
        <v>172</v>
      </c>
      <c r="C12" s="61"/>
      <c r="D12" s="23">
        <v>9724682.0999999996</v>
      </c>
      <c r="E12" s="23">
        <v>0</v>
      </c>
      <c r="F12" s="62" t="s">
        <v>173</v>
      </c>
      <c r="G12" s="25" t="s">
        <v>174</v>
      </c>
      <c r="J12" s="65"/>
    </row>
    <row r="13" spans="2:10" ht="56.25" customHeight="1" x14ac:dyDescent="0.25">
      <c r="B13" s="20" t="s">
        <v>175</v>
      </c>
      <c r="C13" s="20"/>
      <c r="D13" s="26">
        <v>74455663.030000001</v>
      </c>
      <c r="E13" s="26">
        <v>0</v>
      </c>
      <c r="F13" s="27" t="s">
        <v>173</v>
      </c>
      <c r="G13" s="71" t="s">
        <v>176</v>
      </c>
      <c r="J13" s="70"/>
    </row>
    <row r="14" spans="2:10" ht="66.75" customHeight="1" x14ac:dyDescent="0.25">
      <c r="B14" s="20" t="s">
        <v>177</v>
      </c>
      <c r="C14" s="20"/>
      <c r="D14" s="26">
        <v>90101709.459999993</v>
      </c>
      <c r="E14" s="26"/>
      <c r="F14" s="27" t="s">
        <v>178</v>
      </c>
      <c r="G14" s="71" t="s">
        <v>179</v>
      </c>
    </row>
    <row r="15" spans="2:10" ht="65.25" customHeight="1" x14ac:dyDescent="0.25">
      <c r="B15" s="20" t="s">
        <v>180</v>
      </c>
      <c r="C15" s="20"/>
      <c r="D15" s="26">
        <v>149962436.28999999</v>
      </c>
      <c r="E15" s="26"/>
      <c r="F15" s="27" t="s">
        <v>181</v>
      </c>
      <c r="G15" s="71" t="s">
        <v>182</v>
      </c>
    </row>
    <row r="16" spans="2:10" ht="69" customHeight="1" x14ac:dyDescent="0.25">
      <c r="B16" s="20" t="s">
        <v>183</v>
      </c>
      <c r="C16" s="20"/>
      <c r="D16" s="26">
        <v>9979584.1600000001</v>
      </c>
      <c r="E16" s="26"/>
      <c r="F16" s="27" t="s">
        <v>178</v>
      </c>
      <c r="G16" s="71" t="s">
        <v>179</v>
      </c>
    </row>
    <row r="17" spans="2:7" ht="33.75" customHeight="1" x14ac:dyDescent="0.25">
      <c r="B17" s="20"/>
      <c r="C17" s="20"/>
      <c r="D17" s="26"/>
      <c r="E17" s="26"/>
      <c r="F17" s="27"/>
      <c r="G17" s="28"/>
    </row>
    <row r="18" spans="2:7" ht="33.75" hidden="1" customHeight="1" x14ac:dyDescent="0.25">
      <c r="B18" s="20"/>
      <c r="C18" s="21"/>
      <c r="D18" s="26"/>
      <c r="E18" s="26"/>
      <c r="F18" s="27"/>
      <c r="G18" s="28"/>
    </row>
    <row r="19" spans="2:7" ht="33.75" hidden="1" customHeight="1" x14ac:dyDescent="0.25">
      <c r="B19" s="20"/>
      <c r="C19" s="20"/>
      <c r="D19" s="26"/>
      <c r="E19" s="26"/>
      <c r="F19" s="27"/>
      <c r="G19" s="28"/>
    </row>
    <row r="20" spans="2:7" ht="33.75" hidden="1" customHeight="1" x14ac:dyDescent="0.25">
      <c r="B20" s="20"/>
      <c r="C20" s="20"/>
      <c r="D20" s="26"/>
      <c r="E20" s="26"/>
      <c r="F20" s="27"/>
      <c r="G20" s="29"/>
    </row>
    <row r="21" spans="2:7" ht="33.75"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3">
    <cfRule type="expression" dxfId="114" priority="1">
      <formula>#REF!&gt;=10</formula>
    </cfRule>
    <cfRule type="expression" dxfId="113" priority="2">
      <formula>#REF!&gt;-10</formula>
    </cfRule>
  </conditionalFormatting>
  <dataValidations count="2">
    <dataValidation type="decimal" operator="greaterThanOrEqual" allowBlank="1" showInputMessage="1" showErrorMessage="1" error="Deberá ingresar el formato de NÚMERO correcto." sqref="D12:D23" xr:uid="{491D4262-CE56-4455-9EAE-AF1ED49872BA}">
      <formula1>0</formula1>
    </dataValidation>
    <dataValidation type="custom" allowBlank="1" showInputMessage="1" showErrorMessage="1" error="VERIFICAR QUE LA VARIACIÓN % EXCEDA EL 10%" sqref="B12:B23 C12 C14:C23" xr:uid="{440F85D3-FB20-4782-B8EF-270C01D98117}">
      <formula1>#REF!&gt;10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EFC6E-6BE9-4419-A64A-7EA4172C44C7}">
  <sheetPr codeName="Hoja8">
    <pageSetUpPr fitToPage="1"/>
  </sheetPr>
  <dimension ref="B3:G24"/>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+[35]CARATULA!C17</f>
        <v>09PDPP CAJA DE PREVISIÓN DE LA POLICÍA PREVENTIVA DE LA CIUDAD DE MÉXICO</v>
      </c>
      <c r="D4" s="495"/>
      <c r="E4" s="495"/>
      <c r="F4" s="495"/>
      <c r="G4" s="496"/>
    </row>
    <row r="5" spans="2:7" ht="27" customHeight="1" x14ac:dyDescent="0.25">
      <c r="B5" s="487" t="s">
        <v>2</v>
      </c>
      <c r="C5" s="68"/>
      <c r="D5" s="23">
        <v>6520206751</v>
      </c>
      <c r="E5" s="45"/>
      <c r="F5" s="46"/>
      <c r="G5" s="47"/>
    </row>
    <row r="6" spans="2:7" ht="27" customHeight="1" x14ac:dyDescent="0.25">
      <c r="B6" s="487" t="s">
        <v>4</v>
      </c>
      <c r="C6" s="69"/>
      <c r="D6" s="26">
        <v>9837765699.3900013</v>
      </c>
      <c r="E6" s="49"/>
      <c r="F6" s="19"/>
      <c r="G6" s="50"/>
    </row>
    <row r="7" spans="2:7" ht="27" customHeight="1" x14ac:dyDescent="0.25">
      <c r="B7" s="493" t="s">
        <v>6</v>
      </c>
      <c r="C7" s="69"/>
      <c r="D7" s="58">
        <f>IFERROR((+D6/D5-1),"-")</f>
        <v>0.50881192500240724</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97.5" customHeight="1" x14ac:dyDescent="0.25">
      <c r="B12" s="61" t="s">
        <v>184</v>
      </c>
      <c r="C12" s="61" t="s">
        <v>85</v>
      </c>
      <c r="D12" s="23">
        <v>400000000</v>
      </c>
      <c r="E12" s="23">
        <v>0</v>
      </c>
      <c r="F12" s="24" t="s">
        <v>185</v>
      </c>
      <c r="G12" s="72" t="s">
        <v>186</v>
      </c>
    </row>
    <row r="13" spans="2:7" ht="105.75" customHeight="1" x14ac:dyDescent="0.25">
      <c r="B13" s="61" t="s">
        <v>187</v>
      </c>
      <c r="C13" s="61" t="s">
        <v>85</v>
      </c>
      <c r="D13" s="23">
        <v>597719369.62</v>
      </c>
      <c r="E13" s="23">
        <v>0</v>
      </c>
      <c r="F13" s="24" t="s">
        <v>185</v>
      </c>
      <c r="G13" s="72" t="s">
        <v>186</v>
      </c>
    </row>
    <row r="14" spans="2:7" ht="115.5" customHeight="1" x14ac:dyDescent="0.25">
      <c r="B14" s="61" t="s">
        <v>188</v>
      </c>
      <c r="C14" s="61" t="s">
        <v>85</v>
      </c>
      <c r="D14" s="23">
        <v>94308664.390000001</v>
      </c>
      <c r="E14" s="23">
        <v>0</v>
      </c>
      <c r="F14" s="24" t="s">
        <v>189</v>
      </c>
      <c r="G14" s="72" t="s">
        <v>186</v>
      </c>
    </row>
    <row r="15" spans="2:7" ht="73.5" customHeight="1" x14ac:dyDescent="0.25">
      <c r="B15" s="61" t="s">
        <v>190</v>
      </c>
      <c r="C15" s="61" t="s">
        <v>85</v>
      </c>
      <c r="D15" s="23">
        <v>516119421.19999999</v>
      </c>
      <c r="E15" s="23">
        <v>0</v>
      </c>
      <c r="F15" s="24" t="s">
        <v>185</v>
      </c>
      <c r="G15" s="72" t="s">
        <v>186</v>
      </c>
    </row>
    <row r="16" spans="2:7" ht="78" customHeight="1" x14ac:dyDescent="0.25">
      <c r="B16" s="61" t="s">
        <v>191</v>
      </c>
      <c r="C16" s="61" t="s">
        <v>85</v>
      </c>
      <c r="D16" s="23">
        <v>621095785.87</v>
      </c>
      <c r="E16" s="23">
        <v>0</v>
      </c>
      <c r="F16" s="24" t="s">
        <v>185</v>
      </c>
      <c r="G16" s="72" t="s">
        <v>186</v>
      </c>
    </row>
    <row r="17" spans="2:7" ht="63" customHeight="1" x14ac:dyDescent="0.25">
      <c r="B17" s="61" t="s">
        <v>192</v>
      </c>
      <c r="C17" s="61" t="s">
        <v>85</v>
      </c>
      <c r="D17" s="23">
        <v>17865423.309999999</v>
      </c>
      <c r="E17" s="23">
        <v>0</v>
      </c>
      <c r="F17" s="24" t="s">
        <v>185</v>
      </c>
      <c r="G17" s="72" t="s">
        <v>186</v>
      </c>
    </row>
    <row r="18" spans="2:7" ht="83.25" customHeight="1" x14ac:dyDescent="0.25">
      <c r="B18" s="61" t="s">
        <v>193</v>
      </c>
      <c r="C18" s="61" t="s">
        <v>85</v>
      </c>
      <c r="D18" s="23">
        <v>178360000</v>
      </c>
      <c r="E18" s="23">
        <v>0</v>
      </c>
      <c r="F18" s="24" t="s">
        <v>194</v>
      </c>
      <c r="G18" s="72" t="s">
        <v>186</v>
      </c>
    </row>
    <row r="19" spans="2:7" ht="93" customHeight="1" x14ac:dyDescent="0.25">
      <c r="B19" s="61" t="s">
        <v>195</v>
      </c>
      <c r="C19" s="61" t="s">
        <v>85</v>
      </c>
      <c r="D19" s="23">
        <v>750000000</v>
      </c>
      <c r="E19" s="23">
        <v>0</v>
      </c>
      <c r="F19" s="24" t="s">
        <v>196</v>
      </c>
      <c r="G19" s="72" t="s">
        <v>186</v>
      </c>
    </row>
    <row r="20" spans="2:7" ht="111" customHeight="1" x14ac:dyDescent="0.25">
      <c r="B20" s="61" t="s">
        <v>197</v>
      </c>
      <c r="C20" s="61" t="s">
        <v>85</v>
      </c>
      <c r="D20" s="23">
        <v>142090284</v>
      </c>
      <c r="E20" s="23">
        <v>0</v>
      </c>
      <c r="F20" s="24" t="s">
        <v>198</v>
      </c>
      <c r="G20" s="72" t="s">
        <v>186</v>
      </c>
    </row>
    <row r="21" spans="2:7" ht="33.75" hidden="1"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G23">
    <cfRule type="expression" dxfId="112" priority="1">
      <formula>#REF!&gt;=10</formula>
    </cfRule>
    <cfRule type="expression" dxfId="111" priority="2">
      <formula>#REF!&gt;-10</formula>
    </cfRule>
  </conditionalFormatting>
  <conditionalFormatting sqref="D5:D7">
    <cfRule type="expression" dxfId="110" priority="3">
      <formula>#REF!&gt;=10</formula>
    </cfRule>
    <cfRule type="expression" dxfId="109" priority="4">
      <formula>#REF!&gt;-10</formula>
    </cfRule>
  </conditionalFormatting>
  <dataValidations count="2">
    <dataValidation type="decimal" operator="greaterThanOrEqual" allowBlank="1" showInputMessage="1" showErrorMessage="1" error="Deberá ingresar el formato de NÚMERO correcto." sqref="D12:D23" xr:uid="{907440A2-8772-44D9-B32C-1B33E1ECA782}">
      <formula1>0</formula1>
    </dataValidation>
    <dataValidation type="custom" allowBlank="1" showInputMessage="1" showErrorMessage="1" error="VERIFICAR QUE LA VARIACIÓN % EXCEDA EL 10%" sqref="C14:C23 C12 B12:B14 B21:B23" xr:uid="{DFF6E526-8AD2-42F2-A990-234A6471A17B}">
      <formula1>#REF!&gt;10</formula1>
    </dataValidation>
  </dataValidations>
  <printOptions horizontalCentered="1"/>
  <pageMargins left="0.51181102362204722" right="0.51181102362204722" top="1.1023622047244095" bottom="0.51181102362204722" header="0.31496062992125984" footer="0.31496062992125984"/>
  <pageSetup scale="54" fitToHeight="0" orientation="landscape" horizontalDpi="4294967294" verticalDpi="4294967294"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17" min="1" max="6" man="1"/>
  </rowBreaks>
  <colBreaks count="1" manualBreakCount="1">
    <brk id="6" max="1048575" man="1"/>
  </col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4BDE9-E474-4D7F-BEE5-1B25AD2B04CC}">
  <sheetPr codeName="Hoja9">
    <pageSetUpPr fitToPage="1"/>
  </sheetPr>
  <dimension ref="B3:G24"/>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+[36]CARATULA!C17</f>
        <v xml:space="preserve"> 09PFRC FIDEICOMISO DE RECUPERACIÓN CREDITICIA DE LA CIUDAD DE MÉXICO (FIDERE)</v>
      </c>
      <c r="D4" s="495"/>
      <c r="E4" s="495"/>
      <c r="F4" s="495"/>
      <c r="G4" s="496"/>
    </row>
    <row r="5" spans="2:7" ht="27" customHeight="1" x14ac:dyDescent="0.25">
      <c r="B5" s="487" t="s">
        <v>2</v>
      </c>
      <c r="C5" s="68" t="s">
        <v>3</v>
      </c>
      <c r="D5" s="23">
        <v>77068819</v>
      </c>
      <c r="E5" s="45"/>
      <c r="F5" s="46"/>
      <c r="G5" s="47"/>
    </row>
    <row r="6" spans="2:7" ht="27" customHeight="1" x14ac:dyDescent="0.25">
      <c r="B6" s="487" t="s">
        <v>4</v>
      </c>
      <c r="C6" s="69" t="s">
        <v>5</v>
      </c>
      <c r="D6" s="26">
        <v>86548143.74000001</v>
      </c>
      <c r="E6" s="49"/>
      <c r="F6" s="19"/>
      <c r="G6" s="50"/>
    </row>
    <row r="7" spans="2:7" ht="27" customHeight="1" x14ac:dyDescent="0.25">
      <c r="B7" s="493" t="s">
        <v>6</v>
      </c>
      <c r="C7" s="69" t="s">
        <v>7</v>
      </c>
      <c r="D7" s="58">
        <f>IFERROR((+D6/D5-1),"-")</f>
        <v>0.12299818348066305</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165.75" customHeight="1" x14ac:dyDescent="0.25">
      <c r="B12" s="61" t="s">
        <v>199</v>
      </c>
      <c r="C12" s="73" t="s">
        <v>200</v>
      </c>
      <c r="D12" s="23">
        <v>3960324.74</v>
      </c>
      <c r="E12" s="23"/>
      <c r="F12" s="62" t="s">
        <v>201</v>
      </c>
      <c r="G12" s="72" t="s">
        <v>202</v>
      </c>
    </row>
    <row r="13" spans="2:7" ht="165" customHeight="1" x14ac:dyDescent="0.25">
      <c r="B13" s="20" t="s">
        <v>203</v>
      </c>
      <c r="C13" s="73" t="s">
        <v>200</v>
      </c>
      <c r="D13" s="26">
        <v>2500000</v>
      </c>
      <c r="E13" s="26"/>
      <c r="F13" s="62" t="s">
        <v>201</v>
      </c>
      <c r="G13" s="72" t="s">
        <v>202</v>
      </c>
    </row>
    <row r="14" spans="2:7" ht="165" customHeight="1" x14ac:dyDescent="0.25">
      <c r="B14" s="20" t="s">
        <v>204</v>
      </c>
      <c r="C14" s="73" t="s">
        <v>200</v>
      </c>
      <c r="D14" s="26">
        <v>3019000</v>
      </c>
      <c r="E14" s="26"/>
      <c r="F14" s="62" t="s">
        <v>201</v>
      </c>
      <c r="G14" s="72" t="s">
        <v>202</v>
      </c>
    </row>
    <row r="15" spans="2:7" ht="33.75" customHeight="1" x14ac:dyDescent="0.25">
      <c r="B15" s="20"/>
      <c r="C15" s="20"/>
      <c r="D15" s="26"/>
      <c r="E15" s="26"/>
      <c r="F15" s="27"/>
      <c r="G15" s="29"/>
    </row>
    <row r="16" spans="2:7" ht="33.75" customHeight="1" x14ac:dyDescent="0.25">
      <c r="B16" s="20"/>
      <c r="C16" s="20"/>
      <c r="D16" s="26"/>
      <c r="E16" s="26"/>
      <c r="F16" s="27"/>
      <c r="G16" s="29"/>
    </row>
    <row r="17" spans="2:7" ht="33.75" customHeight="1" x14ac:dyDescent="0.25">
      <c r="B17" s="20"/>
      <c r="C17" s="20"/>
      <c r="D17" s="26"/>
      <c r="E17" s="26"/>
      <c r="F17" s="27"/>
      <c r="G17" s="28"/>
    </row>
    <row r="18" spans="2:7" ht="33.75" customHeight="1" x14ac:dyDescent="0.25">
      <c r="B18" s="20"/>
      <c r="C18" s="21"/>
      <c r="D18" s="26"/>
      <c r="E18" s="26"/>
      <c r="F18" s="27"/>
      <c r="G18" s="28"/>
    </row>
    <row r="19" spans="2:7" ht="33.75" customHeight="1" x14ac:dyDescent="0.25">
      <c r="B19" s="20"/>
      <c r="C19" s="20"/>
      <c r="D19" s="26"/>
      <c r="E19" s="26"/>
      <c r="F19" s="27"/>
      <c r="G19" s="28"/>
    </row>
    <row r="20" spans="2:7" ht="33.75" customHeight="1" x14ac:dyDescent="0.25">
      <c r="B20" s="20"/>
      <c r="C20" s="20"/>
      <c r="D20" s="26"/>
      <c r="E20" s="26"/>
      <c r="F20" s="27"/>
      <c r="G20" s="29"/>
    </row>
    <row r="21" spans="2:7" ht="33.75"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G23">
    <cfRule type="expression" dxfId="108" priority="1">
      <formula>#REF!&gt;=10</formula>
    </cfRule>
    <cfRule type="expression" dxfId="107" priority="2">
      <formula>#REF!&gt;-10</formula>
    </cfRule>
  </conditionalFormatting>
  <conditionalFormatting sqref="D5:D7">
    <cfRule type="expression" dxfId="106" priority="3">
      <formula>#REF!&gt;=10</formula>
    </cfRule>
    <cfRule type="expression" dxfId="105" priority="4">
      <formula>#REF!&gt;-10</formula>
    </cfRule>
  </conditionalFormatting>
  <dataValidations count="2">
    <dataValidation type="decimal" operator="greaterThanOrEqual" allowBlank="1" showInputMessage="1" showErrorMessage="1" error="Deberá ingresar el formato de NÚMERO correcto." sqref="D12:D23" xr:uid="{0DA88B5D-625B-43C8-A2A2-5C308BBF3B1E}">
      <formula1>0</formula1>
    </dataValidation>
    <dataValidation type="custom" allowBlank="1" showInputMessage="1" showErrorMessage="1" error="VERIFICAR QUE LA VARIACIÓN % EXCEDA EL 10%" sqref="B12:B23 C15:C23" xr:uid="{9CEFE958-04B7-4BF3-976C-36ADC188CB15}">
      <formula1>#REF!&gt;10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horizontalDpi="1200" verticalDpi="1200"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3B607-1F01-49D8-B313-EA4958045746}">
  <sheetPr codeName="Hoja10">
    <pageSetUpPr fitToPage="1"/>
  </sheetPr>
  <dimension ref="B3:G24"/>
  <sheetViews>
    <sheetView showGridLines="0" zoomScale="70" zoomScaleNormal="70" workbookViewId="0">
      <selection activeCell="E18" sqref="E18"/>
    </sheetView>
  </sheetViews>
  <sheetFormatPr baseColWidth="10" defaultColWidth="11.42578125" defaultRowHeight="15" x14ac:dyDescent="0.25"/>
  <cols>
    <col min="1" max="1" width="11.42578125" style="3"/>
    <col min="2" max="2" width="19.85546875" style="3" customWidth="1"/>
    <col min="3" max="3" width="26.5703125" style="3" customWidth="1"/>
    <col min="4" max="4" width="21.5703125" style="3" bestFit="1" customWidth="1"/>
    <col min="5" max="5" width="20.140625" style="3" bestFit="1" customWidth="1"/>
    <col min="6" max="6" width="178.7109375" style="3" customWidth="1"/>
    <col min="7" max="7" width="42.710937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+[37]CARATULA!C17</f>
        <v>11CD01 Universidad de la Policía de la Ciudad de México</v>
      </c>
      <c r="D4" s="495"/>
      <c r="E4" s="495"/>
      <c r="F4" s="495"/>
      <c r="G4" s="496"/>
    </row>
    <row r="5" spans="2:7" ht="27" customHeight="1" x14ac:dyDescent="0.25">
      <c r="B5" s="487" t="s">
        <v>2</v>
      </c>
      <c r="C5" s="68" t="s">
        <v>3</v>
      </c>
      <c r="D5" s="23">
        <v>180750279</v>
      </c>
      <c r="E5" s="45"/>
      <c r="F5" s="46"/>
      <c r="G5" s="47"/>
    </row>
    <row r="6" spans="2:7" ht="27" customHeight="1" x14ac:dyDescent="0.25">
      <c r="B6" s="487" t="s">
        <v>4</v>
      </c>
      <c r="C6" s="69" t="s">
        <v>5</v>
      </c>
      <c r="D6" s="26">
        <v>161023887.33999991</v>
      </c>
      <c r="E6" s="49"/>
      <c r="F6" s="19"/>
      <c r="G6" s="50"/>
    </row>
    <row r="7" spans="2:7" ht="27" customHeight="1" x14ac:dyDescent="0.25">
      <c r="B7" s="493" t="s">
        <v>6</v>
      </c>
      <c r="C7" s="69" t="s">
        <v>7</v>
      </c>
      <c r="D7" s="58">
        <f>IFERROR((+D6/D5-1),"-")</f>
        <v>-0.10913616161001938</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409.6" customHeight="1" x14ac:dyDescent="0.25">
      <c r="B12" s="74">
        <v>9532</v>
      </c>
      <c r="C12" s="61" t="s">
        <v>85</v>
      </c>
      <c r="D12" s="23"/>
      <c r="E12" s="23">
        <v>17203582.850000001</v>
      </c>
      <c r="F12" s="24" t="s">
        <v>205</v>
      </c>
      <c r="G12" s="72" t="s">
        <v>206</v>
      </c>
    </row>
    <row r="13" spans="2:7" ht="402.75" customHeight="1" x14ac:dyDescent="0.25">
      <c r="B13" s="75">
        <v>9749</v>
      </c>
      <c r="C13" s="61" t="s">
        <v>85</v>
      </c>
      <c r="D13" s="26"/>
      <c r="E13" s="26">
        <v>927265.1</v>
      </c>
      <c r="F13" s="76" t="s">
        <v>207</v>
      </c>
      <c r="G13" s="72" t="s">
        <v>206</v>
      </c>
    </row>
    <row r="14" spans="2:7" ht="409.6" customHeight="1" x14ac:dyDescent="0.25">
      <c r="B14" s="75">
        <v>15232</v>
      </c>
      <c r="C14" s="20" t="s">
        <v>85</v>
      </c>
      <c r="D14" s="26"/>
      <c r="E14" s="26">
        <v>851096.03</v>
      </c>
      <c r="F14" s="76" t="s">
        <v>208</v>
      </c>
      <c r="G14" s="72" t="s">
        <v>206</v>
      </c>
    </row>
    <row r="15" spans="2:7" ht="353.25" customHeight="1" x14ac:dyDescent="0.25">
      <c r="B15" s="75">
        <v>15844</v>
      </c>
      <c r="C15" s="61" t="s">
        <v>85</v>
      </c>
      <c r="D15" s="26"/>
      <c r="E15" s="26">
        <v>1200000</v>
      </c>
      <c r="F15" s="76" t="s">
        <v>209</v>
      </c>
      <c r="G15" s="72" t="s">
        <v>206</v>
      </c>
    </row>
    <row r="16" spans="2:7" ht="409.6" customHeight="1" x14ac:dyDescent="0.25">
      <c r="B16" s="75">
        <v>16418</v>
      </c>
      <c r="C16" s="20" t="s">
        <v>85</v>
      </c>
      <c r="D16" s="26">
        <v>455552.32</v>
      </c>
      <c r="E16" s="26"/>
      <c r="F16" s="76" t="s">
        <v>210</v>
      </c>
      <c r="G16" s="72" t="s">
        <v>206</v>
      </c>
    </row>
    <row r="17" spans="2:7" ht="3.6" customHeight="1" x14ac:dyDescent="0.25">
      <c r="B17" s="20"/>
      <c r="C17" s="20"/>
      <c r="D17" s="26"/>
      <c r="E17" s="26"/>
      <c r="F17" s="27"/>
      <c r="G17" s="28"/>
    </row>
    <row r="18" spans="2:7" ht="3.6" customHeight="1" x14ac:dyDescent="0.25">
      <c r="B18" s="20"/>
      <c r="C18" s="21"/>
      <c r="D18" s="26"/>
      <c r="E18" s="26"/>
      <c r="F18" s="27"/>
      <c r="G18" s="28"/>
    </row>
    <row r="19" spans="2:7" ht="3.6" customHeight="1" x14ac:dyDescent="0.25">
      <c r="B19" s="20"/>
      <c r="C19" s="20"/>
      <c r="D19" s="26"/>
      <c r="E19" s="26"/>
      <c r="F19" s="27"/>
      <c r="G19" s="28"/>
    </row>
    <row r="20" spans="2:7" ht="3.6" customHeight="1" x14ac:dyDescent="0.25">
      <c r="B20" s="20"/>
      <c r="C20" s="20"/>
      <c r="D20" s="26"/>
      <c r="E20" s="26"/>
      <c r="F20" s="27"/>
      <c r="G20" s="29"/>
    </row>
    <row r="21" spans="2:7" ht="3.6"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3">
    <cfRule type="expression" dxfId="104" priority="1">
      <formula>#REF!&gt;=10</formula>
    </cfRule>
    <cfRule type="expression" dxfId="103" priority="2">
      <formula>#REF!&gt;-10</formula>
    </cfRule>
  </conditionalFormatting>
  <dataValidations count="2">
    <dataValidation type="decimal" operator="greaterThanOrEqual" allowBlank="1" showInputMessage="1" showErrorMessage="1" error="Deberá ingresar el formato de NÚMERO correcto." sqref="D12:D23" xr:uid="{0CE7E2E9-7C17-4E03-9EBF-FCAC35342BCE}">
      <formula1>0</formula1>
    </dataValidation>
    <dataValidation type="custom" allowBlank="1" showInputMessage="1" showErrorMessage="1" error="VERIFICAR QUE LA VARIACIÓN % EXCEDA EL 10%" sqref="B12:C23" xr:uid="{F9713C6F-3D4C-4141-92EA-00B7992098D6}">
      <formula1>#REF!&gt;10</formula1>
    </dataValidation>
  </dataValidations>
  <printOptions horizontalCentered="1"/>
  <pageMargins left="0.51181102362204722" right="0.51181102362204722" top="1.1023622047244095" bottom="0.51181102362204722" header="0.31496062992125984" footer="0.31496062992125984"/>
  <pageSetup scale="41"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ABC53F-12EF-4916-91F0-A336E7C7298E}">
  <sheetPr codeName="Hoja11">
    <pageSetUpPr fitToPage="1"/>
  </sheetPr>
  <dimension ref="B3:G24"/>
  <sheetViews>
    <sheetView showGridLines="0" zoomScale="85" zoomScaleNormal="85" workbookViewId="0">
      <selection activeCell="F12" sqref="F12:F22"/>
    </sheetView>
  </sheetViews>
  <sheetFormatPr baseColWidth="10" defaultColWidth="11.42578125" defaultRowHeight="15" x14ac:dyDescent="0.25"/>
  <cols>
    <col min="1" max="1" width="3.5703125" style="3" customWidth="1"/>
    <col min="2" max="2" width="24.42578125" style="3" customWidth="1"/>
    <col min="3" max="3" width="36" style="3" customWidth="1"/>
    <col min="4" max="4" width="24.42578125" style="3" customWidth="1"/>
    <col min="5" max="5" width="21"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+[38]CARATULA!C17</f>
        <v>14P0PJ - Fondo de Apoyo a la Procuración de Justicia</v>
      </c>
      <c r="D4" s="495"/>
      <c r="E4" s="495"/>
      <c r="F4" s="495"/>
      <c r="G4" s="496"/>
    </row>
    <row r="5" spans="2:7" ht="27" customHeight="1" x14ac:dyDescent="0.25">
      <c r="B5" s="487" t="s">
        <v>2</v>
      </c>
      <c r="C5" s="77" t="s">
        <v>3</v>
      </c>
      <c r="D5" s="23">
        <v>0</v>
      </c>
      <c r="E5" s="45"/>
      <c r="F5" s="46"/>
      <c r="G5" s="47"/>
    </row>
    <row r="6" spans="2:7" ht="27" customHeight="1" x14ac:dyDescent="0.25">
      <c r="B6" s="487" t="s">
        <v>4</v>
      </c>
      <c r="C6" s="78" t="s">
        <v>5</v>
      </c>
      <c r="D6" s="26">
        <v>290119.07</v>
      </c>
      <c r="E6" s="49"/>
      <c r="F6" s="19"/>
      <c r="G6" s="50"/>
    </row>
    <row r="7" spans="2:7" ht="27" customHeight="1" x14ac:dyDescent="0.25">
      <c r="B7" s="493" t="s">
        <v>6</v>
      </c>
      <c r="C7" s="78" t="s">
        <v>7</v>
      </c>
      <c r="D7" s="58" t="str">
        <f>IFERROR((+D6/D5-1),"-")</f>
        <v>-</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69" customHeight="1" x14ac:dyDescent="0.25">
      <c r="B12" s="61" t="s">
        <v>211</v>
      </c>
      <c r="C12" s="61" t="s">
        <v>212</v>
      </c>
      <c r="D12" s="23">
        <v>71148.09</v>
      </c>
      <c r="E12" s="23">
        <v>0</v>
      </c>
      <c r="F12" s="500" t="s">
        <v>213</v>
      </c>
      <c r="G12" s="500" t="s">
        <v>214</v>
      </c>
    </row>
    <row r="13" spans="2:7" ht="69" customHeight="1" x14ac:dyDescent="0.25">
      <c r="B13" s="20" t="s">
        <v>215</v>
      </c>
      <c r="C13" s="20" t="s">
        <v>212</v>
      </c>
      <c r="D13" s="26">
        <v>72205.08</v>
      </c>
      <c r="E13" s="26">
        <v>0</v>
      </c>
      <c r="F13" s="500"/>
      <c r="G13" s="500"/>
    </row>
    <row r="14" spans="2:7" ht="69" customHeight="1" x14ac:dyDescent="0.25">
      <c r="B14" s="20" t="s">
        <v>216</v>
      </c>
      <c r="C14" s="20" t="s">
        <v>212</v>
      </c>
      <c r="D14" s="26">
        <v>692.87</v>
      </c>
      <c r="E14" s="26">
        <v>0</v>
      </c>
      <c r="F14" s="500"/>
      <c r="G14" s="500"/>
    </row>
    <row r="15" spans="2:7" ht="69" customHeight="1" x14ac:dyDescent="0.25">
      <c r="B15" s="20" t="s">
        <v>217</v>
      </c>
      <c r="C15" s="20" t="s">
        <v>212</v>
      </c>
      <c r="D15" s="26">
        <v>138.57</v>
      </c>
      <c r="E15" s="26">
        <v>0</v>
      </c>
      <c r="F15" s="500"/>
      <c r="G15" s="500"/>
    </row>
    <row r="16" spans="2:7" ht="69" customHeight="1" x14ac:dyDescent="0.25">
      <c r="B16" s="20" t="s">
        <v>218</v>
      </c>
      <c r="C16" s="20" t="s">
        <v>212</v>
      </c>
      <c r="D16" s="26">
        <v>277.14999999999998</v>
      </c>
      <c r="E16" s="26">
        <v>0</v>
      </c>
      <c r="F16" s="500"/>
      <c r="G16" s="500"/>
    </row>
    <row r="17" spans="2:7" ht="69" customHeight="1" x14ac:dyDescent="0.25">
      <c r="B17" s="20" t="s">
        <v>219</v>
      </c>
      <c r="C17" s="20" t="s">
        <v>212</v>
      </c>
      <c r="D17" s="26">
        <v>71927.929999999993</v>
      </c>
      <c r="E17" s="26">
        <v>0</v>
      </c>
      <c r="F17" s="500"/>
      <c r="G17" s="500"/>
    </row>
    <row r="18" spans="2:7" ht="69" customHeight="1" x14ac:dyDescent="0.25">
      <c r="B18" s="21" t="s">
        <v>220</v>
      </c>
      <c r="C18" s="21" t="s">
        <v>212</v>
      </c>
      <c r="D18" s="26">
        <v>554.29</v>
      </c>
      <c r="E18" s="26">
        <v>0</v>
      </c>
      <c r="F18" s="500"/>
      <c r="G18" s="500"/>
    </row>
    <row r="19" spans="2:7" ht="69" customHeight="1" x14ac:dyDescent="0.25">
      <c r="B19" s="20" t="s">
        <v>221</v>
      </c>
      <c r="C19" s="20" t="s">
        <v>212</v>
      </c>
      <c r="D19" s="26">
        <v>415.72</v>
      </c>
      <c r="E19" s="26">
        <v>0</v>
      </c>
      <c r="F19" s="500"/>
      <c r="G19" s="500"/>
    </row>
    <row r="20" spans="2:7" ht="69" customHeight="1" x14ac:dyDescent="0.25">
      <c r="B20" s="20" t="s">
        <v>222</v>
      </c>
      <c r="C20" s="20" t="s">
        <v>212</v>
      </c>
      <c r="D20" s="26">
        <v>277.14999999999998</v>
      </c>
      <c r="E20" s="26">
        <v>0</v>
      </c>
      <c r="F20" s="500"/>
      <c r="G20" s="500"/>
    </row>
    <row r="21" spans="2:7" ht="69" customHeight="1" x14ac:dyDescent="0.25">
      <c r="B21" s="20" t="s">
        <v>223</v>
      </c>
      <c r="C21" s="20" t="s">
        <v>212</v>
      </c>
      <c r="D21" s="26">
        <v>71927.929999999993</v>
      </c>
      <c r="E21" s="26">
        <v>0</v>
      </c>
      <c r="F21" s="500"/>
      <c r="G21" s="500"/>
    </row>
    <row r="22" spans="2:7" ht="69" customHeight="1" x14ac:dyDescent="0.25">
      <c r="B22" s="20" t="s">
        <v>224</v>
      </c>
      <c r="C22" s="20" t="s">
        <v>212</v>
      </c>
      <c r="D22" s="26">
        <v>554.29</v>
      </c>
      <c r="E22" s="26">
        <v>0</v>
      </c>
      <c r="F22" s="501"/>
      <c r="G22" s="501"/>
    </row>
    <row r="23" spans="2:7" ht="2.25"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10">
    <mergeCell ref="F12:F22"/>
    <mergeCell ref="G12:G22"/>
    <mergeCell ref="C4:G4"/>
    <mergeCell ref="B5:B7"/>
    <mergeCell ref="B9:B11"/>
    <mergeCell ref="C9:C11"/>
    <mergeCell ref="D9:D11"/>
    <mergeCell ref="E9:E11"/>
    <mergeCell ref="F9:F11"/>
    <mergeCell ref="G9:G11"/>
  </mergeCells>
  <conditionalFormatting sqref="B12:B22">
    <cfRule type="expression" dxfId="102" priority="5">
      <formula>#REF!&gt;=10</formula>
    </cfRule>
    <cfRule type="expression" dxfId="101" priority="6">
      <formula>#REF!&gt;-10</formula>
    </cfRule>
  </conditionalFormatting>
  <conditionalFormatting sqref="C12:C22">
    <cfRule type="expression" dxfId="100" priority="4">
      <formula>#REF!&gt;-10</formula>
    </cfRule>
  </conditionalFormatting>
  <conditionalFormatting sqref="C13:E22">
    <cfRule type="expression" dxfId="99" priority="3">
      <formula>#REF!&gt;=10</formula>
    </cfRule>
  </conditionalFormatting>
  <conditionalFormatting sqref="C12:G12">
    <cfRule type="expression" dxfId="98" priority="1">
      <formula>#REF!&gt;=10</formula>
    </cfRule>
  </conditionalFormatting>
  <conditionalFormatting sqref="D5:D7 B23:G23">
    <cfRule type="expression" dxfId="97" priority="8">
      <formula>#REF!&gt;=10</formula>
    </cfRule>
    <cfRule type="expression" dxfId="96" priority="9">
      <formula>#REF!&gt;-10</formula>
    </cfRule>
  </conditionalFormatting>
  <conditionalFormatting sqref="D13:E22">
    <cfRule type="expression" dxfId="95" priority="7">
      <formula>#REF!&gt;-10</formula>
    </cfRule>
  </conditionalFormatting>
  <conditionalFormatting sqref="D12:G12">
    <cfRule type="expression" dxfId="94" priority="2">
      <formula>#REF!&gt;-10</formula>
    </cfRule>
  </conditionalFormatting>
  <dataValidations count="3">
    <dataValidation type="custom" allowBlank="1" showInputMessage="1" showErrorMessage="1" error="VERIFICAR QUE LA VARIACIÓN % EXCEDA EL 10%" sqref="B12:C22" xr:uid="{FC8FA122-53C1-4A64-8EB3-5CD27E7500C2}">
      <formula1>$E$6&gt;10</formula1>
    </dataValidation>
    <dataValidation type="custom" allowBlank="1" showInputMessage="1" showErrorMessage="1" error="VERIFICAR QUE LA VARIACIÓN % EXCEDA EL 10%" sqref="B23:C23" xr:uid="{9882EDA4-7B1F-4C31-9252-37F96351EE69}">
      <formula1>#REF!&gt;10</formula1>
    </dataValidation>
    <dataValidation type="decimal" operator="greaterThanOrEqual" allowBlank="1" showInputMessage="1" showErrorMessage="1" error="Deberá ingresar el formato de NÚMERO correcto." sqref="D12:D23" xr:uid="{5E8DEC19-548D-4655-8D43-0E3FB1E29363}">
      <formula1>0</formula1>
    </dataValidation>
  </dataValidations>
  <printOptions horizontalCentered="1"/>
  <pageMargins left="0.51181102362204722" right="0.51181102362204722" top="1.1023622047244095" bottom="0.51181102362204722" header="0.31496062992125984" footer="0.31496062992125984"/>
  <pageSetup scale="5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FFD14-DE37-4B06-B0CA-B3560BFC5FD6}">
  <sheetPr codeName="Hoja12">
    <pageSetUpPr fitToPage="1"/>
  </sheetPr>
  <dimension ref="B3:G24"/>
  <sheetViews>
    <sheetView showGridLines="0" zoomScale="70" zoomScaleNormal="70" workbookViewId="0">
      <selection activeCell="E18" sqref="E18"/>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502" t="str">
        <f>+[39]CARATULA!C17</f>
        <v>15 C0 06 TESORERÍA</v>
      </c>
      <c r="D4" s="503"/>
      <c r="E4" s="503"/>
      <c r="F4" s="503"/>
      <c r="G4" s="504"/>
    </row>
    <row r="5" spans="2:7" ht="27" customHeight="1" x14ac:dyDescent="0.25">
      <c r="B5" s="487" t="s">
        <v>2</v>
      </c>
      <c r="C5" s="68" t="s">
        <v>3</v>
      </c>
      <c r="D5" s="23">
        <v>4451296000</v>
      </c>
      <c r="E5" s="45"/>
      <c r="F5" s="46"/>
      <c r="G5" s="47"/>
    </row>
    <row r="6" spans="2:7" ht="27" customHeight="1" x14ac:dyDescent="0.25">
      <c r="B6" s="487" t="s">
        <v>4</v>
      </c>
      <c r="C6" s="69" t="s">
        <v>5</v>
      </c>
      <c r="D6" s="26">
        <v>6851296000</v>
      </c>
      <c r="E6" s="49"/>
      <c r="F6" s="19"/>
      <c r="G6" s="50"/>
    </row>
    <row r="7" spans="2:7" ht="27" customHeight="1" x14ac:dyDescent="0.25">
      <c r="B7" s="493" t="s">
        <v>6</v>
      </c>
      <c r="C7" s="69" t="s">
        <v>7</v>
      </c>
      <c r="D7" s="58">
        <f>IFERROR((+D6/D5-1),"-")</f>
        <v>0.5391688173511715</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45" hidden="1" customHeight="1" x14ac:dyDescent="0.25">
      <c r="B12" s="30"/>
      <c r="C12" s="30"/>
      <c r="D12" s="31"/>
      <c r="E12" s="31"/>
      <c r="F12" s="32"/>
      <c r="G12" s="33"/>
    </row>
    <row r="13" spans="2:7" ht="6.75" hidden="1" customHeight="1" x14ac:dyDescent="0.25">
      <c r="B13" s="79"/>
      <c r="C13" s="79"/>
      <c r="D13" s="80"/>
      <c r="E13" s="80"/>
      <c r="F13" s="81"/>
      <c r="G13" s="82"/>
    </row>
    <row r="14" spans="2:7" ht="72" customHeight="1" x14ac:dyDescent="0.25">
      <c r="B14" s="61"/>
      <c r="C14" s="61"/>
      <c r="D14" s="23">
        <v>2400000000</v>
      </c>
      <c r="E14" s="23">
        <v>0</v>
      </c>
      <c r="F14" s="62" t="s">
        <v>225</v>
      </c>
      <c r="G14" s="83" t="s">
        <v>226</v>
      </c>
    </row>
    <row r="15" spans="2:7" ht="35.1" customHeight="1" x14ac:dyDescent="0.25">
      <c r="B15" s="84"/>
      <c r="C15" s="85"/>
      <c r="D15" s="85"/>
      <c r="E15" s="85"/>
      <c r="F15" s="85"/>
      <c r="G15" s="85"/>
    </row>
    <row r="16" spans="2:7" ht="35.1" customHeight="1" x14ac:dyDescent="0.25">
      <c r="B16" s="84"/>
      <c r="C16" s="85"/>
      <c r="D16" s="85"/>
      <c r="E16" s="85"/>
      <c r="F16" s="85"/>
      <c r="G16" s="85"/>
    </row>
    <row r="17" spans="2:7" ht="35.1" customHeight="1" x14ac:dyDescent="0.25">
      <c r="B17" s="84"/>
      <c r="C17" s="85"/>
      <c r="D17" s="85"/>
      <c r="E17" s="85"/>
      <c r="F17" s="85"/>
      <c r="G17" s="85"/>
    </row>
    <row r="18" spans="2:7" ht="35.1" customHeight="1" x14ac:dyDescent="0.25">
      <c r="B18" s="84"/>
      <c r="C18" s="85"/>
      <c r="D18" s="85"/>
      <c r="E18" s="85"/>
      <c r="F18" s="85"/>
      <c r="G18" s="85"/>
    </row>
    <row r="19" spans="2:7" ht="35.1" customHeight="1" x14ac:dyDescent="0.25">
      <c r="B19" s="84"/>
      <c r="C19" s="85"/>
      <c r="D19" s="85"/>
      <c r="E19" s="85"/>
      <c r="F19" s="85"/>
      <c r="G19" s="85"/>
    </row>
    <row r="20" spans="2:7" ht="35.1" customHeight="1" x14ac:dyDescent="0.25">
      <c r="B20" s="84"/>
      <c r="C20" s="85"/>
      <c r="D20" s="85"/>
      <c r="E20" s="85"/>
      <c r="F20" s="85"/>
      <c r="G20" s="85"/>
    </row>
    <row r="21" spans="2:7" ht="35.1" customHeight="1" x14ac:dyDescent="0.25">
      <c r="B21" s="84"/>
      <c r="C21" s="85"/>
      <c r="D21" s="85"/>
      <c r="E21" s="85"/>
      <c r="F21" s="85"/>
      <c r="G21" s="85"/>
    </row>
    <row r="22" spans="2:7" ht="35.1" customHeight="1" x14ac:dyDescent="0.25">
      <c r="B22" s="84"/>
      <c r="C22" s="85"/>
      <c r="D22" s="85"/>
      <c r="E22" s="85"/>
      <c r="F22" s="85"/>
      <c r="G22" s="85"/>
    </row>
    <row r="23" spans="2:7" ht="35.1" customHeight="1" x14ac:dyDescent="0.25">
      <c r="B23" s="84"/>
      <c r="C23" s="85"/>
      <c r="D23" s="85"/>
      <c r="E23" s="85"/>
      <c r="F23" s="85"/>
      <c r="G23" s="85"/>
    </row>
    <row r="24" spans="2:7" ht="35.1" customHeight="1" x14ac:dyDescent="0.25">
      <c r="B24" s="84"/>
      <c r="C24" s="85"/>
      <c r="D24" s="85"/>
      <c r="E24" s="85"/>
      <c r="F24" s="85"/>
      <c r="G24" s="85"/>
    </row>
  </sheetData>
  <sheetProtection formatCells="0" formatColumns="0" formatRows="0" insertRows="0"/>
  <mergeCells count="8">
    <mergeCell ref="C4:G4"/>
    <mergeCell ref="B5:B7"/>
    <mergeCell ref="B9:B11"/>
    <mergeCell ref="C9:C11"/>
    <mergeCell ref="D9:D11"/>
    <mergeCell ref="E9:E11"/>
    <mergeCell ref="F9:F11"/>
    <mergeCell ref="G9:G11"/>
  </mergeCells>
  <conditionalFormatting sqref="B14:G14">
    <cfRule type="expression" dxfId="93" priority="1">
      <formula>#REF!&gt;=10</formula>
    </cfRule>
    <cfRule type="expression" dxfId="92" priority="2">
      <formula>#REF!&gt;-10</formula>
    </cfRule>
  </conditionalFormatting>
  <conditionalFormatting sqref="D5:D7">
    <cfRule type="expression" dxfId="91" priority="3">
      <formula>#REF!&gt;=10</formula>
    </cfRule>
    <cfRule type="expression" dxfId="90" priority="4">
      <formula>#REF!&gt;-10</formula>
    </cfRule>
  </conditionalFormatting>
  <dataValidations count="2">
    <dataValidation type="decimal" operator="greaterThanOrEqual" allowBlank="1" showInputMessage="1" showErrorMessage="1" error="Deberá ingresar el formato de NÚMERO correcto." sqref="D12:D14" xr:uid="{8331563B-C4F1-43C7-8C91-BFB94FF6FFAA}">
      <formula1>0</formula1>
    </dataValidation>
    <dataValidation type="custom" allowBlank="1" showInputMessage="1" showErrorMessage="1" error="VERIFICAR QUE LA VARIACIÓN % EXCEDA EL 10%" sqref="B12:C14" xr:uid="{5CC3CACC-F98A-4519-9C20-70CF63C7D5DC}">
      <formula1>#REF!&gt;10</formula1>
    </dataValidation>
  </dataValidations>
  <printOptions horizontalCentered="1"/>
  <pageMargins left="0.51181102362204722" right="0.51181102362204722" top="1.1023622047244095" bottom="0.51181102362204722" header="0.31496062992125984" footer="0.31496062992125984"/>
  <pageSetup scale="53"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drawing r:id="rId2"/>
  <legacyDrawingHF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DF5CEB-DF1D-4364-8B01-BDF54142B2DB}">
  <sheetPr codeName="Hoja13">
    <pageSetUpPr fitToPage="1"/>
  </sheetPr>
  <dimension ref="B1:G59"/>
  <sheetViews>
    <sheetView showGridLines="0" zoomScale="70" zoomScaleNormal="70" zoomScaleSheetLayoutView="55" workbookViewId="0">
      <selection activeCell="C5" sqref="C5:C7"/>
    </sheetView>
  </sheetViews>
  <sheetFormatPr baseColWidth="10" defaultColWidth="11.42578125" defaultRowHeight="15" x14ac:dyDescent="0.25"/>
  <cols>
    <col min="1" max="1" width="11.42578125" style="3"/>
    <col min="2" max="2" width="24.42578125" style="3" customWidth="1"/>
    <col min="3" max="3" width="61.140625" style="95" bestFit="1" customWidth="1"/>
    <col min="4" max="5" width="24.42578125" style="3" customWidth="1"/>
    <col min="6" max="6" width="81.42578125" style="3" customWidth="1"/>
    <col min="7" max="7" width="48.140625" style="3" customWidth="1"/>
    <col min="8" max="8" width="1.42578125" style="3" customWidth="1"/>
    <col min="9" max="16384" width="11.42578125" style="3"/>
  </cols>
  <sheetData>
    <row r="1" spans="2:7" x14ac:dyDescent="0.25">
      <c r="C1" s="3"/>
    </row>
    <row r="2" spans="2:7" x14ac:dyDescent="0.25">
      <c r="C2" s="3"/>
    </row>
    <row r="3" spans="2:7" ht="47.1" customHeight="1" x14ac:dyDescent="0.25">
      <c r="B3" s="55" t="s">
        <v>0</v>
      </c>
      <c r="C3" s="56"/>
      <c r="D3" s="56"/>
      <c r="E3" s="56"/>
      <c r="F3" s="56"/>
      <c r="G3" s="56"/>
    </row>
    <row r="4" spans="2:7" ht="27" customHeight="1" x14ac:dyDescent="0.25">
      <c r="B4" s="57" t="s">
        <v>1</v>
      </c>
      <c r="C4" s="494" t="str">
        <f>+[40]CARATULA!C17</f>
        <v>33C001  SECRETARÍA DE TRABAJO Y FOMENTO AL EMPLEO</v>
      </c>
      <c r="D4" s="495"/>
      <c r="E4" s="495"/>
      <c r="F4" s="495"/>
      <c r="G4" s="496"/>
    </row>
    <row r="5" spans="2:7" ht="27" customHeight="1" x14ac:dyDescent="0.25">
      <c r="B5" s="487" t="s">
        <v>2</v>
      </c>
      <c r="C5" s="68"/>
      <c r="D5" s="23">
        <v>527852146</v>
      </c>
      <c r="E5" s="45"/>
      <c r="F5" s="46"/>
      <c r="G5" s="47"/>
    </row>
    <row r="6" spans="2:7" ht="27" customHeight="1" x14ac:dyDescent="0.25">
      <c r="B6" s="487" t="s">
        <v>4</v>
      </c>
      <c r="C6" s="69"/>
      <c r="D6" s="26">
        <v>428147128.43999988</v>
      </c>
      <c r="E6" s="49"/>
      <c r="F6" s="19"/>
      <c r="G6" s="50"/>
    </row>
    <row r="7" spans="2:7" ht="27" customHeight="1" x14ac:dyDescent="0.25">
      <c r="B7" s="493" t="s">
        <v>6</v>
      </c>
      <c r="C7" s="69"/>
      <c r="D7" s="58">
        <f>IFERROR((+D6/D5-1),"-")</f>
        <v>-0.18888815422188343</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45" hidden="1" customHeight="1" x14ac:dyDescent="0.25">
      <c r="B12" s="30"/>
      <c r="C12" s="30"/>
      <c r="D12" s="31"/>
      <c r="E12" s="31"/>
      <c r="F12" s="32"/>
      <c r="G12" s="33"/>
    </row>
    <row r="13" spans="2:7" ht="6.75" hidden="1" customHeight="1" x14ac:dyDescent="0.25">
      <c r="B13" s="79"/>
      <c r="C13" s="79"/>
      <c r="D13" s="80"/>
      <c r="E13" s="80"/>
      <c r="F13" s="81"/>
      <c r="G13" s="82"/>
    </row>
    <row r="14" spans="2:7" ht="213.6" customHeight="1" x14ac:dyDescent="0.25">
      <c r="B14" s="86">
        <v>2697</v>
      </c>
      <c r="C14" s="87" t="s">
        <v>227</v>
      </c>
      <c r="D14" s="88">
        <v>0</v>
      </c>
      <c r="E14" s="88">
        <v>2236803</v>
      </c>
      <c r="F14" s="89" t="s">
        <v>228</v>
      </c>
      <c r="G14" s="90" t="s">
        <v>229</v>
      </c>
    </row>
    <row r="15" spans="2:7" ht="258" customHeight="1" x14ac:dyDescent="0.25">
      <c r="B15" s="86">
        <v>2718</v>
      </c>
      <c r="C15" s="87" t="s">
        <v>227</v>
      </c>
      <c r="D15" s="88">
        <v>0</v>
      </c>
      <c r="E15" s="88">
        <v>3186645.87</v>
      </c>
      <c r="F15" s="89" t="s">
        <v>230</v>
      </c>
      <c r="G15" s="90" t="s">
        <v>229</v>
      </c>
    </row>
    <row r="16" spans="2:7" ht="78.599999999999994" customHeight="1" x14ac:dyDescent="0.25">
      <c r="B16" s="505">
        <v>2773</v>
      </c>
      <c r="C16" s="87" t="s">
        <v>227</v>
      </c>
      <c r="D16" s="508">
        <v>0</v>
      </c>
      <c r="E16" s="508">
        <v>12116300</v>
      </c>
      <c r="F16" s="511" t="s">
        <v>231</v>
      </c>
      <c r="G16" s="514" t="s">
        <v>229</v>
      </c>
    </row>
    <row r="17" spans="2:7" ht="86.45" customHeight="1" x14ac:dyDescent="0.25">
      <c r="B17" s="506"/>
      <c r="C17" s="86" t="s">
        <v>232</v>
      </c>
      <c r="D17" s="509"/>
      <c r="E17" s="509"/>
      <c r="F17" s="512"/>
      <c r="G17" s="515"/>
    </row>
    <row r="18" spans="2:7" ht="89.1" customHeight="1" x14ac:dyDescent="0.25">
      <c r="B18" s="507"/>
      <c r="C18" s="90" t="s">
        <v>233</v>
      </c>
      <c r="D18" s="510"/>
      <c r="E18" s="510"/>
      <c r="F18" s="513"/>
      <c r="G18" s="516"/>
    </row>
    <row r="19" spans="2:7" ht="312.75" customHeight="1" x14ac:dyDescent="0.25">
      <c r="B19" s="86">
        <v>4815</v>
      </c>
      <c r="C19" s="86" t="s">
        <v>234</v>
      </c>
      <c r="D19" s="88">
        <v>5000000</v>
      </c>
      <c r="E19" s="88">
        <v>0</v>
      </c>
      <c r="F19" s="89" t="s">
        <v>235</v>
      </c>
      <c r="G19" s="90" t="s">
        <v>229</v>
      </c>
    </row>
    <row r="20" spans="2:7" ht="393.75" customHeight="1" x14ac:dyDescent="0.25">
      <c r="B20" s="86">
        <v>8057</v>
      </c>
      <c r="C20" s="86" t="s">
        <v>234</v>
      </c>
      <c r="D20" s="88">
        <v>19947080</v>
      </c>
      <c r="E20" s="88">
        <v>0</v>
      </c>
      <c r="F20" s="89" t="s">
        <v>236</v>
      </c>
      <c r="G20" s="90" t="s">
        <v>229</v>
      </c>
    </row>
    <row r="21" spans="2:7" ht="47.1" customHeight="1" x14ac:dyDescent="0.25">
      <c r="B21" s="505">
        <v>8193</v>
      </c>
      <c r="C21" s="87" t="s">
        <v>227</v>
      </c>
      <c r="D21" s="517">
        <v>0</v>
      </c>
      <c r="E21" s="508">
        <v>4522823.5</v>
      </c>
      <c r="F21" s="511" t="s">
        <v>237</v>
      </c>
      <c r="G21" s="514" t="s">
        <v>229</v>
      </c>
    </row>
    <row r="22" spans="2:7" ht="47.1" customHeight="1" x14ac:dyDescent="0.25">
      <c r="B22" s="506"/>
      <c r="C22" s="92" t="s">
        <v>238</v>
      </c>
      <c r="D22" s="518"/>
      <c r="E22" s="509"/>
      <c r="F22" s="512"/>
      <c r="G22" s="515"/>
    </row>
    <row r="23" spans="2:7" ht="54.95" customHeight="1" x14ac:dyDescent="0.25">
      <c r="B23" s="506"/>
      <c r="C23" s="92" t="s">
        <v>239</v>
      </c>
      <c r="D23" s="518"/>
      <c r="E23" s="509"/>
      <c r="F23" s="512"/>
      <c r="G23" s="515"/>
    </row>
    <row r="24" spans="2:7" ht="54.95" customHeight="1" x14ac:dyDescent="0.25">
      <c r="B24" s="506"/>
      <c r="C24" s="92" t="s">
        <v>240</v>
      </c>
      <c r="D24" s="518"/>
      <c r="E24" s="509"/>
      <c r="F24" s="512"/>
      <c r="G24" s="515"/>
    </row>
    <row r="25" spans="2:7" ht="90.6" customHeight="1" x14ac:dyDescent="0.25">
      <c r="B25" s="507"/>
      <c r="C25" s="86" t="s">
        <v>241</v>
      </c>
      <c r="D25" s="519"/>
      <c r="E25" s="510"/>
      <c r="F25" s="513"/>
      <c r="G25" s="516"/>
    </row>
    <row r="26" spans="2:7" ht="18.95" customHeight="1" x14ac:dyDescent="0.25">
      <c r="B26" s="505">
        <v>8877</v>
      </c>
      <c r="C26" s="87" t="s">
        <v>227</v>
      </c>
      <c r="D26" s="517">
        <v>0</v>
      </c>
      <c r="E26" s="508">
        <v>8276680.1600000001</v>
      </c>
      <c r="F26" s="511" t="s">
        <v>242</v>
      </c>
      <c r="G26" s="514" t="s">
        <v>229</v>
      </c>
    </row>
    <row r="27" spans="2:7" ht="35.1" customHeight="1" x14ac:dyDescent="0.25">
      <c r="B27" s="506"/>
      <c r="C27" s="92" t="s">
        <v>243</v>
      </c>
      <c r="D27" s="518"/>
      <c r="E27" s="509"/>
      <c r="F27" s="512"/>
      <c r="G27" s="515"/>
    </row>
    <row r="28" spans="2:7" ht="35.1" customHeight="1" x14ac:dyDescent="0.25">
      <c r="B28" s="506"/>
      <c r="C28" s="87" t="s">
        <v>244</v>
      </c>
      <c r="D28" s="518"/>
      <c r="E28" s="509"/>
      <c r="F28" s="512"/>
      <c r="G28" s="515"/>
    </row>
    <row r="29" spans="2:7" ht="35.1" customHeight="1" x14ac:dyDescent="0.25">
      <c r="B29" s="506"/>
      <c r="C29" s="92" t="s">
        <v>240</v>
      </c>
      <c r="D29" s="518"/>
      <c r="E29" s="509"/>
      <c r="F29" s="512"/>
      <c r="G29" s="515"/>
    </row>
    <row r="30" spans="2:7" ht="13.5" customHeight="1" x14ac:dyDescent="0.25">
      <c r="B30" s="506"/>
      <c r="C30" s="87" t="s">
        <v>245</v>
      </c>
      <c r="D30" s="518"/>
      <c r="E30" s="509"/>
      <c r="F30" s="512"/>
      <c r="G30" s="515"/>
    </row>
    <row r="31" spans="2:7" ht="35.1" customHeight="1" x14ac:dyDescent="0.25">
      <c r="B31" s="506"/>
      <c r="C31" s="86" t="s">
        <v>246</v>
      </c>
      <c r="D31" s="518"/>
      <c r="E31" s="509"/>
      <c r="F31" s="512"/>
      <c r="G31" s="515"/>
    </row>
    <row r="32" spans="2:7" ht="35.1" customHeight="1" x14ac:dyDescent="0.25">
      <c r="B32" s="506"/>
      <c r="C32" s="86" t="s">
        <v>232</v>
      </c>
      <c r="D32" s="518"/>
      <c r="E32" s="509"/>
      <c r="F32" s="512"/>
      <c r="G32" s="515"/>
    </row>
    <row r="33" spans="2:7" ht="54.75" customHeight="1" x14ac:dyDescent="0.25">
      <c r="B33" s="507"/>
      <c r="C33" s="90" t="s">
        <v>233</v>
      </c>
      <c r="D33" s="519"/>
      <c r="E33" s="510"/>
      <c r="F33" s="513"/>
      <c r="G33" s="516"/>
    </row>
    <row r="34" spans="2:7" ht="78.95" customHeight="1" x14ac:dyDescent="0.25">
      <c r="B34" s="505">
        <v>12255</v>
      </c>
      <c r="C34" s="87" t="s">
        <v>227</v>
      </c>
      <c r="D34" s="508">
        <v>0</v>
      </c>
      <c r="E34" s="508">
        <v>14912866.18</v>
      </c>
      <c r="F34" s="511" t="s">
        <v>247</v>
      </c>
      <c r="G34" s="514" t="s">
        <v>229</v>
      </c>
    </row>
    <row r="35" spans="2:7" ht="53.1" customHeight="1" x14ac:dyDescent="0.25">
      <c r="B35" s="506"/>
      <c r="C35" s="92" t="s">
        <v>240</v>
      </c>
      <c r="D35" s="509"/>
      <c r="E35" s="509"/>
      <c r="F35" s="512"/>
      <c r="G35" s="515"/>
    </row>
    <row r="36" spans="2:7" ht="35.1" customHeight="1" x14ac:dyDescent="0.25">
      <c r="B36" s="506"/>
      <c r="C36" s="86" t="s">
        <v>232</v>
      </c>
      <c r="D36" s="509"/>
      <c r="E36" s="509"/>
      <c r="F36" s="512"/>
      <c r="G36" s="515"/>
    </row>
    <row r="37" spans="2:7" ht="93.75" customHeight="1" x14ac:dyDescent="0.25">
      <c r="B37" s="507"/>
      <c r="C37" s="90" t="s">
        <v>233</v>
      </c>
      <c r="D37" s="510"/>
      <c r="E37" s="510"/>
      <c r="F37" s="513"/>
      <c r="G37" s="516"/>
    </row>
    <row r="38" spans="2:7" ht="39" customHeight="1" x14ac:dyDescent="0.25">
      <c r="B38" s="505">
        <v>14422</v>
      </c>
      <c r="C38" s="87" t="s">
        <v>227</v>
      </c>
      <c r="D38" s="508">
        <v>0</v>
      </c>
      <c r="E38" s="508">
        <v>9346978.8599999994</v>
      </c>
      <c r="F38" s="511" t="s">
        <v>248</v>
      </c>
      <c r="G38" s="514" t="s">
        <v>229</v>
      </c>
    </row>
    <row r="39" spans="2:7" ht="35.1" customHeight="1" x14ac:dyDescent="0.25">
      <c r="B39" s="506"/>
      <c r="C39" s="92" t="s">
        <v>243</v>
      </c>
      <c r="D39" s="509"/>
      <c r="E39" s="509"/>
      <c r="F39" s="512"/>
      <c r="G39" s="515"/>
    </row>
    <row r="40" spans="2:7" ht="53.1" customHeight="1" x14ac:dyDescent="0.25">
      <c r="B40" s="506"/>
      <c r="C40" s="92" t="s">
        <v>240</v>
      </c>
      <c r="D40" s="509"/>
      <c r="E40" s="509"/>
      <c r="F40" s="512"/>
      <c r="G40" s="515"/>
    </row>
    <row r="41" spans="2:7" ht="35.1" customHeight="1" x14ac:dyDescent="0.25">
      <c r="B41" s="506"/>
      <c r="C41" s="87" t="s">
        <v>245</v>
      </c>
      <c r="D41" s="509"/>
      <c r="E41" s="509"/>
      <c r="F41" s="512"/>
      <c r="G41" s="515"/>
    </row>
    <row r="42" spans="2:7" ht="35.1" customHeight="1" x14ac:dyDescent="0.25">
      <c r="B42" s="506"/>
      <c r="C42" s="86" t="s">
        <v>232</v>
      </c>
      <c r="D42" s="509"/>
      <c r="E42" s="509"/>
      <c r="F42" s="512"/>
      <c r="G42" s="515"/>
    </row>
    <row r="43" spans="2:7" ht="110.25" customHeight="1" x14ac:dyDescent="0.25">
      <c r="B43" s="507"/>
      <c r="C43" s="90" t="s">
        <v>233</v>
      </c>
      <c r="D43" s="510"/>
      <c r="E43" s="510"/>
      <c r="F43" s="513"/>
      <c r="G43" s="516"/>
    </row>
    <row r="44" spans="2:7" ht="391.5" customHeight="1" x14ac:dyDescent="0.25">
      <c r="B44" s="86">
        <v>14490</v>
      </c>
      <c r="C44" s="87" t="s">
        <v>227</v>
      </c>
      <c r="D44" s="88">
        <v>1934928</v>
      </c>
      <c r="E44" s="88">
        <v>0</v>
      </c>
      <c r="F44" s="89" t="s">
        <v>249</v>
      </c>
      <c r="G44" s="90" t="s">
        <v>229</v>
      </c>
    </row>
    <row r="45" spans="2:7" ht="275.10000000000002" customHeight="1" x14ac:dyDescent="0.25">
      <c r="B45" s="86">
        <v>14582</v>
      </c>
      <c r="C45" s="87" t="s">
        <v>227</v>
      </c>
      <c r="D45" s="88">
        <v>0</v>
      </c>
      <c r="E45" s="88">
        <v>4308463.83</v>
      </c>
      <c r="F45" s="89" t="s">
        <v>250</v>
      </c>
      <c r="G45" s="90" t="s">
        <v>229</v>
      </c>
    </row>
    <row r="46" spans="2:7" ht="243.6" customHeight="1" x14ac:dyDescent="0.25">
      <c r="B46" s="86">
        <v>14637</v>
      </c>
      <c r="C46" s="86" t="s">
        <v>234</v>
      </c>
      <c r="D46" s="88">
        <v>0</v>
      </c>
      <c r="E46" s="88">
        <v>5000000</v>
      </c>
      <c r="F46" s="89" t="s">
        <v>251</v>
      </c>
      <c r="G46" s="90" t="s">
        <v>229</v>
      </c>
    </row>
    <row r="47" spans="2:7" ht="201.95" customHeight="1" x14ac:dyDescent="0.25">
      <c r="B47" s="86">
        <v>14863</v>
      </c>
      <c r="C47" s="86" t="s">
        <v>234</v>
      </c>
      <c r="D47" s="88">
        <v>0</v>
      </c>
      <c r="E47" s="88">
        <v>35664545.579999998</v>
      </c>
      <c r="F47" s="89" t="s">
        <v>252</v>
      </c>
      <c r="G47" s="90" t="s">
        <v>229</v>
      </c>
    </row>
    <row r="48" spans="2:7" ht="195.95" customHeight="1" x14ac:dyDescent="0.25">
      <c r="B48" s="86">
        <v>15021</v>
      </c>
      <c r="C48" s="86" t="s">
        <v>234</v>
      </c>
      <c r="D48" s="88">
        <v>0</v>
      </c>
      <c r="E48" s="88">
        <v>11417277</v>
      </c>
      <c r="F48" s="89" t="s">
        <v>252</v>
      </c>
      <c r="G48" s="90" t="s">
        <v>229</v>
      </c>
    </row>
    <row r="49" spans="2:7" ht="63.6" customHeight="1" x14ac:dyDescent="0.25">
      <c r="B49" s="505">
        <v>15502</v>
      </c>
      <c r="C49" s="87" t="s">
        <v>227</v>
      </c>
      <c r="D49" s="508">
        <v>0</v>
      </c>
      <c r="E49" s="508">
        <v>1627149.44</v>
      </c>
      <c r="F49" s="511" t="s">
        <v>250</v>
      </c>
      <c r="G49" s="514" t="s">
        <v>229</v>
      </c>
    </row>
    <row r="50" spans="2:7" ht="35.1" customHeight="1" x14ac:dyDescent="0.25">
      <c r="B50" s="506"/>
      <c r="C50" s="92" t="s">
        <v>240</v>
      </c>
      <c r="D50" s="509"/>
      <c r="E50" s="509"/>
      <c r="F50" s="512"/>
      <c r="G50" s="515"/>
    </row>
    <row r="51" spans="2:7" ht="167.1" customHeight="1" x14ac:dyDescent="0.25">
      <c r="B51" s="507"/>
      <c r="C51" s="86" t="s">
        <v>232</v>
      </c>
      <c r="D51" s="510"/>
      <c r="E51" s="510"/>
      <c r="F51" s="513"/>
      <c r="G51" s="516"/>
    </row>
    <row r="52" spans="2:7" ht="193.5" customHeight="1" x14ac:dyDescent="0.25">
      <c r="B52" s="86">
        <v>15703</v>
      </c>
      <c r="C52" s="86" t="s">
        <v>234</v>
      </c>
      <c r="D52" s="88">
        <v>0</v>
      </c>
      <c r="E52" s="88">
        <v>9243107.0099999998</v>
      </c>
      <c r="F52" s="89" t="s">
        <v>252</v>
      </c>
      <c r="G52" s="90" t="s">
        <v>229</v>
      </c>
    </row>
    <row r="53" spans="2:7" ht="325.5" customHeight="1" x14ac:dyDescent="0.25">
      <c r="B53" s="86">
        <v>15952</v>
      </c>
      <c r="C53" s="86" t="s">
        <v>234</v>
      </c>
      <c r="D53" s="88">
        <v>508800</v>
      </c>
      <c r="E53" s="88">
        <v>0</v>
      </c>
      <c r="F53" s="89" t="s">
        <v>253</v>
      </c>
      <c r="G53" s="90" t="s">
        <v>229</v>
      </c>
    </row>
    <row r="54" spans="2:7" ht="288" customHeight="1" x14ac:dyDescent="0.25">
      <c r="B54" s="86">
        <v>16037</v>
      </c>
      <c r="C54" s="87" t="s">
        <v>227</v>
      </c>
      <c r="D54" s="88">
        <v>0</v>
      </c>
      <c r="E54" s="88">
        <v>730834.83</v>
      </c>
      <c r="F54" s="91" t="s">
        <v>237</v>
      </c>
      <c r="G54" s="90" t="s">
        <v>229</v>
      </c>
    </row>
    <row r="55" spans="2:7" ht="192" customHeight="1" x14ac:dyDescent="0.25">
      <c r="B55" s="86">
        <v>16308</v>
      </c>
      <c r="C55" s="86" t="s">
        <v>234</v>
      </c>
      <c r="D55" s="88">
        <v>0</v>
      </c>
      <c r="E55" s="88">
        <v>4502253.1399999997</v>
      </c>
      <c r="F55" s="89" t="s">
        <v>252</v>
      </c>
      <c r="G55" s="90" t="s">
        <v>229</v>
      </c>
    </row>
    <row r="56" spans="2:7" ht="197.1" customHeight="1" x14ac:dyDescent="0.25">
      <c r="B56" s="86">
        <v>16628</v>
      </c>
      <c r="C56" s="87" t="s">
        <v>227</v>
      </c>
      <c r="D56" s="88">
        <v>0</v>
      </c>
      <c r="E56" s="88">
        <v>117277</v>
      </c>
      <c r="F56" s="89" t="s">
        <v>252</v>
      </c>
      <c r="G56" s="90" t="s">
        <v>229</v>
      </c>
    </row>
    <row r="57" spans="2:7" ht="345.6" customHeight="1" x14ac:dyDescent="0.25">
      <c r="B57" s="86">
        <v>16658</v>
      </c>
      <c r="C57" s="86" t="s">
        <v>234</v>
      </c>
      <c r="D57" s="88">
        <v>643500</v>
      </c>
      <c r="E57" s="88">
        <v>0</v>
      </c>
      <c r="F57" s="93" t="s">
        <v>254</v>
      </c>
      <c r="G57" s="90" t="s">
        <v>229</v>
      </c>
    </row>
    <row r="58" spans="2:7" ht="255" customHeight="1" x14ac:dyDescent="0.25">
      <c r="B58" s="86">
        <v>16660</v>
      </c>
      <c r="C58" s="87" t="s">
        <v>227</v>
      </c>
      <c r="D58" s="88">
        <v>0</v>
      </c>
      <c r="E58" s="88">
        <v>529320.16</v>
      </c>
      <c r="F58" s="93" t="s">
        <v>255</v>
      </c>
      <c r="G58" s="90" t="s">
        <v>229</v>
      </c>
    </row>
    <row r="59" spans="2:7" ht="35.1" customHeight="1" x14ac:dyDescent="0.25">
      <c r="B59" s="84"/>
      <c r="C59" s="94"/>
      <c r="D59" s="85"/>
      <c r="E59" s="85"/>
      <c r="F59" s="85"/>
      <c r="G59" s="85"/>
    </row>
  </sheetData>
  <sheetProtection formatCells="0" formatColumns="0" formatRows="0" insertRows="0"/>
  <mergeCells count="38">
    <mergeCell ref="C4:G4"/>
    <mergeCell ref="B5:B7"/>
    <mergeCell ref="B9:B11"/>
    <mergeCell ref="C9:C11"/>
    <mergeCell ref="D9:D11"/>
    <mergeCell ref="E9:E11"/>
    <mergeCell ref="F9:F11"/>
    <mergeCell ref="G9:G11"/>
    <mergeCell ref="B21:B25"/>
    <mergeCell ref="D21:D25"/>
    <mergeCell ref="E21:E25"/>
    <mergeCell ref="F21:F25"/>
    <mergeCell ref="G21:G25"/>
    <mergeCell ref="B16:B18"/>
    <mergeCell ref="D16:D18"/>
    <mergeCell ref="E16:E18"/>
    <mergeCell ref="F16:F18"/>
    <mergeCell ref="G16:G18"/>
    <mergeCell ref="B34:B37"/>
    <mergeCell ref="D34:D37"/>
    <mergeCell ref="E34:E37"/>
    <mergeCell ref="F34:F37"/>
    <mergeCell ref="G34:G37"/>
    <mergeCell ref="B26:B33"/>
    <mergeCell ref="D26:D33"/>
    <mergeCell ref="E26:E33"/>
    <mergeCell ref="F26:F33"/>
    <mergeCell ref="G26:G33"/>
    <mergeCell ref="B49:B51"/>
    <mergeCell ref="D49:D51"/>
    <mergeCell ref="E49:E51"/>
    <mergeCell ref="F49:F51"/>
    <mergeCell ref="G49:G51"/>
    <mergeCell ref="B38:B43"/>
    <mergeCell ref="D38:D43"/>
    <mergeCell ref="E38:E43"/>
    <mergeCell ref="F38:F43"/>
    <mergeCell ref="G38:G43"/>
  </mergeCells>
  <dataValidations count="2">
    <dataValidation type="decimal" operator="greaterThanOrEqual" allowBlank="1" showInputMessage="1" showErrorMessage="1" error="Deberá ingresar el formato de NÚMERO correcto." sqref="D12:D13" xr:uid="{DA273AD4-36CA-4766-B1A5-6B8A8C948D40}">
      <formula1>0</formula1>
    </dataValidation>
    <dataValidation type="custom" allowBlank="1" showInputMessage="1" showErrorMessage="1" error="VERIFICAR QUE LA VARIACIÓN % EXCEDA EL 10%" sqref="B12:C13" xr:uid="{4D0C0FFE-7A5A-47BC-9AC5-44E10E7B2A79}">
      <formula1>#REF!&gt;10</formula1>
    </dataValidation>
  </dataValidations>
  <printOptions horizontalCentered="1"/>
  <pageMargins left="0.51181102362204722" right="0.51181102362204722" top="1.1023622047244095" bottom="0.51181102362204722" header="0.31496062992125984" footer="0.31496062992125984"/>
  <pageSetup scale="48"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5" min="1" max="6" man="1"/>
  </rowBreaks>
  <colBreaks count="1" manualBreakCount="1">
    <brk id="6" max="1048575" man="1"/>
  </colBreaks>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12F42-CFF1-4CE9-B176-D4E43B1F3158}">
  <sheetPr codeName="Hoja14">
    <pageSetUpPr fitToPage="1"/>
  </sheetPr>
  <dimension ref="A1:G24"/>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1" spans="1:7" x14ac:dyDescent="0.25">
      <c r="A1" s="3" t="s">
        <v>256</v>
      </c>
    </row>
    <row r="3" spans="1:7" ht="47.1" customHeight="1" x14ac:dyDescent="0.25">
      <c r="B3" s="55" t="s">
        <v>0</v>
      </c>
      <c r="C3" s="56"/>
      <c r="D3" s="56"/>
      <c r="E3" s="56"/>
      <c r="F3" s="56"/>
      <c r="G3" s="56"/>
    </row>
    <row r="4" spans="1:7" ht="27" customHeight="1" x14ac:dyDescent="0.25">
      <c r="B4" s="57" t="s">
        <v>1</v>
      </c>
      <c r="C4" s="494" t="str">
        <f>+[41]CARATULA!C17</f>
        <v>33PDCL "CENTRO DE CONCILIACIÓN LABORAL DE LA CIUDAD DE MÉXICO"</v>
      </c>
      <c r="D4" s="495"/>
      <c r="E4" s="495"/>
      <c r="F4" s="495"/>
      <c r="G4" s="496"/>
    </row>
    <row r="5" spans="1:7" ht="27" customHeight="1" x14ac:dyDescent="0.25">
      <c r="B5" s="487" t="s">
        <v>2</v>
      </c>
      <c r="C5" s="68"/>
      <c r="D5" s="23">
        <v>106720056</v>
      </c>
      <c r="E5" s="45"/>
      <c r="F5" s="46"/>
      <c r="G5" s="47"/>
    </row>
    <row r="6" spans="1:7" ht="27" customHeight="1" x14ac:dyDescent="0.25">
      <c r="B6" s="487" t="s">
        <v>4</v>
      </c>
      <c r="C6" s="69"/>
      <c r="D6" s="26">
        <v>91796324.489999995</v>
      </c>
      <c r="E6" s="49"/>
      <c r="F6" s="19"/>
      <c r="G6" s="50"/>
    </row>
    <row r="7" spans="1:7" ht="27" customHeight="1" x14ac:dyDescent="0.25">
      <c r="B7" s="493" t="s">
        <v>6</v>
      </c>
      <c r="C7" s="69"/>
      <c r="D7" s="58">
        <f>IFERROR((+D6/D5-1),"-")</f>
        <v>-0.1398399894955078</v>
      </c>
      <c r="E7" s="52"/>
      <c r="F7" s="53"/>
      <c r="G7" s="54"/>
    </row>
    <row r="8" spans="1:7" ht="8.1" customHeight="1" x14ac:dyDescent="0.25">
      <c r="B8" s="17"/>
      <c r="C8" s="18"/>
      <c r="D8" s="19"/>
      <c r="E8" s="19"/>
      <c r="F8" s="19"/>
      <c r="G8" s="19"/>
    </row>
    <row r="9" spans="1:7" ht="17.25" customHeight="1" x14ac:dyDescent="0.25">
      <c r="B9" s="487" t="s">
        <v>8</v>
      </c>
      <c r="C9" s="488" t="s">
        <v>9</v>
      </c>
      <c r="D9" s="488" t="s">
        <v>10</v>
      </c>
      <c r="E9" s="488" t="s">
        <v>11</v>
      </c>
      <c r="F9" s="488" t="s">
        <v>12</v>
      </c>
      <c r="G9" s="489" t="s">
        <v>13</v>
      </c>
    </row>
    <row r="10" spans="1:7" ht="17.25" customHeight="1" x14ac:dyDescent="0.25">
      <c r="B10" s="487"/>
      <c r="C10" s="488"/>
      <c r="D10" s="488"/>
      <c r="E10" s="488"/>
      <c r="F10" s="488"/>
      <c r="G10" s="489"/>
    </row>
    <row r="11" spans="1:7" ht="17.25" customHeight="1" x14ac:dyDescent="0.25">
      <c r="B11" s="487"/>
      <c r="C11" s="488"/>
      <c r="D11" s="488"/>
      <c r="E11" s="488"/>
      <c r="F11" s="488"/>
      <c r="G11" s="489"/>
    </row>
    <row r="12" spans="1:7" ht="31.5" x14ac:dyDescent="0.25">
      <c r="B12" s="61" t="s">
        <v>257</v>
      </c>
      <c r="C12" s="61"/>
      <c r="D12" s="23"/>
      <c r="E12" s="23">
        <f>110815.1/2</f>
        <v>55407.55</v>
      </c>
      <c r="F12" s="62" t="s">
        <v>258</v>
      </c>
      <c r="G12" s="83">
        <v>100</v>
      </c>
    </row>
    <row r="13" spans="1:7" ht="47.25" x14ac:dyDescent="0.25">
      <c r="B13" s="20" t="s">
        <v>259</v>
      </c>
      <c r="C13" s="20"/>
      <c r="D13" s="26">
        <f>110815.1/2</f>
        <v>55407.55</v>
      </c>
      <c r="E13" s="26"/>
      <c r="F13" s="27" t="s">
        <v>260</v>
      </c>
      <c r="G13" s="96">
        <v>100</v>
      </c>
    </row>
    <row r="14" spans="1:7" ht="78.75" x14ac:dyDescent="0.25">
      <c r="B14" s="20" t="s">
        <v>261</v>
      </c>
      <c r="C14" s="20"/>
      <c r="D14" s="26"/>
      <c r="E14" s="26">
        <v>14923731.51</v>
      </c>
      <c r="F14" s="27" t="s">
        <v>262</v>
      </c>
      <c r="G14" s="96">
        <v>100</v>
      </c>
    </row>
    <row r="15" spans="1:7" ht="33.75" customHeight="1" x14ac:dyDescent="0.25">
      <c r="B15" s="20"/>
      <c r="C15" s="20"/>
      <c r="D15" s="26"/>
      <c r="E15" s="26"/>
      <c r="F15" s="27"/>
      <c r="G15" s="29"/>
    </row>
    <row r="16" spans="1:7" ht="33.75" customHeight="1" x14ac:dyDescent="0.25">
      <c r="B16" s="20"/>
      <c r="C16" s="20"/>
      <c r="D16" s="26"/>
      <c r="E16" s="26"/>
      <c r="F16" s="27"/>
      <c r="G16" s="29"/>
    </row>
    <row r="17" spans="2:7" ht="33.75" customHeight="1" x14ac:dyDescent="0.25">
      <c r="B17" s="20"/>
      <c r="C17" s="20"/>
      <c r="D17" s="26"/>
      <c r="E17" s="26"/>
      <c r="F17" s="27"/>
      <c r="G17" s="28"/>
    </row>
    <row r="18" spans="2:7" ht="33.75" customHeight="1" x14ac:dyDescent="0.25">
      <c r="B18" s="20"/>
      <c r="C18" s="21"/>
      <c r="D18" s="26"/>
      <c r="E18" s="26"/>
      <c r="F18" s="27"/>
      <c r="G18" s="28"/>
    </row>
    <row r="19" spans="2:7" ht="33.75" customHeight="1" x14ac:dyDescent="0.25">
      <c r="B19" s="20"/>
      <c r="C19" s="20"/>
      <c r="D19" s="26"/>
      <c r="E19" s="26"/>
      <c r="F19" s="27"/>
      <c r="G19" s="28"/>
    </row>
    <row r="20" spans="2:7" ht="33.75" customHeight="1" x14ac:dyDescent="0.25">
      <c r="B20" s="20"/>
      <c r="C20" s="20"/>
      <c r="D20" s="26"/>
      <c r="E20" s="26"/>
      <c r="F20" s="27"/>
      <c r="G20" s="29"/>
    </row>
    <row r="21" spans="2:7" ht="33.75"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3">
    <cfRule type="expression" dxfId="89" priority="1">
      <formula>#REF!&gt;=10</formula>
    </cfRule>
    <cfRule type="expression" dxfId="88" priority="2">
      <formula>#REF!&gt;-10</formula>
    </cfRule>
  </conditionalFormatting>
  <dataValidations count="2">
    <dataValidation type="decimal" operator="greaterThanOrEqual" allowBlank="1" showInputMessage="1" showErrorMessage="1" error="Deberá ingresar el formato de NÚMERO correcto." sqref="D12:D23" xr:uid="{C6A4D722-3138-4236-9CFA-893AAD370A8A}">
      <formula1>0</formula1>
    </dataValidation>
    <dataValidation type="custom" allowBlank="1" showInputMessage="1" showErrorMessage="1" error="VERIFICAR QUE LA VARIACIÓN % EXCEDA EL 10%" sqref="B12:B23 C12 C14:C23" xr:uid="{33EA02F2-59E2-4FDB-A78A-321CE027770A}">
      <formula1>#REF!&gt;10</formula1>
    </dataValidation>
  </dataValidations>
  <printOptions horizontalCentered="1"/>
  <pageMargins left="1" right="1" top="1" bottom="1" header="0.5" footer="0.5"/>
  <pageSetup scale="48"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CD0BD-4A4F-41AD-AC3B-FC132018053E}">
  <sheetPr codeName="Hoja15">
    <pageSetUpPr fitToPage="1"/>
  </sheetPr>
  <dimension ref="B3:G24"/>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+[42]CARATULA!C17</f>
        <v>33PDIT INSTITUTO DE CAPACITACIÓN PARA EL TRABAJO DE LA CDMX</v>
      </c>
      <c r="D4" s="495"/>
      <c r="E4" s="495"/>
      <c r="F4" s="495"/>
      <c r="G4" s="496"/>
    </row>
    <row r="5" spans="2:7" ht="27" customHeight="1" x14ac:dyDescent="0.25">
      <c r="B5" s="487" t="s">
        <v>2</v>
      </c>
      <c r="C5" s="97" t="s">
        <v>3</v>
      </c>
      <c r="D5" s="23">
        <v>45249523</v>
      </c>
      <c r="E5" s="520"/>
      <c r="F5" s="521"/>
      <c r="G5" s="522"/>
    </row>
    <row r="6" spans="2:7" ht="27" customHeight="1" x14ac:dyDescent="0.25">
      <c r="B6" s="487" t="s">
        <v>4</v>
      </c>
      <c r="C6" s="98" t="s">
        <v>5</v>
      </c>
      <c r="D6" s="26">
        <v>59716285.689999998</v>
      </c>
      <c r="E6" s="523"/>
      <c r="F6" s="524"/>
      <c r="G6" s="525"/>
    </row>
    <row r="7" spans="2:7" ht="24" customHeight="1" x14ac:dyDescent="0.25">
      <c r="B7" s="493" t="s">
        <v>6</v>
      </c>
      <c r="C7" s="98" t="s">
        <v>7</v>
      </c>
      <c r="D7" s="58">
        <f>IFERROR((+D6/D5-1),"-")</f>
        <v>0.3197108329738636</v>
      </c>
      <c r="E7" s="526"/>
      <c r="F7" s="527"/>
      <c r="G7" s="528"/>
    </row>
    <row r="8" spans="2:7" ht="8.25" hidden="1" customHeight="1" x14ac:dyDescent="0.25">
      <c r="B8" s="17"/>
      <c r="C8" s="18"/>
      <c r="D8" s="19"/>
      <c r="E8" s="19"/>
      <c r="F8" s="19"/>
      <c r="G8" s="19"/>
    </row>
    <row r="9" spans="2:7" ht="17.45" customHeight="1" x14ac:dyDescent="0.25">
      <c r="B9" s="487" t="s">
        <v>8</v>
      </c>
      <c r="C9" s="488" t="s">
        <v>9</v>
      </c>
      <c r="D9" s="488" t="s">
        <v>10</v>
      </c>
      <c r="E9" s="488" t="s">
        <v>11</v>
      </c>
      <c r="F9" s="488" t="s">
        <v>12</v>
      </c>
      <c r="G9" s="489" t="s">
        <v>13</v>
      </c>
    </row>
    <row r="10" spans="2:7" ht="17.45" customHeight="1" x14ac:dyDescent="0.25">
      <c r="B10" s="487"/>
      <c r="C10" s="488"/>
      <c r="D10" s="488"/>
      <c r="E10" s="488"/>
      <c r="F10" s="488"/>
      <c r="G10" s="489"/>
    </row>
    <row r="11" spans="2:7" ht="17.45" customHeight="1" x14ac:dyDescent="0.25">
      <c r="B11" s="487"/>
      <c r="C11" s="488"/>
      <c r="D11" s="488"/>
      <c r="E11" s="488"/>
      <c r="F11" s="488"/>
      <c r="G11" s="489"/>
    </row>
    <row r="12" spans="2:7" ht="247.5" customHeight="1" x14ac:dyDescent="0.25">
      <c r="B12" s="61"/>
      <c r="C12" s="61"/>
      <c r="D12" s="23">
        <v>7235596</v>
      </c>
      <c r="E12" s="23">
        <v>0</v>
      </c>
      <c r="F12" s="62" t="s">
        <v>263</v>
      </c>
      <c r="G12" s="72" t="s">
        <v>264</v>
      </c>
    </row>
    <row r="13" spans="2:7" ht="109.5" customHeight="1" x14ac:dyDescent="0.25">
      <c r="B13" s="20"/>
      <c r="C13" s="20"/>
      <c r="D13" s="23">
        <v>3354583</v>
      </c>
      <c r="E13" s="23">
        <v>0</v>
      </c>
      <c r="F13" s="62" t="s">
        <v>265</v>
      </c>
      <c r="G13" s="72" t="s">
        <v>264</v>
      </c>
    </row>
    <row r="14" spans="2:7" ht="33.75" customHeight="1" x14ac:dyDescent="0.25">
      <c r="B14" s="20"/>
      <c r="C14" s="20"/>
      <c r="D14" s="23">
        <v>5869288.2000000002</v>
      </c>
      <c r="E14" s="23">
        <v>5869288.2000000002</v>
      </c>
      <c r="F14" s="62" t="s">
        <v>266</v>
      </c>
      <c r="G14" s="72" t="s">
        <v>264</v>
      </c>
    </row>
    <row r="15" spans="2:7" ht="31.5" x14ac:dyDescent="0.25">
      <c r="B15" s="20"/>
      <c r="C15" s="20"/>
      <c r="D15" s="26">
        <v>106411.15</v>
      </c>
      <c r="E15" s="23">
        <v>106411.15</v>
      </c>
      <c r="F15" s="27" t="s">
        <v>267</v>
      </c>
      <c r="G15" s="72" t="s">
        <v>264</v>
      </c>
    </row>
    <row r="16" spans="2:7" ht="63" x14ac:dyDescent="0.25">
      <c r="B16" s="20"/>
      <c r="C16" s="20"/>
      <c r="D16" s="26">
        <v>550248.65</v>
      </c>
      <c r="E16" s="23">
        <v>550248.64999999991</v>
      </c>
      <c r="F16" s="27" t="s">
        <v>268</v>
      </c>
      <c r="G16" s="72" t="s">
        <v>264</v>
      </c>
    </row>
    <row r="17" spans="2:7" ht="237.75" customHeight="1" x14ac:dyDescent="0.25">
      <c r="B17" s="20"/>
      <c r="C17" s="20"/>
      <c r="D17" s="26">
        <v>2000000</v>
      </c>
      <c r="E17" s="26">
        <v>0</v>
      </c>
      <c r="F17" s="27" t="s">
        <v>269</v>
      </c>
      <c r="G17" s="29" t="s">
        <v>270</v>
      </c>
    </row>
    <row r="18" spans="2:7" ht="409.5" x14ac:dyDescent="0.25">
      <c r="B18" s="20"/>
      <c r="C18" s="20"/>
      <c r="D18" s="26">
        <v>257465.69</v>
      </c>
      <c r="E18" s="26">
        <v>0</v>
      </c>
      <c r="F18" s="27" t="s">
        <v>271</v>
      </c>
      <c r="G18" s="72" t="s">
        <v>264</v>
      </c>
    </row>
    <row r="19" spans="2:7" ht="372.75" customHeight="1" x14ac:dyDescent="0.25">
      <c r="B19" s="20"/>
      <c r="C19" s="21"/>
      <c r="D19" s="26">
        <v>1619118</v>
      </c>
      <c r="E19" s="26">
        <v>0</v>
      </c>
      <c r="F19" s="27" t="s">
        <v>272</v>
      </c>
      <c r="G19" s="72" t="s">
        <v>264</v>
      </c>
    </row>
    <row r="20" spans="2:7" ht="86.25" customHeight="1" x14ac:dyDescent="0.25">
      <c r="B20" s="20"/>
      <c r="C20" s="20"/>
      <c r="D20" s="26">
        <v>4445880.3499999996</v>
      </c>
      <c r="E20" s="26">
        <v>4445880.3499999996</v>
      </c>
      <c r="F20" s="27" t="s">
        <v>273</v>
      </c>
      <c r="G20" s="72" t="s">
        <v>264</v>
      </c>
    </row>
    <row r="21" spans="2:7" ht="5.25" hidden="1"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9">
    <mergeCell ref="C4:G4"/>
    <mergeCell ref="B5:B7"/>
    <mergeCell ref="E5:G7"/>
    <mergeCell ref="B9:B11"/>
    <mergeCell ref="C9:C11"/>
    <mergeCell ref="D9:D11"/>
    <mergeCell ref="E9:E11"/>
    <mergeCell ref="F9:F11"/>
    <mergeCell ref="G9:G11"/>
  </mergeCells>
  <conditionalFormatting sqref="D5:D7 B12:G23">
    <cfRule type="expression" dxfId="87" priority="1">
      <formula>#REF!&gt;=10</formula>
    </cfRule>
    <cfRule type="expression" dxfId="86" priority="2">
      <formula>#REF!&gt;-10</formula>
    </cfRule>
  </conditionalFormatting>
  <dataValidations count="2">
    <dataValidation type="custom" allowBlank="1" showInputMessage="1" showErrorMessage="1" error="VERIFICAR QUE LA VARIACIÓN % EXCEDA EL 10%" sqref="C15:C23 C12 B12:B23" xr:uid="{97A657F1-CCFF-4B6B-A722-1A6EF0A9C97A}">
      <formula1>#REF!&gt;10</formula1>
    </dataValidation>
    <dataValidation type="decimal" operator="greaterThanOrEqual" allowBlank="1" showInputMessage="1" showErrorMessage="1" error="Deberá ingresar el formato de NÚMERO correcto." sqref="D12:D23 E20" xr:uid="{75D62082-BED1-4967-94EF-14DF782175EA}">
      <formula1>0</formula1>
    </dataValidation>
  </dataValidations>
  <printOptions horizontalCentered="1" gridLines="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BF3C4-E15B-4B6B-8BEC-93D46519C94C}">
  <sheetPr codeName="Hoja16">
    <pageSetUpPr fitToPage="1"/>
  </sheetPr>
  <dimension ref="B3:L33"/>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44.42578125" style="3" customWidth="1"/>
    <col min="4" max="5" width="24.42578125" style="3" customWidth="1"/>
    <col min="6" max="6" width="81.42578125" style="3" customWidth="1"/>
    <col min="7" max="7" width="48.140625" style="3" customWidth="1"/>
    <col min="8" max="8" width="1.42578125" style="3" customWidth="1"/>
    <col min="9" max="11" width="11.42578125" style="3"/>
    <col min="12" max="12" width="18.5703125" style="3" bestFit="1" customWidth="1"/>
    <col min="13" max="16384" width="11.42578125" style="3"/>
  </cols>
  <sheetData>
    <row r="3" spans="2:12" ht="47.1" customHeight="1" x14ac:dyDescent="0.25">
      <c r="B3" s="55" t="s">
        <v>0</v>
      </c>
      <c r="C3" s="56"/>
      <c r="D3" s="56"/>
      <c r="E3" s="56"/>
      <c r="F3" s="56"/>
      <c r="G3" s="56"/>
    </row>
    <row r="4" spans="2:12" ht="27" customHeight="1" x14ac:dyDescent="0.25">
      <c r="B4" s="57" t="s">
        <v>1</v>
      </c>
      <c r="C4" s="497" t="str">
        <f>+[43]CARATULA!C17</f>
        <v>34 PD HB HEROICO CUERPO DE BOMBEROS CIUDAD DE MÉXICO</v>
      </c>
      <c r="D4" s="498"/>
      <c r="E4" s="498"/>
      <c r="F4" s="498"/>
      <c r="G4" s="499"/>
    </row>
    <row r="5" spans="2:12" ht="27" customHeight="1" x14ac:dyDescent="0.25">
      <c r="B5" s="487" t="s">
        <v>2</v>
      </c>
      <c r="C5" s="97" t="s">
        <v>3</v>
      </c>
      <c r="D5" s="23">
        <v>1406487815</v>
      </c>
      <c r="E5" s="45"/>
      <c r="F5" s="46"/>
      <c r="G5" s="47"/>
    </row>
    <row r="6" spans="2:12" ht="27" customHeight="1" x14ac:dyDescent="0.25">
      <c r="B6" s="487" t="s">
        <v>4</v>
      </c>
      <c r="C6" s="98" t="s">
        <v>5</v>
      </c>
      <c r="D6" s="26">
        <v>1195157675.76</v>
      </c>
      <c r="E6" s="49"/>
      <c r="F6" s="19"/>
      <c r="G6" s="50"/>
    </row>
    <row r="7" spans="2:12" ht="27" customHeight="1" x14ac:dyDescent="0.25">
      <c r="B7" s="493" t="s">
        <v>6</v>
      </c>
      <c r="C7" s="98" t="s">
        <v>7</v>
      </c>
      <c r="D7" s="58">
        <f>IFERROR((+D6/D5-1),"-")</f>
        <v>-0.15025380027199164</v>
      </c>
      <c r="E7" s="52"/>
      <c r="F7" s="53"/>
      <c r="G7" s="54"/>
      <c r="L7" s="70"/>
    </row>
    <row r="8" spans="2:12" ht="8.1" customHeight="1" x14ac:dyDescent="0.25">
      <c r="B8" s="17"/>
      <c r="C8" s="18"/>
      <c r="D8" s="19"/>
      <c r="E8" s="19"/>
      <c r="F8" s="19"/>
      <c r="G8" s="19"/>
    </row>
    <row r="9" spans="2:12" ht="17.25" customHeight="1" x14ac:dyDescent="0.25">
      <c r="B9" s="487" t="s">
        <v>8</v>
      </c>
      <c r="C9" s="488" t="s">
        <v>9</v>
      </c>
      <c r="D9" s="488" t="s">
        <v>10</v>
      </c>
      <c r="E9" s="488" t="s">
        <v>11</v>
      </c>
      <c r="F9" s="488" t="s">
        <v>12</v>
      </c>
      <c r="G9" s="489" t="s">
        <v>13</v>
      </c>
    </row>
    <row r="10" spans="2:12" ht="17.25" customHeight="1" x14ac:dyDescent="0.25">
      <c r="B10" s="487"/>
      <c r="C10" s="488"/>
      <c r="D10" s="488"/>
      <c r="E10" s="488"/>
      <c r="F10" s="488"/>
      <c r="G10" s="489"/>
    </row>
    <row r="11" spans="2:12" ht="17.25" customHeight="1" x14ac:dyDescent="0.25">
      <c r="B11" s="487"/>
      <c r="C11" s="488"/>
      <c r="D11" s="488"/>
      <c r="E11" s="488"/>
      <c r="F11" s="488"/>
      <c r="G11" s="489"/>
    </row>
    <row r="12" spans="2:12" ht="270.75" customHeight="1" x14ac:dyDescent="0.25">
      <c r="B12" s="61">
        <v>2982</v>
      </c>
      <c r="C12" s="99" t="s">
        <v>274</v>
      </c>
      <c r="D12" s="23"/>
      <c r="E12" s="23">
        <v>50241377.710000001</v>
      </c>
      <c r="F12" s="24" t="s">
        <v>275</v>
      </c>
      <c r="G12" s="72" t="s">
        <v>276</v>
      </c>
    </row>
    <row r="13" spans="2:12" ht="100.5" customHeight="1" x14ac:dyDescent="0.25">
      <c r="B13" s="20">
        <v>4134</v>
      </c>
      <c r="C13" s="100" t="s">
        <v>277</v>
      </c>
      <c r="D13" s="26"/>
      <c r="E13" s="26">
        <v>79218733.75</v>
      </c>
      <c r="F13" s="76" t="s">
        <v>278</v>
      </c>
      <c r="G13" s="72" t="s">
        <v>276</v>
      </c>
      <c r="K13" s="3" t="str">
        <f>UPPER(K12)</f>
        <v/>
      </c>
    </row>
    <row r="14" spans="2:12" ht="91.5" customHeight="1" x14ac:dyDescent="0.25">
      <c r="B14" s="20">
        <v>6943</v>
      </c>
      <c r="C14" s="100" t="s">
        <v>277</v>
      </c>
      <c r="D14" s="26"/>
      <c r="E14" s="26">
        <v>3482080</v>
      </c>
      <c r="F14" s="76" t="s">
        <v>279</v>
      </c>
      <c r="G14" s="72" t="s">
        <v>276</v>
      </c>
    </row>
    <row r="15" spans="2:12" ht="96" customHeight="1" x14ac:dyDescent="0.25">
      <c r="B15" s="20">
        <v>7795</v>
      </c>
      <c r="C15" s="100" t="s">
        <v>277</v>
      </c>
      <c r="D15" s="26"/>
      <c r="E15" s="26">
        <v>7420650</v>
      </c>
      <c r="F15" s="76" t="s">
        <v>278</v>
      </c>
      <c r="G15" s="72" t="s">
        <v>276</v>
      </c>
    </row>
    <row r="16" spans="2:12" ht="101.25" customHeight="1" x14ac:dyDescent="0.25">
      <c r="B16" s="20">
        <v>8458</v>
      </c>
      <c r="C16" s="100" t="s">
        <v>277</v>
      </c>
      <c r="D16" s="26"/>
      <c r="E16" s="26">
        <v>3828000</v>
      </c>
      <c r="F16" s="76" t="s">
        <v>278</v>
      </c>
      <c r="G16" s="72" t="s">
        <v>276</v>
      </c>
    </row>
    <row r="17" spans="2:7" ht="336.75" customHeight="1" x14ac:dyDescent="0.25">
      <c r="B17" s="20">
        <v>12334</v>
      </c>
      <c r="C17" s="99" t="s">
        <v>280</v>
      </c>
      <c r="D17" s="26"/>
      <c r="E17" s="26">
        <v>100353654</v>
      </c>
      <c r="F17" s="76" t="s">
        <v>281</v>
      </c>
      <c r="G17" s="72" t="s">
        <v>276</v>
      </c>
    </row>
    <row r="18" spans="2:7" ht="236.25" x14ac:dyDescent="0.25">
      <c r="B18" s="20">
        <v>14656</v>
      </c>
      <c r="C18" s="99" t="s">
        <v>282</v>
      </c>
      <c r="D18" s="26"/>
      <c r="E18" s="26">
        <v>54908492.149999999</v>
      </c>
      <c r="F18" s="76" t="s">
        <v>283</v>
      </c>
      <c r="G18" s="72" t="s">
        <v>276</v>
      </c>
    </row>
    <row r="19" spans="2:7" ht="82.5" customHeight="1" x14ac:dyDescent="0.25">
      <c r="B19" s="20">
        <v>15496</v>
      </c>
      <c r="C19" s="100" t="s">
        <v>277</v>
      </c>
      <c r="D19" s="26"/>
      <c r="E19" s="26">
        <v>2248780.0299999998</v>
      </c>
      <c r="F19" s="76" t="s">
        <v>283</v>
      </c>
      <c r="G19" s="72" t="s">
        <v>276</v>
      </c>
    </row>
    <row r="20" spans="2:7" ht="220.5" x14ac:dyDescent="0.25">
      <c r="B20" s="20">
        <v>16059</v>
      </c>
      <c r="C20" s="99" t="s">
        <v>284</v>
      </c>
      <c r="D20" s="26"/>
      <c r="E20" s="26">
        <v>24925439.350000001</v>
      </c>
      <c r="F20" s="76" t="s">
        <v>283</v>
      </c>
      <c r="G20" s="72" t="s">
        <v>276</v>
      </c>
    </row>
    <row r="21" spans="2:7" ht="357.75" customHeight="1" x14ac:dyDescent="0.25">
      <c r="B21" s="20">
        <v>4136</v>
      </c>
      <c r="C21" s="100" t="s">
        <v>277</v>
      </c>
      <c r="D21" s="26">
        <v>79218733.75</v>
      </c>
      <c r="E21" s="26"/>
      <c r="F21" s="76" t="s">
        <v>285</v>
      </c>
      <c r="G21" s="72" t="s">
        <v>286</v>
      </c>
    </row>
    <row r="22" spans="2:7" ht="78.75" x14ac:dyDescent="0.25">
      <c r="B22" s="20">
        <v>6945</v>
      </c>
      <c r="C22" s="100" t="s">
        <v>277</v>
      </c>
      <c r="D22" s="26">
        <v>3482080</v>
      </c>
      <c r="E22" s="26"/>
      <c r="F22" s="27" t="s">
        <v>287</v>
      </c>
      <c r="G22" s="72" t="s">
        <v>286</v>
      </c>
    </row>
    <row r="23" spans="2:7" ht="91.5" customHeight="1" x14ac:dyDescent="0.25">
      <c r="B23" s="20">
        <v>7796</v>
      </c>
      <c r="C23" s="100" t="s">
        <v>277</v>
      </c>
      <c r="D23" s="26">
        <v>7420650</v>
      </c>
      <c r="E23" s="26"/>
      <c r="F23" s="27" t="s">
        <v>288</v>
      </c>
      <c r="G23" s="72" t="s">
        <v>286</v>
      </c>
    </row>
    <row r="24" spans="2:7" ht="78" customHeight="1" x14ac:dyDescent="0.25">
      <c r="B24" s="20">
        <v>8459</v>
      </c>
      <c r="C24" s="100" t="s">
        <v>277</v>
      </c>
      <c r="D24" s="26">
        <v>3828000</v>
      </c>
      <c r="E24" s="26"/>
      <c r="F24" s="27" t="s">
        <v>289</v>
      </c>
      <c r="G24" s="72" t="s">
        <v>286</v>
      </c>
    </row>
    <row r="25" spans="2:7" ht="93.75" customHeight="1" x14ac:dyDescent="0.25">
      <c r="B25" s="20">
        <v>11899</v>
      </c>
      <c r="C25" s="100" t="s">
        <v>277</v>
      </c>
      <c r="D25" s="26">
        <v>17237232</v>
      </c>
      <c r="E25" s="26"/>
      <c r="F25" s="27" t="s">
        <v>290</v>
      </c>
      <c r="G25" s="72" t="s">
        <v>286</v>
      </c>
    </row>
    <row r="26" spans="2:7" ht="258" customHeight="1" x14ac:dyDescent="0.25">
      <c r="B26" s="20">
        <v>13281</v>
      </c>
      <c r="C26" s="100" t="s">
        <v>277</v>
      </c>
      <c r="D26" s="26">
        <v>4110372</v>
      </c>
      <c r="E26" s="26"/>
      <c r="F26" s="76" t="s">
        <v>291</v>
      </c>
      <c r="G26" s="72" t="s">
        <v>286</v>
      </c>
    </row>
    <row r="27" spans="2:7" ht="15.75" customHeight="1" x14ac:dyDescent="0.25">
      <c r="B27" s="20"/>
      <c r="C27" s="20"/>
      <c r="D27" s="26"/>
      <c r="E27" s="26"/>
      <c r="F27" s="27"/>
      <c r="G27" s="72"/>
    </row>
    <row r="28" spans="2:7" ht="12" customHeight="1" x14ac:dyDescent="0.25">
      <c r="B28" s="20"/>
      <c r="C28" s="20"/>
      <c r="D28" s="26"/>
      <c r="E28" s="26"/>
      <c r="F28" s="27"/>
      <c r="G28" s="29"/>
    </row>
    <row r="29" spans="2:7" ht="14.25" customHeight="1" x14ac:dyDescent="0.25">
      <c r="B29" s="20"/>
      <c r="C29" s="20"/>
      <c r="D29" s="26"/>
      <c r="E29" s="26"/>
      <c r="F29" s="27"/>
      <c r="G29" s="28"/>
    </row>
    <row r="30" spans="2:7" ht="45" hidden="1" customHeight="1" x14ac:dyDescent="0.25">
      <c r="B30" s="30"/>
      <c r="C30" s="30"/>
      <c r="D30" s="31"/>
      <c r="E30" s="31"/>
      <c r="F30" s="32"/>
      <c r="G30" s="33"/>
    </row>
    <row r="31" spans="2:7" ht="6.75" hidden="1" customHeight="1" x14ac:dyDescent="0.25">
      <c r="B31" s="34"/>
      <c r="C31" s="34"/>
      <c r="D31" s="35"/>
      <c r="E31" s="35"/>
      <c r="F31" s="36"/>
      <c r="G31" s="37"/>
    </row>
    <row r="32" spans="2:7" ht="30.75" customHeight="1" x14ac:dyDescent="0.25">
      <c r="B32" s="38"/>
      <c r="C32" s="39"/>
      <c r="D32" s="40"/>
      <c r="E32" s="40"/>
      <c r="F32" s="39"/>
      <c r="G32" s="39"/>
    </row>
    <row r="33" spans="5:5" x14ac:dyDescent="0.25">
      <c r="E33" s="70"/>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31">
    <cfRule type="expression" dxfId="85" priority="1">
      <formula>#REF!&gt;=10</formula>
    </cfRule>
    <cfRule type="expression" dxfId="84" priority="2">
      <formula>#REF!&gt;-10</formula>
    </cfRule>
  </conditionalFormatting>
  <dataValidations count="2">
    <dataValidation type="custom" allowBlank="1" showInputMessage="1" showErrorMessage="1" error="VERIFICAR QUE LA VARIACIÓN % EXCEDA EL 10%" sqref="B12:B31 C27:C31" xr:uid="{EAB9F7D8-D33D-432F-BBE4-2CD52EEF3ADF}">
      <formula1>#REF!&gt;10</formula1>
    </dataValidation>
    <dataValidation type="decimal" operator="greaterThanOrEqual" allowBlank="1" showInputMessage="1" showErrorMessage="1" error="Deberá ingresar el formato de NÚMERO correcto." sqref="D12:D31" xr:uid="{EB413B90-078D-4FE7-9669-4D8F12965D81}">
      <formula1>0</formula1>
    </dataValidation>
  </dataValidations>
  <printOptions horizontalCentered="1"/>
  <pageMargins left="0.51181102362204722" right="0.51181102362204722" top="1.1023622047244095" bottom="0.51181102362204722" header="0.31496062992125984" footer="0.31496062992125984"/>
  <pageSetup scale="51"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34DF5-2BCF-48B5-B54E-0043AE16594C}">
  <sheetPr codeName="Hoja18">
    <pageSetUpPr fitToPage="1"/>
  </sheetPr>
  <dimension ref="B3:H30"/>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+[44]CARATULA!C17</f>
        <v>08PDPS PROCURADURIA SOCIAL</v>
      </c>
      <c r="D4" s="495"/>
      <c r="E4" s="495"/>
      <c r="F4" s="495"/>
      <c r="G4" s="496"/>
    </row>
    <row r="5" spans="2:7" ht="27" customHeight="1" x14ac:dyDescent="0.25">
      <c r="B5" s="487" t="s">
        <v>2</v>
      </c>
      <c r="C5" s="97" t="s">
        <v>3</v>
      </c>
      <c r="D5" s="23">
        <v>408342931</v>
      </c>
      <c r="E5" s="45"/>
      <c r="F5" s="46"/>
      <c r="G5" s="47"/>
    </row>
    <row r="6" spans="2:7" ht="27" customHeight="1" x14ac:dyDescent="0.25">
      <c r="B6" s="487" t="s">
        <v>4</v>
      </c>
      <c r="C6" s="98" t="s">
        <v>5</v>
      </c>
      <c r="D6" s="26">
        <v>158342931</v>
      </c>
      <c r="E6" s="49"/>
      <c r="F6" s="19"/>
      <c r="G6" s="50"/>
    </row>
    <row r="7" spans="2:7" ht="27" customHeight="1" x14ac:dyDescent="0.25">
      <c r="B7" s="493" t="s">
        <v>6</v>
      </c>
      <c r="C7" s="98" t="s">
        <v>7</v>
      </c>
      <c r="D7" s="58">
        <f>IFERROR((+D6/D5-1),"-")</f>
        <v>-0.61223050779346044</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346.5" x14ac:dyDescent="0.25">
      <c r="B12" s="61" t="s">
        <v>301</v>
      </c>
      <c r="C12" s="61"/>
      <c r="D12" s="23"/>
      <c r="E12" s="23">
        <v>250000000</v>
      </c>
      <c r="F12" s="62" t="s">
        <v>302</v>
      </c>
      <c r="G12" s="83" t="s">
        <v>303</v>
      </c>
    </row>
    <row r="13" spans="2:7" ht="33.75" customHeight="1" x14ac:dyDescent="0.25">
      <c r="B13" s="20"/>
      <c r="C13" s="20"/>
      <c r="D13" s="26"/>
      <c r="E13" s="26"/>
      <c r="F13" s="27"/>
      <c r="G13" s="28"/>
    </row>
    <row r="14" spans="2:7" ht="33.75" customHeight="1" x14ac:dyDescent="0.25">
      <c r="B14" s="20"/>
      <c r="C14" s="20"/>
      <c r="D14" s="26"/>
      <c r="E14" s="26"/>
      <c r="F14" s="27"/>
      <c r="G14" s="29"/>
    </row>
    <row r="15" spans="2:7" ht="33.75" customHeight="1" x14ac:dyDescent="0.25">
      <c r="B15" s="20"/>
      <c r="C15" s="20"/>
      <c r="D15" s="26"/>
      <c r="E15" s="26"/>
      <c r="F15" s="27"/>
      <c r="G15" s="29"/>
    </row>
    <row r="16" spans="2:7" ht="33.75" customHeight="1" x14ac:dyDescent="0.25">
      <c r="B16" s="20"/>
      <c r="C16" s="20"/>
      <c r="D16" s="26"/>
      <c r="E16" s="26"/>
      <c r="F16" s="27"/>
      <c r="G16" s="29"/>
    </row>
    <row r="17" spans="2:8" ht="33.75" customHeight="1" x14ac:dyDescent="0.25">
      <c r="B17" s="20"/>
      <c r="C17" s="20"/>
      <c r="D17" s="26"/>
      <c r="E17" s="26"/>
      <c r="F17" s="27"/>
      <c r="G17" s="28"/>
    </row>
    <row r="18" spans="2:8" ht="33.75" customHeight="1" x14ac:dyDescent="0.25">
      <c r="B18" s="20"/>
      <c r="C18" s="21"/>
      <c r="D18" s="26"/>
      <c r="E18" s="26"/>
      <c r="F18" s="27"/>
      <c r="G18" s="28"/>
    </row>
    <row r="19" spans="2:8" ht="33.75" customHeight="1" x14ac:dyDescent="0.25">
      <c r="B19" s="20"/>
      <c r="C19" s="20"/>
      <c r="D19" s="26"/>
      <c r="E19" s="26"/>
      <c r="F19" s="27"/>
      <c r="G19" s="28"/>
    </row>
    <row r="20" spans="2:8" ht="33.75" customHeight="1" x14ac:dyDescent="0.25">
      <c r="B20" s="20"/>
      <c r="C20" s="20"/>
      <c r="D20" s="26"/>
      <c r="E20" s="26"/>
      <c r="F20" s="27"/>
      <c r="G20" s="29"/>
    </row>
    <row r="21" spans="2:8" ht="33.75" customHeight="1" x14ac:dyDescent="0.25">
      <c r="B21" s="20"/>
      <c r="C21" s="20"/>
      <c r="D21" s="26"/>
      <c r="E21" s="26"/>
      <c r="F21" s="27"/>
      <c r="G21" s="28"/>
    </row>
    <row r="22" spans="2:8" ht="45" hidden="1" customHeight="1" x14ac:dyDescent="0.25">
      <c r="B22" s="30"/>
      <c r="C22" s="30"/>
      <c r="D22" s="31"/>
      <c r="E22" s="31"/>
      <c r="F22" s="32"/>
      <c r="G22" s="33"/>
    </row>
    <row r="23" spans="2:8" ht="6.75" hidden="1" customHeight="1" x14ac:dyDescent="0.25">
      <c r="B23" s="34"/>
      <c r="C23" s="34"/>
      <c r="D23" s="35"/>
      <c r="E23" s="35"/>
      <c r="F23" s="36"/>
      <c r="G23" s="37"/>
    </row>
    <row r="24" spans="2:8" ht="30.75" customHeight="1" x14ac:dyDescent="0.25">
      <c r="B24" s="38"/>
      <c r="C24" s="39"/>
      <c r="D24" s="40"/>
      <c r="E24" s="40"/>
      <c r="F24" s="39"/>
      <c r="G24" s="39"/>
    </row>
    <row r="25" spans="2:8" x14ac:dyDescent="0.25">
      <c r="B25" s="128"/>
      <c r="C25" s="129"/>
      <c r="D25" s="130"/>
      <c r="E25" s="130"/>
      <c r="F25" s="130"/>
      <c r="G25" s="130"/>
      <c r="H25" s="104"/>
    </row>
    <row r="26" spans="2:8" x14ac:dyDescent="0.25">
      <c r="B26" s="131"/>
      <c r="C26" s="132"/>
      <c r="D26" s="130"/>
      <c r="E26" s="130"/>
      <c r="F26" s="130"/>
      <c r="G26" s="130"/>
      <c r="H26" s="104"/>
    </row>
    <row r="27" spans="2:8" x14ac:dyDescent="0.25">
      <c r="B27" s="130"/>
      <c r="C27" s="130"/>
      <c r="D27" s="133"/>
      <c r="E27" s="130"/>
      <c r="F27" s="130"/>
      <c r="G27" s="130"/>
      <c r="H27" s="104"/>
    </row>
    <row r="28" spans="2:8" x14ac:dyDescent="0.25">
      <c r="B28" s="130"/>
      <c r="C28" s="130"/>
      <c r="D28" s="130"/>
      <c r="E28" s="133"/>
      <c r="F28" s="130"/>
      <c r="G28" s="130"/>
      <c r="H28" s="104"/>
    </row>
    <row r="29" spans="2:8" x14ac:dyDescent="0.25">
      <c r="B29" s="130"/>
      <c r="C29" s="130"/>
      <c r="D29" s="130"/>
      <c r="E29" s="133"/>
      <c r="F29" s="130"/>
      <c r="G29" s="130"/>
      <c r="H29" s="104"/>
    </row>
    <row r="30" spans="2:8" x14ac:dyDescent="0.25">
      <c r="B30" s="130"/>
      <c r="C30" s="130"/>
      <c r="D30" s="130"/>
      <c r="E30" s="130"/>
      <c r="F30" s="130"/>
      <c r="G30" s="130"/>
      <c r="H30" s="104"/>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3">
    <cfRule type="expression" dxfId="83" priority="1">
      <formula>#REF!&gt;=10</formula>
    </cfRule>
    <cfRule type="expression" dxfId="82" priority="2">
      <formula>#REF!&gt;-10</formula>
    </cfRule>
  </conditionalFormatting>
  <dataValidations count="2">
    <dataValidation type="decimal" operator="greaterThanOrEqual" allowBlank="1" showInputMessage="1" showErrorMessage="1" error="Deberá ingresar el formato de NÚMERO correcto." sqref="D12:D23" xr:uid="{19C1145D-0BF7-43BD-B490-A3EA59B0978F}">
      <formula1>0</formula1>
    </dataValidation>
    <dataValidation type="custom" allowBlank="1" showInputMessage="1" showErrorMessage="1" error="VERIFICAR QUE LA VARIACIÓN % EXCEDA EL 10%" sqref="B12:B23 C12 C14:C23" xr:uid="{CE1453F6-913F-4F60-8F67-77E243E18ABB}">
      <formula1>#REF!&gt;10</formula1>
    </dataValidation>
  </dataValidations>
  <printOptions horizontalCentered="1"/>
  <pageMargins left="0.51181102362204722" right="0.51181102362204722" top="1.1023622047244095" bottom="0.51181102362204722" header="0.31496062992125984" footer="0.31496062992125984"/>
  <pageSetup scale="54" fitToHeight="0" orientation="landscape" horizontalDpi="4294967294" verticalDpi="4294967294"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drawing r:id="rId2"/>
  <legacyDrawingHF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B92B6-6910-4A48-B293-1108511A435C}">
  <sheetPr codeName="Hoja19">
    <pageSetUpPr fitToPage="1"/>
  </sheetPr>
  <dimension ref="B3:G30"/>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+[45]CARATULA!C17</f>
        <v>09 PFRI FIDEICOMISO PARA LA RECONSTRUCCIÓN INTEGRAL DE LA CIUDAD DE MÉXICO</v>
      </c>
      <c r="D4" s="495"/>
      <c r="E4" s="495"/>
      <c r="F4" s="495"/>
      <c r="G4" s="496"/>
    </row>
    <row r="5" spans="2:7" ht="27" customHeight="1" x14ac:dyDescent="0.25">
      <c r="B5" s="487" t="s">
        <v>2</v>
      </c>
      <c r="C5" s="97" t="s">
        <v>3</v>
      </c>
      <c r="D5" s="23">
        <v>0</v>
      </c>
      <c r="E5" s="45"/>
      <c r="F5" s="46"/>
      <c r="G5" s="47"/>
    </row>
    <row r="6" spans="2:7" ht="27" customHeight="1" x14ac:dyDescent="0.25">
      <c r="B6" s="487" t="s">
        <v>4</v>
      </c>
      <c r="C6" s="98" t="s">
        <v>5</v>
      </c>
      <c r="D6" s="26">
        <v>510932189.44</v>
      </c>
      <c r="E6" s="49"/>
      <c r="F6" s="19"/>
      <c r="G6" s="50"/>
    </row>
    <row r="7" spans="2:7" ht="27" customHeight="1" x14ac:dyDescent="0.25">
      <c r="B7" s="493" t="s">
        <v>6</v>
      </c>
      <c r="C7" s="98" t="s">
        <v>7</v>
      </c>
      <c r="D7" s="134" t="str">
        <f>IFERROR((+D6/D5-1),"-")</f>
        <v>-</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99" customHeight="1" x14ac:dyDescent="0.25">
      <c r="B12" s="61" t="s">
        <v>304</v>
      </c>
      <c r="C12" s="73" t="s">
        <v>305</v>
      </c>
      <c r="D12" s="23">
        <v>516000000</v>
      </c>
      <c r="E12" s="23"/>
      <c r="F12" s="24" t="s">
        <v>306</v>
      </c>
      <c r="G12" s="72"/>
    </row>
    <row r="13" spans="2:7" ht="96" customHeight="1" x14ac:dyDescent="0.25">
      <c r="B13" s="20" t="s">
        <v>307</v>
      </c>
      <c r="C13" s="20" t="s">
        <v>82</v>
      </c>
      <c r="D13" s="26">
        <v>249400</v>
      </c>
      <c r="E13" s="26"/>
      <c r="F13" s="76" t="s">
        <v>308</v>
      </c>
      <c r="G13" s="28"/>
    </row>
    <row r="14" spans="2:7" ht="62.25" customHeight="1" x14ac:dyDescent="0.25">
      <c r="B14" s="20" t="s">
        <v>309</v>
      </c>
      <c r="C14" s="20" t="s">
        <v>82</v>
      </c>
      <c r="D14" s="26">
        <v>94114.84</v>
      </c>
      <c r="E14" s="26"/>
      <c r="F14" s="76" t="s">
        <v>310</v>
      </c>
      <c r="G14" s="29"/>
    </row>
    <row r="15" spans="2:7" ht="44.25" customHeight="1" x14ac:dyDescent="0.25">
      <c r="B15" s="20" t="s">
        <v>311</v>
      </c>
      <c r="C15" s="20" t="s">
        <v>82</v>
      </c>
      <c r="D15" s="26">
        <v>28275603.23</v>
      </c>
      <c r="E15" s="26"/>
      <c r="F15" s="76" t="s">
        <v>312</v>
      </c>
      <c r="G15" s="29"/>
    </row>
    <row r="16" spans="2:7" ht="54" customHeight="1" x14ac:dyDescent="0.25">
      <c r="B16" s="20" t="s">
        <v>313</v>
      </c>
      <c r="C16" s="20" t="s">
        <v>82</v>
      </c>
      <c r="D16" s="26">
        <v>2818440</v>
      </c>
      <c r="E16" s="26"/>
      <c r="F16" s="76" t="s">
        <v>314</v>
      </c>
      <c r="G16" s="29"/>
    </row>
    <row r="17" spans="2:7" ht="91.5" customHeight="1" x14ac:dyDescent="0.25">
      <c r="B17" s="20" t="s">
        <v>315</v>
      </c>
      <c r="C17" s="20" t="s">
        <v>82</v>
      </c>
      <c r="D17" s="26">
        <v>18270</v>
      </c>
      <c r="E17" s="26"/>
      <c r="F17" s="76" t="s">
        <v>308</v>
      </c>
      <c r="G17" s="28"/>
    </row>
    <row r="18" spans="2:7" ht="62.25" customHeight="1" x14ac:dyDescent="0.25">
      <c r="B18" s="20" t="s">
        <v>316</v>
      </c>
      <c r="C18" s="21" t="s">
        <v>305</v>
      </c>
      <c r="D18" s="26">
        <v>223158.99</v>
      </c>
      <c r="E18" s="26"/>
      <c r="F18" s="76" t="s">
        <v>317</v>
      </c>
      <c r="G18" s="28"/>
    </row>
    <row r="19" spans="2:7" ht="59.25" customHeight="1" x14ac:dyDescent="0.25">
      <c r="B19" s="20" t="s">
        <v>316</v>
      </c>
      <c r="C19" s="20" t="s">
        <v>82</v>
      </c>
      <c r="D19" s="26">
        <v>53654.33</v>
      </c>
      <c r="E19" s="26">
        <v>53654.33</v>
      </c>
      <c r="F19" s="76" t="s">
        <v>314</v>
      </c>
      <c r="G19" s="28"/>
    </row>
    <row r="20" spans="2:7" ht="66" customHeight="1" x14ac:dyDescent="0.25">
      <c r="B20" s="20" t="s">
        <v>318</v>
      </c>
      <c r="C20" s="20" t="s">
        <v>82</v>
      </c>
      <c r="D20" s="26">
        <v>51040</v>
      </c>
      <c r="E20" s="26"/>
      <c r="F20" s="76" t="s">
        <v>319</v>
      </c>
      <c r="G20" s="28"/>
    </row>
    <row r="21" spans="2:7" ht="59.25" customHeight="1" x14ac:dyDescent="0.25">
      <c r="B21" s="20" t="s">
        <v>320</v>
      </c>
      <c r="C21" s="20" t="s">
        <v>82</v>
      </c>
      <c r="D21" s="26">
        <v>268155</v>
      </c>
      <c r="E21" s="26"/>
      <c r="F21" s="76" t="s">
        <v>321</v>
      </c>
      <c r="G21" s="28"/>
    </row>
    <row r="22" spans="2:7" ht="75.75" customHeight="1" x14ac:dyDescent="0.25">
      <c r="B22" s="20" t="s">
        <v>322</v>
      </c>
      <c r="C22" s="20" t="s">
        <v>82</v>
      </c>
      <c r="D22" s="26">
        <v>89234</v>
      </c>
      <c r="E22" s="26"/>
      <c r="F22" s="76" t="s">
        <v>323</v>
      </c>
      <c r="G22" s="28"/>
    </row>
    <row r="23" spans="2:7" ht="44.25" customHeight="1" x14ac:dyDescent="0.25">
      <c r="B23" s="20" t="s">
        <v>324</v>
      </c>
      <c r="C23" s="20" t="s">
        <v>82</v>
      </c>
      <c r="D23" s="26">
        <v>16820</v>
      </c>
      <c r="E23" s="26"/>
      <c r="F23" s="27" t="s">
        <v>325</v>
      </c>
      <c r="G23" s="28"/>
    </row>
    <row r="24" spans="2:7" ht="63" customHeight="1" x14ac:dyDescent="0.25">
      <c r="B24" s="20" t="s">
        <v>326</v>
      </c>
      <c r="C24" s="20" t="s">
        <v>82</v>
      </c>
      <c r="D24" s="26">
        <v>428486.28</v>
      </c>
      <c r="E24" s="26"/>
      <c r="F24" s="76" t="s">
        <v>319</v>
      </c>
      <c r="G24" s="28"/>
    </row>
    <row r="25" spans="2:7" ht="43.5" customHeight="1" x14ac:dyDescent="0.25">
      <c r="B25" s="20" t="s">
        <v>327</v>
      </c>
      <c r="C25" s="20" t="s">
        <v>82</v>
      </c>
      <c r="D25" s="26">
        <v>142704</v>
      </c>
      <c r="E25" s="26"/>
      <c r="F25" s="76" t="s">
        <v>314</v>
      </c>
      <c r="G25" s="29"/>
    </row>
    <row r="26" spans="2:7" ht="59.25" customHeight="1" x14ac:dyDescent="0.25">
      <c r="B26" s="20" t="s">
        <v>328</v>
      </c>
      <c r="C26" s="21" t="s">
        <v>305</v>
      </c>
      <c r="D26" s="26"/>
      <c r="E26" s="26">
        <v>37743236.899999999</v>
      </c>
      <c r="F26" s="76" t="s">
        <v>329</v>
      </c>
      <c r="G26" s="29"/>
    </row>
    <row r="27" spans="2:7" ht="45" hidden="1" customHeight="1" x14ac:dyDescent="0.25">
      <c r="B27" s="30" t="s">
        <v>330</v>
      </c>
      <c r="C27" s="30"/>
      <c r="D27" s="31"/>
      <c r="E27" s="31"/>
      <c r="F27" s="32"/>
      <c r="G27" s="33"/>
    </row>
    <row r="28" spans="2:7" ht="6.75" hidden="1" customHeight="1" x14ac:dyDescent="0.25">
      <c r="B28" s="34"/>
      <c r="C28" s="34"/>
      <c r="D28" s="35"/>
      <c r="E28" s="35"/>
      <c r="F28" s="36"/>
      <c r="G28" s="37"/>
    </row>
    <row r="29" spans="2:7" ht="30.75" customHeight="1" x14ac:dyDescent="0.25">
      <c r="B29" s="38"/>
      <c r="C29" s="39"/>
      <c r="D29" s="40"/>
      <c r="E29" s="40"/>
      <c r="F29" s="39"/>
      <c r="G29" s="39"/>
    </row>
    <row r="30" spans="2:7" x14ac:dyDescent="0.25">
      <c r="E30" s="70"/>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G28">
    <cfRule type="expression" dxfId="81" priority="3">
      <formula>#REF!&gt;=10</formula>
    </cfRule>
    <cfRule type="expression" dxfId="80" priority="4">
      <formula>#REF!&gt;-10</formula>
    </cfRule>
  </conditionalFormatting>
  <conditionalFormatting sqref="D5:D7">
    <cfRule type="expression" dxfId="79" priority="1">
      <formula>#REF!&gt;=10</formula>
    </cfRule>
    <cfRule type="expression" dxfId="78" priority="2">
      <formula>#REF!&gt;-10</formula>
    </cfRule>
  </conditionalFormatting>
  <dataValidations count="2">
    <dataValidation type="custom" allowBlank="1" showInputMessage="1" showErrorMessage="1" error="VERIFICAR QUE LA VARIACIÓN % EXCEDA EL 10%" sqref="C12 C14:C28 B12:B28" xr:uid="{D6F80F30-DDDE-4826-9223-6A8D74189109}">
      <formula1>#REF!&gt;10</formula1>
    </dataValidation>
    <dataValidation type="decimal" operator="greaterThanOrEqual" allowBlank="1" showInputMessage="1" showErrorMessage="1" error="Deberá ingresar el formato de NÚMERO correcto." sqref="D12:D28" xr:uid="{4C8FFB21-EEE5-4734-8EBA-446523753EA0}">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F500AD-43CD-4CB9-8920-15E718F1EC5D}">
  <sheetPr codeName="Hoja20"/>
  <dimension ref="B3:G38"/>
  <sheetViews>
    <sheetView showGridLines="0" zoomScale="70" zoomScaleNormal="70" workbookViewId="0">
      <selection activeCell="D15" sqref="D15"/>
    </sheetView>
  </sheetViews>
  <sheetFormatPr baseColWidth="10" defaultColWidth="11.42578125" defaultRowHeight="15" x14ac:dyDescent="0.25"/>
  <cols>
    <col min="1" max="1" width="11.42578125" style="3"/>
    <col min="2" max="4" width="20.140625" style="3" customWidth="1"/>
    <col min="5" max="5" width="21" style="3" customWidth="1"/>
    <col min="6" max="6" width="70" style="3" customWidth="1"/>
    <col min="7" max="7" width="43.28515625" style="3" customWidth="1"/>
    <col min="8" max="16384" width="11.42578125" style="3"/>
  </cols>
  <sheetData>
    <row r="3" spans="2:7" ht="47.1" customHeight="1" x14ac:dyDescent="0.25">
      <c r="B3" s="55" t="s">
        <v>0</v>
      </c>
      <c r="C3" s="56"/>
      <c r="D3" s="56"/>
      <c r="E3" s="56"/>
      <c r="F3" s="56"/>
      <c r="G3" s="56"/>
    </row>
    <row r="4" spans="2:7" ht="27" customHeight="1" x14ac:dyDescent="0.25">
      <c r="B4" s="57" t="s">
        <v>1</v>
      </c>
      <c r="C4" s="494" t="str">
        <f>+[46]CARATULA!C17</f>
        <v>Secretaría de Cultura de la Ciudad de México 31C000</v>
      </c>
      <c r="D4" s="495"/>
      <c r="E4" s="495"/>
      <c r="F4" s="495"/>
      <c r="G4" s="496"/>
    </row>
    <row r="5" spans="2:7" ht="27" customHeight="1" x14ac:dyDescent="0.25">
      <c r="B5" s="487" t="s">
        <v>2</v>
      </c>
      <c r="C5" s="297" t="s">
        <v>3</v>
      </c>
      <c r="D5" s="23">
        <v>1300000000</v>
      </c>
      <c r="E5" s="45"/>
      <c r="F5" s="46"/>
      <c r="G5" s="47"/>
    </row>
    <row r="6" spans="2:7" ht="27" customHeight="1" x14ac:dyDescent="0.25">
      <c r="B6" s="487" t="s">
        <v>4</v>
      </c>
      <c r="C6" s="298" t="s">
        <v>5</v>
      </c>
      <c r="D6" s="26">
        <v>1460411247.2099991</v>
      </c>
      <c r="E6" s="49"/>
      <c r="F6" s="19"/>
      <c r="G6" s="50"/>
    </row>
    <row r="7" spans="2:7" ht="27" customHeight="1" x14ac:dyDescent="0.25">
      <c r="B7" s="493" t="s">
        <v>6</v>
      </c>
      <c r="C7" s="298" t="s">
        <v>7</v>
      </c>
      <c r="D7" s="58">
        <f>IFERROR((+D6/D5-1),"-")</f>
        <v>0.12339326708461473</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33.75" customHeight="1" x14ac:dyDescent="0.25">
      <c r="B12" s="20" t="s">
        <v>331</v>
      </c>
      <c r="C12" s="135" t="s">
        <v>332</v>
      </c>
      <c r="D12" s="26">
        <v>0</v>
      </c>
      <c r="E12" s="26">
        <v>87657222.359999999</v>
      </c>
      <c r="F12" s="27" t="s">
        <v>333</v>
      </c>
      <c r="G12" s="29">
        <v>0</v>
      </c>
    </row>
    <row r="13" spans="2:7" ht="33.75" customHeight="1" x14ac:dyDescent="0.25">
      <c r="B13" s="20" t="s">
        <v>334</v>
      </c>
      <c r="C13" s="20" t="s">
        <v>335</v>
      </c>
      <c r="D13" s="26">
        <v>0</v>
      </c>
      <c r="E13" s="26">
        <v>16498648.01</v>
      </c>
      <c r="F13" s="27" t="s">
        <v>333</v>
      </c>
      <c r="G13" s="29">
        <v>0</v>
      </c>
    </row>
    <row r="14" spans="2:7" ht="33.75" customHeight="1" x14ac:dyDescent="0.25">
      <c r="B14" s="20" t="s">
        <v>336</v>
      </c>
      <c r="C14" s="20">
        <v>77</v>
      </c>
      <c r="D14" s="26">
        <v>23341500</v>
      </c>
      <c r="E14" s="26">
        <v>0</v>
      </c>
      <c r="F14" s="27" t="s">
        <v>337</v>
      </c>
      <c r="G14" s="29">
        <v>0</v>
      </c>
    </row>
    <row r="15" spans="2:7" ht="51.75" customHeight="1" x14ac:dyDescent="0.25">
      <c r="B15" s="20" t="s">
        <v>338</v>
      </c>
      <c r="C15" s="20" t="s">
        <v>109</v>
      </c>
      <c r="D15" s="26"/>
      <c r="E15" s="26">
        <v>0</v>
      </c>
      <c r="F15" s="27" t="s">
        <v>339</v>
      </c>
      <c r="G15" s="29">
        <v>0</v>
      </c>
    </row>
    <row r="16" spans="2:7" ht="53.25" customHeight="1" x14ac:dyDescent="0.25">
      <c r="B16" s="20" t="s">
        <v>340</v>
      </c>
      <c r="C16" s="21" t="s">
        <v>109</v>
      </c>
      <c r="D16" s="26">
        <v>13430060</v>
      </c>
      <c r="E16" s="26">
        <v>0</v>
      </c>
      <c r="F16" s="27" t="s">
        <v>341</v>
      </c>
      <c r="G16" s="29">
        <v>0</v>
      </c>
    </row>
    <row r="17" spans="2:7" ht="63" customHeight="1" x14ac:dyDescent="0.25">
      <c r="B17" s="20" t="s">
        <v>342</v>
      </c>
      <c r="C17" s="20" t="s">
        <v>109</v>
      </c>
      <c r="D17" s="26">
        <v>20000000</v>
      </c>
      <c r="E17" s="26">
        <v>0</v>
      </c>
      <c r="F17" s="27" t="s">
        <v>343</v>
      </c>
      <c r="G17" s="29">
        <v>0</v>
      </c>
    </row>
    <row r="18" spans="2:7" ht="55.5" customHeight="1" x14ac:dyDescent="0.25">
      <c r="B18" s="20" t="s">
        <v>344</v>
      </c>
      <c r="C18" s="20" t="s">
        <v>109</v>
      </c>
      <c r="D18" s="26">
        <v>46000000</v>
      </c>
      <c r="E18" s="26">
        <v>0</v>
      </c>
      <c r="F18" s="27" t="s">
        <v>345</v>
      </c>
      <c r="G18" s="29">
        <v>0</v>
      </c>
    </row>
    <row r="19" spans="2:7" ht="55.5" customHeight="1" x14ac:dyDescent="0.25">
      <c r="B19" s="20" t="s">
        <v>346</v>
      </c>
      <c r="C19" s="20" t="s">
        <v>109</v>
      </c>
      <c r="D19" s="26">
        <v>125316</v>
      </c>
      <c r="E19" s="26">
        <v>0</v>
      </c>
      <c r="F19" s="27" t="s">
        <v>347</v>
      </c>
      <c r="G19" s="29">
        <v>0</v>
      </c>
    </row>
    <row r="20" spans="2:7" ht="33.75" customHeight="1" x14ac:dyDescent="0.25">
      <c r="B20" s="20" t="s">
        <v>348</v>
      </c>
      <c r="C20" s="20" t="s">
        <v>109</v>
      </c>
      <c r="D20" s="26">
        <v>23000000</v>
      </c>
      <c r="E20" s="26">
        <v>0</v>
      </c>
      <c r="F20" s="27" t="s">
        <v>349</v>
      </c>
      <c r="G20" s="29">
        <v>0</v>
      </c>
    </row>
    <row r="21" spans="2:7" ht="60.75" customHeight="1" x14ac:dyDescent="0.25">
      <c r="B21" s="20" t="s">
        <v>350</v>
      </c>
      <c r="C21" s="135" t="s">
        <v>109</v>
      </c>
      <c r="D21" s="26">
        <v>4518747.96</v>
      </c>
      <c r="E21" s="26">
        <v>0</v>
      </c>
      <c r="F21" s="27" t="s">
        <v>351</v>
      </c>
      <c r="G21" s="29">
        <v>0</v>
      </c>
    </row>
    <row r="22" spans="2:7" ht="112.5" customHeight="1" x14ac:dyDescent="0.25">
      <c r="B22" s="20" t="s">
        <v>352</v>
      </c>
      <c r="C22" s="20" t="s">
        <v>109</v>
      </c>
      <c r="D22" s="26">
        <v>1469800</v>
      </c>
      <c r="E22" s="26">
        <v>0</v>
      </c>
      <c r="F22" s="27" t="s">
        <v>353</v>
      </c>
      <c r="G22" s="29">
        <v>0</v>
      </c>
    </row>
    <row r="23" spans="2:7" ht="33.75" customHeight="1" x14ac:dyDescent="0.25">
      <c r="B23" s="20" t="s">
        <v>354</v>
      </c>
      <c r="C23" s="20" t="s">
        <v>109</v>
      </c>
      <c r="D23" s="26">
        <v>4955398.25</v>
      </c>
      <c r="E23" s="26">
        <v>0</v>
      </c>
      <c r="F23" s="27" t="s">
        <v>349</v>
      </c>
      <c r="G23" s="29">
        <v>0</v>
      </c>
    </row>
    <row r="24" spans="2:7" ht="33.75" customHeight="1" x14ac:dyDescent="0.25">
      <c r="B24" s="20" t="s">
        <v>355</v>
      </c>
      <c r="C24" s="20" t="s">
        <v>109</v>
      </c>
      <c r="D24" s="26">
        <v>5000000</v>
      </c>
      <c r="E24" s="26">
        <v>0</v>
      </c>
      <c r="F24" s="27" t="s">
        <v>356</v>
      </c>
      <c r="G24" s="29">
        <v>0</v>
      </c>
    </row>
    <row r="25" spans="2:7" ht="41.25" customHeight="1" x14ac:dyDescent="0.25">
      <c r="B25" s="20" t="s">
        <v>357</v>
      </c>
      <c r="C25" s="21" t="s">
        <v>109</v>
      </c>
      <c r="D25" s="26">
        <v>10421049.6</v>
      </c>
      <c r="E25" s="26">
        <v>0</v>
      </c>
      <c r="F25" s="27" t="s">
        <v>358</v>
      </c>
      <c r="G25" s="29">
        <v>0</v>
      </c>
    </row>
    <row r="26" spans="2:7" ht="48.75" customHeight="1" x14ac:dyDescent="0.25">
      <c r="B26" s="20" t="s">
        <v>359</v>
      </c>
      <c r="C26" s="20" t="s">
        <v>109</v>
      </c>
      <c r="D26" s="26">
        <v>1000000</v>
      </c>
      <c r="E26" s="26">
        <v>0</v>
      </c>
      <c r="F26" s="27" t="s">
        <v>360</v>
      </c>
      <c r="G26" s="29">
        <v>0</v>
      </c>
    </row>
    <row r="27" spans="2:7" ht="33.75" customHeight="1" x14ac:dyDescent="0.25">
      <c r="B27" s="20" t="s">
        <v>361</v>
      </c>
      <c r="C27" s="20" t="s">
        <v>109</v>
      </c>
      <c r="D27" s="26">
        <v>1195775.96</v>
      </c>
      <c r="E27" s="26">
        <v>0</v>
      </c>
      <c r="F27" s="27" t="s">
        <v>362</v>
      </c>
      <c r="G27" s="29">
        <v>0</v>
      </c>
    </row>
    <row r="28" spans="2:7" ht="33.75" customHeight="1" x14ac:dyDescent="0.25">
      <c r="B28" s="20" t="s">
        <v>363</v>
      </c>
      <c r="C28" s="20" t="s">
        <v>335</v>
      </c>
      <c r="D28" s="26">
        <v>0</v>
      </c>
      <c r="E28" s="26">
        <v>23164273.739999998</v>
      </c>
      <c r="F28" s="27" t="s">
        <v>333</v>
      </c>
      <c r="G28" s="29">
        <v>0</v>
      </c>
    </row>
    <row r="29" spans="2:7" ht="60.75" customHeight="1" x14ac:dyDescent="0.25">
      <c r="B29" s="20" t="s">
        <v>364</v>
      </c>
      <c r="C29" s="20" t="s">
        <v>109</v>
      </c>
      <c r="D29" s="26">
        <v>1987369.5</v>
      </c>
      <c r="E29" s="26">
        <v>0</v>
      </c>
      <c r="F29" s="27" t="s">
        <v>358</v>
      </c>
      <c r="G29" s="29">
        <v>0</v>
      </c>
    </row>
    <row r="30" spans="2:7" ht="33.75" customHeight="1" x14ac:dyDescent="0.25">
      <c r="B30" s="20" t="s">
        <v>365</v>
      </c>
      <c r="C30" s="21" t="s">
        <v>335</v>
      </c>
      <c r="D30" s="26">
        <v>0</v>
      </c>
      <c r="E30" s="26">
        <v>14075266.939999999</v>
      </c>
      <c r="F30" s="27" t="s">
        <v>333</v>
      </c>
      <c r="G30" s="29">
        <v>0</v>
      </c>
    </row>
    <row r="31" spans="2:7" ht="33.75" customHeight="1" x14ac:dyDescent="0.25">
      <c r="B31" s="20" t="s">
        <v>366</v>
      </c>
      <c r="C31" s="20" t="s">
        <v>109</v>
      </c>
      <c r="D31" s="26">
        <v>75000000</v>
      </c>
      <c r="E31" s="26">
        <v>0</v>
      </c>
      <c r="F31" s="27" t="s">
        <v>367</v>
      </c>
      <c r="G31" s="29">
        <v>0</v>
      </c>
    </row>
    <row r="32" spans="2:7" ht="33.75" customHeight="1" x14ac:dyDescent="0.25">
      <c r="B32" s="20" t="s">
        <v>368</v>
      </c>
      <c r="C32" s="20" t="s">
        <v>109</v>
      </c>
      <c r="D32" s="26">
        <v>28000000</v>
      </c>
      <c r="E32" s="26">
        <v>0</v>
      </c>
      <c r="F32" s="27" t="s">
        <v>369</v>
      </c>
      <c r="G32" s="29">
        <v>0</v>
      </c>
    </row>
    <row r="33" spans="2:7" ht="30" customHeight="1" x14ac:dyDescent="0.25">
      <c r="B33" s="20" t="s">
        <v>370</v>
      </c>
      <c r="C33" s="20" t="s">
        <v>109</v>
      </c>
      <c r="D33" s="26">
        <v>3192308.11</v>
      </c>
      <c r="E33" s="26">
        <v>0</v>
      </c>
      <c r="F33" s="27" t="s">
        <v>371</v>
      </c>
      <c r="G33" s="29">
        <v>0</v>
      </c>
    </row>
    <row r="34" spans="2:7" ht="49.5" customHeight="1" x14ac:dyDescent="0.25">
      <c r="B34" s="20" t="s">
        <v>372</v>
      </c>
      <c r="C34" s="20" t="s">
        <v>109</v>
      </c>
      <c r="D34" s="26">
        <v>10615000</v>
      </c>
      <c r="E34" s="26">
        <v>0</v>
      </c>
      <c r="F34" s="32" t="s">
        <v>373</v>
      </c>
      <c r="G34" s="29">
        <v>0</v>
      </c>
    </row>
    <row r="36" spans="2:7" ht="45" customHeight="1" x14ac:dyDescent="0.25">
      <c r="B36" s="529"/>
      <c r="C36" s="529"/>
      <c r="D36" s="529"/>
      <c r="E36" s="529"/>
      <c r="F36" s="529"/>
      <c r="G36" s="529"/>
    </row>
    <row r="37" spans="2:7" x14ac:dyDescent="0.25">
      <c r="B37" s="529"/>
      <c r="C37" s="529"/>
      <c r="D37" s="529"/>
      <c r="E37" s="529"/>
      <c r="F37" s="529"/>
      <c r="G37" s="529"/>
    </row>
    <row r="38" spans="2:7" x14ac:dyDescent="0.25">
      <c r="B38" s="529"/>
      <c r="C38" s="529"/>
      <c r="D38" s="529"/>
      <c r="E38" s="529"/>
      <c r="F38" s="529"/>
      <c r="G38" s="529"/>
    </row>
  </sheetData>
  <sheetProtection formatCells="0" formatColumns="0" formatRows="0" insertRows="0" deleteRows="0" sort="0" autoFilter="0"/>
  <mergeCells count="9">
    <mergeCell ref="B36:G38"/>
    <mergeCell ref="C4:G4"/>
    <mergeCell ref="B5:B7"/>
    <mergeCell ref="B9:B11"/>
    <mergeCell ref="C9:C11"/>
    <mergeCell ref="D9:D11"/>
    <mergeCell ref="E9:E11"/>
    <mergeCell ref="F9:F11"/>
    <mergeCell ref="G9:G11"/>
  </mergeCells>
  <conditionalFormatting sqref="B12:G34">
    <cfRule type="expression" dxfId="77" priority="1">
      <formula>#REF!&gt;=10</formula>
    </cfRule>
    <cfRule type="expression" dxfId="76" priority="2">
      <formula>#REF!&gt;-10</formula>
    </cfRule>
  </conditionalFormatting>
  <conditionalFormatting sqref="D5:D7">
    <cfRule type="expression" dxfId="75" priority="3">
      <formula>#REF!&gt;=10</formula>
    </cfRule>
    <cfRule type="expression" dxfId="74" priority="4">
      <formula>#REF!&gt;-10</formula>
    </cfRule>
  </conditionalFormatting>
  <dataValidations count="2">
    <dataValidation type="custom" allowBlank="1" showInputMessage="1" showErrorMessage="1" error="VERIFICAR QUE LA VARIACIÓN % EXCEDA EL 10%" sqref="B12:C34" xr:uid="{FB136FF5-270A-46E3-8493-BC0DFEA0E2D7}">
      <formula1>#REF!&gt;10</formula1>
    </dataValidation>
    <dataValidation type="decimal" operator="greaterThanOrEqual" allowBlank="1" showInputMessage="1" showErrorMessage="1" error="Deberá ingresar el formato de NÚMERO correcto." sqref="D12:D34" xr:uid="{0DFCF562-2074-44AE-B12D-298B80765659}">
      <formula1>0</formula1>
    </dataValidation>
  </dataValidations>
  <printOptions horizontalCentered="1"/>
  <pageMargins left="0.51181102362204722" right="0.51181102362204722" top="1.1023622047244095" bottom="0.51181102362204722" header="0.31496062992125984" footer="0.31496062992125984"/>
  <pageSetup scale="58"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7AD92-B865-450A-9368-B47028A331EA}">
  <sheetPr codeName="Hoja21">
    <pageSetUpPr fitToPage="1"/>
  </sheetPr>
  <dimension ref="B3:G24"/>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+[47]CARATULA!C17</f>
        <v xml:space="preserve">31PFMA FIDEICOMISO MUSEO DE ARTE POPULAR MEXICANO </v>
      </c>
      <c r="D4" s="495"/>
      <c r="E4" s="495"/>
      <c r="F4" s="495"/>
      <c r="G4" s="496"/>
    </row>
    <row r="5" spans="2:7" ht="27" customHeight="1" x14ac:dyDescent="0.25">
      <c r="B5" s="487" t="s">
        <v>2</v>
      </c>
      <c r="C5" s="297" t="s">
        <v>3</v>
      </c>
      <c r="D5" s="23">
        <v>22822078</v>
      </c>
      <c r="E5" s="45"/>
      <c r="F5" s="46"/>
      <c r="G5" s="47"/>
    </row>
    <row r="6" spans="2:7" ht="27" customHeight="1" x14ac:dyDescent="0.25">
      <c r="B6" s="487" t="s">
        <v>4</v>
      </c>
      <c r="C6" s="298" t="s">
        <v>5</v>
      </c>
      <c r="D6" s="26">
        <v>26024505.720000003</v>
      </c>
      <c r="E6" s="49"/>
      <c r="F6" s="19"/>
      <c r="G6" s="50"/>
    </row>
    <row r="7" spans="2:7" ht="27" customHeight="1" x14ac:dyDescent="0.25">
      <c r="B7" s="493" t="s">
        <v>6</v>
      </c>
      <c r="C7" s="298" t="s">
        <v>7</v>
      </c>
      <c r="D7" s="58">
        <f>IFERROR((+D6/D5-1),"-")</f>
        <v>0.14032147817565099</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45" hidden="1" customHeight="1" x14ac:dyDescent="0.25">
      <c r="B12" s="30"/>
      <c r="C12" s="30"/>
      <c r="D12" s="31"/>
      <c r="E12" s="31"/>
      <c r="F12" s="32"/>
      <c r="G12" s="33"/>
    </row>
    <row r="13" spans="2:7" ht="6.75" hidden="1" customHeight="1" x14ac:dyDescent="0.25">
      <c r="B13" s="79"/>
      <c r="C13" s="79"/>
      <c r="D13" s="80"/>
      <c r="E13" s="80"/>
      <c r="F13" s="81"/>
      <c r="G13" s="82"/>
    </row>
    <row r="14" spans="2:7" ht="126" x14ac:dyDescent="0.25">
      <c r="B14" s="449">
        <v>2650</v>
      </c>
      <c r="C14" s="450" t="s">
        <v>374</v>
      </c>
      <c r="D14" s="451">
        <v>0</v>
      </c>
      <c r="E14" s="451">
        <v>513661.28</v>
      </c>
      <c r="F14" s="452" t="s">
        <v>375</v>
      </c>
      <c r="G14" s="453" t="s">
        <v>376</v>
      </c>
    </row>
    <row r="15" spans="2:7" ht="126" x14ac:dyDescent="0.25">
      <c r="B15" s="454">
        <v>3623</v>
      </c>
      <c r="C15" s="450" t="s">
        <v>374</v>
      </c>
      <c r="D15" s="455">
        <v>0</v>
      </c>
      <c r="E15" s="455">
        <v>100281.34</v>
      </c>
      <c r="F15" s="452" t="s">
        <v>375</v>
      </c>
      <c r="G15" s="453" t="s">
        <v>376</v>
      </c>
    </row>
    <row r="16" spans="2:7" ht="126" x14ac:dyDescent="0.25">
      <c r="B16" s="454">
        <v>4907</v>
      </c>
      <c r="C16" s="450" t="s">
        <v>374</v>
      </c>
      <c r="D16" s="455">
        <v>0</v>
      </c>
      <c r="E16" s="455">
        <v>152642.04</v>
      </c>
      <c r="F16" s="452" t="s">
        <v>375</v>
      </c>
      <c r="G16" s="453" t="s">
        <v>376</v>
      </c>
    </row>
    <row r="17" spans="2:7" ht="126" x14ac:dyDescent="0.25">
      <c r="B17" s="454">
        <v>6372</v>
      </c>
      <c r="C17" s="450" t="s">
        <v>374</v>
      </c>
      <c r="D17" s="455">
        <v>0</v>
      </c>
      <c r="E17" s="455">
        <v>86596.38</v>
      </c>
      <c r="F17" s="452" t="s">
        <v>375</v>
      </c>
      <c r="G17" s="453" t="s">
        <v>376</v>
      </c>
    </row>
    <row r="18" spans="2:7" ht="126" x14ac:dyDescent="0.25">
      <c r="B18" s="454">
        <v>6465</v>
      </c>
      <c r="C18" s="456" t="s">
        <v>109</v>
      </c>
      <c r="D18" s="455">
        <v>293739.84000000003</v>
      </c>
      <c r="E18" s="455">
        <v>0</v>
      </c>
      <c r="F18" s="457" t="s">
        <v>377</v>
      </c>
      <c r="G18" s="453" t="s">
        <v>376</v>
      </c>
    </row>
    <row r="19" spans="2:7" ht="126" x14ac:dyDescent="0.25">
      <c r="B19" s="454">
        <v>6676</v>
      </c>
      <c r="C19" s="456" t="s">
        <v>109</v>
      </c>
      <c r="D19" s="455">
        <v>163376.72</v>
      </c>
      <c r="E19" s="455">
        <v>0</v>
      </c>
      <c r="F19" s="457" t="s">
        <v>378</v>
      </c>
      <c r="G19" s="453" t="s">
        <v>376</v>
      </c>
    </row>
    <row r="20" spans="2:7" ht="126" x14ac:dyDescent="0.25">
      <c r="B20" s="454">
        <v>7920</v>
      </c>
      <c r="C20" s="450" t="s">
        <v>374</v>
      </c>
      <c r="D20" s="455">
        <v>0</v>
      </c>
      <c r="E20" s="455">
        <v>85615.62</v>
      </c>
      <c r="F20" s="452" t="s">
        <v>375</v>
      </c>
      <c r="G20" s="453" t="s">
        <v>376</v>
      </c>
    </row>
    <row r="21" spans="2:7" ht="126" x14ac:dyDescent="0.25">
      <c r="B21" s="454">
        <v>9871</v>
      </c>
      <c r="C21" s="450" t="s">
        <v>379</v>
      </c>
      <c r="D21" s="455">
        <v>0</v>
      </c>
      <c r="E21" s="455">
        <v>81789.02</v>
      </c>
      <c r="F21" s="452" t="s">
        <v>375</v>
      </c>
      <c r="G21" s="453" t="s">
        <v>376</v>
      </c>
    </row>
    <row r="22" spans="2:7" ht="126" x14ac:dyDescent="0.25">
      <c r="B22" s="454">
        <v>9874</v>
      </c>
      <c r="C22" s="456" t="s">
        <v>109</v>
      </c>
      <c r="D22" s="455">
        <v>2370000</v>
      </c>
      <c r="E22" s="455">
        <v>0</v>
      </c>
      <c r="F22" s="457" t="s">
        <v>380</v>
      </c>
      <c r="G22" s="453" t="s">
        <v>376</v>
      </c>
    </row>
    <row r="23" spans="2:7" ht="126" x14ac:dyDescent="0.25">
      <c r="B23" s="454">
        <v>10089</v>
      </c>
      <c r="C23" s="456" t="s">
        <v>109</v>
      </c>
      <c r="D23" s="455">
        <v>799208</v>
      </c>
      <c r="E23" s="455">
        <v>0</v>
      </c>
      <c r="F23" s="457" t="s">
        <v>381</v>
      </c>
      <c r="G23" s="453" t="s">
        <v>376</v>
      </c>
    </row>
    <row r="24" spans="2:7" ht="126" x14ac:dyDescent="0.25">
      <c r="B24" s="454">
        <v>12258</v>
      </c>
      <c r="C24" s="456" t="s">
        <v>382</v>
      </c>
      <c r="D24" s="455">
        <v>972000</v>
      </c>
      <c r="E24" s="455">
        <v>0</v>
      </c>
      <c r="F24" s="457" t="s">
        <v>383</v>
      </c>
      <c r="G24" s="453" t="s">
        <v>376</v>
      </c>
    </row>
  </sheetData>
  <sheetProtection formatCells="0" formatColumns="0" formatRows="0" insertRows="0"/>
  <mergeCells count="8">
    <mergeCell ref="C4:G4"/>
    <mergeCell ref="B5:B7"/>
    <mergeCell ref="B9:B11"/>
    <mergeCell ref="C9:C11"/>
    <mergeCell ref="D9:D11"/>
    <mergeCell ref="E9:E11"/>
    <mergeCell ref="F9:F11"/>
    <mergeCell ref="G9:G11"/>
  </mergeCells>
  <conditionalFormatting sqref="B14:B24">
    <cfRule type="expression" dxfId="73" priority="5">
      <formula>#REF!&gt;=10</formula>
    </cfRule>
    <cfRule type="expression" dxfId="72" priority="6">
      <formula>#REF!&gt;-10</formula>
    </cfRule>
  </conditionalFormatting>
  <conditionalFormatting sqref="D14:F24">
    <cfRule type="expression" dxfId="71" priority="7">
      <formula>#REF!&gt;=10</formula>
    </cfRule>
    <cfRule type="expression" dxfId="70" priority="8">
      <formula>#REF!&gt;-10</formula>
    </cfRule>
  </conditionalFormatting>
  <conditionalFormatting sqref="G14:G24">
    <cfRule type="expression" dxfId="69" priority="1">
      <formula>$F$9&gt;=10</formula>
    </cfRule>
    <cfRule type="expression" dxfId="68" priority="2">
      <formula>$F$9&gt;-10</formula>
    </cfRule>
  </conditionalFormatting>
  <conditionalFormatting sqref="G15:G24">
    <cfRule type="expression" dxfId="67" priority="3">
      <formula>#REF!&gt;=10</formula>
    </cfRule>
    <cfRule type="expression" dxfId="66" priority="4">
      <formula>#REF!&gt;-10</formula>
    </cfRule>
  </conditionalFormatting>
  <dataValidations count="2">
    <dataValidation type="decimal" operator="greaterThanOrEqual" allowBlank="1" showInputMessage="1" showErrorMessage="1" error="Deberá ingresar el formato de NÚMERO correcto." sqref="D12:D24" xr:uid="{7002F36C-B3A6-43B8-B8A9-5C2E1E24A000}">
      <formula1>0</formula1>
    </dataValidation>
    <dataValidation type="custom" allowBlank="1" showInputMessage="1" showErrorMessage="1" error="VERIFICAR QUE LA VARIACIÓN % EXCEDA EL 10%" sqref="B14:B24 B12:C13" xr:uid="{0698BBCA-702A-47EE-B5CA-A37950B6F2F6}">
      <formula1>#REF!&gt;10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C4A4B-C721-442E-B706-02EC63B8C30F}">
  <sheetPr codeName="Hoja22">
    <pageSetUpPr fitToPage="1"/>
  </sheetPr>
  <dimension ref="B3:G24"/>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+[48]CARATULA!C17</f>
        <v>31 PF ME MUSEO DEL ESTANQUILLO</v>
      </c>
      <c r="D4" s="495"/>
      <c r="E4" s="495"/>
      <c r="F4" s="495"/>
      <c r="G4" s="496"/>
    </row>
    <row r="5" spans="2:7" ht="27" customHeight="1" x14ac:dyDescent="0.25">
      <c r="B5" s="487" t="s">
        <v>2</v>
      </c>
      <c r="C5" s="297" t="s">
        <v>3</v>
      </c>
      <c r="D5" s="23">
        <v>11153573</v>
      </c>
      <c r="E5" s="45"/>
      <c r="F5" s="46"/>
      <c r="G5" s="47"/>
    </row>
    <row r="6" spans="2:7" ht="27" customHeight="1" x14ac:dyDescent="0.25">
      <c r="B6" s="487" t="s">
        <v>4</v>
      </c>
      <c r="C6" s="298" t="s">
        <v>5</v>
      </c>
      <c r="D6" s="26">
        <v>16184639.24</v>
      </c>
      <c r="E6" s="49"/>
      <c r="F6" s="19"/>
      <c r="G6" s="50"/>
    </row>
    <row r="7" spans="2:7" ht="27" customHeight="1" x14ac:dyDescent="0.25">
      <c r="B7" s="493" t="s">
        <v>6</v>
      </c>
      <c r="C7" s="298" t="s">
        <v>7</v>
      </c>
      <c r="D7" s="58">
        <f>IFERROR((+D6/D5-1),"-")</f>
        <v>0.45107215777401555</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33.75" customHeight="1" x14ac:dyDescent="0.25">
      <c r="B12" s="61"/>
      <c r="C12" s="61"/>
      <c r="D12" s="23">
        <v>22418</v>
      </c>
      <c r="E12" s="23">
        <v>22418</v>
      </c>
      <c r="F12" s="62" t="s">
        <v>384</v>
      </c>
      <c r="G12" s="83" t="s">
        <v>385</v>
      </c>
    </row>
    <row r="13" spans="2:7" ht="33.75" customHeight="1" x14ac:dyDescent="0.25">
      <c r="B13" s="20"/>
      <c r="C13" s="20"/>
      <c r="D13" s="26">
        <v>319696</v>
      </c>
      <c r="E13" s="26">
        <v>319696</v>
      </c>
      <c r="F13" s="27" t="s">
        <v>386</v>
      </c>
      <c r="G13" s="83" t="s">
        <v>385</v>
      </c>
    </row>
    <row r="14" spans="2:7" ht="33.75" customHeight="1" x14ac:dyDescent="0.25">
      <c r="B14" s="20"/>
      <c r="C14" s="20"/>
      <c r="D14" s="26">
        <v>8158680</v>
      </c>
      <c r="E14" s="26">
        <v>0</v>
      </c>
      <c r="F14" s="27" t="s">
        <v>387</v>
      </c>
      <c r="G14" s="83" t="s">
        <v>385</v>
      </c>
    </row>
    <row r="15" spans="2:7" ht="33.75" customHeight="1" x14ac:dyDescent="0.25">
      <c r="B15" s="20"/>
      <c r="C15" s="20"/>
      <c r="D15" s="26">
        <v>951726.24</v>
      </c>
      <c r="E15" s="26">
        <v>0</v>
      </c>
      <c r="F15" s="27" t="s">
        <v>388</v>
      </c>
      <c r="G15" s="83" t="s">
        <v>385</v>
      </c>
    </row>
    <row r="16" spans="2:7" ht="33.75" customHeight="1" x14ac:dyDescent="0.25">
      <c r="B16" s="20"/>
      <c r="C16" s="20"/>
      <c r="D16" s="26">
        <v>8791</v>
      </c>
      <c r="E16" s="26">
        <v>8791</v>
      </c>
      <c r="F16" s="62" t="s">
        <v>389</v>
      </c>
      <c r="G16" s="83" t="s">
        <v>385</v>
      </c>
    </row>
    <row r="17" spans="2:7" ht="33.75" customHeight="1" x14ac:dyDescent="0.25">
      <c r="B17" s="20"/>
      <c r="C17" s="20"/>
      <c r="D17" s="26">
        <v>224261</v>
      </c>
      <c r="E17" s="26">
        <v>224261</v>
      </c>
      <c r="F17" s="27" t="s">
        <v>390</v>
      </c>
      <c r="G17" s="83" t="s">
        <v>385</v>
      </c>
    </row>
    <row r="18" spans="2:7" ht="33.75" customHeight="1" x14ac:dyDescent="0.25">
      <c r="B18" s="20"/>
      <c r="C18" s="21"/>
      <c r="D18" s="26">
        <v>3400</v>
      </c>
      <c r="E18" s="26">
        <v>3400</v>
      </c>
      <c r="F18" s="62" t="s">
        <v>384</v>
      </c>
      <c r="G18" s="83" t="s">
        <v>385</v>
      </c>
    </row>
    <row r="19" spans="2:7" ht="33.75" customHeight="1" x14ac:dyDescent="0.25">
      <c r="B19" s="20"/>
      <c r="C19" s="20"/>
      <c r="D19" s="26"/>
      <c r="E19" s="26"/>
      <c r="F19" s="27"/>
      <c r="G19" s="28"/>
    </row>
    <row r="20" spans="2:7" ht="33.75" customHeight="1" x14ac:dyDescent="0.25">
      <c r="B20" s="20"/>
      <c r="C20" s="20"/>
      <c r="D20" s="26"/>
      <c r="E20" s="26"/>
      <c r="F20" s="27"/>
      <c r="G20" s="29"/>
    </row>
    <row r="21" spans="2:7" ht="33.75"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3">
    <cfRule type="expression" dxfId="65" priority="1">
      <formula>#REF!&gt;=10</formula>
    </cfRule>
    <cfRule type="expression" dxfId="64" priority="2">
      <formula>#REF!&gt;-10</formula>
    </cfRule>
  </conditionalFormatting>
  <dataValidations count="2">
    <dataValidation type="decimal" operator="greaterThanOrEqual" allowBlank="1" showInputMessage="1" showErrorMessage="1" error="Deberá ingresar el formato de NÚMERO correcto." sqref="D12:D23 E17" xr:uid="{72F8E572-A3EA-43C5-A704-E22494E4E656}">
      <formula1>0</formula1>
    </dataValidation>
    <dataValidation type="custom" allowBlank="1" showInputMessage="1" showErrorMessage="1" error="VERIFICAR QUE LA VARIACIÓN % EXCEDA EL 10%" sqref="B12:B23 C12 C14:C23" xr:uid="{D77DD6C7-C92A-447E-AC9A-55F4931D3A86}">
      <formula1>#REF!&gt;10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35965-1185-4FA8-B830-045B39E87446}">
  <sheetPr codeName="Hoja23">
    <pageSetUpPr fitToPage="1"/>
  </sheetPr>
  <dimension ref="B3:J31"/>
  <sheetViews>
    <sheetView showGridLines="0" zoomScale="55" zoomScaleNormal="55"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9" width="11.42578125" style="3"/>
    <col min="10" max="10" width="12.85546875" style="3" bestFit="1" customWidth="1"/>
    <col min="11" max="16384" width="11.42578125" style="3"/>
  </cols>
  <sheetData>
    <row r="3" spans="2:7" ht="47.1" customHeight="1" x14ac:dyDescent="0.25">
      <c r="B3" s="55" t="s">
        <v>0</v>
      </c>
      <c r="C3" s="56"/>
      <c r="D3" s="56"/>
      <c r="E3" s="56"/>
      <c r="F3" s="56"/>
      <c r="G3" s="56"/>
    </row>
    <row r="4" spans="2:7" ht="27" customHeight="1" x14ac:dyDescent="0.25">
      <c r="B4" s="57" t="s">
        <v>1</v>
      </c>
      <c r="C4" s="494" t="str">
        <f>+[49]CARATULA!C17</f>
        <v>31PFPC FIDEICOMISO PARA LA PROMOCIÓN Y DESARROLLO DEL CINE MEXICANO EN LA CIUDAD DE MÉXICO</v>
      </c>
      <c r="D4" s="495"/>
      <c r="E4" s="495"/>
      <c r="F4" s="495"/>
      <c r="G4" s="496"/>
    </row>
    <row r="5" spans="2:7" ht="27" customHeight="1" x14ac:dyDescent="0.25">
      <c r="B5" s="487" t="s">
        <v>2</v>
      </c>
      <c r="C5" s="297" t="s">
        <v>3</v>
      </c>
      <c r="D5" s="23">
        <v>14105253</v>
      </c>
      <c r="E5" s="45"/>
      <c r="F5" s="46"/>
      <c r="G5" s="47"/>
    </row>
    <row r="6" spans="2:7" ht="27" customHeight="1" x14ac:dyDescent="0.25">
      <c r="B6" s="487" t="s">
        <v>4</v>
      </c>
      <c r="C6" s="298" t="s">
        <v>5</v>
      </c>
      <c r="D6" s="26">
        <v>31274424.009999998</v>
      </c>
      <c r="E6" s="49"/>
      <c r="F6" s="19"/>
      <c r="G6" s="50"/>
    </row>
    <row r="7" spans="2:7" ht="27" customHeight="1" x14ac:dyDescent="0.25">
      <c r="B7" s="493" t="s">
        <v>6</v>
      </c>
      <c r="C7" s="298" t="s">
        <v>7</v>
      </c>
      <c r="D7" s="58">
        <f>IFERROR((+D6/D5-1),"-")</f>
        <v>1.2172182243026763</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241.5" customHeight="1" x14ac:dyDescent="0.25">
      <c r="B12" s="61">
        <v>4554</v>
      </c>
      <c r="C12" s="61" t="s">
        <v>391</v>
      </c>
      <c r="D12" s="23">
        <v>29205</v>
      </c>
      <c r="E12" s="23">
        <v>29205</v>
      </c>
      <c r="F12" s="24" t="s">
        <v>392</v>
      </c>
      <c r="G12" s="25" t="s">
        <v>393</v>
      </c>
    </row>
    <row r="13" spans="2:7" ht="127.5" customHeight="1" x14ac:dyDescent="0.25">
      <c r="B13" s="20">
        <v>5575</v>
      </c>
      <c r="C13" s="20" t="s">
        <v>391</v>
      </c>
      <c r="D13" s="23">
        <v>400000</v>
      </c>
      <c r="E13" s="23">
        <v>400000</v>
      </c>
      <c r="F13" s="76" t="s">
        <v>394</v>
      </c>
      <c r="G13" s="71" t="s">
        <v>393</v>
      </c>
    </row>
    <row r="14" spans="2:7" ht="122.25" customHeight="1" x14ac:dyDescent="0.25">
      <c r="B14" s="20">
        <v>5952</v>
      </c>
      <c r="C14" s="20" t="s">
        <v>391</v>
      </c>
      <c r="D14" s="23">
        <v>160000</v>
      </c>
      <c r="E14" s="23">
        <v>160000</v>
      </c>
      <c r="F14" s="76" t="s">
        <v>395</v>
      </c>
      <c r="G14" s="71" t="s">
        <v>393</v>
      </c>
    </row>
    <row r="15" spans="2:7" ht="233.25" customHeight="1" x14ac:dyDescent="0.25">
      <c r="B15" s="20">
        <v>6286</v>
      </c>
      <c r="C15" s="20" t="s">
        <v>391</v>
      </c>
      <c r="D15" s="26">
        <v>18472170</v>
      </c>
      <c r="E15" s="26">
        <v>0</v>
      </c>
      <c r="F15" s="76" t="s">
        <v>396</v>
      </c>
      <c r="G15" s="71" t="s">
        <v>393</v>
      </c>
    </row>
    <row r="16" spans="2:7" ht="101.25" customHeight="1" x14ac:dyDescent="0.25">
      <c r="B16" s="20">
        <v>7004</v>
      </c>
      <c r="C16" s="20" t="s">
        <v>391</v>
      </c>
      <c r="D16" s="23">
        <v>5877.44</v>
      </c>
      <c r="E16" s="23">
        <v>5877.44</v>
      </c>
      <c r="F16" s="76" t="s">
        <v>397</v>
      </c>
      <c r="G16" s="71" t="s">
        <v>393</v>
      </c>
    </row>
    <row r="17" spans="2:10" ht="214.5" customHeight="1" x14ac:dyDescent="0.25">
      <c r="B17" s="20">
        <v>7928</v>
      </c>
      <c r="C17" s="20" t="s">
        <v>391</v>
      </c>
      <c r="D17" s="23">
        <v>150000</v>
      </c>
      <c r="E17" s="23">
        <v>150000</v>
      </c>
      <c r="F17" s="76" t="s">
        <v>398</v>
      </c>
      <c r="G17" s="71" t="s">
        <v>393</v>
      </c>
    </row>
    <row r="18" spans="2:10" ht="55.5" customHeight="1" x14ac:dyDescent="0.25">
      <c r="B18" s="20">
        <v>8735</v>
      </c>
      <c r="C18" s="20" t="s">
        <v>391</v>
      </c>
      <c r="D18" s="23">
        <v>0</v>
      </c>
      <c r="E18" s="23">
        <v>31369</v>
      </c>
      <c r="F18" s="76" t="s">
        <v>399</v>
      </c>
      <c r="G18" s="71" t="s">
        <v>393</v>
      </c>
      <c r="J18" s="136"/>
    </row>
    <row r="19" spans="2:10" ht="67.5" customHeight="1" x14ac:dyDescent="0.25">
      <c r="B19" s="20">
        <v>8738</v>
      </c>
      <c r="C19" s="20" t="s">
        <v>391</v>
      </c>
      <c r="D19" s="23">
        <v>0</v>
      </c>
      <c r="E19" s="23">
        <v>836676.56</v>
      </c>
      <c r="F19" s="76" t="s">
        <v>399</v>
      </c>
      <c r="G19" s="71" t="s">
        <v>393</v>
      </c>
    </row>
    <row r="20" spans="2:10" ht="54" customHeight="1" x14ac:dyDescent="0.25">
      <c r="B20" s="20">
        <v>8739</v>
      </c>
      <c r="C20" s="20" t="s">
        <v>391</v>
      </c>
      <c r="D20" s="23">
        <v>0</v>
      </c>
      <c r="E20" s="23">
        <v>69991</v>
      </c>
      <c r="F20" s="76" t="s">
        <v>399</v>
      </c>
      <c r="G20" s="71" t="s">
        <v>393</v>
      </c>
    </row>
    <row r="21" spans="2:10" ht="60.75" customHeight="1" x14ac:dyDescent="0.25">
      <c r="B21" s="20">
        <v>8740</v>
      </c>
      <c r="C21" s="20" t="s">
        <v>391</v>
      </c>
      <c r="D21" s="23">
        <v>0</v>
      </c>
      <c r="E21" s="23">
        <v>5000</v>
      </c>
      <c r="F21" s="76" t="s">
        <v>399</v>
      </c>
      <c r="G21" s="71" t="s">
        <v>393</v>
      </c>
    </row>
    <row r="22" spans="2:10" ht="123" customHeight="1" x14ac:dyDescent="0.25">
      <c r="B22" s="20">
        <v>8745</v>
      </c>
      <c r="C22" s="21" t="s">
        <v>400</v>
      </c>
      <c r="D22" s="26">
        <v>0</v>
      </c>
      <c r="E22" s="26">
        <v>359962.43</v>
      </c>
      <c r="F22" s="76" t="s">
        <v>401</v>
      </c>
      <c r="G22" s="71" t="s">
        <v>393</v>
      </c>
    </row>
    <row r="23" spans="2:10" ht="124.5" customHeight="1" x14ac:dyDescent="0.25">
      <c r="B23" s="20">
        <v>12688</v>
      </c>
      <c r="C23" s="20" t="s">
        <v>391</v>
      </c>
      <c r="D23" s="23">
        <v>392104</v>
      </c>
      <c r="E23" s="23">
        <v>392104</v>
      </c>
      <c r="F23" s="76" t="s">
        <v>402</v>
      </c>
      <c r="G23" s="71" t="s">
        <v>393</v>
      </c>
    </row>
    <row r="24" spans="2:10" ht="91.5" customHeight="1" x14ac:dyDescent="0.25">
      <c r="B24" s="20">
        <v>13472</v>
      </c>
      <c r="C24" s="21" t="s">
        <v>403</v>
      </c>
      <c r="D24" s="23">
        <v>29047.32</v>
      </c>
      <c r="E24" s="23">
        <v>29047.32</v>
      </c>
      <c r="F24" s="76" t="s">
        <v>404</v>
      </c>
      <c r="G24" s="71" t="s">
        <v>393</v>
      </c>
    </row>
    <row r="25" spans="2:10" ht="155.25" customHeight="1" x14ac:dyDescent="0.25">
      <c r="B25" s="20">
        <v>13524</v>
      </c>
      <c r="C25" s="20" t="s">
        <v>391</v>
      </c>
      <c r="D25" s="23">
        <v>4476.96</v>
      </c>
      <c r="E25" s="23">
        <v>4476.96</v>
      </c>
      <c r="F25" s="76" t="s">
        <v>405</v>
      </c>
      <c r="G25" s="71" t="s">
        <v>393</v>
      </c>
    </row>
    <row r="26" spans="2:10" ht="74.25" customHeight="1" x14ac:dyDescent="0.25">
      <c r="B26" s="20">
        <v>15028</v>
      </c>
      <c r="C26" s="21" t="s">
        <v>406</v>
      </c>
      <c r="D26" s="23">
        <v>145826.4</v>
      </c>
      <c r="E26" s="23">
        <v>145826.4</v>
      </c>
      <c r="F26" s="76" t="s">
        <v>407</v>
      </c>
      <c r="G26" s="71" t="s">
        <v>393</v>
      </c>
    </row>
    <row r="27" spans="2:10" ht="114.75" customHeight="1" x14ac:dyDescent="0.25">
      <c r="B27" s="20">
        <v>15679</v>
      </c>
      <c r="C27" s="20" t="s">
        <v>391</v>
      </c>
      <c r="D27" s="23">
        <v>0</v>
      </c>
      <c r="E27" s="23">
        <v>5621591.1100000003</v>
      </c>
      <c r="F27" s="76" t="s">
        <v>408</v>
      </c>
      <c r="G27" s="71" t="s">
        <v>393</v>
      </c>
    </row>
    <row r="28" spans="2:10" ht="105.75" customHeight="1" x14ac:dyDescent="0.25">
      <c r="B28" s="20">
        <v>15784</v>
      </c>
      <c r="C28" s="20" t="s">
        <v>391</v>
      </c>
      <c r="D28" s="23">
        <v>5621591.1100000003</v>
      </c>
      <c r="E28" s="23">
        <v>0</v>
      </c>
      <c r="F28" s="76" t="s">
        <v>408</v>
      </c>
      <c r="G28" s="71" t="s">
        <v>393</v>
      </c>
    </row>
    <row r="29" spans="2:10" ht="45" hidden="1" customHeight="1" x14ac:dyDescent="0.25">
      <c r="B29" s="30"/>
      <c r="C29" s="30"/>
      <c r="D29" s="31"/>
      <c r="E29" s="31"/>
      <c r="F29" s="32"/>
      <c r="G29" s="33"/>
    </row>
    <row r="30" spans="2:10" ht="27.75" hidden="1" customHeight="1" x14ac:dyDescent="0.25">
      <c r="B30" s="34"/>
      <c r="C30" s="34"/>
      <c r="D30" s="35"/>
      <c r="E30" s="35"/>
      <c r="F30" s="36"/>
      <c r="G30" s="37"/>
    </row>
    <row r="31" spans="2:10" ht="30.75" customHeight="1" x14ac:dyDescent="0.25">
      <c r="B31" s="38"/>
      <c r="C31" s="39"/>
      <c r="D31" s="40"/>
      <c r="E31" s="40"/>
      <c r="F31" s="39"/>
      <c r="G31"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30">
    <cfRule type="expression" dxfId="63" priority="1">
      <formula>#REF!&gt;=10</formula>
    </cfRule>
    <cfRule type="expression" dxfId="62" priority="2">
      <formula>#REF!&gt;-10</formula>
    </cfRule>
  </conditionalFormatting>
  <dataValidations count="2">
    <dataValidation type="decimal" operator="greaterThanOrEqual" allowBlank="1" showInputMessage="1" showErrorMessage="1" error="Deberá ingresar el formato de NÚMERO correcto." sqref="E23:E24 D12:D30 E16" xr:uid="{6BE23A91-D827-4F12-82D8-7DE9F4E7BE28}">
      <formula1>0</formula1>
    </dataValidation>
    <dataValidation type="custom" allowBlank="1" showInputMessage="1" showErrorMessage="1" error="VERIFICAR QUE LA VARIACIÓN % EXCEDA EL 10%" sqref="C12 B12:B30 C14:C30" xr:uid="{2016AA00-9E97-47C6-B06D-0464FF6BAD8F}">
      <formula1>#REF!&gt;10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6E2AC-89B7-4E4B-9F67-C3488B53C676}">
  <sheetPr codeName="Hoja24">
    <pageSetUpPr fitToPage="1"/>
  </sheetPr>
  <dimension ref="B3:G52"/>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+[50]CARATULA!C17</f>
        <v>43C001-Secretaría de Atención y Participación Ciudadana</v>
      </c>
      <c r="D4" s="495"/>
      <c r="E4" s="495"/>
      <c r="F4" s="495"/>
      <c r="G4" s="496"/>
    </row>
    <row r="5" spans="2:7" ht="27" customHeight="1" x14ac:dyDescent="0.25">
      <c r="B5" s="487" t="s">
        <v>2</v>
      </c>
      <c r="C5" s="297" t="s">
        <v>3</v>
      </c>
      <c r="D5" s="23">
        <v>1197864173</v>
      </c>
      <c r="E5" s="45"/>
      <c r="F5" s="46"/>
      <c r="G5" s="47"/>
    </row>
    <row r="6" spans="2:7" ht="27" customHeight="1" x14ac:dyDescent="0.25">
      <c r="B6" s="487" t="s">
        <v>4</v>
      </c>
      <c r="C6" s="298" t="s">
        <v>5</v>
      </c>
      <c r="D6" s="26">
        <v>1615957464.1600001</v>
      </c>
      <c r="E6" s="49"/>
      <c r="F6" s="19"/>
      <c r="G6" s="50"/>
    </row>
    <row r="7" spans="2:7" ht="27" customHeight="1" x14ac:dyDescent="0.25">
      <c r="B7" s="493" t="s">
        <v>6</v>
      </c>
      <c r="C7" s="298" t="s">
        <v>7</v>
      </c>
      <c r="D7" s="58">
        <f>IFERROR((+D6/D5-1),"-")</f>
        <v>0.34903230314744538</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63" x14ac:dyDescent="0.25">
      <c r="B12" s="61" t="s">
        <v>409</v>
      </c>
      <c r="C12" s="61" t="s">
        <v>212</v>
      </c>
      <c r="D12" s="23"/>
      <c r="E12" s="23">
        <v>34192000</v>
      </c>
      <c r="F12" s="62" t="s">
        <v>410</v>
      </c>
      <c r="G12" s="72" t="s">
        <v>411</v>
      </c>
    </row>
    <row r="13" spans="2:7" ht="63" x14ac:dyDescent="0.25">
      <c r="B13" s="20" t="s">
        <v>412</v>
      </c>
      <c r="C13" s="20" t="s">
        <v>212</v>
      </c>
      <c r="D13" s="26"/>
      <c r="E13" s="26">
        <v>34192000</v>
      </c>
      <c r="F13" s="27" t="s">
        <v>413</v>
      </c>
      <c r="G13" s="28" t="s">
        <v>411</v>
      </c>
    </row>
    <row r="14" spans="2:7" ht="63" x14ac:dyDescent="0.25">
      <c r="B14" s="20" t="s">
        <v>414</v>
      </c>
      <c r="C14" s="20" t="s">
        <v>212</v>
      </c>
      <c r="D14" s="26">
        <v>2957091.11</v>
      </c>
      <c r="E14" s="26">
        <v>0</v>
      </c>
      <c r="F14" s="27" t="s">
        <v>415</v>
      </c>
      <c r="G14" s="29" t="s">
        <v>411</v>
      </c>
    </row>
    <row r="15" spans="2:7" ht="63" x14ac:dyDescent="0.25">
      <c r="B15" s="20" t="s">
        <v>416</v>
      </c>
      <c r="C15" s="20" t="s">
        <v>212</v>
      </c>
      <c r="D15" s="26">
        <v>2961490.33</v>
      </c>
      <c r="E15" s="26">
        <v>0</v>
      </c>
      <c r="F15" s="27" t="s">
        <v>417</v>
      </c>
      <c r="G15" s="29" t="s">
        <v>411</v>
      </c>
    </row>
    <row r="16" spans="2:7" ht="63" x14ac:dyDescent="0.25">
      <c r="B16" s="20" t="s">
        <v>418</v>
      </c>
      <c r="C16" s="20" t="s">
        <v>212</v>
      </c>
      <c r="D16" s="26">
        <v>3262930.15</v>
      </c>
      <c r="E16" s="26">
        <v>0</v>
      </c>
      <c r="F16" s="27" t="s">
        <v>419</v>
      </c>
      <c r="G16" s="29" t="s">
        <v>411</v>
      </c>
    </row>
    <row r="17" spans="2:7" ht="63" x14ac:dyDescent="0.25">
      <c r="B17" s="20" t="s">
        <v>420</v>
      </c>
      <c r="C17" s="20" t="s">
        <v>212</v>
      </c>
      <c r="D17" s="26">
        <v>0</v>
      </c>
      <c r="E17" s="26">
        <v>34192000</v>
      </c>
      <c r="F17" s="27" t="s">
        <v>421</v>
      </c>
      <c r="G17" s="29" t="s">
        <v>411</v>
      </c>
    </row>
    <row r="18" spans="2:7" ht="63" x14ac:dyDescent="0.25">
      <c r="B18" s="20" t="s">
        <v>422</v>
      </c>
      <c r="C18" s="20" t="s">
        <v>212</v>
      </c>
      <c r="D18" s="26">
        <v>210486161.61000001</v>
      </c>
      <c r="E18" s="26">
        <v>0</v>
      </c>
      <c r="F18" s="27" t="s">
        <v>423</v>
      </c>
      <c r="G18" s="29" t="s">
        <v>411</v>
      </c>
    </row>
    <row r="19" spans="2:7" ht="63" x14ac:dyDescent="0.25">
      <c r="B19" s="20" t="s">
        <v>424</v>
      </c>
      <c r="C19" s="20" t="s">
        <v>212</v>
      </c>
      <c r="D19" s="26">
        <v>0</v>
      </c>
      <c r="E19" s="26">
        <v>278833422</v>
      </c>
      <c r="F19" s="27" t="s">
        <v>425</v>
      </c>
      <c r="G19" s="29" t="s">
        <v>411</v>
      </c>
    </row>
    <row r="20" spans="2:7" ht="63" x14ac:dyDescent="0.25">
      <c r="B20" s="20" t="s">
        <v>426</v>
      </c>
      <c r="C20" s="20" t="s">
        <v>212</v>
      </c>
      <c r="D20" s="26">
        <v>183699.76</v>
      </c>
      <c r="E20" s="26">
        <v>0</v>
      </c>
      <c r="F20" s="27" t="s">
        <v>427</v>
      </c>
      <c r="G20" s="29" t="s">
        <v>411</v>
      </c>
    </row>
    <row r="21" spans="2:7" ht="63" x14ac:dyDescent="0.25">
      <c r="B21" s="20" t="s">
        <v>428</v>
      </c>
      <c r="C21" s="20" t="s">
        <v>212</v>
      </c>
      <c r="D21" s="26">
        <v>0</v>
      </c>
      <c r="E21" s="26">
        <v>88688611</v>
      </c>
      <c r="F21" s="27" t="s">
        <v>429</v>
      </c>
      <c r="G21" s="29" t="s">
        <v>411</v>
      </c>
    </row>
    <row r="22" spans="2:7" ht="78.75" x14ac:dyDescent="0.25">
      <c r="B22" s="20" t="s">
        <v>430</v>
      </c>
      <c r="C22" s="20"/>
      <c r="D22" s="26">
        <v>3198670.5</v>
      </c>
      <c r="E22" s="26">
        <v>0</v>
      </c>
      <c r="F22" s="27" t="s">
        <v>431</v>
      </c>
      <c r="G22" s="29" t="s">
        <v>411</v>
      </c>
    </row>
    <row r="23" spans="2:7" ht="63" x14ac:dyDescent="0.25">
      <c r="B23" s="20" t="s">
        <v>432</v>
      </c>
      <c r="C23" s="20"/>
      <c r="D23" s="26">
        <v>7556000</v>
      </c>
      <c r="E23" s="26">
        <v>0</v>
      </c>
      <c r="F23" s="27" t="s">
        <v>433</v>
      </c>
      <c r="G23" s="29" t="s">
        <v>411</v>
      </c>
    </row>
    <row r="24" spans="2:7" ht="78.75" x14ac:dyDescent="0.25">
      <c r="B24" s="20" t="s">
        <v>434</v>
      </c>
      <c r="C24" s="20"/>
      <c r="D24" s="26">
        <v>12098433</v>
      </c>
      <c r="E24" s="26">
        <v>0</v>
      </c>
      <c r="F24" s="27" t="s">
        <v>435</v>
      </c>
      <c r="G24" s="29" t="s">
        <v>411</v>
      </c>
    </row>
    <row r="25" spans="2:7" ht="94.5" x14ac:dyDescent="0.25">
      <c r="B25" s="20" t="s">
        <v>436</v>
      </c>
      <c r="C25" s="20"/>
      <c r="D25" s="26">
        <v>2726696.97</v>
      </c>
      <c r="E25" s="26">
        <v>0</v>
      </c>
      <c r="F25" s="27" t="s">
        <v>437</v>
      </c>
      <c r="G25" s="29" t="s">
        <v>411</v>
      </c>
    </row>
    <row r="26" spans="2:7" ht="63" x14ac:dyDescent="0.25">
      <c r="B26" s="20" t="s">
        <v>438</v>
      </c>
      <c r="C26" s="20"/>
      <c r="D26" s="26">
        <v>10873783.1</v>
      </c>
      <c r="E26" s="26">
        <v>0</v>
      </c>
      <c r="F26" s="27" t="s">
        <v>439</v>
      </c>
      <c r="G26" s="29" t="s">
        <v>411</v>
      </c>
    </row>
    <row r="27" spans="2:7" ht="78.75" x14ac:dyDescent="0.25">
      <c r="B27" s="20" t="s">
        <v>440</v>
      </c>
      <c r="C27" s="20"/>
      <c r="D27" s="26">
        <v>11690016</v>
      </c>
      <c r="E27" s="26">
        <v>0</v>
      </c>
      <c r="F27" s="27" t="s">
        <v>441</v>
      </c>
      <c r="G27" s="29" t="s">
        <v>411</v>
      </c>
    </row>
    <row r="28" spans="2:7" ht="78.75" x14ac:dyDescent="0.25">
      <c r="B28" s="20" t="s">
        <v>442</v>
      </c>
      <c r="C28" s="20"/>
      <c r="D28" s="26">
        <v>0</v>
      </c>
      <c r="E28" s="26">
        <v>20074140</v>
      </c>
      <c r="F28" s="27" t="s">
        <v>443</v>
      </c>
      <c r="G28" s="29" t="s">
        <v>411</v>
      </c>
    </row>
    <row r="29" spans="2:7" ht="78.75" x14ac:dyDescent="0.25">
      <c r="B29" s="20" t="s">
        <v>444</v>
      </c>
      <c r="C29" s="20"/>
      <c r="D29" s="26">
        <v>115359200</v>
      </c>
      <c r="E29" s="26">
        <v>0</v>
      </c>
      <c r="F29" s="27" t="s">
        <v>445</v>
      </c>
      <c r="G29" s="29" t="s">
        <v>411</v>
      </c>
    </row>
    <row r="30" spans="2:7" ht="63" x14ac:dyDescent="0.25">
      <c r="B30" s="20">
        <v>10117</v>
      </c>
      <c r="C30" s="20"/>
      <c r="D30" s="26">
        <v>8037427</v>
      </c>
      <c r="E30" s="26">
        <v>0</v>
      </c>
      <c r="F30" s="27" t="s">
        <v>446</v>
      </c>
      <c r="G30" s="29" t="s">
        <v>411</v>
      </c>
    </row>
    <row r="31" spans="2:7" ht="47.25" x14ac:dyDescent="0.25">
      <c r="B31" s="20">
        <v>10497</v>
      </c>
      <c r="C31" s="20"/>
      <c r="D31" s="26">
        <v>6000000</v>
      </c>
      <c r="E31" s="26">
        <v>0</v>
      </c>
      <c r="F31" s="27" t="s">
        <v>447</v>
      </c>
      <c r="G31" s="29" t="s">
        <v>411</v>
      </c>
    </row>
    <row r="32" spans="2:7" ht="31.5" x14ac:dyDescent="0.25">
      <c r="B32" s="20">
        <v>10727</v>
      </c>
      <c r="C32" s="20"/>
      <c r="D32" s="26">
        <v>7100000</v>
      </c>
      <c r="E32" s="26">
        <v>0</v>
      </c>
      <c r="F32" s="27" t="s">
        <v>448</v>
      </c>
      <c r="G32" s="29" t="s">
        <v>411</v>
      </c>
    </row>
    <row r="33" spans="2:7" ht="47.25" x14ac:dyDescent="0.25">
      <c r="B33" s="20">
        <v>11820</v>
      </c>
      <c r="C33" s="20"/>
      <c r="D33" s="26">
        <v>1747006.4</v>
      </c>
      <c r="E33" s="26">
        <v>0</v>
      </c>
      <c r="F33" s="27" t="s">
        <v>449</v>
      </c>
      <c r="G33" s="29" t="s">
        <v>411</v>
      </c>
    </row>
    <row r="34" spans="2:7" ht="63" x14ac:dyDescent="0.25">
      <c r="B34" s="20">
        <v>11895</v>
      </c>
      <c r="C34" s="20" t="s">
        <v>450</v>
      </c>
      <c r="D34" s="26">
        <v>23345950</v>
      </c>
      <c r="E34" s="26">
        <v>0</v>
      </c>
      <c r="F34" s="27" t="s">
        <v>451</v>
      </c>
      <c r="G34" s="29" t="s">
        <v>411</v>
      </c>
    </row>
    <row r="35" spans="2:7" ht="63" x14ac:dyDescent="0.25">
      <c r="B35" s="20">
        <v>11902</v>
      </c>
      <c r="C35" s="20" t="s">
        <v>212</v>
      </c>
      <c r="D35" s="26">
        <v>5648011.04</v>
      </c>
      <c r="E35" s="26">
        <v>0</v>
      </c>
      <c r="F35" s="27" t="s">
        <v>452</v>
      </c>
      <c r="G35" s="29" t="s">
        <v>411</v>
      </c>
    </row>
    <row r="36" spans="2:7" ht="63" x14ac:dyDescent="0.25">
      <c r="B36" s="20">
        <v>12147</v>
      </c>
      <c r="C36" s="20" t="s">
        <v>212</v>
      </c>
      <c r="D36" s="26">
        <v>8000000</v>
      </c>
      <c r="E36" s="26">
        <v>0</v>
      </c>
      <c r="F36" s="27" t="s">
        <v>453</v>
      </c>
      <c r="G36" s="29" t="s">
        <v>411</v>
      </c>
    </row>
    <row r="37" spans="2:7" ht="63" x14ac:dyDescent="0.25">
      <c r="B37" s="20">
        <v>12173</v>
      </c>
      <c r="C37" s="20" t="s">
        <v>212</v>
      </c>
      <c r="D37" s="26">
        <v>5000000</v>
      </c>
      <c r="E37" s="26">
        <v>0</v>
      </c>
      <c r="F37" s="27" t="s">
        <v>454</v>
      </c>
      <c r="G37" s="29" t="s">
        <v>411</v>
      </c>
    </row>
    <row r="38" spans="2:7" ht="110.25" x14ac:dyDescent="0.25">
      <c r="B38" s="20">
        <v>12836</v>
      </c>
      <c r="C38" s="20" t="s">
        <v>212</v>
      </c>
      <c r="D38" s="26">
        <v>30000000</v>
      </c>
      <c r="E38" s="26">
        <v>0</v>
      </c>
      <c r="F38" s="27" t="s">
        <v>455</v>
      </c>
      <c r="G38" s="29" t="s">
        <v>411</v>
      </c>
    </row>
    <row r="39" spans="2:7" ht="78.75" x14ac:dyDescent="0.25">
      <c r="B39" s="20">
        <v>13417</v>
      </c>
      <c r="C39" s="20" t="s">
        <v>212</v>
      </c>
      <c r="D39" s="26">
        <v>31140694.640000001</v>
      </c>
      <c r="E39" s="26">
        <v>0</v>
      </c>
      <c r="F39" s="27" t="s">
        <v>456</v>
      </c>
      <c r="G39" s="29" t="s">
        <v>411</v>
      </c>
    </row>
    <row r="40" spans="2:7" ht="47.25" x14ac:dyDescent="0.25">
      <c r="B40" s="20">
        <v>13470</v>
      </c>
      <c r="C40" s="20" t="s">
        <v>212</v>
      </c>
      <c r="D40" s="26">
        <v>0</v>
      </c>
      <c r="E40" s="26">
        <v>31140694.640000001</v>
      </c>
      <c r="F40" s="27" t="s">
        <v>457</v>
      </c>
      <c r="G40" s="29" t="s">
        <v>411</v>
      </c>
    </row>
    <row r="41" spans="2:7" ht="63" x14ac:dyDescent="0.25">
      <c r="B41" s="20">
        <v>13662</v>
      </c>
      <c r="C41" s="20" t="s">
        <v>212</v>
      </c>
      <c r="D41" s="26">
        <v>319640800</v>
      </c>
      <c r="E41" s="26">
        <v>0</v>
      </c>
      <c r="F41" s="27" t="s">
        <v>458</v>
      </c>
      <c r="G41" s="29" t="s">
        <v>411</v>
      </c>
    </row>
    <row r="42" spans="2:7" ht="94.5" x14ac:dyDescent="0.25">
      <c r="B42" s="20">
        <v>13962</v>
      </c>
      <c r="C42" s="20" t="s">
        <v>212</v>
      </c>
      <c r="D42" s="26">
        <v>88125761.340000004</v>
      </c>
      <c r="E42" s="26">
        <v>0</v>
      </c>
      <c r="F42" s="27" t="s">
        <v>459</v>
      </c>
      <c r="G42" s="29" t="s">
        <v>411</v>
      </c>
    </row>
    <row r="43" spans="2:7" ht="63" x14ac:dyDescent="0.25">
      <c r="B43" s="20">
        <v>14764</v>
      </c>
      <c r="C43" s="20" t="s">
        <v>212</v>
      </c>
      <c r="D43" s="26">
        <v>0</v>
      </c>
      <c r="E43" s="26">
        <v>539452</v>
      </c>
      <c r="F43" s="27" t="s">
        <v>460</v>
      </c>
      <c r="G43" s="29" t="s">
        <v>411</v>
      </c>
    </row>
    <row r="44" spans="2:7" ht="47.25" x14ac:dyDescent="0.25">
      <c r="B44" s="20">
        <v>15082</v>
      </c>
      <c r="C44" s="20" t="s">
        <v>212</v>
      </c>
      <c r="D44" s="26">
        <v>5363180.13</v>
      </c>
      <c r="E44" s="26">
        <v>0</v>
      </c>
      <c r="F44" s="27" t="s">
        <v>461</v>
      </c>
      <c r="G44" s="29" t="s">
        <v>411</v>
      </c>
    </row>
    <row r="45" spans="2:7" ht="110.25" x14ac:dyDescent="0.25">
      <c r="B45" s="20">
        <v>15620</v>
      </c>
      <c r="C45" s="20" t="s">
        <v>212</v>
      </c>
      <c r="D45" s="26">
        <v>4221100</v>
      </c>
      <c r="E45" s="26">
        <v>0</v>
      </c>
      <c r="F45" s="27" t="s">
        <v>462</v>
      </c>
      <c r="G45" s="29" t="s">
        <v>411</v>
      </c>
    </row>
    <row r="46" spans="2:7" ht="78.75" x14ac:dyDescent="0.25">
      <c r="B46" s="20">
        <v>15627</v>
      </c>
      <c r="C46" s="20" t="s">
        <v>212</v>
      </c>
      <c r="D46" s="26">
        <v>10648000</v>
      </c>
      <c r="E46" s="26">
        <v>0</v>
      </c>
      <c r="F46" s="27" t="s">
        <v>463</v>
      </c>
      <c r="G46" s="29" t="s">
        <v>411</v>
      </c>
    </row>
    <row r="47" spans="2:7" ht="63" x14ac:dyDescent="0.25">
      <c r="B47" s="20">
        <v>16627</v>
      </c>
      <c r="C47" s="20" t="s">
        <v>212</v>
      </c>
      <c r="D47" s="26">
        <v>8887.6200000000008</v>
      </c>
      <c r="E47" s="26">
        <v>0</v>
      </c>
      <c r="F47" s="27" t="s">
        <v>464</v>
      </c>
      <c r="G47" s="29" t="s">
        <v>411</v>
      </c>
    </row>
    <row r="48" spans="2:7" ht="94.5" x14ac:dyDescent="0.25">
      <c r="B48" s="20">
        <v>16638</v>
      </c>
      <c r="C48" s="20" t="s">
        <v>212</v>
      </c>
      <c r="D48" s="26">
        <v>2564620.1</v>
      </c>
      <c r="E48" s="26">
        <v>0</v>
      </c>
      <c r="F48" s="27" t="s">
        <v>465</v>
      </c>
      <c r="G48" s="29" t="s">
        <v>411</v>
      </c>
    </row>
    <row r="49" spans="2:7" ht="33.75" customHeight="1" x14ac:dyDescent="0.25">
      <c r="B49" s="20"/>
      <c r="C49" s="20"/>
      <c r="D49" s="26"/>
      <c r="E49" s="26"/>
      <c r="F49" s="27"/>
      <c r="G49" s="28"/>
    </row>
    <row r="50" spans="2:7" ht="45" hidden="1" customHeight="1" x14ac:dyDescent="0.25">
      <c r="B50" s="30"/>
      <c r="C50" s="30"/>
      <c r="D50" s="31"/>
      <c r="E50" s="31"/>
      <c r="F50" s="32"/>
      <c r="G50" s="33"/>
    </row>
    <row r="51" spans="2:7" ht="6.75" hidden="1" customHeight="1" x14ac:dyDescent="0.25">
      <c r="B51" s="34"/>
      <c r="C51" s="34"/>
      <c r="D51" s="35"/>
      <c r="E51" s="35"/>
      <c r="F51" s="36"/>
      <c r="G51" s="37"/>
    </row>
    <row r="52" spans="2:7" ht="30.75" customHeight="1" x14ac:dyDescent="0.25">
      <c r="B52" s="38"/>
      <c r="C52" s="39"/>
      <c r="D52" s="40"/>
      <c r="E52" s="40"/>
      <c r="F52" s="39"/>
      <c r="G52"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51">
    <cfRule type="expression" dxfId="61" priority="1">
      <formula>#REF!&gt;=10</formula>
    </cfRule>
    <cfRule type="expression" dxfId="60" priority="2">
      <formula>#REF!&gt;-10</formula>
    </cfRule>
  </conditionalFormatting>
  <dataValidations count="2">
    <dataValidation type="custom" allowBlank="1" showInputMessage="1" showErrorMessage="1" error="VERIFICAR QUE LA VARIACIÓN % EXCEDA EL 10%" sqref="C12 B12:B51 C14:C51" xr:uid="{0C1477AA-9CC2-40BB-8BFA-33CD069F29AC}">
      <formula1>#REF!&gt;10</formula1>
    </dataValidation>
    <dataValidation type="decimal" operator="greaterThanOrEqual" allowBlank="1" showInputMessage="1" showErrorMessage="1" error="Deberá ingresar el formato de NÚMERO correcto." sqref="D12:D51" xr:uid="{DEFF97BC-6C0B-4F78-B4EB-D59422D434C7}">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03D74-945E-4738-BBF8-3BE3F3A5F0FC}">
  <sheetPr codeName="Hoja26">
    <pageSetUpPr fitToPage="1"/>
  </sheetPr>
  <dimension ref="B3:G38"/>
  <sheetViews>
    <sheetView showGridLines="0" topLeftCell="C1" zoomScale="70" zoomScaleNormal="70" zoomScaleSheetLayoutView="10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+[51]CARATULA!C17</f>
        <v xml:space="preserve">07PDIF Instituto Local de la Infraestructura Física Educativa de la Ciudad de México </v>
      </c>
      <c r="D4" s="495"/>
      <c r="E4" s="495"/>
      <c r="F4" s="495"/>
      <c r="G4" s="496"/>
    </row>
    <row r="5" spans="2:7" ht="27" customHeight="1" x14ac:dyDescent="0.25">
      <c r="B5" s="487" t="s">
        <v>2</v>
      </c>
      <c r="C5" s="297" t="s">
        <v>3</v>
      </c>
      <c r="D5" s="23">
        <v>25026274</v>
      </c>
      <c r="E5" s="45"/>
      <c r="F5" s="46"/>
      <c r="G5" s="47"/>
    </row>
    <row r="6" spans="2:7" ht="27" customHeight="1" x14ac:dyDescent="0.25">
      <c r="B6" s="487" t="s">
        <v>4</v>
      </c>
      <c r="C6" s="298" t="s">
        <v>5</v>
      </c>
      <c r="D6" s="26">
        <v>272481231.88999999</v>
      </c>
      <c r="E6" s="49"/>
      <c r="F6" s="19"/>
      <c r="G6" s="50"/>
    </row>
    <row r="7" spans="2:7" ht="27" customHeight="1" x14ac:dyDescent="0.25">
      <c r="B7" s="493" t="s">
        <v>6</v>
      </c>
      <c r="C7" s="298" t="s">
        <v>7</v>
      </c>
      <c r="D7" s="58">
        <f>IFERROR((+D6/D5-1),"-")</f>
        <v>9.887806626347972</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76.5" customHeight="1" x14ac:dyDescent="0.25">
      <c r="B12" s="61">
        <v>7360</v>
      </c>
      <c r="C12" s="61" t="s">
        <v>662</v>
      </c>
      <c r="D12" s="23">
        <v>6000000</v>
      </c>
      <c r="E12" s="23"/>
      <c r="F12" s="62" t="s">
        <v>663</v>
      </c>
      <c r="G12" s="72" t="s">
        <v>664</v>
      </c>
    </row>
    <row r="13" spans="2:7" ht="76.5" customHeight="1" x14ac:dyDescent="0.25">
      <c r="B13" s="20">
        <v>7599</v>
      </c>
      <c r="C13" s="20" t="s">
        <v>662</v>
      </c>
      <c r="D13" s="26">
        <v>117305881</v>
      </c>
      <c r="E13" s="26"/>
      <c r="F13" s="27" t="s">
        <v>665</v>
      </c>
      <c r="G13" s="28" t="s">
        <v>666</v>
      </c>
    </row>
    <row r="14" spans="2:7" ht="76.5" customHeight="1" x14ac:dyDescent="0.25">
      <c r="B14" s="20">
        <v>8061</v>
      </c>
      <c r="C14" s="20" t="s">
        <v>662</v>
      </c>
      <c r="D14" s="26">
        <v>16757983</v>
      </c>
      <c r="E14" s="26"/>
      <c r="F14" s="27" t="s">
        <v>667</v>
      </c>
      <c r="G14" s="29" t="s">
        <v>664</v>
      </c>
    </row>
    <row r="15" spans="2:7" ht="76.5" customHeight="1" x14ac:dyDescent="0.25">
      <c r="B15" s="20">
        <v>9007</v>
      </c>
      <c r="C15" s="20" t="s">
        <v>662</v>
      </c>
      <c r="D15" s="26"/>
      <c r="E15" s="26" t="s">
        <v>668</v>
      </c>
      <c r="F15" s="27" t="s">
        <v>669</v>
      </c>
      <c r="G15" s="29" t="s">
        <v>670</v>
      </c>
    </row>
    <row r="16" spans="2:7" ht="76.5" customHeight="1" x14ac:dyDescent="0.25">
      <c r="B16" s="20">
        <v>9012</v>
      </c>
      <c r="C16" s="21" t="s">
        <v>671</v>
      </c>
      <c r="D16" s="26"/>
      <c r="E16" s="26" t="s">
        <v>672</v>
      </c>
      <c r="F16" s="27" t="s">
        <v>673</v>
      </c>
      <c r="G16" s="29" t="s">
        <v>670</v>
      </c>
    </row>
    <row r="17" spans="2:7" ht="76.5" customHeight="1" x14ac:dyDescent="0.25">
      <c r="B17" s="20">
        <v>9076</v>
      </c>
      <c r="C17" s="20" t="s">
        <v>662</v>
      </c>
      <c r="D17" s="26"/>
      <c r="E17" s="26" t="s">
        <v>674</v>
      </c>
      <c r="F17" s="27" t="s">
        <v>675</v>
      </c>
      <c r="G17" s="28" t="s">
        <v>670</v>
      </c>
    </row>
    <row r="18" spans="2:7" ht="73.5" customHeight="1" x14ac:dyDescent="0.25">
      <c r="B18" s="20">
        <v>9938</v>
      </c>
      <c r="C18" s="20" t="s">
        <v>662</v>
      </c>
      <c r="D18" s="26">
        <v>16757983</v>
      </c>
      <c r="E18" s="26">
        <v>0</v>
      </c>
      <c r="F18" s="27" t="s">
        <v>676</v>
      </c>
      <c r="G18" s="28" t="s">
        <v>670</v>
      </c>
    </row>
    <row r="19" spans="2:7" ht="72.75" customHeight="1" x14ac:dyDescent="0.25">
      <c r="B19" s="292">
        <v>10905</v>
      </c>
      <c r="C19" s="293" t="s">
        <v>671</v>
      </c>
      <c r="D19" s="294">
        <v>0</v>
      </c>
      <c r="E19" s="294" t="s">
        <v>677</v>
      </c>
      <c r="F19" s="295" t="s">
        <v>673</v>
      </c>
      <c r="G19" s="296" t="s">
        <v>670</v>
      </c>
    </row>
    <row r="20" spans="2:7" ht="78" customHeight="1" x14ac:dyDescent="0.25">
      <c r="B20" s="61">
        <v>10907</v>
      </c>
      <c r="C20" s="61" t="s">
        <v>662</v>
      </c>
      <c r="D20" s="23">
        <v>0</v>
      </c>
      <c r="E20" s="23" t="s">
        <v>678</v>
      </c>
      <c r="F20" s="62" t="s">
        <v>675</v>
      </c>
      <c r="G20" s="72" t="s">
        <v>670</v>
      </c>
    </row>
    <row r="21" spans="2:7" ht="78" customHeight="1" x14ac:dyDescent="0.25">
      <c r="B21" s="20">
        <v>11274</v>
      </c>
      <c r="C21" s="20" t="s">
        <v>662</v>
      </c>
      <c r="D21" s="26">
        <v>0</v>
      </c>
      <c r="E21" s="26" t="s">
        <v>679</v>
      </c>
      <c r="F21" s="27" t="s">
        <v>669</v>
      </c>
      <c r="G21" s="28" t="s">
        <v>670</v>
      </c>
    </row>
    <row r="22" spans="2:7" ht="78" customHeight="1" x14ac:dyDescent="0.25">
      <c r="B22" s="20">
        <v>12263</v>
      </c>
      <c r="C22" s="20" t="s">
        <v>662</v>
      </c>
      <c r="D22" s="26">
        <v>16757983</v>
      </c>
      <c r="E22" s="26">
        <v>0</v>
      </c>
      <c r="F22" s="27" t="s">
        <v>676</v>
      </c>
      <c r="G22" s="28" t="s">
        <v>670</v>
      </c>
    </row>
    <row r="23" spans="2:7" ht="52.5" customHeight="1" x14ac:dyDescent="0.25">
      <c r="B23" s="20">
        <v>13844</v>
      </c>
      <c r="C23" s="21" t="s">
        <v>680</v>
      </c>
      <c r="D23" s="26">
        <v>10410774.67</v>
      </c>
      <c r="E23" s="26">
        <v>0</v>
      </c>
      <c r="F23" s="27" t="s">
        <v>681</v>
      </c>
      <c r="G23" s="28" t="s">
        <v>670</v>
      </c>
    </row>
    <row r="24" spans="2:7" ht="61.5" customHeight="1" x14ac:dyDescent="0.25">
      <c r="B24" s="20">
        <v>14713</v>
      </c>
      <c r="C24" s="20" t="s">
        <v>662</v>
      </c>
      <c r="D24" s="26">
        <v>0</v>
      </c>
      <c r="E24" s="26" t="s">
        <v>682</v>
      </c>
      <c r="F24" s="27" t="s">
        <v>675</v>
      </c>
      <c r="G24" s="28" t="s">
        <v>670</v>
      </c>
    </row>
    <row r="25" spans="2:7" ht="61.5" customHeight="1" x14ac:dyDescent="0.25">
      <c r="B25" s="20">
        <v>14717</v>
      </c>
      <c r="C25" s="20" t="s">
        <v>662</v>
      </c>
      <c r="D25" s="26">
        <v>0</v>
      </c>
      <c r="E25" s="26" t="s">
        <v>683</v>
      </c>
      <c r="F25" s="27" t="s">
        <v>669</v>
      </c>
      <c r="G25" s="28" t="s">
        <v>670</v>
      </c>
    </row>
    <row r="26" spans="2:7" ht="82.5" customHeight="1" x14ac:dyDescent="0.25">
      <c r="B26" s="20">
        <v>14801</v>
      </c>
      <c r="C26" s="20" t="s">
        <v>662</v>
      </c>
      <c r="D26" s="26">
        <v>15538307.91</v>
      </c>
      <c r="E26" s="26">
        <v>0</v>
      </c>
      <c r="F26" s="27" t="s">
        <v>684</v>
      </c>
      <c r="G26" s="28" t="s">
        <v>685</v>
      </c>
    </row>
    <row r="27" spans="2:7" ht="84" customHeight="1" x14ac:dyDescent="0.25">
      <c r="B27" s="20">
        <v>14804</v>
      </c>
      <c r="C27" s="20" t="s">
        <v>662</v>
      </c>
      <c r="D27" s="26">
        <v>16757983</v>
      </c>
      <c r="E27" s="26">
        <v>0</v>
      </c>
      <c r="F27" s="27" t="s">
        <v>676</v>
      </c>
      <c r="G27" s="28" t="s">
        <v>670</v>
      </c>
    </row>
    <row r="28" spans="2:7" ht="107.25" customHeight="1" x14ac:dyDescent="0.25">
      <c r="B28" s="20">
        <v>14805</v>
      </c>
      <c r="C28" s="20" t="s">
        <v>662</v>
      </c>
      <c r="D28" s="26">
        <v>4118596.95</v>
      </c>
      <c r="E28" s="26">
        <v>0</v>
      </c>
      <c r="F28" s="27" t="s">
        <v>686</v>
      </c>
      <c r="G28" s="28" t="s">
        <v>687</v>
      </c>
    </row>
    <row r="29" spans="2:7" ht="73.5" customHeight="1" x14ac:dyDescent="0.25">
      <c r="B29" s="20">
        <v>15279</v>
      </c>
      <c r="C29" s="20" t="s">
        <v>662</v>
      </c>
      <c r="D29" s="26">
        <v>2076280.67</v>
      </c>
      <c r="E29" s="26">
        <v>0</v>
      </c>
      <c r="F29" s="27" t="s">
        <v>688</v>
      </c>
      <c r="G29" s="28" t="s">
        <v>689</v>
      </c>
    </row>
    <row r="30" spans="2:7" ht="77.25" customHeight="1" x14ac:dyDescent="0.25">
      <c r="B30" s="20">
        <v>15355</v>
      </c>
      <c r="C30" s="20" t="s">
        <v>662</v>
      </c>
      <c r="D30" s="26">
        <v>15662187</v>
      </c>
      <c r="E30" s="26">
        <v>0</v>
      </c>
      <c r="F30" s="27" t="s">
        <v>676</v>
      </c>
      <c r="G30" s="28" t="s">
        <v>670</v>
      </c>
    </row>
    <row r="31" spans="2:7" ht="108.75" customHeight="1" x14ac:dyDescent="0.25">
      <c r="B31" s="20">
        <v>15421</v>
      </c>
      <c r="C31" s="20" t="s">
        <v>662</v>
      </c>
      <c r="D31" s="26">
        <v>1095794</v>
      </c>
      <c r="E31" s="26">
        <v>0</v>
      </c>
      <c r="F31" s="27" t="s">
        <v>690</v>
      </c>
      <c r="G31" s="28" t="s">
        <v>691</v>
      </c>
    </row>
    <row r="32" spans="2:7" ht="83.25" customHeight="1" x14ac:dyDescent="0.25">
      <c r="B32" s="20">
        <v>15687</v>
      </c>
      <c r="C32" s="20" t="s">
        <v>662</v>
      </c>
      <c r="D32" s="26">
        <v>8160000</v>
      </c>
      <c r="E32" s="26">
        <v>0</v>
      </c>
      <c r="F32" s="27" t="s">
        <v>692</v>
      </c>
      <c r="G32" s="28" t="s">
        <v>670</v>
      </c>
    </row>
    <row r="33" spans="2:7" ht="87" customHeight="1" x14ac:dyDescent="0.25">
      <c r="B33" s="20">
        <v>15690</v>
      </c>
      <c r="C33" s="20" t="s">
        <v>662</v>
      </c>
      <c r="D33" s="26">
        <v>2246213.09</v>
      </c>
      <c r="E33" s="26">
        <v>0</v>
      </c>
      <c r="F33" s="27" t="s">
        <v>693</v>
      </c>
      <c r="G33" s="28" t="s">
        <v>670</v>
      </c>
    </row>
    <row r="34" spans="2:7" ht="96" customHeight="1" x14ac:dyDescent="0.25">
      <c r="B34" s="20">
        <v>15791</v>
      </c>
      <c r="C34" s="20" t="s">
        <v>662</v>
      </c>
      <c r="D34" s="26">
        <v>458378.71</v>
      </c>
      <c r="E34" s="26">
        <v>0</v>
      </c>
      <c r="F34" s="27" t="s">
        <v>694</v>
      </c>
      <c r="G34" s="28" t="s">
        <v>670</v>
      </c>
    </row>
    <row r="35" spans="2:7" ht="96.75" customHeight="1" x14ac:dyDescent="0.25">
      <c r="B35" s="20">
        <v>16140</v>
      </c>
      <c r="C35" s="20" t="s">
        <v>662</v>
      </c>
      <c r="D35" s="26">
        <v>2000000</v>
      </c>
      <c r="E35" s="26">
        <v>0</v>
      </c>
      <c r="F35" s="27" t="s">
        <v>695</v>
      </c>
      <c r="G35" s="28" t="s">
        <v>691</v>
      </c>
    </row>
    <row r="36" spans="2:7" ht="45" hidden="1" customHeight="1" x14ac:dyDescent="0.25">
      <c r="B36" s="30"/>
      <c r="C36" s="30"/>
      <c r="D36" s="31"/>
      <c r="E36" s="31"/>
      <c r="F36" s="32"/>
      <c r="G36" s="33"/>
    </row>
    <row r="37" spans="2:7" ht="13.5" hidden="1" customHeight="1" x14ac:dyDescent="0.25">
      <c r="B37" s="34"/>
      <c r="C37" s="34"/>
      <c r="D37" s="35"/>
      <c r="E37" s="35"/>
      <c r="F37" s="36"/>
      <c r="G37" s="37"/>
    </row>
    <row r="38" spans="2:7" ht="30.75" customHeight="1" x14ac:dyDescent="0.25">
      <c r="B38" s="38"/>
      <c r="C38" s="39"/>
      <c r="D38" s="40"/>
      <c r="E38" s="40"/>
      <c r="F38" s="39"/>
      <c r="G38"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37">
    <cfRule type="expression" dxfId="59" priority="1">
      <formula>#REF!&gt;=10</formula>
    </cfRule>
    <cfRule type="expression" dxfId="58" priority="2">
      <formula>#REF!&gt;-10</formula>
    </cfRule>
  </conditionalFormatting>
  <dataValidations count="2">
    <dataValidation type="custom" allowBlank="1" showInputMessage="1" showErrorMessage="1" error="VERIFICAR QUE LA VARIACIÓN % EXCEDA EL 10%" sqref="C12 B12:B37 C14:C37" xr:uid="{F3AFC1AA-88D4-471B-9BE9-46A8F0338B42}">
      <formula1>#REF!&gt;10</formula1>
    </dataValidation>
    <dataValidation type="decimal" operator="greaterThanOrEqual" allowBlank="1" showInputMessage="1" showErrorMessage="1" error="Deberá ingresar el formato de NÚMERO correcto." sqref="D12:D37" xr:uid="{42F5A0D8-51B5-44AA-9F7A-2CFDA085C9F8}">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2" manualBreakCount="2">
    <brk id="19" min="1" max="6" man="1"/>
    <brk id="30" min="1" max="6" man="1"/>
  </rowBreaks>
  <colBreaks count="1" manualBreakCount="1">
    <brk id="6" max="1048575" man="1"/>
  </colBreaks>
  <legacyDrawingHF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972F3-C739-433B-A72B-F5E28E828856}">
  <sheetPr codeName="Hoja27"/>
  <dimension ref="B1:G19"/>
  <sheetViews>
    <sheetView showGridLines="0" zoomScale="70" zoomScaleNormal="70" workbookViewId="0">
      <selection activeCell="P12" sqref="P12"/>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1" spans="2:7" ht="27" customHeight="1" x14ac:dyDescent="0.25">
      <c r="B1" s="57" t="s">
        <v>1</v>
      </c>
      <c r="C1" s="494" t="str">
        <f>+[52]CARATULA!C17</f>
        <v>26CD01 AGENCIA DE PROTECCIÓN SANITARIA DEL GOBIERNO DE LA CIUDAD DE MÉXICO</v>
      </c>
      <c r="D1" s="495"/>
      <c r="E1" s="495"/>
      <c r="F1" s="495"/>
      <c r="G1" s="496"/>
    </row>
    <row r="2" spans="2:7" ht="27" customHeight="1" x14ac:dyDescent="0.25">
      <c r="B2" s="487" t="s">
        <v>2</v>
      </c>
      <c r="C2" s="297" t="s">
        <v>3</v>
      </c>
      <c r="D2" s="23">
        <v>35742701</v>
      </c>
      <c r="E2" s="45"/>
      <c r="F2" s="46"/>
      <c r="G2" s="47"/>
    </row>
    <row r="3" spans="2:7" ht="27" customHeight="1" x14ac:dyDescent="0.25">
      <c r="B3" s="487" t="s">
        <v>4</v>
      </c>
      <c r="C3" s="298" t="s">
        <v>5</v>
      </c>
      <c r="D3" s="26">
        <v>43605270.350000001</v>
      </c>
      <c r="E3" s="49"/>
      <c r="F3" s="19"/>
      <c r="G3" s="50"/>
    </row>
    <row r="4" spans="2:7" ht="27" customHeight="1" x14ac:dyDescent="0.25">
      <c r="B4" s="493" t="s">
        <v>6</v>
      </c>
      <c r="C4" s="298" t="s">
        <v>7</v>
      </c>
      <c r="D4" s="58">
        <f>IFERROR((+D3/D2-1),"-")</f>
        <v>0.21997692200150176</v>
      </c>
      <c r="E4" s="52"/>
      <c r="F4" s="53"/>
      <c r="G4" s="54"/>
    </row>
    <row r="5" spans="2:7" ht="8.1" customHeight="1" x14ac:dyDescent="0.25">
      <c r="B5" s="17"/>
      <c r="C5" s="18"/>
      <c r="D5" s="19"/>
      <c r="E5" s="19"/>
      <c r="F5" s="19"/>
      <c r="G5" s="19"/>
    </row>
    <row r="6" spans="2:7" ht="17.25" customHeight="1" x14ac:dyDescent="0.25">
      <c r="B6" s="487" t="s">
        <v>8</v>
      </c>
      <c r="C6" s="488" t="s">
        <v>9</v>
      </c>
      <c r="D6" s="488" t="s">
        <v>10</v>
      </c>
      <c r="E6" s="488" t="s">
        <v>11</v>
      </c>
      <c r="F6" s="488" t="s">
        <v>12</v>
      </c>
      <c r="G6" s="489" t="s">
        <v>13</v>
      </c>
    </row>
    <row r="7" spans="2:7" ht="17.25" customHeight="1" x14ac:dyDescent="0.25">
      <c r="B7" s="487"/>
      <c r="C7" s="488"/>
      <c r="D7" s="488"/>
      <c r="E7" s="488"/>
      <c r="F7" s="488"/>
      <c r="G7" s="489"/>
    </row>
    <row r="8" spans="2:7" ht="17.25" customHeight="1" x14ac:dyDescent="0.25">
      <c r="B8" s="487"/>
      <c r="C8" s="488"/>
      <c r="D8" s="488"/>
      <c r="E8" s="488"/>
      <c r="F8" s="488"/>
      <c r="G8" s="489"/>
    </row>
    <row r="9" spans="2:7" ht="63.75" customHeight="1" x14ac:dyDescent="0.25">
      <c r="B9" s="61" t="s">
        <v>696</v>
      </c>
      <c r="C9" s="61" t="s">
        <v>227</v>
      </c>
      <c r="D9" s="23">
        <v>0</v>
      </c>
      <c r="E9" s="23" t="s">
        <v>697</v>
      </c>
      <c r="F9" s="62" t="s">
        <v>698</v>
      </c>
      <c r="G9" s="72" t="s">
        <v>699</v>
      </c>
    </row>
    <row r="10" spans="2:7" ht="66" customHeight="1" x14ac:dyDescent="0.25">
      <c r="B10" s="20" t="s">
        <v>700</v>
      </c>
      <c r="C10" s="20" t="s">
        <v>227</v>
      </c>
      <c r="D10" s="26">
        <v>0</v>
      </c>
      <c r="E10" s="26" t="s">
        <v>701</v>
      </c>
      <c r="F10" s="27" t="s">
        <v>702</v>
      </c>
      <c r="G10" s="72" t="s">
        <v>699</v>
      </c>
    </row>
    <row r="11" spans="2:7" ht="56.25" customHeight="1" x14ac:dyDescent="0.25">
      <c r="B11" s="20" t="s">
        <v>703</v>
      </c>
      <c r="C11" s="20" t="s">
        <v>227</v>
      </c>
      <c r="D11" s="26">
        <v>0</v>
      </c>
      <c r="E11" s="26" t="s">
        <v>704</v>
      </c>
      <c r="F11" s="27" t="s">
        <v>705</v>
      </c>
      <c r="G11" s="72" t="s">
        <v>699</v>
      </c>
    </row>
    <row r="12" spans="2:7" ht="108.75" customHeight="1" x14ac:dyDescent="0.25">
      <c r="B12" s="20" t="s">
        <v>706</v>
      </c>
      <c r="C12" s="20" t="s">
        <v>227</v>
      </c>
      <c r="D12" s="26">
        <v>7486352.4000000004</v>
      </c>
      <c r="E12" s="26">
        <v>0</v>
      </c>
      <c r="F12" s="27" t="s">
        <v>707</v>
      </c>
      <c r="G12" s="72" t="s">
        <v>699</v>
      </c>
    </row>
    <row r="13" spans="2:7" ht="111" customHeight="1" x14ac:dyDescent="0.25">
      <c r="B13" s="20" t="s">
        <v>708</v>
      </c>
      <c r="C13" s="20" t="s">
        <v>227</v>
      </c>
      <c r="D13" s="26">
        <v>401309.6</v>
      </c>
      <c r="E13" s="26"/>
      <c r="F13" s="27" t="s">
        <v>707</v>
      </c>
      <c r="G13" s="72" t="s">
        <v>699</v>
      </c>
    </row>
    <row r="14" spans="2:7" ht="128.25" customHeight="1" x14ac:dyDescent="0.25">
      <c r="B14" s="20" t="s">
        <v>709</v>
      </c>
      <c r="C14" s="20" t="s">
        <v>227</v>
      </c>
      <c r="D14" s="26"/>
      <c r="E14" s="26" t="s">
        <v>710</v>
      </c>
      <c r="F14" s="27" t="s">
        <v>711</v>
      </c>
      <c r="G14" s="72" t="s">
        <v>699</v>
      </c>
    </row>
    <row r="15" spans="2:7" ht="112.5" customHeight="1" x14ac:dyDescent="0.25">
      <c r="B15" s="20" t="s">
        <v>712</v>
      </c>
      <c r="C15" s="20" t="s">
        <v>227</v>
      </c>
      <c r="D15" s="26">
        <v>111807.11</v>
      </c>
      <c r="E15" s="26"/>
      <c r="F15" s="27" t="s">
        <v>707</v>
      </c>
      <c r="G15" s="72" t="s">
        <v>699</v>
      </c>
    </row>
    <row r="16" spans="2:7" ht="129" customHeight="1" x14ac:dyDescent="0.25">
      <c r="B16" s="20" t="s">
        <v>713</v>
      </c>
      <c r="C16" s="20" t="s">
        <v>227</v>
      </c>
      <c r="D16" s="26">
        <v>205600</v>
      </c>
      <c r="E16" s="26"/>
      <c r="F16" s="27" t="s">
        <v>714</v>
      </c>
      <c r="G16" s="72" t="s">
        <v>699</v>
      </c>
    </row>
    <row r="17" spans="2:7" ht="45" hidden="1" customHeight="1" x14ac:dyDescent="0.25">
      <c r="B17" s="30"/>
      <c r="C17" s="30"/>
      <c r="D17" s="31"/>
      <c r="E17" s="31"/>
      <c r="F17" s="32"/>
      <c r="G17" s="33"/>
    </row>
    <row r="18" spans="2:7" ht="6.75" hidden="1" customHeight="1" x14ac:dyDescent="0.25">
      <c r="B18" s="34"/>
      <c r="C18" s="34"/>
      <c r="D18" s="35"/>
      <c r="E18" s="35"/>
      <c r="F18" s="36"/>
      <c r="G18" s="37"/>
    </row>
    <row r="19" spans="2:7" ht="30.75" customHeight="1" x14ac:dyDescent="0.25">
      <c r="B19" s="38"/>
      <c r="C19" s="39"/>
      <c r="D19" s="40"/>
      <c r="E19" s="40"/>
      <c r="F19" s="39"/>
      <c r="G19" s="39"/>
    </row>
  </sheetData>
  <sheetProtection formatCells="0" formatColumns="0" formatRows="0" insertRows="0" deleteRows="0" sort="0" autoFilter="0"/>
  <mergeCells count="8">
    <mergeCell ref="C1:G1"/>
    <mergeCell ref="B2:B4"/>
    <mergeCell ref="B6:B8"/>
    <mergeCell ref="C6:C8"/>
    <mergeCell ref="D6:D8"/>
    <mergeCell ref="E6:E8"/>
    <mergeCell ref="F6:F8"/>
    <mergeCell ref="G6:G8"/>
  </mergeCells>
  <conditionalFormatting sqref="D2:D4 B9:G18">
    <cfRule type="expression" dxfId="57" priority="1">
      <formula>#REF!&gt;=10</formula>
    </cfRule>
    <cfRule type="expression" dxfId="56" priority="2">
      <formula>#REF!&gt;-10</formula>
    </cfRule>
  </conditionalFormatting>
  <dataValidations count="2">
    <dataValidation type="decimal" operator="greaterThanOrEqual" allowBlank="1" showInputMessage="1" showErrorMessage="1" error="Deberá ingresar el formato de NÚMERO correcto." sqref="D9:D14 D16:D18" xr:uid="{1756DCD9-AEA2-44A3-B99D-C59E69759DB1}">
      <formula1>0</formula1>
    </dataValidation>
    <dataValidation type="custom" allowBlank="1" showInputMessage="1" showErrorMessage="1" error="VERIFICAR QUE LA VARIACIÓN % EXCEDA EL 10%" sqref="C9 B9:B18 C11:C18" xr:uid="{F1A2D4AB-FD80-49E3-931E-A57EDBF131FB}">
      <formula1>#REF!&gt;10</formula1>
    </dataValidation>
  </dataValidations>
  <printOptions horizontalCentered="1"/>
  <pageMargins left="0.51181102362204722" right="0.51181102362204722" top="1.1023622047244095" bottom="0.51181102362204722" header="0.31496062992125984" footer="0.31496062992125984"/>
  <pageSetup scale="50" fitToHeight="0" orientation="landscape" r:id="rId1"/>
  <headerFooter scaleWithDoc="0">
    <oddHeader xml:space="preserve">&amp;L&amp;G&amp;C
&amp;R
&amp;"Roboto Black,Normal"&amp;K9F2241INFORME DE AVANCE TRIMESTRAL&amp;"-,Normal"&amp;K01+000
&amp;"Roboto,Normal"&amp;K9F2241ENERO-DICIEMBRE 2025&amp;"-,Normal"&amp;K01+000
</oddHeader>
  </headerFooter>
  <legacyDrawingHF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19D0D-0EC4-4071-9778-35676738B89B}">
  <sheetPr codeName="Hoja28">
    <pageSetUpPr fitToPage="1"/>
  </sheetPr>
  <dimension ref="B3:G24"/>
  <sheetViews>
    <sheetView showGridLines="0" zoomScale="70" zoomScaleNormal="70" workbookViewId="0">
      <selection activeCell="F3" sqref="F3"/>
    </sheetView>
  </sheetViews>
  <sheetFormatPr baseColWidth="10" defaultColWidth="11.42578125" defaultRowHeight="15" x14ac:dyDescent="0.25"/>
  <cols>
    <col min="1" max="1" width="3" style="3" customWidth="1"/>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tr">
        <f>+[53]CARATULA!C17</f>
        <v>26PDIA Instituto para la Atención y Prevención de las Adicciones</v>
      </c>
      <c r="D4" s="495"/>
      <c r="E4" s="495"/>
      <c r="F4" s="495"/>
      <c r="G4" s="496"/>
    </row>
    <row r="5" spans="2:7" ht="27" customHeight="1" x14ac:dyDescent="0.25">
      <c r="B5" s="487" t="s">
        <v>2</v>
      </c>
      <c r="C5" s="297" t="s">
        <v>3</v>
      </c>
      <c r="D5" s="23">
        <v>55450938</v>
      </c>
      <c r="E5" s="45"/>
      <c r="F5" s="46"/>
      <c r="G5" s="47"/>
    </row>
    <row r="6" spans="2:7" ht="27" customHeight="1" x14ac:dyDescent="0.25">
      <c r="B6" s="487" t="s">
        <v>4</v>
      </c>
      <c r="C6" s="298" t="s">
        <v>5</v>
      </c>
      <c r="D6" s="26">
        <v>154685791.59</v>
      </c>
      <c r="E6" s="49"/>
      <c r="F6" s="19"/>
      <c r="G6" s="50"/>
    </row>
    <row r="7" spans="2:7" ht="27" customHeight="1" x14ac:dyDescent="0.25">
      <c r="B7" s="493" t="s">
        <v>6</v>
      </c>
      <c r="C7" s="298" t="s">
        <v>7</v>
      </c>
      <c r="D7" s="58">
        <f>IFERROR((+D6/D5-1),"-")</f>
        <v>1.7895973840875334</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63" x14ac:dyDescent="0.25">
      <c r="B12" s="61" t="s">
        <v>715</v>
      </c>
      <c r="C12" s="61" t="s">
        <v>85</v>
      </c>
      <c r="D12" s="23">
        <v>37923434</v>
      </c>
      <c r="E12" s="23"/>
      <c r="F12" s="62" t="s">
        <v>716</v>
      </c>
      <c r="G12" s="72" t="s">
        <v>717</v>
      </c>
    </row>
    <row r="13" spans="2:7" ht="47.25" x14ac:dyDescent="0.25">
      <c r="B13" s="20" t="s">
        <v>718</v>
      </c>
      <c r="C13" s="20" t="s">
        <v>85</v>
      </c>
      <c r="D13" s="26">
        <v>42908673.439999998</v>
      </c>
      <c r="E13" s="26"/>
      <c r="F13" s="27" t="s">
        <v>716</v>
      </c>
      <c r="G13" s="28" t="s">
        <v>719</v>
      </c>
    </row>
    <row r="14" spans="2:7" ht="47.25" x14ac:dyDescent="0.25">
      <c r="B14" s="20" t="s">
        <v>720</v>
      </c>
      <c r="C14" s="20" t="s">
        <v>85</v>
      </c>
      <c r="D14" s="26">
        <v>18402746.149999999</v>
      </c>
      <c r="E14" s="26"/>
      <c r="F14" s="27" t="s">
        <v>716</v>
      </c>
      <c r="G14" s="29" t="s">
        <v>719</v>
      </c>
    </row>
    <row r="15" spans="2:7" ht="33.75" customHeight="1" x14ac:dyDescent="0.25">
      <c r="B15" s="20"/>
      <c r="C15" s="20"/>
      <c r="D15" s="26"/>
      <c r="E15" s="26"/>
      <c r="F15" s="27"/>
      <c r="G15" s="29"/>
    </row>
    <row r="16" spans="2:7" ht="33.75" customHeight="1" x14ac:dyDescent="0.25">
      <c r="B16" s="20"/>
      <c r="C16" s="20"/>
      <c r="D16" s="26"/>
      <c r="E16" s="26"/>
      <c r="F16" s="27"/>
      <c r="G16" s="29"/>
    </row>
    <row r="17" spans="2:7" ht="33.75" customHeight="1" x14ac:dyDescent="0.25">
      <c r="B17" s="20"/>
      <c r="C17" s="20"/>
      <c r="D17" s="26"/>
      <c r="E17" s="26"/>
      <c r="F17" s="27"/>
      <c r="G17" s="28"/>
    </row>
    <row r="18" spans="2:7" ht="33.75" customHeight="1" x14ac:dyDescent="0.25">
      <c r="B18" s="20"/>
      <c r="C18" s="21"/>
      <c r="D18" s="26"/>
      <c r="E18" s="26"/>
      <c r="F18" s="27"/>
      <c r="G18" s="28"/>
    </row>
    <row r="19" spans="2:7" ht="33.75" customHeight="1" x14ac:dyDescent="0.25">
      <c r="B19" s="20"/>
      <c r="C19" s="20"/>
      <c r="D19" s="26"/>
      <c r="E19" s="26"/>
      <c r="F19" s="27"/>
      <c r="G19" s="28"/>
    </row>
    <row r="20" spans="2:7" ht="33.75" customHeight="1" x14ac:dyDescent="0.25">
      <c r="B20" s="20"/>
      <c r="C20" s="20"/>
      <c r="D20" s="26"/>
      <c r="E20" s="26"/>
      <c r="F20" s="27"/>
      <c r="G20" s="29"/>
    </row>
    <row r="21" spans="2:7" ht="33.75" customHeight="1" x14ac:dyDescent="0.25">
      <c r="B21" s="20"/>
      <c r="C21" s="20"/>
      <c r="D21" s="26"/>
      <c r="E21" s="26"/>
      <c r="F21" s="27"/>
      <c r="G21" s="28"/>
    </row>
    <row r="22" spans="2:7" ht="45" hidden="1" customHeight="1" x14ac:dyDescent="0.25">
      <c r="B22" s="30"/>
      <c r="C22" s="30"/>
      <c r="D22" s="31"/>
      <c r="E22" s="31"/>
      <c r="F22" s="32"/>
      <c r="G22" s="33"/>
    </row>
    <row r="23" spans="2:7" ht="6.75" hidden="1" customHeight="1" x14ac:dyDescent="0.25">
      <c r="B23" s="34"/>
      <c r="C23" s="34"/>
      <c r="D23" s="35"/>
      <c r="E23" s="35"/>
      <c r="F23" s="36"/>
      <c r="G23" s="37"/>
    </row>
    <row r="24" spans="2:7" ht="30.75" customHeight="1" x14ac:dyDescent="0.25">
      <c r="B24" s="38"/>
      <c r="C24" s="39"/>
      <c r="D24" s="40"/>
      <c r="E24" s="40"/>
      <c r="F24" s="39"/>
      <c r="G24"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23">
    <cfRule type="expression" dxfId="55" priority="1">
      <formula>#REF!&gt;=10</formula>
    </cfRule>
    <cfRule type="expression" dxfId="54" priority="2">
      <formula>#REF!&gt;-10</formula>
    </cfRule>
  </conditionalFormatting>
  <dataValidations count="2">
    <dataValidation type="decimal" operator="greaterThanOrEqual" allowBlank="1" showInputMessage="1" showErrorMessage="1" error="Deberá ingresar el formato de NÚMERO correcto." sqref="D12:D23" xr:uid="{8C1A1327-AB74-47D7-9F68-2E2587EC59F1}">
      <formula1>0</formula1>
    </dataValidation>
    <dataValidation type="custom" allowBlank="1" showInputMessage="1" showErrorMessage="1" error="VERIFICAR QUE LA VARIACIÓN % EXCEDA EL 10%" sqref="B12:B23 C12 C14:C23" xr:uid="{85D1C382-7B85-42DC-8721-C1999AAB308E}">
      <formula1>#REF!&gt;10</formula1>
    </dataValidation>
  </dataValidations>
  <pageMargins left="0" right="0.78740157480314965"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               &amp;K00+000L&amp;"-,Normal"&amp;K01+000
&amp;"Roboto,Normal"&amp;K9F2241ENERO-DICIEMBRE 2025               &amp;K00+0005&amp;"-,Normal"&amp;K01+000
</oddHeader>
  </headerFooter>
  <colBreaks count="1" manualBreakCount="1">
    <brk id="6" max="1048575" man="1"/>
  </colBreaks>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73B32-2A0A-4A2C-A318-5A8E456D3609}">
  <sheetPr codeName="Hoja29">
    <pageSetUpPr fitToPage="1"/>
  </sheetPr>
  <dimension ref="B3:G42"/>
  <sheetViews>
    <sheetView showGridLines="0" topLeftCell="B3" zoomScale="80" zoomScaleNormal="80" workbookViewId="0">
      <selection activeCell="B3" sqref="B3:G3"/>
    </sheetView>
  </sheetViews>
  <sheetFormatPr baseColWidth="10" defaultColWidth="11.42578125" defaultRowHeight="15" x14ac:dyDescent="0.25"/>
  <cols>
    <col min="1" max="1" width="11.42578125" style="3"/>
    <col min="2" max="2" width="24.42578125" style="3" customWidth="1"/>
    <col min="3" max="3" width="25.85546875" style="3" customWidth="1"/>
    <col min="4" max="4" width="24.42578125" style="3" customWidth="1"/>
    <col min="5" max="5" width="24.42578125" style="332" customWidth="1"/>
    <col min="6" max="6" width="81.42578125" style="3" customWidth="1"/>
    <col min="7" max="7" width="48.140625" style="3" customWidth="1"/>
    <col min="8" max="8" width="1.42578125" style="3" customWidth="1"/>
    <col min="9" max="9" width="11.42578125" style="3"/>
    <col min="10" max="10" width="16.28515625" style="3" bestFit="1" customWidth="1"/>
    <col min="11" max="11" width="15.42578125" style="3" bestFit="1" customWidth="1"/>
    <col min="12" max="16384" width="11.42578125" style="3"/>
  </cols>
  <sheetData>
    <row r="3" spans="2:7" ht="47.1" customHeight="1" x14ac:dyDescent="0.25">
      <c r="B3" s="530" t="s">
        <v>0</v>
      </c>
      <c r="C3" s="531"/>
      <c r="D3" s="531"/>
      <c r="E3" s="531"/>
      <c r="F3" s="531"/>
      <c r="G3" s="532"/>
    </row>
    <row r="4" spans="2:7" ht="27" customHeight="1" x14ac:dyDescent="0.25">
      <c r="B4" s="57" t="s">
        <v>1</v>
      </c>
      <c r="C4" s="494" t="str">
        <f>+[54]CARATULA!C17</f>
        <v xml:space="preserve"> 26PDSP SERVICIOS DE SALUD PÚBLICA DE LA CIUDAD DE MÉXICO</v>
      </c>
      <c r="D4" s="495"/>
      <c r="E4" s="495"/>
      <c r="F4" s="495"/>
      <c r="G4" s="496"/>
    </row>
    <row r="5" spans="2:7" ht="27" customHeight="1" x14ac:dyDescent="0.25">
      <c r="B5" s="487" t="s">
        <v>2</v>
      </c>
      <c r="C5" s="297" t="s">
        <v>3</v>
      </c>
      <c r="D5" s="299">
        <v>3608532039</v>
      </c>
      <c r="E5" s="300"/>
      <c r="F5" s="46"/>
      <c r="G5" s="47"/>
    </row>
    <row r="6" spans="2:7" ht="27" customHeight="1" x14ac:dyDescent="0.25">
      <c r="B6" s="487" t="s">
        <v>4</v>
      </c>
      <c r="C6" s="298" t="s">
        <v>5</v>
      </c>
      <c r="D6" s="299">
        <v>4567026812.9299984</v>
      </c>
      <c r="E6" s="301"/>
      <c r="F6" s="19"/>
      <c r="G6" s="50"/>
    </row>
    <row r="7" spans="2:7" ht="27" customHeight="1" x14ac:dyDescent="0.25">
      <c r="B7" s="493" t="s">
        <v>6</v>
      </c>
      <c r="C7" s="298" t="s">
        <v>7</v>
      </c>
      <c r="D7" s="302">
        <f>((D6/D5)-1)*100</f>
        <v>26.561902833918506</v>
      </c>
      <c r="E7" s="303"/>
      <c r="F7" s="53"/>
      <c r="G7" s="54"/>
    </row>
    <row r="8" spans="2:7" ht="24.75" customHeight="1" x14ac:dyDescent="0.25">
      <c r="B8" s="17"/>
      <c r="C8" s="18"/>
      <c r="D8" s="19"/>
      <c r="E8" s="304"/>
      <c r="F8" s="19"/>
      <c r="G8" s="19"/>
    </row>
    <row r="9" spans="2:7" ht="17.25" customHeight="1" x14ac:dyDescent="0.25">
      <c r="B9" s="487" t="s">
        <v>8</v>
      </c>
      <c r="C9" s="488" t="s">
        <v>9</v>
      </c>
      <c r="D9" s="488" t="s">
        <v>10</v>
      </c>
      <c r="E9" s="533" t="s">
        <v>11</v>
      </c>
      <c r="F9" s="488" t="s">
        <v>12</v>
      </c>
      <c r="G9" s="489" t="s">
        <v>13</v>
      </c>
    </row>
    <row r="10" spans="2:7" ht="17.25" customHeight="1" x14ac:dyDescent="0.25">
      <c r="B10" s="487"/>
      <c r="C10" s="488"/>
      <c r="D10" s="488"/>
      <c r="E10" s="533"/>
      <c r="F10" s="488"/>
      <c r="G10" s="489"/>
    </row>
    <row r="11" spans="2:7" ht="17.25" customHeight="1" x14ac:dyDescent="0.25">
      <c r="B11" s="487"/>
      <c r="C11" s="488"/>
      <c r="D11" s="488"/>
      <c r="E11" s="533"/>
      <c r="F11" s="488"/>
      <c r="G11" s="489"/>
    </row>
    <row r="12" spans="2:7" ht="45" x14ac:dyDescent="0.25">
      <c r="B12" s="305">
        <v>2695</v>
      </c>
      <c r="C12" s="306" t="s">
        <v>721</v>
      </c>
      <c r="D12" s="299">
        <v>351258699</v>
      </c>
      <c r="E12" s="307"/>
      <c r="F12" s="308" t="s">
        <v>722</v>
      </c>
      <c r="G12" s="309" t="s">
        <v>723</v>
      </c>
    </row>
    <row r="13" spans="2:7" ht="75" x14ac:dyDescent="0.25">
      <c r="B13" s="305">
        <v>2818</v>
      </c>
      <c r="C13" s="306" t="s">
        <v>724</v>
      </c>
      <c r="D13" s="310"/>
      <c r="E13" s="311">
        <v>-308469610.43000001</v>
      </c>
      <c r="F13" s="312" t="s">
        <v>725</v>
      </c>
      <c r="G13" s="309" t="s">
        <v>723</v>
      </c>
    </row>
    <row r="14" spans="2:7" ht="63" x14ac:dyDescent="0.25">
      <c r="B14" s="305">
        <v>2820</v>
      </c>
      <c r="C14" s="306" t="s">
        <v>726</v>
      </c>
      <c r="D14" s="310">
        <v>308469610.43000001</v>
      </c>
      <c r="E14" s="313"/>
      <c r="F14" s="312" t="s">
        <v>727</v>
      </c>
      <c r="G14" s="309" t="s">
        <v>723</v>
      </c>
    </row>
    <row r="15" spans="2:7" ht="45" x14ac:dyDescent="0.25">
      <c r="B15" s="305">
        <v>4928</v>
      </c>
      <c r="C15" s="306" t="s">
        <v>85</v>
      </c>
      <c r="D15" s="310">
        <v>8930022.5199999996</v>
      </c>
      <c r="E15" s="314"/>
      <c r="F15" s="308" t="s">
        <v>728</v>
      </c>
      <c r="G15" s="309" t="s">
        <v>723</v>
      </c>
    </row>
    <row r="16" spans="2:7" ht="105" x14ac:dyDescent="0.25">
      <c r="B16" s="305">
        <v>5223</v>
      </c>
      <c r="C16" s="306" t="s">
        <v>729</v>
      </c>
      <c r="D16" s="26"/>
      <c r="E16" s="311">
        <v>-80000000</v>
      </c>
      <c r="F16" s="308" t="s">
        <v>730</v>
      </c>
      <c r="G16" s="309" t="s">
        <v>723</v>
      </c>
    </row>
    <row r="17" spans="2:7" ht="75" x14ac:dyDescent="0.25">
      <c r="B17" s="305">
        <v>6053</v>
      </c>
      <c r="C17" s="306" t="s">
        <v>85</v>
      </c>
      <c r="D17" s="310">
        <v>167009102.19</v>
      </c>
      <c r="E17" s="314"/>
      <c r="F17" s="308" t="s">
        <v>731</v>
      </c>
      <c r="G17" s="309" t="s">
        <v>723</v>
      </c>
    </row>
    <row r="18" spans="2:7" ht="45" x14ac:dyDescent="0.25">
      <c r="B18" s="305">
        <v>6453</v>
      </c>
      <c r="C18" s="306" t="s">
        <v>85</v>
      </c>
      <c r="D18" s="310">
        <v>184249596.81</v>
      </c>
      <c r="E18" s="314"/>
      <c r="F18" s="308" t="s">
        <v>732</v>
      </c>
      <c r="G18" s="309" t="s">
        <v>723</v>
      </c>
    </row>
    <row r="19" spans="2:7" ht="30" x14ac:dyDescent="0.25">
      <c r="B19" s="305">
        <v>7413</v>
      </c>
      <c r="C19" s="306" t="s">
        <v>85</v>
      </c>
      <c r="D19" s="310">
        <v>3845000</v>
      </c>
      <c r="E19" s="314"/>
      <c r="F19" s="308" t="s">
        <v>733</v>
      </c>
      <c r="G19" s="309" t="s">
        <v>723</v>
      </c>
    </row>
    <row r="20" spans="2:7" ht="75" x14ac:dyDescent="0.25">
      <c r="B20" s="305">
        <v>7624</v>
      </c>
      <c r="C20" s="306" t="s">
        <v>85</v>
      </c>
      <c r="D20" s="26"/>
      <c r="E20" s="311">
        <v>-77439995.459999993</v>
      </c>
      <c r="F20" s="308" t="s">
        <v>734</v>
      </c>
      <c r="G20" s="309" t="s">
        <v>723</v>
      </c>
    </row>
    <row r="21" spans="2:7" ht="63" x14ac:dyDescent="0.25">
      <c r="B21" s="305">
        <v>7625</v>
      </c>
      <c r="C21" s="306" t="s">
        <v>726</v>
      </c>
      <c r="D21" s="310">
        <v>77439995.459999993</v>
      </c>
      <c r="E21" s="314"/>
      <c r="F21" s="308" t="s">
        <v>735</v>
      </c>
      <c r="G21" s="309" t="s">
        <v>723</v>
      </c>
    </row>
    <row r="22" spans="2:7" ht="60" x14ac:dyDescent="0.25">
      <c r="B22" s="305">
        <v>7762</v>
      </c>
      <c r="C22" s="306" t="s">
        <v>85</v>
      </c>
      <c r="D22" s="310">
        <v>32383992</v>
      </c>
      <c r="E22" s="314"/>
      <c r="F22" s="308" t="s">
        <v>735</v>
      </c>
      <c r="G22" s="309" t="s">
        <v>723</v>
      </c>
    </row>
    <row r="23" spans="2:7" ht="75" x14ac:dyDescent="0.25">
      <c r="B23" s="305">
        <v>8102</v>
      </c>
      <c r="C23" s="306" t="s">
        <v>85</v>
      </c>
      <c r="D23" s="26"/>
      <c r="E23" s="311">
        <v>-8780293.9800000004</v>
      </c>
      <c r="F23" s="308" t="s">
        <v>725</v>
      </c>
      <c r="G23" s="309" t="s">
        <v>723</v>
      </c>
    </row>
    <row r="24" spans="2:7" ht="63" x14ac:dyDescent="0.25">
      <c r="B24" s="305">
        <v>8104</v>
      </c>
      <c r="C24" s="306" t="s">
        <v>726</v>
      </c>
      <c r="D24" s="310">
        <v>8780293.9800000004</v>
      </c>
      <c r="E24" s="314"/>
      <c r="F24" s="308" t="s">
        <v>735</v>
      </c>
      <c r="G24" s="309" t="s">
        <v>723</v>
      </c>
    </row>
    <row r="25" spans="2:7" ht="75" x14ac:dyDescent="0.25">
      <c r="B25" s="305">
        <v>8226</v>
      </c>
      <c r="C25" s="306" t="s">
        <v>85</v>
      </c>
      <c r="D25" s="310">
        <v>40285519.509999998</v>
      </c>
      <c r="E25" s="314"/>
      <c r="F25" s="308" t="s">
        <v>736</v>
      </c>
      <c r="G25" s="309" t="s">
        <v>723</v>
      </c>
    </row>
    <row r="26" spans="2:7" ht="60" x14ac:dyDescent="0.25">
      <c r="B26" s="305">
        <v>8891</v>
      </c>
      <c r="C26" s="306" t="s">
        <v>85</v>
      </c>
      <c r="D26" s="310">
        <v>7381720.5</v>
      </c>
      <c r="E26" s="314"/>
      <c r="F26" s="308" t="s">
        <v>737</v>
      </c>
      <c r="G26" s="309" t="s">
        <v>723</v>
      </c>
    </row>
    <row r="27" spans="2:7" ht="92.25" customHeight="1" x14ac:dyDescent="0.25">
      <c r="B27" s="305">
        <v>8894</v>
      </c>
      <c r="C27" s="306" t="s">
        <v>729</v>
      </c>
      <c r="D27" s="310">
        <v>224262703.91</v>
      </c>
      <c r="E27" s="314"/>
      <c r="F27" s="308" t="s">
        <v>738</v>
      </c>
      <c r="G27" s="309" t="s">
        <v>723</v>
      </c>
    </row>
    <row r="28" spans="2:7" ht="72" customHeight="1" x14ac:dyDescent="0.25">
      <c r="B28" s="305">
        <v>8920</v>
      </c>
      <c r="C28" s="306" t="s">
        <v>85</v>
      </c>
      <c r="D28" s="310">
        <v>484749.07</v>
      </c>
      <c r="E28" s="314"/>
      <c r="F28" s="315" t="s">
        <v>739</v>
      </c>
      <c r="G28" s="309" t="s">
        <v>723</v>
      </c>
    </row>
    <row r="29" spans="2:7" ht="69.75" customHeight="1" x14ac:dyDescent="0.25">
      <c r="B29" s="305">
        <v>10033</v>
      </c>
      <c r="C29" s="306" t="s">
        <v>85</v>
      </c>
      <c r="D29" s="310">
        <v>9490353.8800000008</v>
      </c>
      <c r="E29" s="311"/>
      <c r="F29" s="315" t="s">
        <v>740</v>
      </c>
      <c r="G29" s="309" t="s">
        <v>723</v>
      </c>
    </row>
    <row r="30" spans="2:7" ht="60" x14ac:dyDescent="0.25">
      <c r="B30" s="305">
        <v>10685</v>
      </c>
      <c r="C30" s="306" t="s">
        <v>85</v>
      </c>
      <c r="D30" s="310">
        <v>4348230</v>
      </c>
      <c r="E30" s="311"/>
      <c r="F30" s="315" t="s">
        <v>740</v>
      </c>
      <c r="G30" s="309" t="s">
        <v>723</v>
      </c>
    </row>
    <row r="31" spans="2:7" ht="60" x14ac:dyDescent="0.25">
      <c r="B31" s="305">
        <v>11151</v>
      </c>
      <c r="C31" s="306" t="s">
        <v>85</v>
      </c>
      <c r="D31" s="310">
        <v>234825.35</v>
      </c>
      <c r="E31" s="311"/>
      <c r="F31" s="315" t="s">
        <v>740</v>
      </c>
      <c r="G31" s="309" t="s">
        <v>723</v>
      </c>
    </row>
    <row r="32" spans="2:7" ht="60" x14ac:dyDescent="0.25">
      <c r="B32" s="305">
        <v>11392</v>
      </c>
      <c r="C32" s="306" t="s">
        <v>85</v>
      </c>
      <c r="D32" s="310">
        <v>167009102.19</v>
      </c>
      <c r="E32" s="311"/>
      <c r="F32" s="315" t="s">
        <v>740</v>
      </c>
      <c r="G32" s="309" t="s">
        <v>723</v>
      </c>
    </row>
    <row r="33" spans="2:7" ht="60" x14ac:dyDescent="0.25">
      <c r="B33" s="305">
        <v>11600</v>
      </c>
      <c r="C33" s="306" t="s">
        <v>85</v>
      </c>
      <c r="D33" s="310">
        <v>7444949.6399999997</v>
      </c>
      <c r="E33" s="311"/>
      <c r="F33" s="315" t="s">
        <v>740</v>
      </c>
      <c r="G33" s="309" t="s">
        <v>723</v>
      </c>
    </row>
    <row r="34" spans="2:7" ht="60" x14ac:dyDescent="0.25">
      <c r="B34" s="305">
        <v>11988</v>
      </c>
      <c r="C34" s="306" t="s">
        <v>85</v>
      </c>
      <c r="E34" s="311">
        <v>-167009102.19</v>
      </c>
      <c r="F34" s="315" t="s">
        <v>741</v>
      </c>
      <c r="G34" s="309" t="s">
        <v>723</v>
      </c>
    </row>
    <row r="35" spans="2:7" ht="60" x14ac:dyDescent="0.25">
      <c r="B35" s="305">
        <v>12076</v>
      </c>
      <c r="C35" s="306" t="s">
        <v>85</v>
      </c>
      <c r="D35" s="310">
        <v>591175</v>
      </c>
      <c r="E35" s="311"/>
      <c r="F35" s="315" t="s">
        <v>740</v>
      </c>
      <c r="G35" s="309" t="s">
        <v>723</v>
      </c>
    </row>
    <row r="36" spans="2:7" ht="60" x14ac:dyDescent="0.25">
      <c r="B36" s="305">
        <v>14568</v>
      </c>
      <c r="C36" s="306" t="s">
        <v>85</v>
      </c>
      <c r="D36" s="310">
        <v>4244641.79</v>
      </c>
      <c r="E36" s="311"/>
      <c r="F36" s="315" t="s">
        <v>740</v>
      </c>
      <c r="G36" s="309" t="s">
        <v>723</v>
      </c>
    </row>
    <row r="37" spans="2:7" ht="60" x14ac:dyDescent="0.25">
      <c r="B37" s="316">
        <v>14671</v>
      </c>
      <c r="C37" s="317" t="s">
        <v>85</v>
      </c>
      <c r="D37" s="318"/>
      <c r="E37" s="319">
        <v>-41000000</v>
      </c>
      <c r="F37" s="315" t="s">
        <v>741</v>
      </c>
      <c r="G37" s="309" t="s">
        <v>723</v>
      </c>
    </row>
    <row r="38" spans="2:7" ht="60" x14ac:dyDescent="0.25">
      <c r="B38" s="320">
        <v>14739</v>
      </c>
      <c r="C38" s="321" t="s">
        <v>85</v>
      </c>
      <c r="D38" s="322"/>
      <c r="E38" s="323">
        <v>-4244641.79</v>
      </c>
      <c r="F38" s="315" t="s">
        <v>741</v>
      </c>
      <c r="G38" s="309" t="s">
        <v>723</v>
      </c>
    </row>
    <row r="39" spans="2:7" ht="45" hidden="1" customHeight="1" x14ac:dyDescent="0.25">
      <c r="B39" s="324"/>
      <c r="C39" s="325"/>
      <c r="D39" s="326"/>
      <c r="E39" s="327"/>
      <c r="F39" s="328"/>
      <c r="G39" s="329"/>
    </row>
    <row r="40" spans="2:7" ht="17.25" hidden="1" customHeight="1" x14ac:dyDescent="0.25">
      <c r="B40" s="324"/>
      <c r="C40" s="325"/>
      <c r="D40" s="326"/>
      <c r="E40" s="327"/>
      <c r="F40" s="328"/>
      <c r="G40" s="329"/>
    </row>
    <row r="41" spans="2:7" ht="60" x14ac:dyDescent="0.25">
      <c r="B41" s="320">
        <v>16691</v>
      </c>
      <c r="C41" s="321" t="s">
        <v>85</v>
      </c>
      <c r="D41" s="322">
        <v>1961900</v>
      </c>
      <c r="E41" s="330"/>
      <c r="F41" s="315" t="s">
        <v>740</v>
      </c>
      <c r="G41" s="309" t="s">
        <v>723</v>
      </c>
    </row>
    <row r="42" spans="2:7" ht="60" x14ac:dyDescent="0.25">
      <c r="B42" s="320">
        <v>16712</v>
      </c>
      <c r="C42" s="321" t="s">
        <v>85</v>
      </c>
      <c r="D42" s="322">
        <v>35332234.549999997</v>
      </c>
      <c r="E42" s="331"/>
      <c r="F42" s="315" t="s">
        <v>740</v>
      </c>
      <c r="G42" s="309" t="s">
        <v>723</v>
      </c>
    </row>
  </sheetData>
  <sheetProtection formatCells="0" formatColumns="0" formatRows="0" insertRows="0" deleteRows="0" sort="0" autoFilter="0"/>
  <mergeCells count="9">
    <mergeCell ref="B3:G3"/>
    <mergeCell ref="C4:G4"/>
    <mergeCell ref="B5:B7"/>
    <mergeCell ref="B9:B11"/>
    <mergeCell ref="C9:C11"/>
    <mergeCell ref="D9:D11"/>
    <mergeCell ref="E9:E11"/>
    <mergeCell ref="F9:F11"/>
    <mergeCell ref="G9:G11"/>
  </mergeCells>
  <conditionalFormatting sqref="B12:C37">
    <cfRule type="expression" dxfId="53" priority="5">
      <formula>#REF!&gt;=10</formula>
    </cfRule>
    <cfRule type="expression" dxfId="52" priority="6">
      <formula>#REF!&gt;-10</formula>
    </cfRule>
  </conditionalFormatting>
  <conditionalFormatting sqref="B41:D42">
    <cfRule type="expression" dxfId="51" priority="1">
      <formula>#REF!&gt;=10</formula>
    </cfRule>
    <cfRule type="expression" dxfId="50" priority="2">
      <formula>#REF!&gt;-10</formula>
    </cfRule>
  </conditionalFormatting>
  <conditionalFormatting sqref="B38:E38">
    <cfRule type="expression" dxfId="49" priority="3">
      <formula>#REF!&gt;=10</formula>
    </cfRule>
    <cfRule type="expression" dxfId="48" priority="4">
      <formula>#REF!&gt;-10</formula>
    </cfRule>
  </conditionalFormatting>
  <conditionalFormatting sqref="D5:D7 D12:E33 E34:E37 D35:D37 B39:G40">
    <cfRule type="expression" dxfId="47" priority="7">
      <formula>#REF!&gt;=10</formula>
    </cfRule>
    <cfRule type="expression" dxfId="46" priority="8">
      <formula>#REF!&gt;-10</formula>
    </cfRule>
  </conditionalFormatting>
  <dataValidations count="4">
    <dataValidation type="custom" allowBlank="1" showInputMessage="1" showErrorMessage="1" error="VERIFICAR QUE LA VARIACIÓN % EXCEDA EL 10%" sqref="C39:C40 B12:B40" xr:uid="{9C52DDCF-59A8-4F6E-B9AB-3552B1B98253}">
      <formula1>#REF!&gt;10</formula1>
    </dataValidation>
    <dataValidation type="custom" allowBlank="1" showInputMessage="1" showErrorMessage="1" error="VERIFICAR QUE LA VARIACIÓN % EXCEDA EL 10%" sqref="C12:C13 C15:C23" xr:uid="{043E8E01-8AC9-487F-AAE8-F5BEF869514D}">
      <formula1>$E$6&gt;10</formula1>
    </dataValidation>
    <dataValidation type="decimal" operator="greaterThanOrEqual" allowBlank="1" showInputMessage="1" showErrorMessage="1" error="Deberá ingresar el formato de NÚMERO correcto." sqref="D12:D33 D35:D40" xr:uid="{9FD56207-8563-482B-8640-2E8F59CD01C9}">
      <formula1>0</formula1>
    </dataValidation>
    <dataValidation type="whole" operator="greaterThanOrEqual" allowBlank="1" showInputMessage="1" showErrorMessage="1" error="Deberá ingresar el formato de NÚMERO correcto." sqref="E1:E2 E4:E1048576" xr:uid="{B99A7175-919F-4DF5-81AB-20E32023A717}">
      <formula1>0</formula1>
    </dataValidation>
  </dataValidations>
  <printOptions horizontalCentered="1"/>
  <pageMargins left="0.51181102362204722" right="0.51181102362204722" top="1.1023622047244095" bottom="0.51181102362204722" header="0.31496062992125984" footer="0.31496062992125984"/>
  <pageSetup scale="55"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86C3-9CF1-4C05-B0D8-4050AB178F6F}">
  <sheetPr codeName="Hoja30">
    <pageSetUpPr fitToPage="1"/>
  </sheetPr>
  <dimension ref="B1:G59"/>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1" spans="2:7" x14ac:dyDescent="0.25">
      <c r="B1" s="333"/>
      <c r="C1" s="333"/>
      <c r="D1" s="333"/>
      <c r="E1" s="333"/>
      <c r="F1" s="333"/>
      <c r="G1" s="333"/>
    </row>
    <row r="2" spans="2:7" x14ac:dyDescent="0.25">
      <c r="B2" s="333"/>
      <c r="C2" s="333"/>
      <c r="D2" s="333"/>
      <c r="E2" s="333"/>
      <c r="F2" s="333"/>
      <c r="G2" s="333"/>
    </row>
    <row r="3" spans="2:7" ht="47.1" customHeight="1" x14ac:dyDescent="0.25">
      <c r="B3" s="55" t="s">
        <v>0</v>
      </c>
      <c r="C3" s="56"/>
      <c r="D3" s="56"/>
      <c r="E3" s="56"/>
      <c r="F3" s="56"/>
      <c r="G3" s="56"/>
    </row>
    <row r="4" spans="2:7" ht="27" customHeight="1" x14ac:dyDescent="0.25">
      <c r="B4" s="57" t="s">
        <v>1</v>
      </c>
      <c r="C4" s="494" t="str">
        <f>+[55]CARATULA!B17</f>
        <v>36C001 - Secretaría de Educación, Ciencia, Tecnología e Innovación</v>
      </c>
      <c r="D4" s="495"/>
      <c r="E4" s="495"/>
      <c r="F4" s="495"/>
      <c r="G4" s="496"/>
    </row>
    <row r="5" spans="2:7" ht="27" customHeight="1" x14ac:dyDescent="0.25">
      <c r="B5" s="487" t="s">
        <v>2</v>
      </c>
      <c r="C5" s="334" t="s">
        <v>3</v>
      </c>
      <c r="D5" s="23">
        <v>1378905172</v>
      </c>
      <c r="E5" s="45"/>
      <c r="F5" s="46"/>
      <c r="G5" s="47"/>
    </row>
    <row r="6" spans="2:7" ht="27" customHeight="1" x14ac:dyDescent="0.25">
      <c r="B6" s="487" t="s">
        <v>4</v>
      </c>
      <c r="C6" s="335" t="s">
        <v>5</v>
      </c>
      <c r="D6" s="26">
        <v>1228605216.5</v>
      </c>
      <c r="E6" s="49"/>
      <c r="F6" s="19"/>
      <c r="G6" s="50"/>
    </row>
    <row r="7" spans="2:7" ht="27" customHeight="1" x14ac:dyDescent="0.25">
      <c r="B7" s="493" t="s">
        <v>6</v>
      </c>
      <c r="C7" s="335" t="s">
        <v>7</v>
      </c>
      <c r="D7" s="58">
        <f>IFERROR((+D6/D5-1),"-")</f>
        <v>-0.10899948636932089</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33.75" customHeight="1" x14ac:dyDescent="0.25">
      <c r="B12" s="534" t="s">
        <v>742</v>
      </c>
      <c r="C12" s="337" t="s">
        <v>277</v>
      </c>
      <c r="D12" s="338"/>
      <c r="E12" s="339">
        <v>16434102.9</v>
      </c>
      <c r="F12" s="535" t="s">
        <v>743</v>
      </c>
      <c r="G12" s="535" t="s">
        <v>744</v>
      </c>
    </row>
    <row r="13" spans="2:7" ht="33.75" customHeight="1" x14ac:dyDescent="0.25">
      <c r="B13" s="534"/>
      <c r="C13" s="337" t="s">
        <v>745</v>
      </c>
      <c r="D13" s="338"/>
      <c r="E13" s="339">
        <v>2500</v>
      </c>
      <c r="F13" s="535"/>
      <c r="G13" s="535"/>
    </row>
    <row r="14" spans="2:7" ht="38.25" x14ac:dyDescent="0.25">
      <c r="B14" s="534"/>
      <c r="C14" s="337" t="s">
        <v>746</v>
      </c>
      <c r="D14" s="338"/>
      <c r="E14" s="339">
        <v>1062716.24</v>
      </c>
      <c r="F14" s="535"/>
      <c r="G14" s="535"/>
    </row>
    <row r="15" spans="2:7" ht="33.75" customHeight="1" x14ac:dyDescent="0.25">
      <c r="B15" s="534"/>
      <c r="C15" s="337" t="s">
        <v>747</v>
      </c>
      <c r="D15" s="338"/>
      <c r="E15" s="339">
        <v>974893.54</v>
      </c>
      <c r="F15" s="535"/>
      <c r="G15" s="535"/>
    </row>
    <row r="16" spans="2:7" ht="33.75" customHeight="1" x14ac:dyDescent="0.25">
      <c r="B16" s="534"/>
      <c r="C16" s="337" t="s">
        <v>748</v>
      </c>
      <c r="D16" s="338"/>
      <c r="E16" s="339">
        <v>178897</v>
      </c>
      <c r="F16" s="535"/>
      <c r="G16" s="535"/>
    </row>
    <row r="17" spans="2:7" ht="57" customHeight="1" x14ac:dyDescent="0.25">
      <c r="B17" s="336" t="s">
        <v>749</v>
      </c>
      <c r="C17" s="337" t="s">
        <v>277</v>
      </c>
      <c r="D17" s="338"/>
      <c r="E17" s="339">
        <v>350000000</v>
      </c>
      <c r="F17" s="340" t="s">
        <v>750</v>
      </c>
      <c r="G17" s="340" t="s">
        <v>744</v>
      </c>
    </row>
    <row r="18" spans="2:7" ht="33.75" customHeight="1" x14ac:dyDescent="0.25">
      <c r="B18" s="534" t="s">
        <v>751</v>
      </c>
      <c r="C18" s="337" t="s">
        <v>277</v>
      </c>
      <c r="D18" s="338"/>
      <c r="E18" s="339">
        <v>3123704.3</v>
      </c>
      <c r="F18" s="535" t="s">
        <v>743</v>
      </c>
      <c r="G18" s="535" t="s">
        <v>744</v>
      </c>
    </row>
    <row r="19" spans="2:7" ht="38.25" x14ac:dyDescent="0.25">
      <c r="B19" s="534"/>
      <c r="C19" s="337" t="s">
        <v>746</v>
      </c>
      <c r="D19" s="338"/>
      <c r="E19" s="339">
        <v>4501</v>
      </c>
      <c r="F19" s="535"/>
      <c r="G19" s="535"/>
    </row>
    <row r="20" spans="2:7" ht="33.75" customHeight="1" x14ac:dyDescent="0.25">
      <c r="B20" s="534"/>
      <c r="C20" s="337" t="s">
        <v>747</v>
      </c>
      <c r="D20" s="338"/>
      <c r="E20" s="339">
        <v>388631.8</v>
      </c>
      <c r="F20" s="535"/>
      <c r="G20" s="535"/>
    </row>
    <row r="21" spans="2:7" ht="24.95" customHeight="1" x14ac:dyDescent="0.25">
      <c r="B21" s="534"/>
      <c r="C21" s="337" t="s">
        <v>748</v>
      </c>
      <c r="D21" s="338"/>
      <c r="E21" s="339">
        <v>22955</v>
      </c>
      <c r="F21" s="535"/>
      <c r="G21" s="535"/>
    </row>
    <row r="22" spans="2:7" ht="25.5" x14ac:dyDescent="0.25">
      <c r="B22" s="336" t="s">
        <v>752</v>
      </c>
      <c r="C22" s="337" t="s">
        <v>277</v>
      </c>
      <c r="D22" s="339">
        <v>238000000</v>
      </c>
      <c r="E22" s="338"/>
      <c r="F22" s="340" t="s">
        <v>753</v>
      </c>
      <c r="G22" s="340" t="s">
        <v>754</v>
      </c>
    </row>
    <row r="23" spans="2:7" ht="89.25" x14ac:dyDescent="0.25">
      <c r="B23" s="336" t="s">
        <v>755</v>
      </c>
      <c r="C23" s="337"/>
      <c r="D23" s="339"/>
      <c r="E23" s="338">
        <v>527426.07999999996</v>
      </c>
      <c r="F23" s="340" t="s">
        <v>756</v>
      </c>
      <c r="G23" s="340" t="s">
        <v>754</v>
      </c>
    </row>
    <row r="24" spans="2:7" ht="89.25" x14ac:dyDescent="0.25">
      <c r="B24" s="336" t="s">
        <v>757</v>
      </c>
      <c r="C24" s="337"/>
      <c r="D24" s="339"/>
      <c r="E24" s="338">
        <v>451387.25</v>
      </c>
      <c r="F24" s="340" t="s">
        <v>756</v>
      </c>
      <c r="G24" s="340" t="s">
        <v>754</v>
      </c>
    </row>
    <row r="25" spans="2:7" ht="89.25" x14ac:dyDescent="0.25">
      <c r="B25" s="336" t="s">
        <v>758</v>
      </c>
      <c r="C25" s="337"/>
      <c r="D25" s="339"/>
      <c r="E25" s="338">
        <v>6000000</v>
      </c>
      <c r="F25" s="340" t="s">
        <v>756</v>
      </c>
      <c r="G25" s="340" t="s">
        <v>754</v>
      </c>
    </row>
    <row r="26" spans="2:7" ht="89.25" x14ac:dyDescent="0.25">
      <c r="B26" s="336" t="s">
        <v>759</v>
      </c>
      <c r="C26" s="337"/>
      <c r="D26" s="339"/>
      <c r="E26" s="338">
        <v>196846.04</v>
      </c>
      <c r="F26" s="340" t="s">
        <v>756</v>
      </c>
      <c r="G26" s="340" t="s">
        <v>754</v>
      </c>
    </row>
    <row r="27" spans="2:7" ht="89.25" x14ac:dyDescent="0.25">
      <c r="B27" s="336" t="s">
        <v>760</v>
      </c>
      <c r="C27" s="337"/>
      <c r="D27" s="339"/>
      <c r="E27" s="338">
        <v>340063.84</v>
      </c>
      <c r="F27" s="340" t="s">
        <v>756</v>
      </c>
      <c r="G27" s="340" t="s">
        <v>754</v>
      </c>
    </row>
    <row r="28" spans="2:7" ht="89.25" x14ac:dyDescent="0.25">
      <c r="B28" s="336" t="s">
        <v>761</v>
      </c>
      <c r="C28" s="337"/>
      <c r="D28" s="339"/>
      <c r="E28" s="338">
        <v>860899.41</v>
      </c>
      <c r="F28" s="340" t="s">
        <v>756</v>
      </c>
      <c r="G28" s="340" t="s">
        <v>754</v>
      </c>
    </row>
    <row r="29" spans="2:7" ht="63.75" x14ac:dyDescent="0.25">
      <c r="B29" s="336" t="s">
        <v>762</v>
      </c>
      <c r="C29" s="337"/>
      <c r="D29" s="339">
        <v>6011412.1600000001</v>
      </c>
      <c r="E29" s="338"/>
      <c r="F29" s="340" t="s">
        <v>763</v>
      </c>
      <c r="G29" s="340" t="s">
        <v>764</v>
      </c>
    </row>
    <row r="30" spans="2:7" ht="25.5" x14ac:dyDescent="0.25">
      <c r="B30" s="336" t="s">
        <v>765</v>
      </c>
      <c r="C30" s="337"/>
      <c r="D30" s="339">
        <v>55440</v>
      </c>
      <c r="E30" s="338"/>
      <c r="F30" s="340" t="s">
        <v>766</v>
      </c>
      <c r="G30" s="340" t="s">
        <v>764</v>
      </c>
    </row>
    <row r="31" spans="2:7" ht="25.5" x14ac:dyDescent="0.25">
      <c r="B31" s="336" t="s">
        <v>767</v>
      </c>
      <c r="C31" s="337"/>
      <c r="D31" s="339"/>
      <c r="E31" s="338">
        <v>58908.12</v>
      </c>
      <c r="F31" s="340" t="s">
        <v>766</v>
      </c>
      <c r="G31" s="340" t="s">
        <v>764</v>
      </c>
    </row>
    <row r="32" spans="2:7" ht="25.5" x14ac:dyDescent="0.25">
      <c r="B32" s="336" t="s">
        <v>768</v>
      </c>
      <c r="C32" s="337"/>
      <c r="D32" s="339"/>
      <c r="E32" s="338">
        <v>14830.67</v>
      </c>
      <c r="F32" s="340" t="s">
        <v>766</v>
      </c>
      <c r="G32" s="340" t="s">
        <v>764</v>
      </c>
    </row>
    <row r="33" spans="2:7" ht="63.75" x14ac:dyDescent="0.25">
      <c r="B33" s="336" t="s">
        <v>769</v>
      </c>
      <c r="C33" s="337"/>
      <c r="D33" s="339">
        <v>9981714.4600000009</v>
      </c>
      <c r="E33" s="338"/>
      <c r="F33" s="340" t="s">
        <v>770</v>
      </c>
      <c r="G33" s="340" t="s">
        <v>764</v>
      </c>
    </row>
    <row r="34" spans="2:7" ht="89.25" x14ac:dyDescent="0.25">
      <c r="B34" s="336" t="s">
        <v>771</v>
      </c>
      <c r="C34" s="337"/>
      <c r="D34" s="339"/>
      <c r="E34" s="338">
        <v>238000000</v>
      </c>
      <c r="F34" s="340" t="s">
        <v>772</v>
      </c>
      <c r="G34" s="340"/>
    </row>
    <row r="35" spans="2:7" ht="89.25" x14ac:dyDescent="0.25">
      <c r="B35" s="336" t="s">
        <v>773</v>
      </c>
      <c r="C35" s="337"/>
      <c r="D35" s="339"/>
      <c r="E35" s="338">
        <v>482532.41</v>
      </c>
      <c r="F35" s="340" t="s">
        <v>756</v>
      </c>
      <c r="G35" s="340" t="s">
        <v>766</v>
      </c>
    </row>
    <row r="36" spans="2:7" ht="102" x14ac:dyDescent="0.25">
      <c r="B36" s="336" t="s">
        <v>774</v>
      </c>
      <c r="C36" s="337"/>
      <c r="D36" s="339">
        <v>234003489.97999999</v>
      </c>
      <c r="E36" s="338"/>
      <c r="F36" s="340" t="s">
        <v>775</v>
      </c>
      <c r="G36" s="340"/>
    </row>
    <row r="37" spans="2:7" ht="102" x14ac:dyDescent="0.25">
      <c r="B37" s="336" t="s">
        <v>776</v>
      </c>
      <c r="C37" s="337"/>
      <c r="D37" s="339">
        <v>3996510.02</v>
      </c>
      <c r="E37" s="338"/>
      <c r="F37" s="340" t="s">
        <v>777</v>
      </c>
      <c r="G37" s="340"/>
    </row>
    <row r="38" spans="2:7" ht="25.5" x14ac:dyDescent="0.25">
      <c r="B38" s="336" t="s">
        <v>778</v>
      </c>
      <c r="C38" s="337"/>
      <c r="D38" s="339"/>
      <c r="E38" s="338">
        <v>55674.57</v>
      </c>
      <c r="F38" s="340" t="s">
        <v>766</v>
      </c>
      <c r="G38" s="340" t="s">
        <v>764</v>
      </c>
    </row>
    <row r="39" spans="2:7" ht="63.75" x14ac:dyDescent="0.25">
      <c r="B39" s="336" t="s">
        <v>779</v>
      </c>
      <c r="C39" s="337"/>
      <c r="D39" s="339">
        <v>17287835.140000001</v>
      </c>
      <c r="E39" s="338"/>
      <c r="F39" s="340" t="s">
        <v>780</v>
      </c>
      <c r="G39" s="340" t="s">
        <v>764</v>
      </c>
    </row>
    <row r="40" spans="2:7" ht="25.5" x14ac:dyDescent="0.25">
      <c r="B40" s="336" t="s">
        <v>781</v>
      </c>
      <c r="C40" s="337"/>
      <c r="D40" s="339"/>
      <c r="E40" s="338">
        <v>1086856.5</v>
      </c>
      <c r="F40" s="340" t="s">
        <v>766</v>
      </c>
      <c r="G40" s="340" t="s">
        <v>764</v>
      </c>
    </row>
    <row r="41" spans="2:7" ht="89.25" x14ac:dyDescent="0.25">
      <c r="B41" s="336" t="s">
        <v>782</v>
      </c>
      <c r="C41" s="337"/>
      <c r="D41" s="339">
        <v>2261398.42</v>
      </c>
      <c r="E41" s="338"/>
      <c r="F41" s="340" t="s">
        <v>783</v>
      </c>
      <c r="G41" s="340" t="s">
        <v>784</v>
      </c>
    </row>
    <row r="42" spans="2:7" ht="51" x14ac:dyDescent="0.25">
      <c r="B42" s="336" t="s">
        <v>785</v>
      </c>
      <c r="C42" s="337"/>
      <c r="D42" s="339"/>
      <c r="E42" s="338">
        <v>661398.42000000004</v>
      </c>
      <c r="F42" s="340" t="s">
        <v>786</v>
      </c>
      <c r="G42" s="340" t="s">
        <v>784</v>
      </c>
    </row>
    <row r="43" spans="2:7" ht="63.75" x14ac:dyDescent="0.25">
      <c r="B43" s="336" t="s">
        <v>787</v>
      </c>
      <c r="C43" s="337"/>
      <c r="D43" s="339">
        <v>23712164.859999999</v>
      </c>
      <c r="E43" s="338"/>
      <c r="F43" s="340" t="s">
        <v>780</v>
      </c>
      <c r="G43" s="340" t="s">
        <v>764</v>
      </c>
    </row>
    <row r="44" spans="2:7" ht="92.25" customHeight="1" x14ac:dyDescent="0.25">
      <c r="B44" s="336" t="s">
        <v>788</v>
      </c>
      <c r="C44" s="337"/>
      <c r="D44" s="339"/>
      <c r="E44" s="338">
        <v>40757418</v>
      </c>
      <c r="F44" s="340" t="s">
        <v>789</v>
      </c>
      <c r="G44" s="340" t="s">
        <v>784</v>
      </c>
    </row>
    <row r="45" spans="2:7" ht="38.25" x14ac:dyDescent="0.25">
      <c r="B45" s="336" t="s">
        <v>790</v>
      </c>
      <c r="C45" s="337"/>
      <c r="D45" s="339"/>
      <c r="E45" s="338">
        <v>116406.77</v>
      </c>
      <c r="F45" s="340" t="s">
        <v>766</v>
      </c>
      <c r="G45" s="340" t="s">
        <v>791</v>
      </c>
    </row>
    <row r="46" spans="2:7" ht="38.25" x14ac:dyDescent="0.25">
      <c r="B46" s="336" t="s">
        <v>792</v>
      </c>
      <c r="C46" s="337"/>
      <c r="D46" s="339"/>
      <c r="E46" s="338">
        <v>2182138.4700000002</v>
      </c>
      <c r="F46" s="340" t="s">
        <v>766</v>
      </c>
      <c r="G46" s="340" t="s">
        <v>791</v>
      </c>
    </row>
    <row r="47" spans="2:7" ht="38.25" x14ac:dyDescent="0.25">
      <c r="B47" s="336" t="s">
        <v>793</v>
      </c>
      <c r="C47" s="337"/>
      <c r="D47" s="339"/>
      <c r="E47" s="338">
        <v>946744.59</v>
      </c>
      <c r="F47" s="340" t="s">
        <v>766</v>
      </c>
      <c r="G47" s="340" t="s">
        <v>791</v>
      </c>
    </row>
    <row r="48" spans="2:7" ht="38.25" x14ac:dyDescent="0.25">
      <c r="B48" s="336" t="s">
        <v>794</v>
      </c>
      <c r="C48" s="337"/>
      <c r="D48" s="339"/>
      <c r="E48" s="338">
        <v>16652675.42</v>
      </c>
      <c r="F48" s="340" t="s">
        <v>766</v>
      </c>
      <c r="G48" s="340" t="s">
        <v>791</v>
      </c>
    </row>
    <row r="49" spans="2:7" x14ac:dyDescent="0.25">
      <c r="B49" s="341"/>
      <c r="C49" s="342"/>
      <c r="D49" s="343"/>
      <c r="E49" s="344"/>
      <c r="F49" s="340"/>
      <c r="G49" s="340"/>
    </row>
    <row r="50" spans="2:7" x14ac:dyDescent="0.25">
      <c r="B50" s="341"/>
      <c r="C50" s="342"/>
      <c r="D50" s="343"/>
      <c r="E50" s="343"/>
      <c r="F50" s="345"/>
      <c r="G50" s="345"/>
    </row>
    <row r="51" spans="2:7" x14ac:dyDescent="0.25">
      <c r="B51" s="346"/>
      <c r="C51" s="347"/>
      <c r="D51" s="348"/>
      <c r="E51" s="348"/>
      <c r="F51" s="347"/>
      <c r="G51" s="347"/>
    </row>
    <row r="52" spans="2:7" x14ac:dyDescent="0.25">
      <c r="B52" s="346"/>
      <c r="C52" s="347"/>
      <c r="D52" s="347"/>
      <c r="E52" s="348"/>
      <c r="F52" s="347"/>
      <c r="G52" s="347"/>
    </row>
    <row r="53" spans="2:7" x14ac:dyDescent="0.25">
      <c r="B53" s="346"/>
      <c r="C53" s="347"/>
      <c r="D53" s="347"/>
      <c r="E53" s="348"/>
      <c r="F53" s="347"/>
      <c r="G53" s="347"/>
    </row>
    <row r="54" spans="2:7" x14ac:dyDescent="0.25">
      <c r="B54" s="346"/>
      <c r="C54" s="347"/>
      <c r="D54" s="347"/>
      <c r="E54" s="349"/>
      <c r="F54" s="347"/>
      <c r="G54" s="347"/>
    </row>
    <row r="59" spans="2:7" x14ac:dyDescent="0.25">
      <c r="E59" s="350"/>
    </row>
  </sheetData>
  <sheetProtection formatCells="0" formatColumns="0" formatRows="0" insertRows="0" deleteRows="0" sort="0" autoFilter="0"/>
  <mergeCells count="14">
    <mergeCell ref="C4:G4"/>
    <mergeCell ref="B5:B7"/>
    <mergeCell ref="B9:B11"/>
    <mergeCell ref="C9:C11"/>
    <mergeCell ref="D9:D11"/>
    <mergeCell ref="E9:E11"/>
    <mergeCell ref="F9:F11"/>
    <mergeCell ref="G9:G11"/>
    <mergeCell ref="B12:B16"/>
    <mergeCell ref="F12:F16"/>
    <mergeCell ref="G12:G16"/>
    <mergeCell ref="B18:B21"/>
    <mergeCell ref="F18:F21"/>
    <mergeCell ref="G18:G21"/>
  </mergeCells>
  <conditionalFormatting sqref="D5:D7">
    <cfRule type="expression" dxfId="45" priority="1">
      <formula>#REF!&gt;=10</formula>
    </cfRule>
    <cfRule type="expression" dxfId="44" priority="2">
      <formula>#REF!&gt;-10</formula>
    </cfRule>
  </conditionalFormatting>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BED18E-4D3A-476C-AEFC-1424D0B07AE5}">
  <sheetPr codeName="Hoja31">
    <pageSetUpPr fitToPage="1"/>
  </sheetPr>
  <dimension ref="B3:G33"/>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
        <v>795</v>
      </c>
      <c r="D4" s="495"/>
      <c r="E4" s="495"/>
      <c r="F4" s="495"/>
      <c r="G4" s="496"/>
    </row>
    <row r="5" spans="2:7" ht="27" customHeight="1" x14ac:dyDescent="0.25">
      <c r="B5" s="487" t="s">
        <v>2</v>
      </c>
      <c r="C5" s="334" t="s">
        <v>3</v>
      </c>
      <c r="D5" s="23">
        <v>279864287</v>
      </c>
      <c r="E5" s="45"/>
      <c r="F5" s="46"/>
      <c r="G5" s="47"/>
    </row>
    <row r="6" spans="2:7" ht="27" customHeight="1" x14ac:dyDescent="0.25">
      <c r="B6" s="487" t="s">
        <v>4</v>
      </c>
      <c r="C6" s="335" t="s">
        <v>5</v>
      </c>
      <c r="D6" s="26">
        <v>342361805.44</v>
      </c>
      <c r="E6" s="49"/>
      <c r="F6" s="19"/>
      <c r="G6" s="50"/>
    </row>
    <row r="7" spans="2:7" ht="27" customHeight="1" x14ac:dyDescent="0.25">
      <c r="B7" s="493" t="s">
        <v>6</v>
      </c>
      <c r="C7" s="335" t="s">
        <v>7</v>
      </c>
      <c r="D7" s="58">
        <f>IFERROR((+D6/D5-1),"-")</f>
        <v>0.22331366073871362</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45" hidden="1" customHeight="1" x14ac:dyDescent="0.25">
      <c r="B12" s="30"/>
      <c r="C12" s="30"/>
      <c r="D12" s="31"/>
      <c r="E12" s="31"/>
      <c r="F12" s="32"/>
      <c r="G12" s="33"/>
    </row>
    <row r="13" spans="2:7" ht="6.75" hidden="1" customHeight="1" x14ac:dyDescent="0.25">
      <c r="B13" s="79"/>
      <c r="C13" s="79"/>
      <c r="D13" s="80"/>
      <c r="E13" s="80"/>
      <c r="F13" s="81"/>
      <c r="G13" s="82"/>
    </row>
    <row r="14" spans="2:7" ht="86.25" customHeight="1" x14ac:dyDescent="0.25">
      <c r="B14" s="351" t="s">
        <v>796</v>
      </c>
      <c r="C14" s="351" t="s">
        <v>797</v>
      </c>
      <c r="D14" s="5">
        <v>0</v>
      </c>
      <c r="E14" s="5">
        <v>4961970.07</v>
      </c>
      <c r="F14" s="352" t="s">
        <v>798</v>
      </c>
      <c r="G14" s="353" t="s">
        <v>799</v>
      </c>
    </row>
    <row r="15" spans="2:7" ht="65.25" customHeight="1" x14ac:dyDescent="0.25">
      <c r="B15" s="354" t="s">
        <v>800</v>
      </c>
      <c r="C15" s="354" t="s">
        <v>797</v>
      </c>
      <c r="D15" s="9">
        <v>6941136.5199999996</v>
      </c>
      <c r="E15" s="9">
        <v>0</v>
      </c>
      <c r="F15" s="355" t="s">
        <v>801</v>
      </c>
      <c r="G15" s="356" t="s">
        <v>799</v>
      </c>
    </row>
    <row r="16" spans="2:7" ht="74.25" customHeight="1" x14ac:dyDescent="0.25">
      <c r="B16" s="354" t="s">
        <v>802</v>
      </c>
      <c r="C16" s="354" t="s">
        <v>797</v>
      </c>
      <c r="D16" s="9">
        <v>26827833</v>
      </c>
      <c r="E16" s="9">
        <v>0</v>
      </c>
      <c r="F16" s="355" t="s">
        <v>803</v>
      </c>
      <c r="G16" s="356" t="s">
        <v>799</v>
      </c>
    </row>
    <row r="17" spans="2:7" ht="60" customHeight="1" x14ac:dyDescent="0.25">
      <c r="B17" s="354" t="s">
        <v>804</v>
      </c>
      <c r="C17" s="354" t="s">
        <v>797</v>
      </c>
      <c r="D17" s="9">
        <v>218598</v>
      </c>
      <c r="E17" s="9">
        <v>0</v>
      </c>
      <c r="F17" s="355" t="s">
        <v>805</v>
      </c>
      <c r="G17" s="356" t="s">
        <v>799</v>
      </c>
    </row>
    <row r="18" spans="2:7" ht="60" customHeight="1" x14ac:dyDescent="0.25">
      <c r="B18" s="354" t="s">
        <v>806</v>
      </c>
      <c r="C18" s="354" t="s">
        <v>797</v>
      </c>
      <c r="D18" s="9">
        <v>2550873.44</v>
      </c>
      <c r="E18" s="9">
        <v>0</v>
      </c>
      <c r="F18" s="355" t="s">
        <v>807</v>
      </c>
      <c r="G18" s="356" t="s">
        <v>799</v>
      </c>
    </row>
    <row r="19" spans="2:7" ht="63.75" customHeight="1" x14ac:dyDescent="0.25">
      <c r="B19" s="354" t="s">
        <v>808</v>
      </c>
      <c r="C19" s="354" t="s">
        <v>797</v>
      </c>
      <c r="D19" s="9">
        <v>0</v>
      </c>
      <c r="E19" s="9">
        <v>48660.41</v>
      </c>
      <c r="F19" s="355" t="s">
        <v>809</v>
      </c>
      <c r="G19" s="356" t="s">
        <v>799</v>
      </c>
    </row>
    <row r="20" spans="2:7" ht="59.25" customHeight="1" x14ac:dyDescent="0.25">
      <c r="B20" s="354" t="s">
        <v>810</v>
      </c>
      <c r="C20" s="354" t="s">
        <v>797</v>
      </c>
      <c r="D20" s="9">
        <v>1207250</v>
      </c>
      <c r="E20" s="9">
        <v>0</v>
      </c>
      <c r="F20" s="355" t="s">
        <v>811</v>
      </c>
      <c r="G20" s="356" t="s">
        <v>799</v>
      </c>
    </row>
    <row r="21" spans="2:7" ht="62.25" customHeight="1" x14ac:dyDescent="0.25">
      <c r="B21" s="354" t="s">
        <v>812</v>
      </c>
      <c r="C21" s="354" t="s">
        <v>797</v>
      </c>
      <c r="D21" s="9">
        <v>255087.35</v>
      </c>
      <c r="E21" s="9">
        <v>0</v>
      </c>
      <c r="F21" s="355" t="s">
        <v>813</v>
      </c>
      <c r="G21" s="356" t="s">
        <v>799</v>
      </c>
    </row>
    <row r="22" spans="2:7" ht="69.75" customHeight="1" x14ac:dyDescent="0.25">
      <c r="B22" s="354" t="s">
        <v>814</v>
      </c>
      <c r="C22" s="354" t="s">
        <v>815</v>
      </c>
      <c r="D22" s="9">
        <v>50000</v>
      </c>
      <c r="E22" s="9">
        <v>0</v>
      </c>
      <c r="F22" s="355" t="s">
        <v>816</v>
      </c>
      <c r="G22" s="356" t="s">
        <v>799</v>
      </c>
    </row>
    <row r="23" spans="2:7" ht="72" customHeight="1" x14ac:dyDescent="0.25">
      <c r="B23" s="354" t="s">
        <v>817</v>
      </c>
      <c r="C23" s="354" t="s">
        <v>815</v>
      </c>
      <c r="D23" s="9">
        <v>5000</v>
      </c>
      <c r="E23" s="9">
        <v>0</v>
      </c>
      <c r="F23" s="355" t="s">
        <v>818</v>
      </c>
      <c r="G23" s="356" t="s">
        <v>799</v>
      </c>
    </row>
    <row r="24" spans="2:7" ht="59.25" customHeight="1" x14ac:dyDescent="0.25">
      <c r="B24" s="354" t="s">
        <v>819</v>
      </c>
      <c r="C24" s="354" t="s">
        <v>797</v>
      </c>
      <c r="D24" s="9">
        <v>0</v>
      </c>
      <c r="E24" s="9">
        <v>155409.46</v>
      </c>
      <c r="F24" s="355" t="s">
        <v>809</v>
      </c>
      <c r="G24" s="356" t="s">
        <v>799</v>
      </c>
    </row>
    <row r="25" spans="2:7" ht="57.75" customHeight="1" x14ac:dyDescent="0.25">
      <c r="B25" s="354" t="s">
        <v>820</v>
      </c>
      <c r="C25" s="354" t="s">
        <v>797</v>
      </c>
      <c r="D25" s="9">
        <v>0</v>
      </c>
      <c r="E25" s="9">
        <v>1361330.56</v>
      </c>
      <c r="F25" s="355" t="s">
        <v>809</v>
      </c>
      <c r="G25" s="356" t="s">
        <v>799</v>
      </c>
    </row>
    <row r="26" spans="2:7" ht="68.25" customHeight="1" x14ac:dyDescent="0.25">
      <c r="B26" s="354" t="s">
        <v>821</v>
      </c>
      <c r="C26" s="354" t="s">
        <v>815</v>
      </c>
      <c r="D26" s="9">
        <v>29240</v>
      </c>
      <c r="E26" s="9">
        <v>0</v>
      </c>
      <c r="F26" s="355" t="s">
        <v>822</v>
      </c>
      <c r="G26" s="356" t="s">
        <v>799</v>
      </c>
    </row>
    <row r="27" spans="2:7" ht="57.75" customHeight="1" x14ac:dyDescent="0.25">
      <c r="B27" s="354" t="s">
        <v>823</v>
      </c>
      <c r="C27" s="354" t="s">
        <v>797</v>
      </c>
      <c r="D27" s="9">
        <v>0</v>
      </c>
      <c r="E27" s="9">
        <v>1715393.25</v>
      </c>
      <c r="F27" s="355" t="s">
        <v>809</v>
      </c>
      <c r="G27" s="356" t="s">
        <v>799</v>
      </c>
    </row>
    <row r="28" spans="2:7" ht="51.75" customHeight="1" x14ac:dyDescent="0.25">
      <c r="B28" s="354" t="s">
        <v>824</v>
      </c>
      <c r="C28" s="354" t="s">
        <v>797</v>
      </c>
      <c r="D28" s="9">
        <v>0</v>
      </c>
      <c r="E28" s="9">
        <v>566075.51</v>
      </c>
      <c r="F28" s="355" t="s">
        <v>809</v>
      </c>
      <c r="G28" s="356" t="s">
        <v>799</v>
      </c>
    </row>
    <row r="29" spans="2:7" ht="54.75" customHeight="1" x14ac:dyDescent="0.25">
      <c r="B29" s="354" t="s">
        <v>825</v>
      </c>
      <c r="C29" s="354" t="s">
        <v>797</v>
      </c>
      <c r="D29" s="9">
        <v>0</v>
      </c>
      <c r="E29" s="9">
        <v>60627.69</v>
      </c>
      <c r="F29" s="355" t="s">
        <v>809</v>
      </c>
      <c r="G29" s="356" t="s">
        <v>799</v>
      </c>
    </row>
    <row r="30" spans="2:7" ht="52.5" customHeight="1" x14ac:dyDescent="0.25">
      <c r="B30" s="354" t="s">
        <v>826</v>
      </c>
      <c r="C30" s="354" t="s">
        <v>797</v>
      </c>
      <c r="D30" s="9">
        <v>0</v>
      </c>
      <c r="E30" s="9">
        <v>32278.52</v>
      </c>
      <c r="F30" s="355" t="s">
        <v>809</v>
      </c>
      <c r="G30" s="356" t="s">
        <v>799</v>
      </c>
    </row>
    <row r="31" spans="2:7" ht="51.75" customHeight="1" x14ac:dyDescent="0.25">
      <c r="B31" s="354" t="s">
        <v>827</v>
      </c>
      <c r="C31" s="354" t="s">
        <v>797</v>
      </c>
      <c r="D31" s="9">
        <v>0</v>
      </c>
      <c r="E31" s="9">
        <v>166169.76999999999</v>
      </c>
      <c r="F31" s="355" t="s">
        <v>809</v>
      </c>
      <c r="G31" s="356" t="s">
        <v>799</v>
      </c>
    </row>
    <row r="32" spans="2:7" ht="54.75" customHeight="1" x14ac:dyDescent="0.25">
      <c r="B32" s="354" t="s">
        <v>828</v>
      </c>
      <c r="C32" s="354" t="s">
        <v>797</v>
      </c>
      <c r="D32" s="9">
        <v>0</v>
      </c>
      <c r="E32" s="9">
        <v>326182.07</v>
      </c>
      <c r="F32" s="355" t="s">
        <v>809</v>
      </c>
      <c r="G32" s="356" t="s">
        <v>799</v>
      </c>
    </row>
    <row r="33" spans="2:7" ht="35.1" hidden="1" customHeight="1" x14ac:dyDescent="0.25">
      <c r="B33" s="84"/>
      <c r="C33" s="85"/>
      <c r="D33" s="85"/>
      <c r="E33" s="85"/>
      <c r="F33" s="85"/>
      <c r="G33" s="85"/>
    </row>
  </sheetData>
  <sheetProtection formatCells="0" formatColumns="0" formatRows="0" insertRows="0"/>
  <mergeCells count="8">
    <mergeCell ref="C4:G4"/>
    <mergeCell ref="B5:B7"/>
    <mergeCell ref="B9:B11"/>
    <mergeCell ref="C9:C11"/>
    <mergeCell ref="D9:D11"/>
    <mergeCell ref="E9:E11"/>
    <mergeCell ref="F9:F11"/>
    <mergeCell ref="G9:G11"/>
  </mergeCells>
  <conditionalFormatting sqref="B14:G32">
    <cfRule type="expression" dxfId="43" priority="3">
      <formula>#REF!&gt;=10</formula>
    </cfRule>
    <cfRule type="expression" dxfId="42" priority="4">
      <formula>#REF!&gt;-10</formula>
    </cfRule>
  </conditionalFormatting>
  <conditionalFormatting sqref="D5:D6">
    <cfRule type="expression" dxfId="41" priority="1">
      <formula>#REF!&gt;=10</formula>
    </cfRule>
    <cfRule type="expression" dxfId="40" priority="2">
      <formula>#REF!&gt;-10</formula>
    </cfRule>
  </conditionalFormatting>
  <dataValidations count="2">
    <dataValidation type="custom" allowBlank="1" showInputMessage="1" showErrorMessage="1" error="VERIFICAR QUE LA VARIACIÓN % EXCEDA EL 10%" sqref="C15 B12:C14" xr:uid="{9922D628-82EC-4D70-91D5-491623D427B1}">
      <formula1>#REF!&gt;10</formula1>
    </dataValidation>
    <dataValidation type="decimal" operator="greaterThanOrEqual" allowBlank="1" showInputMessage="1" showErrorMessage="1" error="Deberá ingresar el formato de NÚMERO correcto." sqref="D12:D32" xr:uid="{A5FB660A-6903-43AF-82E1-7B1AFA1B14AE}">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2" min="1" max="6" man="1"/>
  </rowBreaks>
  <colBreaks count="1" manualBreakCount="1">
    <brk id="6" max="1048575" man="1"/>
  </colBreaks>
  <legacyDrawingHF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5700A-5CEA-465B-94D0-89295634E6BA}">
  <sheetPr codeName="Hoja32">
    <pageSetUpPr fitToPage="1"/>
  </sheetPr>
  <dimension ref="B3:G31"/>
  <sheetViews>
    <sheetView showGridLines="0" zoomScale="70" zoomScaleNormal="70" workbookViewId="0">
      <selection activeCell="C14" sqref="C14"/>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
        <v>829</v>
      </c>
      <c r="D4" s="495"/>
      <c r="E4" s="495"/>
      <c r="F4" s="495"/>
      <c r="G4" s="496"/>
    </row>
    <row r="5" spans="2:7" ht="27" customHeight="1" x14ac:dyDescent="0.25">
      <c r="B5" s="487" t="s">
        <v>2</v>
      </c>
      <c r="C5" s="334" t="s">
        <v>3</v>
      </c>
      <c r="D5" s="23">
        <v>445162213</v>
      </c>
      <c r="E5" s="45"/>
      <c r="F5" s="46"/>
      <c r="G5" s="47"/>
    </row>
    <row r="6" spans="2:7" ht="27" customHeight="1" x14ac:dyDescent="0.25">
      <c r="B6" s="487" t="s">
        <v>4</v>
      </c>
      <c r="C6" s="335" t="s">
        <v>5</v>
      </c>
      <c r="D6" s="26">
        <v>197817856.68000001</v>
      </c>
      <c r="E6" s="49"/>
      <c r="F6" s="19"/>
      <c r="G6" s="50"/>
    </row>
    <row r="7" spans="2:7" ht="27" customHeight="1" x14ac:dyDescent="0.25">
      <c r="B7" s="493" t="s">
        <v>6</v>
      </c>
      <c r="C7" s="335" t="s">
        <v>7</v>
      </c>
      <c r="D7" s="58">
        <f>IFERROR((+D6/D5-1),"-")</f>
        <v>-0.5556274748773431</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45" hidden="1" customHeight="1" x14ac:dyDescent="0.25">
      <c r="B12" s="30"/>
      <c r="C12" s="30"/>
      <c r="D12" s="31"/>
      <c r="E12" s="31"/>
      <c r="F12" s="32"/>
      <c r="G12" s="33"/>
    </row>
    <row r="13" spans="2:7" ht="6.75" hidden="1" customHeight="1" x14ac:dyDescent="0.25">
      <c r="B13" s="79"/>
      <c r="C13" s="79"/>
      <c r="D13" s="80"/>
      <c r="E13" s="80"/>
      <c r="F13" s="81"/>
      <c r="G13" s="82"/>
    </row>
    <row r="14" spans="2:7" ht="228" customHeight="1" x14ac:dyDescent="0.25">
      <c r="B14" s="460" t="s">
        <v>830</v>
      </c>
      <c r="C14" s="460" t="s">
        <v>212</v>
      </c>
      <c r="D14" s="461"/>
      <c r="E14" s="461">
        <v>9837732.8100000005</v>
      </c>
      <c r="F14" s="462" t="s">
        <v>831</v>
      </c>
      <c r="G14" s="463" t="s">
        <v>832</v>
      </c>
    </row>
    <row r="15" spans="2:7" ht="234.75" customHeight="1" x14ac:dyDescent="0.25">
      <c r="B15" s="460" t="s">
        <v>833</v>
      </c>
      <c r="C15" s="460" t="s">
        <v>212</v>
      </c>
      <c r="D15" s="461"/>
      <c r="E15" s="461">
        <v>1594710.33</v>
      </c>
      <c r="F15" s="462" t="s">
        <v>831</v>
      </c>
      <c r="G15" s="463" t="s">
        <v>832</v>
      </c>
    </row>
    <row r="16" spans="2:7" ht="54.75" customHeight="1" x14ac:dyDescent="0.25">
      <c r="B16" s="460" t="s">
        <v>834</v>
      </c>
      <c r="C16" s="460" t="s">
        <v>212</v>
      </c>
      <c r="D16" s="461"/>
      <c r="E16" s="461">
        <v>238167.46</v>
      </c>
      <c r="F16" s="462" t="s">
        <v>835</v>
      </c>
      <c r="G16" s="464" t="s">
        <v>832</v>
      </c>
    </row>
    <row r="17" spans="2:7" ht="217.5" customHeight="1" x14ac:dyDescent="0.25">
      <c r="B17" s="460" t="s">
        <v>836</v>
      </c>
      <c r="C17" s="460" t="s">
        <v>212</v>
      </c>
      <c r="D17" s="461"/>
      <c r="E17" s="461">
        <v>422536.1</v>
      </c>
      <c r="F17" s="465" t="s">
        <v>831</v>
      </c>
      <c r="G17" s="463" t="s">
        <v>832</v>
      </c>
    </row>
    <row r="18" spans="2:7" ht="234" customHeight="1" x14ac:dyDescent="0.25">
      <c r="B18" s="460" t="s">
        <v>837</v>
      </c>
      <c r="C18" s="460" t="s">
        <v>212</v>
      </c>
      <c r="D18" s="461"/>
      <c r="E18" s="461">
        <v>560066.02</v>
      </c>
      <c r="F18" s="465" t="s">
        <v>831</v>
      </c>
      <c r="G18" s="463" t="s">
        <v>832</v>
      </c>
    </row>
    <row r="19" spans="2:7" ht="182.25" customHeight="1" x14ac:dyDescent="0.25">
      <c r="B19" s="460" t="s">
        <v>838</v>
      </c>
      <c r="C19" s="460" t="s">
        <v>212</v>
      </c>
      <c r="D19" s="461"/>
      <c r="E19" s="461">
        <v>466163.27</v>
      </c>
      <c r="F19" s="465" t="s">
        <v>839</v>
      </c>
      <c r="G19" s="463" t="s">
        <v>832</v>
      </c>
    </row>
    <row r="20" spans="2:7" ht="204.75" x14ac:dyDescent="0.25">
      <c r="B20" s="460" t="s">
        <v>840</v>
      </c>
      <c r="C20" s="460" t="s">
        <v>212</v>
      </c>
      <c r="D20" s="461"/>
      <c r="E20" s="461">
        <v>558743.88</v>
      </c>
      <c r="F20" s="462" t="s">
        <v>841</v>
      </c>
      <c r="G20" s="463" t="s">
        <v>832</v>
      </c>
    </row>
    <row r="21" spans="2:7" ht="224.25" customHeight="1" x14ac:dyDescent="0.25">
      <c r="B21" s="460" t="s">
        <v>842</v>
      </c>
      <c r="C21" s="460" t="s">
        <v>212</v>
      </c>
      <c r="D21" s="461"/>
      <c r="E21" s="461">
        <v>3587677.1</v>
      </c>
      <c r="F21" s="462" t="s">
        <v>831</v>
      </c>
      <c r="G21" s="463" t="s">
        <v>832</v>
      </c>
    </row>
    <row r="22" spans="2:7" ht="94.5" x14ac:dyDescent="0.25">
      <c r="B22" s="460" t="s">
        <v>843</v>
      </c>
      <c r="C22" s="460" t="s">
        <v>212</v>
      </c>
      <c r="D22" s="461"/>
      <c r="E22" s="461">
        <v>234397173</v>
      </c>
      <c r="F22" s="462" t="s">
        <v>844</v>
      </c>
      <c r="G22" s="463" t="s">
        <v>832</v>
      </c>
    </row>
    <row r="23" spans="2:7" ht="226.5" customHeight="1" x14ac:dyDescent="0.25">
      <c r="B23" s="460" t="s">
        <v>845</v>
      </c>
      <c r="C23" s="460" t="s">
        <v>212</v>
      </c>
      <c r="D23" s="461"/>
      <c r="E23" s="461">
        <v>2103222.33</v>
      </c>
      <c r="F23" s="462" t="s">
        <v>831</v>
      </c>
      <c r="G23" s="463" t="s">
        <v>832</v>
      </c>
    </row>
    <row r="24" spans="2:7" ht="186.75" customHeight="1" x14ac:dyDescent="0.25">
      <c r="B24" s="460" t="s">
        <v>846</v>
      </c>
      <c r="C24" s="460" t="s">
        <v>212</v>
      </c>
      <c r="D24" s="461"/>
      <c r="E24" s="461">
        <v>170045.34</v>
      </c>
      <c r="F24" s="465" t="s">
        <v>839</v>
      </c>
      <c r="G24" s="463" t="s">
        <v>832</v>
      </c>
    </row>
    <row r="25" spans="2:7" ht="235.5" customHeight="1" x14ac:dyDescent="0.25">
      <c r="B25" s="460" t="s">
        <v>847</v>
      </c>
      <c r="C25" s="460" t="s">
        <v>212</v>
      </c>
      <c r="D25" s="461"/>
      <c r="E25" s="461">
        <v>570413.35</v>
      </c>
      <c r="F25" s="462" t="s">
        <v>831</v>
      </c>
      <c r="G25" s="463" t="s">
        <v>832</v>
      </c>
    </row>
    <row r="26" spans="2:7" ht="43.5" customHeight="1" x14ac:dyDescent="0.25">
      <c r="B26" s="460" t="s">
        <v>848</v>
      </c>
      <c r="C26" s="460" t="s">
        <v>212</v>
      </c>
      <c r="D26" s="461">
        <v>598847.77</v>
      </c>
      <c r="E26" s="461"/>
      <c r="F26" s="462" t="s">
        <v>849</v>
      </c>
      <c r="G26" s="463" t="s">
        <v>832</v>
      </c>
    </row>
    <row r="27" spans="2:7" ht="59.25" customHeight="1" x14ac:dyDescent="0.25">
      <c r="B27" s="460" t="s">
        <v>850</v>
      </c>
      <c r="C27" s="460" t="s">
        <v>212</v>
      </c>
      <c r="D27" s="461">
        <v>669321.30000000005</v>
      </c>
      <c r="E27" s="461"/>
      <c r="F27" s="462" t="s">
        <v>851</v>
      </c>
      <c r="G27" s="463" t="s">
        <v>832</v>
      </c>
    </row>
    <row r="28" spans="2:7" ht="57.75" customHeight="1" x14ac:dyDescent="0.25">
      <c r="B28" s="460" t="s">
        <v>852</v>
      </c>
      <c r="C28" s="460" t="s">
        <v>212</v>
      </c>
      <c r="D28" s="461">
        <v>3777465.4</v>
      </c>
      <c r="E28" s="461"/>
      <c r="F28" s="462" t="s">
        <v>851</v>
      </c>
      <c r="G28" s="463" t="s">
        <v>832</v>
      </c>
    </row>
    <row r="29" spans="2:7" ht="283.5" x14ac:dyDescent="0.25">
      <c r="B29" s="460" t="s">
        <v>853</v>
      </c>
      <c r="C29" s="460" t="s">
        <v>212</v>
      </c>
      <c r="D29" s="461"/>
      <c r="E29" s="461">
        <v>1039758.54</v>
      </c>
      <c r="F29" s="462" t="s">
        <v>854</v>
      </c>
      <c r="G29" s="463" t="s">
        <v>832</v>
      </c>
    </row>
    <row r="30" spans="2:7" ht="123.75" customHeight="1" x14ac:dyDescent="0.25">
      <c r="B30" s="460" t="s">
        <v>855</v>
      </c>
      <c r="C30" s="460" t="s">
        <v>212</v>
      </c>
      <c r="D30" s="461">
        <v>3156418.74</v>
      </c>
      <c r="E30" s="461"/>
      <c r="F30" s="462" t="s">
        <v>856</v>
      </c>
      <c r="G30" s="463" t="s">
        <v>832</v>
      </c>
    </row>
    <row r="31" spans="2:7" ht="35.1" customHeight="1" x14ac:dyDescent="0.25">
      <c r="B31" s="458"/>
      <c r="C31" s="459"/>
      <c r="D31" s="459"/>
      <c r="E31" s="459"/>
      <c r="F31" s="459"/>
      <c r="G31" s="459"/>
    </row>
  </sheetData>
  <sheetProtection formatCells="0" formatColumns="0" formatRows="0" insertRows="0"/>
  <mergeCells count="8">
    <mergeCell ref="C4:G4"/>
    <mergeCell ref="B5:B7"/>
    <mergeCell ref="B9:B11"/>
    <mergeCell ref="C9:C11"/>
    <mergeCell ref="D9:D11"/>
    <mergeCell ref="E9:E11"/>
    <mergeCell ref="F9:F11"/>
    <mergeCell ref="G9:G11"/>
  </mergeCells>
  <dataValidations count="3">
    <dataValidation type="decimal" operator="greaterThanOrEqual" allowBlank="1" showInputMessage="1" showErrorMessage="1" error="Deberá ingresar el formato de NÚMERO correcto." sqref="D12:D30" xr:uid="{2859518B-20AE-4309-B5B5-EF563BEA26FF}">
      <formula1>0</formula1>
    </dataValidation>
    <dataValidation type="custom" allowBlank="1" showInputMessage="1" showErrorMessage="1" error="VERIFICAR QUE LA VARIACIÓN % EXCEDA EL 10%" sqref="B12:C13" xr:uid="{AE717BD3-D273-481D-8C02-85311CC04A2A}">
      <formula1>#REF!&gt;10</formula1>
    </dataValidation>
    <dataValidation type="custom" allowBlank="1" showInputMessage="1" showErrorMessage="1" error="VERIFICAR QUE LA VARIACIÓN % EXCEDA EL 10%" sqref="B14:B30 C14 C16:C30" xr:uid="{7E2DE93F-AF49-42E7-AEF4-2322193BE32D}">
      <formula1>$E$6&gt;10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DEB4D-CF15-4010-9992-DAC33DE84A96}">
  <sheetPr codeName="Hoja33">
    <pageSetUpPr fitToPage="1"/>
  </sheetPr>
  <dimension ref="B3:G33"/>
  <sheetViews>
    <sheetView showGridLines="0" zoomScale="70" zoomScaleNormal="70" workbookViewId="0"/>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
        <v>857</v>
      </c>
      <c r="D4" s="495"/>
      <c r="E4" s="495"/>
      <c r="F4" s="495"/>
      <c r="G4" s="496"/>
    </row>
    <row r="5" spans="2:7" ht="27" customHeight="1" x14ac:dyDescent="0.25">
      <c r="B5" s="487" t="s">
        <v>2</v>
      </c>
      <c r="C5" s="334" t="s">
        <v>3</v>
      </c>
      <c r="D5" s="23">
        <v>127073921</v>
      </c>
      <c r="E5" s="45"/>
      <c r="F5" s="46"/>
      <c r="G5" s="47"/>
    </row>
    <row r="6" spans="2:7" ht="27" customHeight="1" x14ac:dyDescent="0.25">
      <c r="B6" s="487" t="s">
        <v>4</v>
      </c>
      <c r="C6" s="335" t="s">
        <v>5</v>
      </c>
      <c r="D6" s="26">
        <v>1036706233.74</v>
      </c>
      <c r="E6" s="49"/>
      <c r="F6" s="19"/>
      <c r="G6" s="50"/>
    </row>
    <row r="7" spans="2:7" ht="27" customHeight="1" x14ac:dyDescent="0.25">
      <c r="B7" s="493" t="s">
        <v>6</v>
      </c>
      <c r="C7" s="335" t="s">
        <v>7</v>
      </c>
      <c r="D7" s="58">
        <f>IFERROR((+D6/D5-1),"-")</f>
        <v>7.1582926345681894</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45" hidden="1" customHeight="1" x14ac:dyDescent="0.25">
      <c r="B12" s="30"/>
      <c r="C12" s="30"/>
      <c r="D12" s="31"/>
      <c r="E12" s="31"/>
      <c r="F12" s="32"/>
      <c r="G12" s="33"/>
    </row>
    <row r="13" spans="2:7" ht="6.75" hidden="1" customHeight="1" x14ac:dyDescent="0.25">
      <c r="B13" s="79"/>
      <c r="C13" s="79"/>
      <c r="D13" s="80"/>
      <c r="E13" s="80"/>
      <c r="F13" s="81"/>
      <c r="G13" s="82"/>
    </row>
    <row r="14" spans="2:7" ht="67.5" customHeight="1" x14ac:dyDescent="0.25">
      <c r="B14" s="357" t="s">
        <v>858</v>
      </c>
      <c r="C14" s="357" t="s">
        <v>82</v>
      </c>
      <c r="D14" s="358">
        <v>334535116.56999999</v>
      </c>
      <c r="E14" s="359">
        <v>0</v>
      </c>
      <c r="F14" s="360" t="s">
        <v>859</v>
      </c>
      <c r="G14" s="360" t="s">
        <v>860</v>
      </c>
    </row>
    <row r="15" spans="2:7" ht="67.5" customHeight="1" x14ac:dyDescent="0.25">
      <c r="B15" s="361" t="s">
        <v>861</v>
      </c>
      <c r="C15" s="357" t="s">
        <v>82</v>
      </c>
      <c r="D15" s="362">
        <v>82241389.959999993</v>
      </c>
      <c r="E15" s="359">
        <v>0</v>
      </c>
      <c r="F15" s="360" t="s">
        <v>862</v>
      </c>
      <c r="G15" s="360" t="s">
        <v>860</v>
      </c>
    </row>
    <row r="16" spans="2:7" ht="67.5" customHeight="1" x14ac:dyDescent="0.25">
      <c r="B16" s="361" t="s">
        <v>863</v>
      </c>
      <c r="C16" s="357" t="s">
        <v>82</v>
      </c>
      <c r="D16" s="362">
        <v>79087783</v>
      </c>
      <c r="E16" s="359">
        <v>0</v>
      </c>
      <c r="F16" s="360" t="s">
        <v>864</v>
      </c>
      <c r="G16" s="360" t="s">
        <v>860</v>
      </c>
    </row>
    <row r="17" spans="2:7" ht="67.5" customHeight="1" x14ac:dyDescent="0.25">
      <c r="B17" s="361" t="s">
        <v>865</v>
      </c>
      <c r="C17" s="357" t="s">
        <v>82</v>
      </c>
      <c r="D17" s="362">
        <v>76888190.569999993</v>
      </c>
      <c r="E17" s="359">
        <v>0</v>
      </c>
      <c r="F17" s="360" t="s">
        <v>866</v>
      </c>
      <c r="G17" s="360" t="s">
        <v>860</v>
      </c>
    </row>
    <row r="18" spans="2:7" ht="67.5" customHeight="1" x14ac:dyDescent="0.25">
      <c r="B18" s="361" t="s">
        <v>867</v>
      </c>
      <c r="C18" s="357" t="s">
        <v>82</v>
      </c>
      <c r="D18" s="362">
        <v>72923217.489999995</v>
      </c>
      <c r="E18" s="359">
        <v>0</v>
      </c>
      <c r="F18" s="360" t="s">
        <v>868</v>
      </c>
      <c r="G18" s="360" t="s">
        <v>860</v>
      </c>
    </row>
    <row r="19" spans="2:7" ht="67.5" customHeight="1" x14ac:dyDescent="0.25">
      <c r="B19" s="361" t="s">
        <v>869</v>
      </c>
      <c r="C19" s="357" t="s">
        <v>82</v>
      </c>
      <c r="D19" s="362">
        <v>78831142.819999993</v>
      </c>
      <c r="E19" s="359">
        <v>0</v>
      </c>
      <c r="F19" s="360" t="s">
        <v>870</v>
      </c>
      <c r="G19" s="360" t="s">
        <v>860</v>
      </c>
    </row>
    <row r="20" spans="2:7" ht="67.5" customHeight="1" x14ac:dyDescent="0.25">
      <c r="B20" s="361" t="s">
        <v>871</v>
      </c>
      <c r="C20" s="357" t="s">
        <v>82</v>
      </c>
      <c r="D20" s="362">
        <v>0</v>
      </c>
      <c r="E20" s="362">
        <v>2447218.65</v>
      </c>
      <c r="F20" s="360" t="s">
        <v>872</v>
      </c>
      <c r="G20" s="360" t="s">
        <v>873</v>
      </c>
    </row>
    <row r="21" spans="2:7" ht="67.5" customHeight="1" x14ac:dyDescent="0.25">
      <c r="B21" s="361" t="s">
        <v>871</v>
      </c>
      <c r="C21" s="357" t="s">
        <v>450</v>
      </c>
      <c r="D21" s="362">
        <v>0</v>
      </c>
      <c r="E21" s="362">
        <v>2716</v>
      </c>
      <c r="F21" s="360" t="s">
        <v>872</v>
      </c>
      <c r="G21" s="360" t="s">
        <v>873</v>
      </c>
    </row>
    <row r="22" spans="2:7" ht="67.5" customHeight="1" x14ac:dyDescent="0.25">
      <c r="B22" s="361" t="s">
        <v>874</v>
      </c>
      <c r="C22" s="357" t="s">
        <v>82</v>
      </c>
      <c r="D22" s="362">
        <v>81963958.579999998</v>
      </c>
      <c r="E22" s="359">
        <v>0</v>
      </c>
      <c r="F22" s="360" t="s">
        <v>875</v>
      </c>
      <c r="G22" s="360" t="s">
        <v>860</v>
      </c>
    </row>
    <row r="23" spans="2:7" ht="67.5" customHeight="1" x14ac:dyDescent="0.25">
      <c r="B23" s="361" t="s">
        <v>876</v>
      </c>
      <c r="C23" s="357" t="s">
        <v>82</v>
      </c>
      <c r="D23" s="362">
        <v>0</v>
      </c>
      <c r="E23" s="362">
        <v>4817853.83</v>
      </c>
      <c r="F23" s="360" t="s">
        <v>877</v>
      </c>
      <c r="G23" s="360" t="s">
        <v>873</v>
      </c>
    </row>
    <row r="24" spans="2:7" ht="67.5" customHeight="1" x14ac:dyDescent="0.25">
      <c r="B24" s="363" t="s">
        <v>876</v>
      </c>
      <c r="C24" s="364" t="s">
        <v>878</v>
      </c>
      <c r="D24" s="365">
        <v>0</v>
      </c>
      <c r="E24" s="365">
        <v>479983.4</v>
      </c>
      <c r="F24" s="366" t="s">
        <v>879</v>
      </c>
      <c r="G24" s="366" t="s">
        <v>873</v>
      </c>
    </row>
    <row r="25" spans="2:7" ht="67.5" customHeight="1" x14ac:dyDescent="0.25">
      <c r="B25" s="367" t="s">
        <v>876</v>
      </c>
      <c r="C25" s="368" t="s">
        <v>880</v>
      </c>
      <c r="D25" s="369">
        <v>0</v>
      </c>
      <c r="E25" s="369">
        <v>994671</v>
      </c>
      <c r="F25" s="370" t="s">
        <v>881</v>
      </c>
      <c r="G25" s="370" t="s">
        <v>873</v>
      </c>
    </row>
    <row r="26" spans="2:7" ht="67.5" customHeight="1" x14ac:dyDescent="0.25">
      <c r="B26" s="361" t="s">
        <v>882</v>
      </c>
      <c r="C26" s="357" t="s">
        <v>82</v>
      </c>
      <c r="D26" s="362">
        <v>0</v>
      </c>
      <c r="E26" s="362">
        <v>118102.67</v>
      </c>
      <c r="F26" s="360" t="s">
        <v>877</v>
      </c>
      <c r="G26" s="360" t="s">
        <v>873</v>
      </c>
    </row>
    <row r="27" spans="2:7" ht="67.5" customHeight="1" x14ac:dyDescent="0.25">
      <c r="B27" s="361" t="s">
        <v>882</v>
      </c>
      <c r="C27" s="371" t="s">
        <v>883</v>
      </c>
      <c r="D27" s="362">
        <v>0</v>
      </c>
      <c r="E27" s="362">
        <v>11031.19</v>
      </c>
      <c r="F27" s="360" t="s">
        <v>884</v>
      </c>
      <c r="G27" s="360" t="s">
        <v>873</v>
      </c>
    </row>
    <row r="28" spans="2:7" ht="67.5" customHeight="1" x14ac:dyDescent="0.25">
      <c r="B28" s="361" t="s">
        <v>885</v>
      </c>
      <c r="C28" s="357" t="s">
        <v>82</v>
      </c>
      <c r="D28" s="362">
        <v>462125.34</v>
      </c>
      <c r="E28" s="362">
        <v>0</v>
      </c>
      <c r="F28" s="360" t="s">
        <v>886</v>
      </c>
      <c r="G28" s="360" t="s">
        <v>860</v>
      </c>
    </row>
    <row r="29" spans="2:7" ht="67.5" customHeight="1" x14ac:dyDescent="0.25">
      <c r="B29" s="361" t="s">
        <v>887</v>
      </c>
      <c r="C29" s="357" t="s">
        <v>878</v>
      </c>
      <c r="D29" s="362">
        <v>8315884.3200000003</v>
      </c>
      <c r="E29" s="362">
        <v>0</v>
      </c>
      <c r="F29" s="360" t="s">
        <v>888</v>
      </c>
      <c r="G29" s="360" t="s">
        <v>860</v>
      </c>
    </row>
    <row r="30" spans="2:7" ht="67.5" customHeight="1" x14ac:dyDescent="0.25">
      <c r="B30" s="361" t="s">
        <v>889</v>
      </c>
      <c r="C30" s="357" t="s">
        <v>82</v>
      </c>
      <c r="D30" s="362">
        <v>103255080.83</v>
      </c>
      <c r="E30" s="359">
        <v>0</v>
      </c>
      <c r="F30" s="360" t="s">
        <v>890</v>
      </c>
      <c r="G30" s="360" t="s">
        <v>860</v>
      </c>
    </row>
    <row r="31" spans="2:7" ht="35.1" customHeight="1" x14ac:dyDescent="0.25">
      <c r="B31" s="84"/>
      <c r="C31" s="85"/>
      <c r="D31" s="85"/>
      <c r="E31" s="85"/>
      <c r="F31" s="85"/>
      <c r="G31" s="85"/>
    </row>
    <row r="32" spans="2:7" ht="35.1" customHeight="1" x14ac:dyDescent="0.25">
      <c r="B32" s="84"/>
      <c r="C32" s="85"/>
      <c r="D32" s="85"/>
      <c r="E32" s="85"/>
      <c r="F32" s="85"/>
      <c r="G32" s="85"/>
    </row>
    <row r="33" spans="2:7" ht="35.1" customHeight="1" x14ac:dyDescent="0.25">
      <c r="B33" s="84"/>
      <c r="C33" s="85"/>
      <c r="D33" s="85"/>
      <c r="E33" s="85"/>
      <c r="F33" s="85"/>
      <c r="G33" s="85"/>
    </row>
  </sheetData>
  <sheetProtection formatCells="0" formatColumns="0" formatRows="0" insertRows="0"/>
  <mergeCells count="8">
    <mergeCell ref="C4:G4"/>
    <mergeCell ref="B5:B7"/>
    <mergeCell ref="B9:B11"/>
    <mergeCell ref="C9:C11"/>
    <mergeCell ref="D9:D11"/>
    <mergeCell ref="E9:E11"/>
    <mergeCell ref="F9:F11"/>
    <mergeCell ref="G9:G11"/>
  </mergeCells>
  <dataValidations count="2">
    <dataValidation type="decimal" operator="greaterThanOrEqual" allowBlank="1" showInputMessage="1" showErrorMessage="1" error="Deberá ingresar el formato de NÚMERO correcto." sqref="D12:D13" xr:uid="{40D1FDD8-886E-4845-A952-84B969D23A83}">
      <formula1>0</formula1>
    </dataValidation>
    <dataValidation type="custom" allowBlank="1" showInputMessage="1" showErrorMessage="1" error="VERIFICAR QUE LA VARIACIÓN % EXCEDA EL 10%" sqref="B12:C13" xr:uid="{64AFA744-1128-4BF9-9051-A9FD0182EAD9}">
      <formula1>#REF!&gt;10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21" min="1" max="6" man="1"/>
  </rowBreaks>
  <colBreaks count="1" manualBreakCount="1">
    <brk id="6" max="1048575" man="1"/>
  </colBreaks>
  <legacyDrawingHF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C2204-BF7B-437B-9185-B259D543710A}">
  <sheetPr codeName="Hoja34">
    <pageSetUpPr fitToPage="1"/>
  </sheetPr>
  <dimension ref="B3:I175"/>
  <sheetViews>
    <sheetView showGridLines="0" topLeftCell="A6" zoomScale="85" zoomScaleNormal="85" zoomScaleSheetLayoutView="55" workbookViewId="0">
      <selection activeCell="C5" sqref="C5:C7"/>
    </sheetView>
  </sheetViews>
  <sheetFormatPr baseColWidth="10" defaultColWidth="11.42578125" defaultRowHeight="15"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9" width="20.7109375" style="3" bestFit="1" customWidth="1"/>
    <col min="10" max="16384" width="11.42578125" style="3"/>
  </cols>
  <sheetData>
    <row r="3" spans="2:9" ht="47.1" customHeight="1" x14ac:dyDescent="0.25">
      <c r="B3" s="1" t="s">
        <v>0</v>
      </c>
      <c r="C3" s="2"/>
      <c r="D3" s="2"/>
      <c r="E3" s="2"/>
      <c r="F3" s="2"/>
      <c r="G3" s="2"/>
    </row>
    <row r="4" spans="2:9" ht="27" customHeight="1" x14ac:dyDescent="0.25">
      <c r="B4" s="4" t="s">
        <v>1</v>
      </c>
      <c r="C4" s="482" t="s">
        <v>891</v>
      </c>
      <c r="D4" s="483"/>
      <c r="E4" s="483"/>
      <c r="F4" s="483"/>
      <c r="G4" s="484"/>
    </row>
    <row r="5" spans="2:9" ht="27" customHeight="1" x14ac:dyDescent="0.25">
      <c r="B5" s="487" t="s">
        <v>2</v>
      </c>
      <c r="C5" s="334" t="s">
        <v>3</v>
      </c>
      <c r="D5" s="5">
        <v>13500000000</v>
      </c>
      <c r="E5" s="6"/>
      <c r="F5" s="7"/>
      <c r="G5" s="8"/>
    </row>
    <row r="6" spans="2:9" ht="27" customHeight="1" x14ac:dyDescent="0.25">
      <c r="B6" s="487" t="s">
        <v>4</v>
      </c>
      <c r="C6" s="335" t="s">
        <v>5</v>
      </c>
      <c r="D6" s="9">
        <v>19410832026.310005</v>
      </c>
      <c r="E6" s="10"/>
      <c r="F6" s="11"/>
      <c r="G6" s="12"/>
    </row>
    <row r="7" spans="2:9" ht="27" customHeight="1" x14ac:dyDescent="0.25">
      <c r="B7" s="493" t="s">
        <v>6</v>
      </c>
      <c r="C7" s="335" t="s">
        <v>7</v>
      </c>
      <c r="D7" s="13">
        <f>IFERROR((+D6/D5-1),"-")</f>
        <v>0.43783940935629673</v>
      </c>
      <c r="E7" s="14"/>
      <c r="F7" s="15"/>
      <c r="G7" s="16"/>
      <c r="I7" s="70"/>
    </row>
    <row r="8" spans="2:9" ht="8.1" customHeight="1" x14ac:dyDescent="0.25">
      <c r="B8" s="17"/>
      <c r="C8" s="18"/>
      <c r="D8" s="19"/>
      <c r="E8" s="19"/>
      <c r="F8" s="19"/>
      <c r="G8" s="19"/>
    </row>
    <row r="9" spans="2:9" ht="17.25" customHeight="1" x14ac:dyDescent="0.25">
      <c r="B9" s="487" t="s">
        <v>8</v>
      </c>
      <c r="C9" s="488" t="s">
        <v>9</v>
      </c>
      <c r="D9" s="488" t="s">
        <v>10</v>
      </c>
      <c r="E9" s="488" t="s">
        <v>11</v>
      </c>
      <c r="F9" s="488" t="s">
        <v>12</v>
      </c>
      <c r="G9" s="489" t="s">
        <v>13</v>
      </c>
    </row>
    <row r="10" spans="2:9" ht="17.25" customHeight="1" x14ac:dyDescent="0.25">
      <c r="B10" s="487"/>
      <c r="C10" s="488"/>
      <c r="D10" s="488"/>
      <c r="E10" s="488"/>
      <c r="F10" s="488"/>
      <c r="G10" s="489"/>
      <c r="I10" s="372"/>
    </row>
    <row r="11" spans="2:9" ht="17.25" customHeight="1" x14ac:dyDescent="0.25">
      <c r="B11" s="487"/>
      <c r="C11" s="488"/>
      <c r="D11" s="488"/>
      <c r="E11" s="488"/>
      <c r="F11" s="488"/>
      <c r="G11" s="489"/>
    </row>
    <row r="12" spans="2:9" s="378" customFormat="1" ht="57.75" customHeight="1" x14ac:dyDescent="0.25">
      <c r="B12" s="351" t="s">
        <v>892</v>
      </c>
      <c r="C12" s="373" t="s">
        <v>893</v>
      </c>
      <c r="D12" s="374">
        <v>18000000</v>
      </c>
      <c r="E12" s="375">
        <v>0</v>
      </c>
      <c r="F12" s="376" t="s">
        <v>894</v>
      </c>
      <c r="G12" s="377" t="s">
        <v>895</v>
      </c>
    </row>
    <row r="13" spans="2:9" s="378" customFormat="1" ht="31.5" x14ac:dyDescent="0.25">
      <c r="B13" s="351" t="s">
        <v>896</v>
      </c>
      <c r="C13" s="373" t="s">
        <v>893</v>
      </c>
      <c r="D13" s="374">
        <v>20000000</v>
      </c>
      <c r="E13" s="375">
        <v>0</v>
      </c>
      <c r="F13" s="376" t="s">
        <v>897</v>
      </c>
      <c r="G13" s="377" t="s">
        <v>895</v>
      </c>
    </row>
    <row r="14" spans="2:9" s="378" customFormat="1" ht="78.75" x14ac:dyDescent="0.25">
      <c r="B14" s="351" t="s">
        <v>898</v>
      </c>
      <c r="C14" s="373" t="s">
        <v>893</v>
      </c>
      <c r="D14" s="374">
        <v>0</v>
      </c>
      <c r="E14" s="375">
        <v>-18000000</v>
      </c>
      <c r="F14" s="376" t="s">
        <v>899</v>
      </c>
      <c r="G14" s="377" t="s">
        <v>900</v>
      </c>
    </row>
    <row r="15" spans="2:9" s="378" customFormat="1" ht="94.5" x14ac:dyDescent="0.25">
      <c r="B15" s="351" t="s">
        <v>901</v>
      </c>
      <c r="C15" s="373" t="s">
        <v>893</v>
      </c>
      <c r="D15" s="374">
        <v>0</v>
      </c>
      <c r="E15" s="375">
        <v>-1581075755.5999999</v>
      </c>
      <c r="F15" s="376" t="s">
        <v>902</v>
      </c>
      <c r="G15" s="377" t="s">
        <v>900</v>
      </c>
    </row>
    <row r="16" spans="2:9" s="378" customFormat="1" ht="83.25" customHeight="1" x14ac:dyDescent="0.25">
      <c r="B16" s="351" t="s">
        <v>903</v>
      </c>
      <c r="C16" s="373" t="s">
        <v>893</v>
      </c>
      <c r="D16" s="374">
        <v>1599075755.5999999</v>
      </c>
      <c r="E16" s="375">
        <v>0</v>
      </c>
      <c r="F16" s="376" t="s">
        <v>904</v>
      </c>
      <c r="G16" s="377" t="s">
        <v>900</v>
      </c>
    </row>
    <row r="17" spans="2:7" s="378" customFormat="1" ht="47.25" x14ac:dyDescent="0.25">
      <c r="B17" s="351" t="s">
        <v>905</v>
      </c>
      <c r="C17" s="373" t="s">
        <v>893</v>
      </c>
      <c r="D17" s="374">
        <v>350000000</v>
      </c>
      <c r="E17" s="375">
        <v>0</v>
      </c>
      <c r="F17" s="376" t="s">
        <v>906</v>
      </c>
      <c r="G17" s="377" t="s">
        <v>895</v>
      </c>
    </row>
    <row r="18" spans="2:7" s="378" customFormat="1" ht="110.25" x14ac:dyDescent="0.25">
      <c r="B18" s="351" t="s">
        <v>907</v>
      </c>
      <c r="C18" s="373" t="s">
        <v>908</v>
      </c>
      <c r="D18" s="374">
        <v>0</v>
      </c>
      <c r="E18" s="375">
        <v>-137212531.93000001</v>
      </c>
      <c r="F18" s="376" t="s">
        <v>909</v>
      </c>
      <c r="G18" s="377" t="s">
        <v>895</v>
      </c>
    </row>
    <row r="19" spans="2:7" s="378" customFormat="1" ht="78.75" x14ac:dyDescent="0.25">
      <c r="B19" s="351" t="s">
        <v>910</v>
      </c>
      <c r="C19" s="373" t="s">
        <v>911</v>
      </c>
      <c r="D19" s="374">
        <v>0</v>
      </c>
      <c r="E19" s="375">
        <v>-115833000</v>
      </c>
      <c r="F19" s="376" t="s">
        <v>912</v>
      </c>
      <c r="G19" s="377" t="s">
        <v>895</v>
      </c>
    </row>
    <row r="20" spans="2:7" s="378" customFormat="1" ht="114" customHeight="1" x14ac:dyDescent="0.25">
      <c r="B20" s="351" t="s">
        <v>913</v>
      </c>
      <c r="C20" s="373" t="s">
        <v>893</v>
      </c>
      <c r="D20" s="374">
        <v>15000000</v>
      </c>
      <c r="E20" s="375">
        <v>0</v>
      </c>
      <c r="F20" s="376" t="s">
        <v>914</v>
      </c>
      <c r="G20" s="377" t="s">
        <v>915</v>
      </c>
    </row>
    <row r="21" spans="2:7" s="378" customFormat="1" ht="68.25" customHeight="1" x14ac:dyDescent="0.25">
      <c r="B21" s="351" t="s">
        <v>916</v>
      </c>
      <c r="C21" s="373" t="s">
        <v>911</v>
      </c>
      <c r="D21" s="374">
        <v>0</v>
      </c>
      <c r="E21" s="375">
        <v>-38467634.719999999</v>
      </c>
      <c r="F21" s="376" t="s">
        <v>917</v>
      </c>
      <c r="G21" s="377" t="s">
        <v>895</v>
      </c>
    </row>
    <row r="22" spans="2:7" s="378" customFormat="1" ht="112.5" customHeight="1" x14ac:dyDescent="0.25">
      <c r="B22" s="351" t="s">
        <v>918</v>
      </c>
      <c r="C22" s="373" t="s">
        <v>893</v>
      </c>
      <c r="D22" s="374">
        <v>4960087.1900000004</v>
      </c>
      <c r="E22" s="375">
        <v>0</v>
      </c>
      <c r="F22" s="376" t="s">
        <v>919</v>
      </c>
      <c r="G22" s="377" t="s">
        <v>895</v>
      </c>
    </row>
    <row r="23" spans="2:7" s="378" customFormat="1" ht="47.25" x14ac:dyDescent="0.25">
      <c r="B23" s="351" t="s">
        <v>920</v>
      </c>
      <c r="C23" s="373" t="s">
        <v>893</v>
      </c>
      <c r="D23" s="374">
        <v>38467634.719999999</v>
      </c>
      <c r="E23" s="375">
        <v>0</v>
      </c>
      <c r="F23" s="376" t="s">
        <v>921</v>
      </c>
      <c r="G23" s="377" t="s">
        <v>895</v>
      </c>
    </row>
    <row r="24" spans="2:7" s="378" customFormat="1" ht="94.5" x14ac:dyDescent="0.25">
      <c r="B24" s="351" t="s">
        <v>922</v>
      </c>
      <c r="C24" s="373" t="s">
        <v>923</v>
      </c>
      <c r="D24" s="374">
        <v>617584</v>
      </c>
      <c r="E24" s="375">
        <v>0</v>
      </c>
      <c r="F24" s="376" t="s">
        <v>924</v>
      </c>
      <c r="G24" s="377" t="s">
        <v>895</v>
      </c>
    </row>
    <row r="25" spans="2:7" s="378" customFormat="1" ht="86.25" customHeight="1" x14ac:dyDescent="0.25">
      <c r="B25" s="351" t="s">
        <v>925</v>
      </c>
      <c r="C25" s="373" t="s">
        <v>893</v>
      </c>
      <c r="D25" s="374">
        <v>2416520.7400000002</v>
      </c>
      <c r="E25" s="375">
        <v>0</v>
      </c>
      <c r="F25" s="376" t="s">
        <v>926</v>
      </c>
      <c r="G25" s="377" t="s">
        <v>895</v>
      </c>
    </row>
    <row r="26" spans="2:7" s="378" customFormat="1" ht="87.75" customHeight="1" x14ac:dyDescent="0.25">
      <c r="B26" s="351" t="s">
        <v>927</v>
      </c>
      <c r="C26" s="373" t="s">
        <v>893</v>
      </c>
      <c r="D26" s="374">
        <v>0</v>
      </c>
      <c r="E26" s="375">
        <v>-7893818</v>
      </c>
      <c r="F26" s="376" t="s">
        <v>928</v>
      </c>
      <c r="G26" s="377" t="s">
        <v>895</v>
      </c>
    </row>
    <row r="27" spans="2:7" s="378" customFormat="1" ht="81.75" customHeight="1" x14ac:dyDescent="0.25">
      <c r="B27" s="351" t="s">
        <v>929</v>
      </c>
      <c r="C27" s="373" t="s">
        <v>893</v>
      </c>
      <c r="D27" s="374">
        <v>801421.55</v>
      </c>
      <c r="E27" s="375">
        <v>0</v>
      </c>
      <c r="F27" s="376" t="s">
        <v>930</v>
      </c>
      <c r="G27" s="377" t="s">
        <v>895</v>
      </c>
    </row>
    <row r="28" spans="2:7" s="378" customFormat="1" ht="69.75" customHeight="1" x14ac:dyDescent="0.25">
      <c r="B28" s="351" t="s">
        <v>931</v>
      </c>
      <c r="C28" s="373" t="s">
        <v>911</v>
      </c>
      <c r="D28" s="374">
        <v>0</v>
      </c>
      <c r="E28" s="375">
        <v>-1633662.44</v>
      </c>
      <c r="F28" s="376" t="s">
        <v>932</v>
      </c>
      <c r="G28" s="377" t="s">
        <v>895</v>
      </c>
    </row>
    <row r="29" spans="2:7" s="378" customFormat="1" ht="85.5" customHeight="1" x14ac:dyDescent="0.25">
      <c r="B29" s="351" t="s">
        <v>933</v>
      </c>
      <c r="C29" s="373" t="s">
        <v>893</v>
      </c>
      <c r="D29" s="374">
        <v>1633662.44</v>
      </c>
      <c r="E29" s="375">
        <v>0</v>
      </c>
      <c r="F29" s="376" t="s">
        <v>934</v>
      </c>
      <c r="G29" s="377" t="s">
        <v>895</v>
      </c>
    </row>
    <row r="30" spans="2:7" s="378" customFormat="1" ht="63" x14ac:dyDescent="0.25">
      <c r="B30" s="351" t="s">
        <v>935</v>
      </c>
      <c r="C30" s="373" t="s">
        <v>911</v>
      </c>
      <c r="D30" s="374">
        <v>0</v>
      </c>
      <c r="E30" s="375">
        <v>-4600000</v>
      </c>
      <c r="F30" s="376" t="s">
        <v>936</v>
      </c>
      <c r="G30" s="377" t="s">
        <v>895</v>
      </c>
    </row>
    <row r="31" spans="2:7" s="378" customFormat="1" ht="78.75" x14ac:dyDescent="0.25">
      <c r="B31" s="351" t="s">
        <v>937</v>
      </c>
      <c r="C31" s="373" t="s">
        <v>893</v>
      </c>
      <c r="D31" s="374">
        <v>3004400</v>
      </c>
      <c r="E31" s="375">
        <v>0</v>
      </c>
      <c r="F31" s="376" t="s">
        <v>938</v>
      </c>
      <c r="G31" s="377" t="s">
        <v>895</v>
      </c>
    </row>
    <row r="32" spans="2:7" s="378" customFormat="1" ht="125.25" customHeight="1" x14ac:dyDescent="0.25">
      <c r="B32" s="351" t="s">
        <v>939</v>
      </c>
      <c r="C32" s="373" t="s">
        <v>893</v>
      </c>
      <c r="D32" s="374">
        <v>238670399.69999999</v>
      </c>
      <c r="E32" s="375">
        <v>0</v>
      </c>
      <c r="F32" s="376" t="s">
        <v>940</v>
      </c>
      <c r="G32" s="377" t="s">
        <v>941</v>
      </c>
    </row>
    <row r="33" spans="2:7" s="378" customFormat="1" ht="99.75" customHeight="1" x14ac:dyDescent="0.25">
      <c r="B33" s="351" t="s">
        <v>942</v>
      </c>
      <c r="C33" s="373" t="s">
        <v>893</v>
      </c>
      <c r="D33" s="374">
        <v>10468936.74</v>
      </c>
      <c r="E33" s="375">
        <v>0</v>
      </c>
      <c r="F33" s="376" t="s">
        <v>943</v>
      </c>
      <c r="G33" s="377" t="s">
        <v>944</v>
      </c>
    </row>
    <row r="34" spans="2:7" s="378" customFormat="1" ht="234" customHeight="1" x14ac:dyDescent="0.25">
      <c r="B34" s="351" t="s">
        <v>945</v>
      </c>
      <c r="C34" s="373" t="s">
        <v>946</v>
      </c>
      <c r="D34" s="374">
        <v>0</v>
      </c>
      <c r="E34" s="375">
        <v>-156682250.56</v>
      </c>
      <c r="F34" s="376" t="s">
        <v>947</v>
      </c>
      <c r="G34" s="377" t="s">
        <v>895</v>
      </c>
    </row>
    <row r="35" spans="2:7" s="378" customFormat="1" ht="249" customHeight="1" x14ac:dyDescent="0.25">
      <c r="B35" s="351" t="s">
        <v>948</v>
      </c>
      <c r="C35" s="373" t="s">
        <v>949</v>
      </c>
      <c r="D35" s="374">
        <v>0</v>
      </c>
      <c r="E35" s="375">
        <v>-30901702.309999999</v>
      </c>
      <c r="F35" s="376" t="s">
        <v>950</v>
      </c>
      <c r="G35" s="377" t="s">
        <v>895</v>
      </c>
    </row>
    <row r="36" spans="2:7" s="378" customFormat="1" ht="78.75" x14ac:dyDescent="0.25">
      <c r="B36" s="351" t="s">
        <v>951</v>
      </c>
      <c r="C36" s="373" t="s">
        <v>893</v>
      </c>
      <c r="D36" s="374">
        <v>0</v>
      </c>
      <c r="E36" s="375">
        <v>-100000000</v>
      </c>
      <c r="F36" s="376" t="s">
        <v>952</v>
      </c>
      <c r="G36" s="377" t="s">
        <v>895</v>
      </c>
    </row>
    <row r="37" spans="2:7" s="378" customFormat="1" ht="87" customHeight="1" x14ac:dyDescent="0.25">
      <c r="B37" s="351" t="s">
        <v>953</v>
      </c>
      <c r="C37" s="373" t="s">
        <v>893</v>
      </c>
      <c r="D37" s="374">
        <v>0</v>
      </c>
      <c r="E37" s="375">
        <v>-5527536.0899999999</v>
      </c>
      <c r="F37" s="376" t="s">
        <v>954</v>
      </c>
      <c r="G37" s="377" t="s">
        <v>895</v>
      </c>
    </row>
    <row r="38" spans="2:7" s="378" customFormat="1" ht="126" x14ac:dyDescent="0.25">
      <c r="B38" s="351" t="s">
        <v>955</v>
      </c>
      <c r="C38" s="373" t="s">
        <v>893</v>
      </c>
      <c r="D38" s="374">
        <v>1189000000</v>
      </c>
      <c r="E38" s="375">
        <v>0</v>
      </c>
      <c r="F38" s="376" t="s">
        <v>956</v>
      </c>
      <c r="G38" s="377" t="s">
        <v>895</v>
      </c>
    </row>
    <row r="39" spans="2:7" s="378" customFormat="1" ht="116.25" customHeight="1" x14ac:dyDescent="0.25">
      <c r="B39" s="351" t="s">
        <v>957</v>
      </c>
      <c r="C39" s="373" t="s">
        <v>958</v>
      </c>
      <c r="D39" s="374">
        <v>234397173</v>
      </c>
      <c r="E39" s="375">
        <v>0</v>
      </c>
      <c r="F39" s="376" t="s">
        <v>959</v>
      </c>
      <c r="G39" s="377" t="s">
        <v>960</v>
      </c>
    </row>
    <row r="40" spans="2:7" s="378" customFormat="1" ht="78.75" x14ac:dyDescent="0.25">
      <c r="B40" s="351" t="s">
        <v>961</v>
      </c>
      <c r="C40" s="373" t="s">
        <v>893</v>
      </c>
      <c r="D40" s="374">
        <v>3498600000</v>
      </c>
      <c r="E40" s="375">
        <v>0</v>
      </c>
      <c r="F40" s="376" t="s">
        <v>962</v>
      </c>
      <c r="G40" s="377" t="s">
        <v>895</v>
      </c>
    </row>
    <row r="41" spans="2:7" s="378" customFormat="1" ht="47.25" x14ac:dyDescent="0.25">
      <c r="B41" s="351" t="s">
        <v>963</v>
      </c>
      <c r="C41" s="373" t="s">
        <v>893</v>
      </c>
      <c r="D41" s="374">
        <v>0</v>
      </c>
      <c r="E41" s="375">
        <v>-138869261.38999999</v>
      </c>
      <c r="F41" s="376" t="s">
        <v>964</v>
      </c>
      <c r="G41" s="377" t="s">
        <v>895</v>
      </c>
    </row>
    <row r="42" spans="2:7" s="378" customFormat="1" ht="103.5" customHeight="1" x14ac:dyDescent="0.25">
      <c r="B42" s="351" t="s">
        <v>965</v>
      </c>
      <c r="C42" s="373" t="s">
        <v>893</v>
      </c>
      <c r="D42" s="374">
        <v>1200000</v>
      </c>
      <c r="E42" s="375">
        <v>0</v>
      </c>
      <c r="F42" s="376" t="s">
        <v>966</v>
      </c>
      <c r="G42" s="377" t="s">
        <v>895</v>
      </c>
    </row>
    <row r="43" spans="2:7" s="378" customFormat="1" ht="165.75" customHeight="1" x14ac:dyDescent="0.25">
      <c r="B43" s="351" t="s">
        <v>967</v>
      </c>
      <c r="C43" s="373" t="s">
        <v>893</v>
      </c>
      <c r="D43" s="374">
        <v>18561157.68</v>
      </c>
      <c r="E43" s="375">
        <v>0</v>
      </c>
      <c r="F43" s="376" t="s">
        <v>968</v>
      </c>
      <c r="G43" s="377" t="s">
        <v>969</v>
      </c>
    </row>
    <row r="44" spans="2:7" s="378" customFormat="1" ht="99.75" customHeight="1" x14ac:dyDescent="0.25">
      <c r="B44" s="351" t="s">
        <v>970</v>
      </c>
      <c r="C44" s="373" t="s">
        <v>893</v>
      </c>
      <c r="D44" s="374">
        <v>62426.42</v>
      </c>
      <c r="E44" s="375">
        <v>0</v>
      </c>
      <c r="F44" s="376" t="s">
        <v>971</v>
      </c>
      <c r="G44" s="377" t="s">
        <v>895</v>
      </c>
    </row>
    <row r="45" spans="2:7" s="378" customFormat="1" ht="100.5" customHeight="1" x14ac:dyDescent="0.25">
      <c r="B45" s="351" t="s">
        <v>972</v>
      </c>
      <c r="C45" s="373" t="s">
        <v>893</v>
      </c>
      <c r="D45" s="374">
        <v>25000000</v>
      </c>
      <c r="E45" s="375">
        <v>0</v>
      </c>
      <c r="F45" s="376" t="s">
        <v>973</v>
      </c>
      <c r="G45" s="377" t="s">
        <v>895</v>
      </c>
    </row>
    <row r="46" spans="2:7" s="378" customFormat="1" ht="94.5" x14ac:dyDescent="0.25">
      <c r="B46" s="351" t="s">
        <v>974</v>
      </c>
      <c r="C46" s="373" t="s">
        <v>893</v>
      </c>
      <c r="D46" s="374">
        <v>720000</v>
      </c>
      <c r="E46" s="375">
        <v>0</v>
      </c>
      <c r="F46" s="376" t="s">
        <v>975</v>
      </c>
      <c r="G46" s="377" t="s">
        <v>895</v>
      </c>
    </row>
    <row r="47" spans="2:7" s="378" customFormat="1" ht="134.25" customHeight="1" x14ac:dyDescent="0.25">
      <c r="B47" s="351" t="s">
        <v>976</v>
      </c>
      <c r="C47" s="373" t="s">
        <v>893</v>
      </c>
      <c r="D47" s="374">
        <v>40000000</v>
      </c>
      <c r="E47" s="375">
        <v>0</v>
      </c>
      <c r="F47" s="376" t="s">
        <v>977</v>
      </c>
      <c r="G47" s="377" t="s">
        <v>969</v>
      </c>
    </row>
    <row r="48" spans="2:7" s="378" customFormat="1" ht="47.25" x14ac:dyDescent="0.25">
      <c r="B48" s="351" t="s">
        <v>978</v>
      </c>
      <c r="C48" s="373" t="s">
        <v>979</v>
      </c>
      <c r="D48" s="374">
        <v>2500000</v>
      </c>
      <c r="E48" s="375">
        <v>0</v>
      </c>
      <c r="F48" s="376" t="s">
        <v>980</v>
      </c>
      <c r="G48" s="377" t="s">
        <v>895</v>
      </c>
    </row>
    <row r="49" spans="2:7" s="378" customFormat="1" ht="134.25" customHeight="1" x14ac:dyDescent="0.25">
      <c r="B49" s="351" t="s">
        <v>981</v>
      </c>
      <c r="C49" s="373" t="s">
        <v>893</v>
      </c>
      <c r="D49" s="374">
        <v>25000000</v>
      </c>
      <c r="E49" s="375">
        <v>0</v>
      </c>
      <c r="F49" s="376" t="s">
        <v>982</v>
      </c>
      <c r="G49" s="377" t="s">
        <v>969</v>
      </c>
    </row>
    <row r="50" spans="2:7" s="378" customFormat="1" ht="78.75" x14ac:dyDescent="0.25">
      <c r="B50" s="351" t="s">
        <v>983</v>
      </c>
      <c r="C50" s="373" t="s">
        <v>893</v>
      </c>
      <c r="D50" s="374">
        <v>146838.16</v>
      </c>
      <c r="E50" s="375">
        <v>0</v>
      </c>
      <c r="F50" s="376" t="s">
        <v>984</v>
      </c>
      <c r="G50" s="377" t="s">
        <v>895</v>
      </c>
    </row>
    <row r="51" spans="2:7" s="378" customFormat="1" ht="132" customHeight="1" x14ac:dyDescent="0.25">
      <c r="B51" s="351" t="s">
        <v>985</v>
      </c>
      <c r="C51" s="373" t="s">
        <v>893</v>
      </c>
      <c r="D51" s="374">
        <v>37500000</v>
      </c>
      <c r="E51" s="375">
        <v>0</v>
      </c>
      <c r="F51" s="376" t="s">
        <v>986</v>
      </c>
      <c r="G51" s="377" t="s">
        <v>969</v>
      </c>
    </row>
    <row r="52" spans="2:7" s="378" customFormat="1" ht="68.25" customHeight="1" x14ac:dyDescent="0.25">
      <c r="B52" s="351" t="s">
        <v>987</v>
      </c>
      <c r="C52" s="373" t="s">
        <v>893</v>
      </c>
      <c r="D52" s="374">
        <v>4926699.8</v>
      </c>
      <c r="E52" s="375">
        <v>0</v>
      </c>
      <c r="F52" s="376" t="s">
        <v>988</v>
      </c>
      <c r="G52" s="377" t="s">
        <v>895</v>
      </c>
    </row>
    <row r="53" spans="2:7" s="378" customFormat="1" ht="63" x14ac:dyDescent="0.25">
      <c r="B53" s="351" t="s">
        <v>989</v>
      </c>
      <c r="C53" s="373" t="s">
        <v>893</v>
      </c>
      <c r="D53" s="374">
        <v>12000000</v>
      </c>
      <c r="E53" s="375">
        <v>0</v>
      </c>
      <c r="F53" s="376" t="s">
        <v>990</v>
      </c>
      <c r="G53" s="377" t="s">
        <v>895</v>
      </c>
    </row>
    <row r="54" spans="2:7" s="378" customFormat="1" ht="63" x14ac:dyDescent="0.25">
      <c r="B54" s="351" t="s">
        <v>991</v>
      </c>
      <c r="C54" s="373" t="s">
        <v>893</v>
      </c>
      <c r="D54" s="374">
        <v>169786.75</v>
      </c>
      <c r="E54" s="375">
        <v>0</v>
      </c>
      <c r="F54" s="376" t="s">
        <v>992</v>
      </c>
      <c r="G54" s="377" t="s">
        <v>895</v>
      </c>
    </row>
    <row r="55" spans="2:7" s="378" customFormat="1" ht="63" x14ac:dyDescent="0.25">
      <c r="B55" s="351" t="s">
        <v>993</v>
      </c>
      <c r="C55" s="373" t="s">
        <v>893</v>
      </c>
      <c r="D55" s="374">
        <v>3956758.18</v>
      </c>
      <c r="E55" s="375">
        <v>0</v>
      </c>
      <c r="F55" s="376" t="s">
        <v>994</v>
      </c>
      <c r="G55" s="377" t="s">
        <v>895</v>
      </c>
    </row>
    <row r="56" spans="2:7" s="378" customFormat="1" ht="78.75" x14ac:dyDescent="0.25">
      <c r="B56" s="351" t="s">
        <v>995</v>
      </c>
      <c r="C56" s="373" t="s">
        <v>996</v>
      </c>
      <c r="D56" s="374">
        <v>1410000</v>
      </c>
      <c r="E56" s="375">
        <v>0</v>
      </c>
      <c r="F56" s="376" t="s">
        <v>997</v>
      </c>
      <c r="G56" s="377" t="s">
        <v>895</v>
      </c>
    </row>
    <row r="57" spans="2:7" s="378" customFormat="1" ht="78.75" x14ac:dyDescent="0.25">
      <c r="B57" s="351" t="s">
        <v>998</v>
      </c>
      <c r="C57" s="373" t="s">
        <v>893</v>
      </c>
      <c r="D57" s="374">
        <v>2143090.67</v>
      </c>
      <c r="E57" s="375">
        <v>0</v>
      </c>
      <c r="F57" s="376" t="s">
        <v>999</v>
      </c>
      <c r="G57" s="377" t="s">
        <v>895</v>
      </c>
    </row>
    <row r="58" spans="2:7" s="378" customFormat="1" ht="86.25" customHeight="1" x14ac:dyDescent="0.25">
      <c r="B58" s="351" t="s">
        <v>1000</v>
      </c>
      <c r="C58" s="373" t="s">
        <v>893</v>
      </c>
      <c r="D58" s="374">
        <v>2250000</v>
      </c>
      <c r="E58" s="375">
        <v>0</v>
      </c>
      <c r="F58" s="376" t="s">
        <v>1001</v>
      </c>
      <c r="G58" s="377" t="s">
        <v>895</v>
      </c>
    </row>
    <row r="59" spans="2:7" s="378" customFormat="1" ht="78.75" x14ac:dyDescent="0.25">
      <c r="B59" s="351" t="s">
        <v>1002</v>
      </c>
      <c r="C59" s="373" t="s">
        <v>893</v>
      </c>
      <c r="D59" s="374">
        <v>288597.84000000003</v>
      </c>
      <c r="E59" s="375">
        <v>0</v>
      </c>
      <c r="F59" s="376" t="s">
        <v>1003</v>
      </c>
      <c r="G59" s="377" t="s">
        <v>895</v>
      </c>
    </row>
    <row r="60" spans="2:7" s="378" customFormat="1" ht="87" customHeight="1" x14ac:dyDescent="0.25">
      <c r="B60" s="351" t="s">
        <v>1004</v>
      </c>
      <c r="C60" s="373" t="s">
        <v>1005</v>
      </c>
      <c r="D60" s="374">
        <v>33324854.379999999</v>
      </c>
      <c r="E60" s="375">
        <v>0</v>
      </c>
      <c r="F60" s="376" t="s">
        <v>1006</v>
      </c>
      <c r="G60" s="377" t="s">
        <v>895</v>
      </c>
    </row>
    <row r="61" spans="2:7" s="378" customFormat="1" ht="83.25" customHeight="1" x14ac:dyDescent="0.25">
      <c r="B61" s="351" t="s">
        <v>1007</v>
      </c>
      <c r="C61" s="373" t="s">
        <v>893</v>
      </c>
      <c r="D61" s="374">
        <v>334793.84000000003</v>
      </c>
      <c r="E61" s="375">
        <v>0</v>
      </c>
      <c r="F61" s="376" t="s">
        <v>1008</v>
      </c>
      <c r="G61" s="377" t="s">
        <v>895</v>
      </c>
    </row>
    <row r="62" spans="2:7" s="378" customFormat="1" ht="117.75" customHeight="1" x14ac:dyDescent="0.25">
      <c r="B62" s="351" t="s">
        <v>1009</v>
      </c>
      <c r="C62" s="373" t="s">
        <v>1010</v>
      </c>
      <c r="D62" s="374">
        <v>0</v>
      </c>
      <c r="E62" s="375">
        <v>-48853490</v>
      </c>
      <c r="F62" s="376" t="s">
        <v>1011</v>
      </c>
      <c r="G62" s="377" t="s">
        <v>895</v>
      </c>
    </row>
    <row r="63" spans="2:7" s="378" customFormat="1" ht="63" x14ac:dyDescent="0.25">
      <c r="B63" s="351" t="s">
        <v>1012</v>
      </c>
      <c r="C63" s="373" t="s">
        <v>893</v>
      </c>
      <c r="D63" s="374">
        <v>254000</v>
      </c>
      <c r="E63" s="375">
        <v>0</v>
      </c>
      <c r="F63" s="376" t="s">
        <v>1013</v>
      </c>
      <c r="G63" s="377" t="s">
        <v>895</v>
      </c>
    </row>
    <row r="64" spans="2:7" s="378" customFormat="1" ht="78.75" x14ac:dyDescent="0.25">
      <c r="B64" s="351" t="s">
        <v>1014</v>
      </c>
      <c r="C64" s="373" t="s">
        <v>1015</v>
      </c>
      <c r="D64" s="374">
        <v>229861299.13999999</v>
      </c>
      <c r="E64" s="375">
        <v>0</v>
      </c>
      <c r="F64" s="376" t="s">
        <v>1016</v>
      </c>
      <c r="G64" s="377" t="s">
        <v>895</v>
      </c>
    </row>
    <row r="65" spans="2:7" s="378" customFormat="1" ht="101.25" customHeight="1" x14ac:dyDescent="0.25">
      <c r="B65" s="351" t="s">
        <v>1017</v>
      </c>
      <c r="C65" s="373" t="s">
        <v>893</v>
      </c>
      <c r="D65" s="374">
        <v>939895.99</v>
      </c>
      <c r="E65" s="375">
        <v>0</v>
      </c>
      <c r="F65" s="376" t="s">
        <v>1018</v>
      </c>
      <c r="G65" s="377" t="s">
        <v>895</v>
      </c>
    </row>
    <row r="66" spans="2:7" s="378" customFormat="1" ht="86.25" customHeight="1" x14ac:dyDescent="0.25">
      <c r="B66" s="351" t="s">
        <v>1019</v>
      </c>
      <c r="C66" s="373" t="s">
        <v>893</v>
      </c>
      <c r="D66" s="374">
        <v>35000000</v>
      </c>
      <c r="E66" s="375">
        <v>0</v>
      </c>
      <c r="F66" s="376" t="s">
        <v>1020</v>
      </c>
      <c r="G66" s="377" t="s">
        <v>895</v>
      </c>
    </row>
    <row r="67" spans="2:7" s="378" customFormat="1" ht="117.75" customHeight="1" x14ac:dyDescent="0.25">
      <c r="B67" s="351" t="s">
        <v>1021</v>
      </c>
      <c r="C67" s="373" t="s">
        <v>893</v>
      </c>
      <c r="D67" s="374">
        <v>4739923.67</v>
      </c>
      <c r="E67" s="375">
        <v>0</v>
      </c>
      <c r="F67" s="376" t="s">
        <v>1022</v>
      </c>
      <c r="G67" s="377" t="s">
        <v>895</v>
      </c>
    </row>
    <row r="68" spans="2:7" s="378" customFormat="1" ht="94.5" x14ac:dyDescent="0.25">
      <c r="B68" s="351" t="s">
        <v>1023</v>
      </c>
      <c r="C68" s="373" t="s">
        <v>893</v>
      </c>
      <c r="D68" s="374">
        <v>1000000</v>
      </c>
      <c r="E68" s="375">
        <v>0</v>
      </c>
      <c r="F68" s="376" t="s">
        <v>1024</v>
      </c>
      <c r="G68" s="377" t="s">
        <v>895</v>
      </c>
    </row>
    <row r="69" spans="2:7" s="378" customFormat="1" ht="94.5" x14ac:dyDescent="0.25">
      <c r="B69" s="351" t="s">
        <v>1025</v>
      </c>
      <c r="C69" s="373" t="s">
        <v>893</v>
      </c>
      <c r="D69" s="374">
        <v>1157619.51</v>
      </c>
      <c r="E69" s="375">
        <v>0</v>
      </c>
      <c r="F69" s="376" t="s">
        <v>1026</v>
      </c>
      <c r="G69" s="377" t="s">
        <v>895</v>
      </c>
    </row>
    <row r="70" spans="2:7" s="378" customFormat="1" ht="63" x14ac:dyDescent="0.25">
      <c r="B70" s="354" t="s">
        <v>1027</v>
      </c>
      <c r="C70" s="373" t="s">
        <v>1005</v>
      </c>
      <c r="D70" s="379">
        <v>0</v>
      </c>
      <c r="E70" s="380">
        <v>-88520382.540000007</v>
      </c>
      <c r="F70" s="376" t="s">
        <v>1028</v>
      </c>
      <c r="G70" s="377" t="s">
        <v>895</v>
      </c>
    </row>
    <row r="71" spans="2:7" s="378" customFormat="1" ht="63" x14ac:dyDescent="0.25">
      <c r="B71" s="354" t="s">
        <v>1029</v>
      </c>
      <c r="C71" s="373" t="s">
        <v>1005</v>
      </c>
      <c r="D71" s="379">
        <v>0</v>
      </c>
      <c r="E71" s="380">
        <v>-26619449.609999999</v>
      </c>
      <c r="F71" s="376" t="s">
        <v>1030</v>
      </c>
      <c r="G71" s="377" t="s">
        <v>895</v>
      </c>
    </row>
    <row r="72" spans="2:7" s="378" customFormat="1" ht="81" customHeight="1" x14ac:dyDescent="0.25">
      <c r="B72" s="354" t="s">
        <v>1031</v>
      </c>
      <c r="C72" s="373" t="s">
        <v>893</v>
      </c>
      <c r="D72" s="379">
        <v>330991.40000000002</v>
      </c>
      <c r="E72" s="380">
        <v>0</v>
      </c>
      <c r="F72" s="376" t="s">
        <v>1032</v>
      </c>
      <c r="G72" s="377" t="s">
        <v>895</v>
      </c>
    </row>
    <row r="73" spans="2:7" s="378" customFormat="1" ht="132.75" customHeight="1" x14ac:dyDescent="0.25">
      <c r="B73" s="354" t="s">
        <v>1033</v>
      </c>
      <c r="C73" s="373" t="s">
        <v>893</v>
      </c>
      <c r="D73" s="379">
        <v>4500000</v>
      </c>
      <c r="E73" s="380">
        <v>0</v>
      </c>
      <c r="F73" s="376" t="s">
        <v>1034</v>
      </c>
      <c r="G73" s="377" t="s">
        <v>1035</v>
      </c>
    </row>
    <row r="74" spans="2:7" s="378" customFormat="1" ht="78.75" x14ac:dyDescent="0.25">
      <c r="B74" s="354" t="s">
        <v>1036</v>
      </c>
      <c r="C74" s="373" t="s">
        <v>893</v>
      </c>
      <c r="D74" s="379">
        <v>1200000</v>
      </c>
      <c r="E74" s="380">
        <v>0</v>
      </c>
      <c r="F74" s="376" t="s">
        <v>1037</v>
      </c>
      <c r="G74" s="377" t="s">
        <v>895</v>
      </c>
    </row>
    <row r="75" spans="2:7" s="378" customFormat="1" ht="78.75" x14ac:dyDescent="0.25">
      <c r="B75" s="354" t="s">
        <v>1038</v>
      </c>
      <c r="C75" s="373" t="s">
        <v>893</v>
      </c>
      <c r="D75" s="379">
        <v>6219834.3200000003</v>
      </c>
      <c r="E75" s="380">
        <v>0</v>
      </c>
      <c r="F75" s="376" t="s">
        <v>1039</v>
      </c>
      <c r="G75" s="377" t="s">
        <v>895</v>
      </c>
    </row>
    <row r="76" spans="2:7" s="378" customFormat="1" ht="78.75" x14ac:dyDescent="0.25">
      <c r="B76" s="354" t="s">
        <v>1040</v>
      </c>
      <c r="C76" s="373" t="s">
        <v>893</v>
      </c>
      <c r="D76" s="379">
        <v>15804000</v>
      </c>
      <c r="E76" s="380">
        <v>0</v>
      </c>
      <c r="F76" s="376" t="s">
        <v>1041</v>
      </c>
      <c r="G76" s="377" t="s">
        <v>895</v>
      </c>
    </row>
    <row r="77" spans="2:7" s="378" customFormat="1" ht="78.75" x14ac:dyDescent="0.25">
      <c r="B77" s="354" t="s">
        <v>1042</v>
      </c>
      <c r="C77" s="373" t="s">
        <v>893</v>
      </c>
      <c r="D77" s="379">
        <v>65415663.079999998</v>
      </c>
      <c r="E77" s="380">
        <v>0</v>
      </c>
      <c r="F77" s="376" t="s">
        <v>1016</v>
      </c>
      <c r="G77" s="377" t="s">
        <v>895</v>
      </c>
    </row>
    <row r="78" spans="2:7" s="378" customFormat="1" ht="101.25" customHeight="1" x14ac:dyDescent="0.25">
      <c r="B78" s="354" t="s">
        <v>1043</v>
      </c>
      <c r="C78" s="373" t="s">
        <v>893</v>
      </c>
      <c r="D78" s="379">
        <v>556288.37</v>
      </c>
      <c r="E78" s="380">
        <v>0</v>
      </c>
      <c r="F78" s="376" t="s">
        <v>1044</v>
      </c>
      <c r="G78" s="377" t="s">
        <v>895</v>
      </c>
    </row>
    <row r="79" spans="2:7" s="378" customFormat="1" ht="94.5" x14ac:dyDescent="0.25">
      <c r="B79" s="354" t="s">
        <v>1045</v>
      </c>
      <c r="C79" s="373" t="s">
        <v>893</v>
      </c>
      <c r="D79" s="379">
        <v>2174765.77</v>
      </c>
      <c r="E79" s="380">
        <v>0</v>
      </c>
      <c r="F79" s="376" t="s">
        <v>1046</v>
      </c>
      <c r="G79" s="377" t="s">
        <v>895</v>
      </c>
    </row>
    <row r="80" spans="2:7" s="378" customFormat="1" ht="78.75" x14ac:dyDescent="0.25">
      <c r="B80" s="354" t="s">
        <v>1047</v>
      </c>
      <c r="C80" s="373" t="s">
        <v>893</v>
      </c>
      <c r="D80" s="379">
        <v>1012296.44</v>
      </c>
      <c r="E80" s="380">
        <v>0</v>
      </c>
      <c r="F80" s="376" t="s">
        <v>1048</v>
      </c>
      <c r="G80" s="377" t="s">
        <v>895</v>
      </c>
    </row>
    <row r="81" spans="2:7" s="378" customFormat="1" ht="81.75" customHeight="1" x14ac:dyDescent="0.25">
      <c r="B81" s="354" t="s">
        <v>1049</v>
      </c>
      <c r="C81" s="373" t="s">
        <v>893</v>
      </c>
      <c r="D81" s="379">
        <v>5000000</v>
      </c>
      <c r="E81" s="380">
        <v>0</v>
      </c>
      <c r="F81" s="376" t="s">
        <v>1050</v>
      </c>
      <c r="G81" s="377" t="s">
        <v>895</v>
      </c>
    </row>
    <row r="82" spans="2:7" s="378" customFormat="1" ht="78.75" x14ac:dyDescent="0.25">
      <c r="B82" s="354" t="s">
        <v>1051</v>
      </c>
      <c r="C82" s="373" t="s">
        <v>893</v>
      </c>
      <c r="D82" s="379">
        <v>12345753.869999999</v>
      </c>
      <c r="E82" s="380">
        <v>0</v>
      </c>
      <c r="F82" s="376" t="s">
        <v>1052</v>
      </c>
      <c r="G82" s="377" t="s">
        <v>895</v>
      </c>
    </row>
    <row r="83" spans="2:7" s="378" customFormat="1" ht="98.25" customHeight="1" x14ac:dyDescent="0.25">
      <c r="B83" s="354" t="s">
        <v>1053</v>
      </c>
      <c r="C83" s="373" t="s">
        <v>893</v>
      </c>
      <c r="D83" s="379">
        <v>3206699.04</v>
      </c>
      <c r="E83" s="380">
        <v>0</v>
      </c>
      <c r="F83" s="376" t="s">
        <v>1054</v>
      </c>
      <c r="G83" s="377" t="s">
        <v>895</v>
      </c>
    </row>
    <row r="84" spans="2:7" s="378" customFormat="1" ht="72" customHeight="1" x14ac:dyDescent="0.25">
      <c r="B84" s="354" t="s">
        <v>1055</v>
      </c>
      <c r="C84" s="373" t="s">
        <v>893</v>
      </c>
      <c r="D84" s="379">
        <v>1000000</v>
      </c>
      <c r="E84" s="380">
        <v>0</v>
      </c>
      <c r="F84" s="376" t="s">
        <v>1056</v>
      </c>
      <c r="G84" s="377" t="s">
        <v>895</v>
      </c>
    </row>
    <row r="85" spans="2:7" s="378" customFormat="1" ht="78.75" x14ac:dyDescent="0.25">
      <c r="B85" s="354" t="s">
        <v>1057</v>
      </c>
      <c r="C85" s="373" t="s">
        <v>893</v>
      </c>
      <c r="D85" s="379">
        <v>935145.6</v>
      </c>
      <c r="E85" s="380">
        <v>0</v>
      </c>
      <c r="F85" s="376" t="s">
        <v>1058</v>
      </c>
      <c r="G85" s="377" t="s">
        <v>895</v>
      </c>
    </row>
    <row r="86" spans="2:7" s="378" customFormat="1" ht="63" x14ac:dyDescent="0.25">
      <c r="B86" s="354" t="s">
        <v>1059</v>
      </c>
      <c r="C86" s="373" t="s">
        <v>893</v>
      </c>
      <c r="D86" s="379">
        <v>996366.82</v>
      </c>
      <c r="E86" s="380">
        <v>0</v>
      </c>
      <c r="F86" s="376" t="s">
        <v>1060</v>
      </c>
      <c r="G86" s="377" t="s">
        <v>895</v>
      </c>
    </row>
    <row r="87" spans="2:7" s="378" customFormat="1" ht="94.5" x14ac:dyDescent="0.25">
      <c r="B87" s="354" t="s">
        <v>1061</v>
      </c>
      <c r="C87" s="373" t="s">
        <v>893</v>
      </c>
      <c r="D87" s="379">
        <v>64264</v>
      </c>
      <c r="E87" s="380">
        <v>0</v>
      </c>
      <c r="F87" s="376" t="s">
        <v>1062</v>
      </c>
      <c r="G87" s="377" t="s">
        <v>895</v>
      </c>
    </row>
    <row r="88" spans="2:7" s="378" customFormat="1" ht="63" x14ac:dyDescent="0.25">
      <c r="B88" s="354" t="s">
        <v>1063</v>
      </c>
      <c r="C88" s="373" t="s">
        <v>893</v>
      </c>
      <c r="D88" s="379">
        <v>463349</v>
      </c>
      <c r="E88" s="380">
        <v>0</v>
      </c>
      <c r="F88" s="376" t="s">
        <v>1064</v>
      </c>
      <c r="G88" s="377" t="s">
        <v>895</v>
      </c>
    </row>
    <row r="89" spans="2:7" s="378" customFormat="1" ht="63" x14ac:dyDescent="0.25">
      <c r="B89" s="354" t="s">
        <v>1065</v>
      </c>
      <c r="C89" s="373" t="s">
        <v>893</v>
      </c>
      <c r="D89" s="379">
        <v>1500000</v>
      </c>
      <c r="E89" s="380">
        <v>0</v>
      </c>
      <c r="F89" s="376" t="s">
        <v>1066</v>
      </c>
      <c r="G89" s="377" t="s">
        <v>895</v>
      </c>
    </row>
    <row r="90" spans="2:7" s="378" customFormat="1" ht="110.25" x14ac:dyDescent="0.25">
      <c r="B90" s="354" t="s">
        <v>1067</v>
      </c>
      <c r="C90" s="373" t="s">
        <v>1010</v>
      </c>
      <c r="D90" s="379">
        <v>30000000</v>
      </c>
      <c r="E90" s="380">
        <v>0</v>
      </c>
      <c r="F90" s="376" t="s">
        <v>1068</v>
      </c>
      <c r="G90" s="377" t="s">
        <v>895</v>
      </c>
    </row>
    <row r="91" spans="2:7" s="378" customFormat="1" ht="115.5" customHeight="1" x14ac:dyDescent="0.25">
      <c r="B91" s="354" t="s">
        <v>1069</v>
      </c>
      <c r="C91" s="373" t="s">
        <v>1010</v>
      </c>
      <c r="D91" s="379">
        <v>80000000</v>
      </c>
      <c r="E91" s="380">
        <v>0</v>
      </c>
      <c r="F91" s="376" t="s">
        <v>1070</v>
      </c>
      <c r="G91" s="377" t="s">
        <v>895</v>
      </c>
    </row>
    <row r="92" spans="2:7" s="378" customFormat="1" ht="115.5" customHeight="1" x14ac:dyDescent="0.25">
      <c r="B92" s="354" t="s">
        <v>1071</v>
      </c>
      <c r="C92" s="373" t="s">
        <v>1010</v>
      </c>
      <c r="D92" s="379">
        <v>232560000</v>
      </c>
      <c r="E92" s="380">
        <v>0</v>
      </c>
      <c r="F92" s="376" t="s">
        <v>1072</v>
      </c>
      <c r="G92" s="377" t="s">
        <v>895</v>
      </c>
    </row>
    <row r="93" spans="2:7" s="378" customFormat="1" ht="94.5" x14ac:dyDescent="0.25">
      <c r="B93" s="354" t="s">
        <v>1073</v>
      </c>
      <c r="C93" s="373" t="s">
        <v>1010</v>
      </c>
      <c r="D93" s="379">
        <v>32500000</v>
      </c>
      <c r="E93" s="380">
        <v>0</v>
      </c>
      <c r="F93" s="376" t="s">
        <v>1074</v>
      </c>
      <c r="G93" s="377" t="s">
        <v>895</v>
      </c>
    </row>
    <row r="94" spans="2:7" s="378" customFormat="1" ht="78.75" x14ac:dyDescent="0.25">
      <c r="B94" s="354" t="s">
        <v>1075</v>
      </c>
      <c r="C94" s="373" t="s">
        <v>893</v>
      </c>
      <c r="D94" s="379">
        <v>1902448.15</v>
      </c>
      <c r="E94" s="380">
        <v>0</v>
      </c>
      <c r="F94" s="376" t="s">
        <v>1076</v>
      </c>
      <c r="G94" s="377" t="s">
        <v>895</v>
      </c>
    </row>
    <row r="95" spans="2:7" s="378" customFormat="1" ht="84" customHeight="1" x14ac:dyDescent="0.25">
      <c r="B95" s="354" t="s">
        <v>1077</v>
      </c>
      <c r="C95" s="373" t="s">
        <v>893</v>
      </c>
      <c r="D95" s="379">
        <v>1668470.33</v>
      </c>
      <c r="E95" s="380">
        <v>0</v>
      </c>
      <c r="F95" s="376" t="s">
        <v>1078</v>
      </c>
      <c r="G95" s="377" t="s">
        <v>895</v>
      </c>
    </row>
    <row r="96" spans="2:7" s="378" customFormat="1" ht="78.75" x14ac:dyDescent="0.25">
      <c r="B96" s="354" t="s">
        <v>1079</v>
      </c>
      <c r="C96" s="381" t="s">
        <v>996</v>
      </c>
      <c r="D96" s="379">
        <v>30863315.239999998</v>
      </c>
      <c r="E96" s="380">
        <v>0</v>
      </c>
      <c r="F96" s="376" t="s">
        <v>1080</v>
      </c>
      <c r="G96" s="377" t="s">
        <v>895</v>
      </c>
    </row>
    <row r="97" spans="2:7" s="378" customFormat="1" ht="63" x14ac:dyDescent="0.25">
      <c r="B97" s="354" t="s">
        <v>1081</v>
      </c>
      <c r="C97" s="381" t="s">
        <v>1082</v>
      </c>
      <c r="D97" s="379">
        <v>0</v>
      </c>
      <c r="E97" s="380">
        <v>-7755666.3899999997</v>
      </c>
      <c r="F97" s="376" t="s">
        <v>1030</v>
      </c>
      <c r="G97" s="377" t="s">
        <v>895</v>
      </c>
    </row>
    <row r="98" spans="2:7" s="378" customFormat="1" ht="63" x14ac:dyDescent="0.25">
      <c r="B98" s="354" t="s">
        <v>1083</v>
      </c>
      <c r="C98" s="381" t="s">
        <v>1082</v>
      </c>
      <c r="D98" s="379">
        <v>0</v>
      </c>
      <c r="E98" s="380">
        <v>-92619816.730000004</v>
      </c>
      <c r="F98" s="376" t="s">
        <v>1030</v>
      </c>
      <c r="G98" s="377" t="s">
        <v>895</v>
      </c>
    </row>
    <row r="99" spans="2:7" s="378" customFormat="1" ht="63" x14ac:dyDescent="0.25">
      <c r="B99" s="354" t="s">
        <v>1084</v>
      </c>
      <c r="C99" s="381" t="s">
        <v>1085</v>
      </c>
      <c r="D99" s="379">
        <v>0</v>
      </c>
      <c r="E99" s="380">
        <v>-65465427.740000002</v>
      </c>
      <c r="F99" s="376" t="s">
        <v>1030</v>
      </c>
      <c r="G99" s="377" t="s">
        <v>895</v>
      </c>
    </row>
    <row r="100" spans="2:7" s="378" customFormat="1" ht="63" x14ac:dyDescent="0.25">
      <c r="B100" s="354" t="s">
        <v>1086</v>
      </c>
      <c r="C100" s="373" t="s">
        <v>893</v>
      </c>
      <c r="D100" s="379">
        <v>1145548.72</v>
      </c>
      <c r="E100" s="380">
        <v>0</v>
      </c>
      <c r="F100" s="376" t="s">
        <v>1087</v>
      </c>
      <c r="G100" s="377" t="s">
        <v>895</v>
      </c>
    </row>
    <row r="101" spans="2:7" s="378" customFormat="1" ht="78.75" x14ac:dyDescent="0.25">
      <c r="B101" s="354" t="s">
        <v>1088</v>
      </c>
      <c r="C101" s="373" t="s">
        <v>893</v>
      </c>
      <c r="D101" s="379">
        <v>22000000</v>
      </c>
      <c r="E101" s="380">
        <v>0</v>
      </c>
      <c r="F101" s="376" t="s">
        <v>1089</v>
      </c>
      <c r="G101" s="377" t="s">
        <v>895</v>
      </c>
    </row>
    <row r="102" spans="2:7" s="378" customFormat="1" ht="110.25" x14ac:dyDescent="0.25">
      <c r="B102" s="354" t="s">
        <v>1090</v>
      </c>
      <c r="C102" s="373" t="s">
        <v>893</v>
      </c>
      <c r="D102" s="379">
        <v>9820000</v>
      </c>
      <c r="E102" s="380">
        <v>0</v>
      </c>
      <c r="F102" s="376" t="s">
        <v>1091</v>
      </c>
      <c r="G102" s="377" t="s">
        <v>895</v>
      </c>
    </row>
    <row r="103" spans="2:7" s="378" customFormat="1" ht="63" x14ac:dyDescent="0.25">
      <c r="B103" s="354" t="s">
        <v>1092</v>
      </c>
      <c r="C103" s="381" t="s">
        <v>1093</v>
      </c>
      <c r="D103" s="379">
        <v>1519588.42</v>
      </c>
      <c r="E103" s="380">
        <v>0</v>
      </c>
      <c r="F103" s="376" t="s">
        <v>1094</v>
      </c>
      <c r="G103" s="377" t="s">
        <v>895</v>
      </c>
    </row>
    <row r="104" spans="2:7" s="378" customFormat="1" ht="63" x14ac:dyDescent="0.25">
      <c r="B104" s="354" t="s">
        <v>1095</v>
      </c>
      <c r="C104" s="373" t="s">
        <v>893</v>
      </c>
      <c r="D104" s="379">
        <v>0</v>
      </c>
      <c r="E104" s="380">
        <v>-8806268.6300000008</v>
      </c>
      <c r="F104" s="376" t="s">
        <v>1030</v>
      </c>
      <c r="G104" s="377" t="s">
        <v>895</v>
      </c>
    </row>
    <row r="105" spans="2:7" s="378" customFormat="1" ht="94.5" x14ac:dyDescent="0.25">
      <c r="B105" s="354" t="s">
        <v>1096</v>
      </c>
      <c r="C105" s="373" t="s">
        <v>1010</v>
      </c>
      <c r="D105" s="379">
        <v>179974106.97</v>
      </c>
      <c r="E105" s="380">
        <v>0</v>
      </c>
      <c r="F105" s="376" t="s">
        <v>1097</v>
      </c>
      <c r="G105" s="377" t="s">
        <v>895</v>
      </c>
    </row>
    <row r="106" spans="2:7" s="378" customFormat="1" ht="63" x14ac:dyDescent="0.25">
      <c r="B106" s="354" t="s">
        <v>1098</v>
      </c>
      <c r="C106" s="373" t="s">
        <v>893</v>
      </c>
      <c r="D106" s="379">
        <v>0</v>
      </c>
      <c r="E106" s="380">
        <v>-16972950.190000001</v>
      </c>
      <c r="F106" s="376" t="s">
        <v>1030</v>
      </c>
      <c r="G106" s="377" t="s">
        <v>895</v>
      </c>
    </row>
    <row r="107" spans="2:7" s="378" customFormat="1" ht="63" x14ac:dyDescent="0.25">
      <c r="B107" s="354" t="s">
        <v>1099</v>
      </c>
      <c r="C107" s="373" t="s">
        <v>893</v>
      </c>
      <c r="D107" s="379">
        <v>0</v>
      </c>
      <c r="E107" s="380">
        <v>-1640457.53</v>
      </c>
      <c r="F107" s="376" t="s">
        <v>1030</v>
      </c>
      <c r="G107" s="377" t="s">
        <v>895</v>
      </c>
    </row>
    <row r="108" spans="2:7" s="378" customFormat="1" ht="63" x14ac:dyDescent="0.25">
      <c r="B108" s="354" t="s">
        <v>1100</v>
      </c>
      <c r="C108" s="373" t="s">
        <v>893</v>
      </c>
      <c r="D108" s="379">
        <v>0</v>
      </c>
      <c r="E108" s="380">
        <v>-3033582.77</v>
      </c>
      <c r="F108" s="376" t="s">
        <v>1030</v>
      </c>
      <c r="G108" s="377" t="s">
        <v>895</v>
      </c>
    </row>
    <row r="109" spans="2:7" s="378" customFormat="1" ht="78.75" x14ac:dyDescent="0.25">
      <c r="B109" s="354" t="s">
        <v>1101</v>
      </c>
      <c r="C109" s="373" t="s">
        <v>893</v>
      </c>
      <c r="D109" s="379">
        <v>293025</v>
      </c>
      <c r="E109" s="380">
        <v>0</v>
      </c>
      <c r="F109" s="382" t="s">
        <v>1102</v>
      </c>
      <c r="G109" s="377" t="s">
        <v>895</v>
      </c>
    </row>
    <row r="110" spans="2:7" s="378" customFormat="1" ht="63" x14ac:dyDescent="0.25">
      <c r="B110" s="354" t="s">
        <v>1103</v>
      </c>
      <c r="C110" s="373" t="s">
        <v>893</v>
      </c>
      <c r="D110" s="379">
        <v>0</v>
      </c>
      <c r="E110" s="380">
        <v>-1584305.52</v>
      </c>
      <c r="F110" s="376" t="s">
        <v>1030</v>
      </c>
      <c r="G110" s="377" t="s">
        <v>895</v>
      </c>
    </row>
    <row r="111" spans="2:7" s="378" customFormat="1" ht="63" x14ac:dyDescent="0.25">
      <c r="B111" s="354" t="s">
        <v>1104</v>
      </c>
      <c r="C111" s="373" t="s">
        <v>893</v>
      </c>
      <c r="D111" s="379">
        <v>0</v>
      </c>
      <c r="E111" s="380">
        <v>-27843.73</v>
      </c>
      <c r="F111" s="376" t="s">
        <v>1030</v>
      </c>
      <c r="G111" s="377" t="s">
        <v>895</v>
      </c>
    </row>
    <row r="112" spans="2:7" s="378" customFormat="1" ht="118.5" customHeight="1" x14ac:dyDescent="0.25">
      <c r="B112" s="354" t="s">
        <v>1105</v>
      </c>
      <c r="C112" s="381" t="s">
        <v>1106</v>
      </c>
      <c r="D112" s="379">
        <v>0</v>
      </c>
      <c r="E112" s="380">
        <v>-6561935</v>
      </c>
      <c r="F112" s="376" t="s">
        <v>1107</v>
      </c>
      <c r="G112" s="377" t="s">
        <v>895</v>
      </c>
    </row>
    <row r="113" spans="2:7" s="378" customFormat="1" ht="267.75" x14ac:dyDescent="0.25">
      <c r="B113" s="354" t="s">
        <v>1108</v>
      </c>
      <c r="C113" s="381" t="s">
        <v>1109</v>
      </c>
      <c r="D113" s="379">
        <v>108013654.51000001</v>
      </c>
      <c r="E113" s="380">
        <v>0</v>
      </c>
      <c r="F113" s="376" t="s">
        <v>1110</v>
      </c>
      <c r="G113" s="377" t="s">
        <v>895</v>
      </c>
    </row>
    <row r="114" spans="2:7" s="378" customFormat="1" ht="63" x14ac:dyDescent="0.25">
      <c r="B114" s="354" t="s">
        <v>1111</v>
      </c>
      <c r="C114" s="373" t="s">
        <v>911</v>
      </c>
      <c r="D114" s="379">
        <v>0</v>
      </c>
      <c r="E114" s="380">
        <v>-35000000</v>
      </c>
      <c r="F114" s="376" t="s">
        <v>1030</v>
      </c>
      <c r="G114" s="377" t="s">
        <v>895</v>
      </c>
    </row>
    <row r="115" spans="2:7" s="378" customFormat="1" ht="78.75" x14ac:dyDescent="0.25">
      <c r="B115" s="354" t="s">
        <v>1112</v>
      </c>
      <c r="C115" s="373" t="s">
        <v>893</v>
      </c>
      <c r="D115" s="379">
        <v>206000</v>
      </c>
      <c r="E115" s="380">
        <v>0</v>
      </c>
      <c r="F115" s="376" t="s">
        <v>1113</v>
      </c>
      <c r="G115" s="377" t="s">
        <v>895</v>
      </c>
    </row>
    <row r="116" spans="2:7" s="378" customFormat="1" ht="63" x14ac:dyDescent="0.25">
      <c r="B116" s="354" t="s">
        <v>1114</v>
      </c>
      <c r="C116" s="373" t="s">
        <v>893</v>
      </c>
      <c r="D116" s="379">
        <v>0</v>
      </c>
      <c r="E116" s="380">
        <v>-44110178.100000001</v>
      </c>
      <c r="F116" s="382" t="s">
        <v>1115</v>
      </c>
      <c r="G116" s="377" t="s">
        <v>895</v>
      </c>
    </row>
    <row r="117" spans="2:7" s="378" customFormat="1" ht="63" x14ac:dyDescent="0.25">
      <c r="B117" s="354" t="s">
        <v>1116</v>
      </c>
      <c r="C117" s="373" t="s">
        <v>893</v>
      </c>
      <c r="D117" s="379">
        <v>0</v>
      </c>
      <c r="E117" s="380">
        <v>-15435866.02</v>
      </c>
      <c r="F117" s="382" t="s">
        <v>1117</v>
      </c>
      <c r="G117" s="377" t="s">
        <v>895</v>
      </c>
    </row>
    <row r="118" spans="2:7" s="378" customFormat="1" ht="63" x14ac:dyDescent="0.25">
      <c r="B118" s="354" t="s">
        <v>1118</v>
      </c>
      <c r="C118" s="373" t="s">
        <v>893</v>
      </c>
      <c r="D118" s="379">
        <v>0</v>
      </c>
      <c r="E118" s="380">
        <v>-177738.46</v>
      </c>
      <c r="F118" s="382" t="s">
        <v>1117</v>
      </c>
      <c r="G118" s="377" t="s">
        <v>895</v>
      </c>
    </row>
    <row r="119" spans="2:7" s="378" customFormat="1" ht="63" x14ac:dyDescent="0.25">
      <c r="B119" s="354" t="s">
        <v>1119</v>
      </c>
      <c r="C119" s="373" t="s">
        <v>893</v>
      </c>
      <c r="D119" s="379">
        <v>0</v>
      </c>
      <c r="E119" s="380">
        <v>-2215.2399999999998</v>
      </c>
      <c r="F119" s="382" t="s">
        <v>1117</v>
      </c>
      <c r="G119" s="377" t="s">
        <v>895</v>
      </c>
    </row>
    <row r="120" spans="2:7" s="378" customFormat="1" ht="63" x14ac:dyDescent="0.25">
      <c r="B120" s="354" t="s">
        <v>1120</v>
      </c>
      <c r="C120" s="373" t="s">
        <v>893</v>
      </c>
      <c r="D120" s="379">
        <v>0</v>
      </c>
      <c r="E120" s="380">
        <v>-244044.49</v>
      </c>
      <c r="F120" s="376" t="s">
        <v>1028</v>
      </c>
      <c r="G120" s="377" t="s">
        <v>895</v>
      </c>
    </row>
    <row r="121" spans="2:7" s="378" customFormat="1" ht="63" x14ac:dyDescent="0.25">
      <c r="B121" s="354" t="s">
        <v>1121</v>
      </c>
      <c r="C121" s="373" t="s">
        <v>893</v>
      </c>
      <c r="D121" s="379">
        <v>0</v>
      </c>
      <c r="E121" s="380">
        <v>-1329272.76</v>
      </c>
      <c r="F121" s="376" t="s">
        <v>1028</v>
      </c>
      <c r="G121" s="377" t="s">
        <v>895</v>
      </c>
    </row>
    <row r="122" spans="2:7" s="378" customFormat="1" ht="63" x14ac:dyDescent="0.25">
      <c r="B122" s="354" t="s">
        <v>1122</v>
      </c>
      <c r="C122" s="373" t="s">
        <v>911</v>
      </c>
      <c r="D122" s="379">
        <v>0</v>
      </c>
      <c r="E122" s="380">
        <v>-5700600</v>
      </c>
      <c r="F122" s="376" t="s">
        <v>1028</v>
      </c>
      <c r="G122" s="377" t="s">
        <v>895</v>
      </c>
    </row>
    <row r="123" spans="2:7" s="378" customFormat="1" ht="78.75" x14ac:dyDescent="0.25">
      <c r="B123" s="354" t="s">
        <v>1123</v>
      </c>
      <c r="C123" s="373" t="s">
        <v>911</v>
      </c>
      <c r="D123" s="379">
        <v>5700600</v>
      </c>
      <c r="E123" s="380">
        <v>0</v>
      </c>
      <c r="F123" s="376" t="s">
        <v>1124</v>
      </c>
      <c r="G123" s="377" t="s">
        <v>895</v>
      </c>
    </row>
    <row r="124" spans="2:7" s="378" customFormat="1" ht="63" x14ac:dyDescent="0.25">
      <c r="B124" s="354" t="s">
        <v>1125</v>
      </c>
      <c r="C124" s="373" t="s">
        <v>893</v>
      </c>
      <c r="D124" s="379">
        <v>58600</v>
      </c>
      <c r="E124" s="380">
        <v>0</v>
      </c>
      <c r="F124" s="376" t="s">
        <v>1126</v>
      </c>
      <c r="G124" s="377" t="s">
        <v>895</v>
      </c>
    </row>
    <row r="125" spans="2:7" s="378" customFormat="1" ht="47.25" x14ac:dyDescent="0.25">
      <c r="B125" s="354" t="s">
        <v>1127</v>
      </c>
      <c r="C125" s="373" t="s">
        <v>893</v>
      </c>
      <c r="D125" s="379">
        <v>1848112</v>
      </c>
      <c r="E125" s="380">
        <v>0</v>
      </c>
      <c r="F125" s="376" t="s">
        <v>1128</v>
      </c>
      <c r="G125" s="377" t="s">
        <v>895</v>
      </c>
    </row>
    <row r="126" spans="2:7" s="378" customFormat="1" ht="78.75" x14ac:dyDescent="0.25">
      <c r="B126" s="354" t="s">
        <v>1129</v>
      </c>
      <c r="C126" s="373" t="s">
        <v>893</v>
      </c>
      <c r="D126" s="379">
        <v>102781272</v>
      </c>
      <c r="E126" s="380">
        <v>0</v>
      </c>
      <c r="F126" s="376" t="s">
        <v>1130</v>
      </c>
      <c r="G126" s="377" t="s">
        <v>895</v>
      </c>
    </row>
    <row r="127" spans="2:7" s="378" customFormat="1" ht="78.75" x14ac:dyDescent="0.25">
      <c r="B127" s="354" t="s">
        <v>1131</v>
      </c>
      <c r="C127" s="373" t="s">
        <v>893</v>
      </c>
      <c r="D127" s="379">
        <v>57218728</v>
      </c>
      <c r="E127" s="380">
        <v>0</v>
      </c>
      <c r="F127" s="376" t="s">
        <v>1132</v>
      </c>
      <c r="G127" s="377" t="s">
        <v>895</v>
      </c>
    </row>
    <row r="128" spans="2:7" ht="94.5" x14ac:dyDescent="0.25">
      <c r="B128" s="354" t="s">
        <v>1133</v>
      </c>
      <c r="C128" s="373" t="s">
        <v>893</v>
      </c>
      <c r="D128" s="379">
        <v>0</v>
      </c>
      <c r="E128" s="380">
        <v>-19500000</v>
      </c>
      <c r="F128" s="376" t="s">
        <v>1134</v>
      </c>
      <c r="G128" s="377" t="s">
        <v>895</v>
      </c>
    </row>
    <row r="129" spans="2:7" ht="94.5" x14ac:dyDescent="0.25">
      <c r="B129" s="354" t="s">
        <v>1135</v>
      </c>
      <c r="C129" s="373" t="s">
        <v>893</v>
      </c>
      <c r="D129" s="379">
        <v>19500000</v>
      </c>
      <c r="E129" s="380">
        <v>0</v>
      </c>
      <c r="F129" s="376" t="s">
        <v>1136</v>
      </c>
      <c r="G129" s="377" t="s">
        <v>895</v>
      </c>
    </row>
    <row r="130" spans="2:7" ht="78.75" x14ac:dyDescent="0.25">
      <c r="B130" s="354" t="s">
        <v>1137</v>
      </c>
      <c r="C130" s="373" t="s">
        <v>893</v>
      </c>
      <c r="D130" s="379">
        <v>20054.77</v>
      </c>
      <c r="E130" s="380">
        <v>0</v>
      </c>
      <c r="F130" s="376" t="s">
        <v>1138</v>
      </c>
      <c r="G130" s="377" t="s">
        <v>895</v>
      </c>
    </row>
    <row r="131" spans="2:7" ht="86.25" customHeight="1" x14ac:dyDescent="0.25">
      <c r="B131" s="354" t="s">
        <v>1139</v>
      </c>
      <c r="C131" s="373" t="s">
        <v>893</v>
      </c>
      <c r="D131" s="379">
        <v>67696.009999999995</v>
      </c>
      <c r="E131" s="380">
        <v>0</v>
      </c>
      <c r="F131" s="376" t="s">
        <v>1140</v>
      </c>
      <c r="G131" s="377" t="s">
        <v>895</v>
      </c>
    </row>
    <row r="132" spans="2:7" ht="201.75" customHeight="1" x14ac:dyDescent="0.25">
      <c r="B132" s="354" t="s">
        <v>1141</v>
      </c>
      <c r="C132" s="373" t="s">
        <v>1142</v>
      </c>
      <c r="D132" s="379">
        <v>0</v>
      </c>
      <c r="E132" s="380">
        <v>-4411063.5</v>
      </c>
      <c r="F132" s="376" t="s">
        <v>1143</v>
      </c>
      <c r="G132" s="377" t="s">
        <v>895</v>
      </c>
    </row>
    <row r="133" spans="2:7" ht="142.5" customHeight="1" x14ac:dyDescent="0.25">
      <c r="B133" s="354" t="s">
        <v>1144</v>
      </c>
      <c r="C133" s="373" t="s">
        <v>1145</v>
      </c>
      <c r="D133" s="379">
        <v>0</v>
      </c>
      <c r="E133" s="380">
        <v>-10024552.460000001</v>
      </c>
      <c r="F133" s="376" t="s">
        <v>1146</v>
      </c>
      <c r="G133" s="377" t="s">
        <v>895</v>
      </c>
    </row>
    <row r="134" spans="2:7" ht="125.25" customHeight="1" x14ac:dyDescent="0.25">
      <c r="B134" s="354" t="s">
        <v>1147</v>
      </c>
      <c r="C134" s="373" t="s">
        <v>893</v>
      </c>
      <c r="D134" s="379">
        <v>0</v>
      </c>
      <c r="E134" s="380">
        <v>-21668.78</v>
      </c>
      <c r="F134" s="376" t="s">
        <v>1148</v>
      </c>
      <c r="G134" s="377" t="s">
        <v>895</v>
      </c>
    </row>
    <row r="135" spans="2:7" ht="33.75" hidden="1" customHeight="1" x14ac:dyDescent="0.25">
      <c r="B135" s="354"/>
      <c r="C135" s="354"/>
      <c r="D135" s="9"/>
      <c r="E135" s="9"/>
      <c r="F135" s="355"/>
      <c r="G135" s="383"/>
    </row>
    <row r="136" spans="2:7" ht="33.75" hidden="1" customHeight="1" x14ac:dyDescent="0.25">
      <c r="B136" s="354"/>
      <c r="C136" s="354"/>
      <c r="D136" s="9"/>
      <c r="E136" s="9"/>
      <c r="F136" s="355"/>
      <c r="G136" s="383"/>
    </row>
    <row r="137" spans="2:7" ht="33.75" hidden="1" customHeight="1" x14ac:dyDescent="0.25">
      <c r="B137" s="354"/>
      <c r="C137" s="354"/>
      <c r="D137" s="9"/>
      <c r="E137" s="9"/>
      <c r="F137" s="355"/>
      <c r="G137" s="383"/>
    </row>
    <row r="138" spans="2:7" ht="33.75" hidden="1" customHeight="1" x14ac:dyDescent="0.25">
      <c r="B138" s="354"/>
      <c r="C138" s="354"/>
      <c r="D138" s="9"/>
      <c r="E138" s="9"/>
      <c r="F138" s="355"/>
      <c r="G138" s="383"/>
    </row>
    <row r="139" spans="2:7" ht="33.75" hidden="1" customHeight="1" x14ac:dyDescent="0.25">
      <c r="B139" s="354"/>
      <c r="C139" s="354"/>
      <c r="D139" s="9"/>
      <c r="E139" s="9"/>
      <c r="F139" s="355"/>
      <c r="G139" s="383"/>
    </row>
    <row r="140" spans="2:7" ht="33.75" hidden="1" customHeight="1" x14ac:dyDescent="0.25">
      <c r="B140" s="354"/>
      <c r="C140" s="354"/>
      <c r="D140" s="9"/>
      <c r="E140" s="9"/>
      <c r="F140" s="355"/>
      <c r="G140" s="383"/>
    </row>
    <row r="141" spans="2:7" ht="33.75" hidden="1" customHeight="1" x14ac:dyDescent="0.25">
      <c r="B141" s="354"/>
      <c r="C141" s="354"/>
      <c r="D141" s="9"/>
      <c r="E141" s="9"/>
      <c r="F141" s="355"/>
      <c r="G141" s="383"/>
    </row>
    <row r="142" spans="2:7" ht="33.75" hidden="1" customHeight="1" x14ac:dyDescent="0.25">
      <c r="B142" s="354"/>
      <c r="C142" s="354"/>
      <c r="D142" s="9"/>
      <c r="E142" s="9"/>
      <c r="F142" s="355"/>
      <c r="G142" s="383"/>
    </row>
    <row r="143" spans="2:7" ht="33.75" hidden="1" customHeight="1" x14ac:dyDescent="0.25">
      <c r="B143" s="354"/>
      <c r="C143" s="354"/>
      <c r="D143" s="9"/>
      <c r="E143" s="9"/>
      <c r="F143" s="355"/>
      <c r="G143" s="383"/>
    </row>
    <row r="144" spans="2:7" ht="33.75" hidden="1" customHeight="1" x14ac:dyDescent="0.25">
      <c r="B144" s="354"/>
      <c r="C144" s="354"/>
      <c r="D144" s="9"/>
      <c r="E144" s="9"/>
      <c r="F144" s="355"/>
      <c r="G144" s="383"/>
    </row>
    <row r="145" spans="2:7" ht="33.75" hidden="1" customHeight="1" x14ac:dyDescent="0.25">
      <c r="B145" s="354"/>
      <c r="C145" s="354"/>
      <c r="D145" s="9"/>
      <c r="E145" s="9"/>
      <c r="F145" s="355"/>
      <c r="G145" s="383"/>
    </row>
    <row r="146" spans="2:7" ht="33.75" hidden="1" customHeight="1" x14ac:dyDescent="0.25">
      <c r="B146" s="354"/>
      <c r="C146" s="354"/>
      <c r="D146" s="9"/>
      <c r="E146" s="9"/>
      <c r="F146" s="355"/>
      <c r="G146" s="383"/>
    </row>
    <row r="147" spans="2:7" ht="33.75" hidden="1" customHeight="1" x14ac:dyDescent="0.25">
      <c r="B147" s="354"/>
      <c r="C147" s="354"/>
      <c r="D147" s="9"/>
      <c r="E147" s="9"/>
      <c r="F147" s="355"/>
      <c r="G147" s="383"/>
    </row>
    <row r="148" spans="2:7" ht="33.75" hidden="1" customHeight="1" x14ac:dyDescent="0.25">
      <c r="B148" s="354"/>
      <c r="C148" s="354"/>
      <c r="D148" s="9"/>
      <c r="E148" s="9"/>
      <c r="F148" s="355"/>
      <c r="G148" s="383"/>
    </row>
    <row r="149" spans="2:7" ht="33.75" hidden="1" customHeight="1" x14ac:dyDescent="0.25">
      <c r="B149" s="354"/>
      <c r="C149" s="354"/>
      <c r="D149" s="9"/>
      <c r="E149" s="9"/>
      <c r="F149" s="355"/>
      <c r="G149" s="383"/>
    </row>
    <row r="150" spans="2:7" ht="33.75" hidden="1" customHeight="1" x14ac:dyDescent="0.25">
      <c r="B150" s="354"/>
      <c r="C150" s="354"/>
      <c r="D150" s="9"/>
      <c r="E150" s="9"/>
      <c r="F150" s="355"/>
      <c r="G150" s="383"/>
    </row>
    <row r="151" spans="2:7" ht="33.75" hidden="1" customHeight="1" x14ac:dyDescent="0.25">
      <c r="B151" s="354"/>
      <c r="C151" s="354"/>
      <c r="D151" s="9"/>
      <c r="E151" s="9"/>
      <c r="F151" s="355"/>
      <c r="G151" s="383"/>
    </row>
    <row r="152" spans="2:7" ht="33.75" hidden="1" customHeight="1" x14ac:dyDescent="0.25">
      <c r="B152" s="354"/>
      <c r="C152" s="354"/>
      <c r="D152" s="9"/>
      <c r="E152" s="9"/>
      <c r="F152" s="355"/>
      <c r="G152" s="383"/>
    </row>
    <row r="153" spans="2:7" ht="33.75" hidden="1" customHeight="1" x14ac:dyDescent="0.25">
      <c r="B153" s="354"/>
      <c r="C153" s="354"/>
      <c r="D153" s="9"/>
      <c r="E153" s="9"/>
      <c r="F153" s="355"/>
      <c r="G153" s="383"/>
    </row>
    <row r="154" spans="2:7" ht="33.75" hidden="1" customHeight="1" x14ac:dyDescent="0.25">
      <c r="B154" s="354"/>
      <c r="C154" s="354"/>
      <c r="D154" s="9"/>
      <c r="E154" s="9"/>
      <c r="F154" s="355"/>
      <c r="G154" s="383"/>
    </row>
    <row r="155" spans="2:7" ht="33.75" hidden="1" customHeight="1" x14ac:dyDescent="0.25">
      <c r="B155" s="354"/>
      <c r="C155" s="354"/>
      <c r="D155" s="9"/>
      <c r="E155" s="9"/>
      <c r="F155" s="355"/>
      <c r="G155" s="383"/>
    </row>
    <row r="156" spans="2:7" ht="33.75" hidden="1" customHeight="1" x14ac:dyDescent="0.25">
      <c r="B156" s="354"/>
      <c r="C156" s="354"/>
      <c r="D156" s="9"/>
      <c r="E156" s="9"/>
      <c r="F156" s="355"/>
      <c r="G156" s="383"/>
    </row>
    <row r="157" spans="2:7" ht="33.75" hidden="1" customHeight="1" x14ac:dyDescent="0.25">
      <c r="B157" s="384"/>
      <c r="C157" s="384"/>
      <c r="D157" s="385"/>
      <c r="E157" s="385"/>
      <c r="F157" s="386"/>
      <c r="G157" s="387"/>
    </row>
    <row r="158" spans="2:7" ht="33.75" hidden="1" customHeight="1" x14ac:dyDescent="0.25">
      <c r="B158" s="384"/>
      <c r="C158" s="384"/>
      <c r="D158" s="385"/>
      <c r="E158" s="385"/>
      <c r="F158" s="386"/>
      <c r="G158" s="387"/>
    </row>
    <row r="159" spans="2:7" ht="33.75" hidden="1" customHeight="1" x14ac:dyDescent="0.25">
      <c r="B159" s="384"/>
      <c r="C159" s="384"/>
      <c r="D159" s="385"/>
      <c r="E159" s="385"/>
      <c r="F159" s="386"/>
      <c r="G159" s="387"/>
    </row>
    <row r="160" spans="2:7" ht="33.75" hidden="1" customHeight="1" x14ac:dyDescent="0.25">
      <c r="B160" s="384"/>
      <c r="C160" s="384"/>
      <c r="D160" s="385"/>
      <c r="E160" s="385"/>
      <c r="F160" s="386"/>
      <c r="G160" s="387"/>
    </row>
    <row r="161" spans="2:7" ht="33.75" hidden="1" customHeight="1" x14ac:dyDescent="0.25">
      <c r="B161" s="384"/>
      <c r="C161" s="384"/>
      <c r="D161" s="385"/>
      <c r="E161" s="385"/>
      <c r="F161" s="386"/>
      <c r="G161" s="387"/>
    </row>
    <row r="162" spans="2:7" ht="33.75" hidden="1" customHeight="1" x14ac:dyDescent="0.25">
      <c r="B162" s="384"/>
      <c r="C162" s="384"/>
      <c r="D162" s="385"/>
      <c r="E162" s="385"/>
      <c r="F162" s="386"/>
      <c r="G162" s="387"/>
    </row>
    <row r="163" spans="2:7" ht="33.75" hidden="1" customHeight="1" x14ac:dyDescent="0.25">
      <c r="B163" s="384"/>
      <c r="C163" s="384"/>
      <c r="D163" s="385"/>
      <c r="E163" s="385"/>
      <c r="F163" s="386"/>
      <c r="G163" s="387"/>
    </row>
    <row r="164" spans="2:7" ht="33.75" hidden="1" customHeight="1" x14ac:dyDescent="0.25">
      <c r="B164" s="384"/>
      <c r="C164" s="384"/>
      <c r="D164" s="385"/>
      <c r="E164" s="385"/>
      <c r="F164" s="386"/>
      <c r="G164" s="387"/>
    </row>
    <row r="165" spans="2:7" ht="33.75" hidden="1" customHeight="1" x14ac:dyDescent="0.25">
      <c r="B165" s="384"/>
      <c r="C165" s="384"/>
      <c r="D165" s="385"/>
      <c r="E165" s="385"/>
      <c r="F165" s="386"/>
      <c r="G165" s="387"/>
    </row>
    <row r="166" spans="2:7" ht="33.75" hidden="1" customHeight="1" x14ac:dyDescent="0.25">
      <c r="B166" s="384"/>
      <c r="C166" s="384"/>
      <c r="D166" s="385"/>
      <c r="E166" s="385"/>
      <c r="F166" s="386"/>
      <c r="G166" s="387"/>
    </row>
    <row r="167" spans="2:7" ht="33.75" hidden="1" customHeight="1" x14ac:dyDescent="0.25">
      <c r="B167" s="384"/>
      <c r="C167" s="384"/>
      <c r="D167" s="385"/>
      <c r="E167" s="385"/>
      <c r="F167" s="386"/>
      <c r="G167" s="387"/>
    </row>
    <row r="168" spans="2:7" ht="33.75" hidden="1" customHeight="1" x14ac:dyDescent="0.25">
      <c r="B168" s="384"/>
      <c r="C168" s="384"/>
      <c r="D168" s="385"/>
      <c r="E168" s="385"/>
      <c r="F168" s="386"/>
      <c r="G168" s="387"/>
    </row>
    <row r="169" spans="2:7" ht="45" hidden="1" customHeight="1" x14ac:dyDescent="0.25">
      <c r="B169" s="388"/>
      <c r="C169" s="388"/>
      <c r="D169" s="389"/>
      <c r="E169" s="389"/>
      <c r="F169" s="390"/>
      <c r="G169" s="391"/>
    </row>
    <row r="170" spans="2:7" ht="6.75" hidden="1" customHeight="1" x14ac:dyDescent="0.25">
      <c r="B170" s="392"/>
      <c r="C170" s="392"/>
      <c r="D170" s="393"/>
      <c r="E170" s="393"/>
      <c r="F170" s="394"/>
      <c r="G170" s="395"/>
    </row>
    <row r="171" spans="2:7" ht="30.75" customHeight="1" x14ac:dyDescent="0.25">
      <c r="B171" s="396"/>
      <c r="C171" s="397"/>
      <c r="D171" s="398"/>
      <c r="E171" s="398"/>
      <c r="F171" s="397"/>
      <c r="G171" s="397"/>
    </row>
    <row r="172" spans="2:7" x14ac:dyDescent="0.25">
      <c r="D172" s="372"/>
      <c r="E172" s="372"/>
    </row>
    <row r="173" spans="2:7" x14ac:dyDescent="0.25">
      <c r="D173" s="372"/>
      <c r="E173" s="372"/>
    </row>
    <row r="174" spans="2:7" x14ac:dyDescent="0.25">
      <c r="C174" s="372"/>
      <c r="D174" s="372"/>
      <c r="E174" s="372"/>
    </row>
    <row r="175" spans="2:7" x14ac:dyDescent="0.25">
      <c r="E175" s="372"/>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2:E134">
    <cfRule type="expression" dxfId="39" priority="3">
      <formula>#REF!&gt;=10</formula>
    </cfRule>
    <cfRule type="expression" dxfId="38" priority="4">
      <formula>#REF!&gt;-10</formula>
    </cfRule>
  </conditionalFormatting>
  <conditionalFormatting sqref="B12:G105">
    <cfRule type="expression" dxfId="37" priority="11">
      <formula>#REF!&gt;=10</formula>
    </cfRule>
    <cfRule type="expression" dxfId="36" priority="12">
      <formula>#REF!&gt;-10</formula>
    </cfRule>
  </conditionalFormatting>
  <conditionalFormatting sqref="C106:C111">
    <cfRule type="expression" dxfId="35" priority="20">
      <formula>#REF!&gt;-10</formula>
    </cfRule>
  </conditionalFormatting>
  <conditionalFormatting sqref="C115:C121">
    <cfRule type="expression" dxfId="34" priority="18">
      <formula>#REF!&gt;-10</formula>
    </cfRule>
  </conditionalFormatting>
  <conditionalFormatting sqref="C110:E111">
    <cfRule type="expression" dxfId="33" priority="19">
      <formula>#REF!&gt;=10</formula>
    </cfRule>
  </conditionalFormatting>
  <conditionalFormatting sqref="C119:E121">
    <cfRule type="expression" dxfId="32" priority="17">
      <formula>#REF!&gt;=10</formula>
    </cfRule>
  </conditionalFormatting>
  <conditionalFormatting sqref="C115:F118">
    <cfRule type="expression" dxfId="31" priority="15">
      <formula>#REF!&gt;=10</formula>
    </cfRule>
  </conditionalFormatting>
  <conditionalFormatting sqref="C106:G109">
    <cfRule type="expression" dxfId="30" priority="9">
      <formula>#REF!&gt;=10</formula>
    </cfRule>
  </conditionalFormatting>
  <conditionalFormatting sqref="D5:D7 B106:B111 B112:E114 B115:B121 B135:G170 D110:E111 D119:E121">
    <cfRule type="expression" dxfId="29" priority="22">
      <formula>#REF!&gt;-10</formula>
    </cfRule>
  </conditionalFormatting>
  <conditionalFormatting sqref="D5:D7 B106:B111 B112:E114 B115:B121 B135:G170">
    <cfRule type="expression" dxfId="28" priority="21">
      <formula>#REF!&gt;=10</formula>
    </cfRule>
  </conditionalFormatting>
  <conditionalFormatting sqref="D106:F109">
    <cfRule type="expression" dxfId="27" priority="10">
      <formula>#REF!&gt;-10</formula>
    </cfRule>
  </conditionalFormatting>
  <conditionalFormatting sqref="D115:F118">
    <cfRule type="expression" dxfId="26" priority="16">
      <formula>#REF!&gt;-10</formula>
    </cfRule>
  </conditionalFormatting>
  <conditionalFormatting sqref="F110:F114">
    <cfRule type="expression" dxfId="25" priority="7">
      <formula>#REF!&gt;=10</formula>
    </cfRule>
    <cfRule type="expression" dxfId="24" priority="8">
      <formula>#REF!&gt;-10</formula>
    </cfRule>
  </conditionalFormatting>
  <conditionalFormatting sqref="F119:F122">
    <cfRule type="expression" dxfId="23" priority="5">
      <formula>#REF!&gt;=10</formula>
    </cfRule>
    <cfRule type="expression" dxfId="22" priority="6">
      <formula>#REF!&gt;-10</formula>
    </cfRule>
  </conditionalFormatting>
  <conditionalFormatting sqref="F123:G134">
    <cfRule type="expression" dxfId="21" priority="1">
      <formula>#REF!&gt;=10</formula>
    </cfRule>
    <cfRule type="expression" dxfId="20" priority="2">
      <formula>#REF!&gt;-10</formula>
    </cfRule>
  </conditionalFormatting>
  <conditionalFormatting sqref="G106:G122">
    <cfRule type="expression" dxfId="19" priority="14">
      <formula>#REF!&gt;-10</formula>
    </cfRule>
  </conditionalFormatting>
  <conditionalFormatting sqref="G110:G122">
    <cfRule type="expression" dxfId="18" priority="13">
      <formula>#REF!&gt;=10</formula>
    </cfRule>
  </conditionalFormatting>
  <dataValidations count="2">
    <dataValidation type="custom" allowBlank="1" showInputMessage="1" showErrorMessage="1" error="VERIFICAR QUE LA VARIACIÓN % EXCEDA EL 10%" sqref="B12:C170" xr:uid="{DD521740-762F-42E6-87A5-9595D567604C}">
      <formula1>#REF!&gt;10</formula1>
    </dataValidation>
    <dataValidation type="decimal" operator="greaterThanOrEqual" allowBlank="1" showInputMessage="1" showErrorMessage="1" error="Deberá ingresar el formato de NÚMERO correcto." sqref="D12:D170" xr:uid="{2E568BDF-4387-4BA2-AA9D-157C9FB134F1}">
      <formula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2" manualBreakCount="2">
    <brk id="114" min="1" max="6" man="1"/>
    <brk id="124" min="1" max="6" man="1"/>
  </rowBreaks>
  <colBreaks count="1" manualBreakCount="1">
    <brk id="6" max="1048575" man="1"/>
  </colBreaks>
  <legacyDrawingHF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F9608-8CD4-4F1B-A077-077AE0EBCEF2}">
  <sheetPr codeName="Hoja35">
    <pageSetUpPr fitToPage="1"/>
  </sheetPr>
  <dimension ref="B3:G36"/>
  <sheetViews>
    <sheetView showGridLines="0" zoomScale="80" zoomScaleNormal="80" workbookViewId="0">
      <selection activeCell="C5" sqref="C5:C7"/>
    </sheetView>
  </sheetViews>
  <sheetFormatPr baseColWidth="10" defaultColWidth="11.42578125" defaultRowHeight="15" x14ac:dyDescent="0.25"/>
  <cols>
    <col min="1" max="1" width="11.42578125" style="3"/>
    <col min="2" max="2" width="19.85546875" style="3" bestFit="1" customWidth="1"/>
    <col min="3" max="3" width="24.85546875" style="402" customWidth="1"/>
    <col min="4" max="4" width="18.7109375" style="3" bestFit="1" customWidth="1"/>
    <col min="5" max="5" width="15.7109375" style="3" bestFit="1" customWidth="1"/>
    <col min="6" max="6" width="81.42578125" style="3" customWidth="1"/>
    <col min="7" max="7" width="36.42578125" style="3" customWidth="1"/>
    <col min="8" max="8" width="1.42578125" style="3" customWidth="1"/>
    <col min="9" max="16384" width="11.42578125" style="3"/>
  </cols>
  <sheetData>
    <row r="3" spans="2:7" ht="46.5" x14ac:dyDescent="0.25">
      <c r="B3" s="55" t="s">
        <v>0</v>
      </c>
      <c r="C3" s="55"/>
      <c r="D3" s="56"/>
      <c r="E3" s="56"/>
      <c r="F3" s="56"/>
      <c r="G3" s="56"/>
    </row>
    <row r="4" spans="2:7" ht="18.75" x14ac:dyDescent="0.25">
      <c r="B4" s="57" t="s">
        <v>1</v>
      </c>
      <c r="C4" s="494" t="s">
        <v>1149</v>
      </c>
      <c r="D4" s="495"/>
      <c r="E4" s="495"/>
      <c r="F4" s="495"/>
      <c r="G4" s="496"/>
    </row>
    <row r="5" spans="2:7" ht="18.75" x14ac:dyDescent="0.25">
      <c r="B5" s="487" t="s">
        <v>2</v>
      </c>
      <c r="C5" s="334" t="s">
        <v>3</v>
      </c>
      <c r="D5" s="23">
        <v>122495182</v>
      </c>
      <c r="E5" s="45"/>
      <c r="F5" s="46"/>
      <c r="G5" s="47"/>
    </row>
    <row r="6" spans="2:7" ht="18.75" x14ac:dyDescent="0.25">
      <c r="B6" s="487" t="s">
        <v>4</v>
      </c>
      <c r="C6" s="335" t="s">
        <v>5</v>
      </c>
      <c r="D6" s="26">
        <v>303542383.88</v>
      </c>
      <c r="E6" s="49"/>
      <c r="F6" s="19"/>
      <c r="G6" s="50"/>
    </row>
    <row r="7" spans="2:7" ht="18.75" x14ac:dyDescent="0.25">
      <c r="B7" s="493" t="s">
        <v>6</v>
      </c>
      <c r="C7" s="335" t="s">
        <v>7</v>
      </c>
      <c r="D7" s="58">
        <f>IFERROR((+D6/D5-1),"-")</f>
        <v>1.4779944723050411</v>
      </c>
      <c r="E7" s="52"/>
      <c r="F7" s="53"/>
      <c r="G7" s="54"/>
    </row>
    <row r="8" spans="2:7" ht="18.75" x14ac:dyDescent="0.25">
      <c r="B8" s="17"/>
      <c r="C8" s="399"/>
      <c r="D8" s="400">
        <f>+D5-D6</f>
        <v>-181047201.88</v>
      </c>
      <c r="E8" s="19"/>
      <c r="F8" s="19"/>
      <c r="G8" s="19"/>
    </row>
    <row r="9" spans="2:7" x14ac:dyDescent="0.25">
      <c r="B9" s="487" t="s">
        <v>8</v>
      </c>
      <c r="C9" s="488" t="s">
        <v>9</v>
      </c>
      <c r="D9" s="488" t="s">
        <v>10</v>
      </c>
      <c r="E9" s="488" t="s">
        <v>11</v>
      </c>
      <c r="F9" s="488" t="s">
        <v>12</v>
      </c>
      <c r="G9" s="489" t="s">
        <v>13</v>
      </c>
    </row>
    <row r="10" spans="2:7" x14ac:dyDescent="0.25">
      <c r="B10" s="487"/>
      <c r="C10" s="488"/>
      <c r="D10" s="488"/>
      <c r="E10" s="488"/>
      <c r="F10" s="488"/>
      <c r="G10" s="489"/>
    </row>
    <row r="11" spans="2:7" x14ac:dyDescent="0.25">
      <c r="B11" s="487"/>
      <c r="C11" s="488"/>
      <c r="D11" s="488"/>
      <c r="E11" s="488"/>
      <c r="F11" s="488"/>
      <c r="G11" s="489"/>
    </row>
    <row r="12" spans="2:7" ht="57.6" customHeight="1" x14ac:dyDescent="0.25">
      <c r="B12" s="449" t="s">
        <v>1150</v>
      </c>
      <c r="C12" s="466" t="s">
        <v>277</v>
      </c>
      <c r="D12" s="451">
        <v>13660.94</v>
      </c>
      <c r="E12" s="467">
        <v>-13660.94</v>
      </c>
      <c r="F12" s="468" t="s">
        <v>1151</v>
      </c>
      <c r="G12" s="469" t="s">
        <v>1152</v>
      </c>
    </row>
    <row r="13" spans="2:7" ht="58.15" customHeight="1" x14ac:dyDescent="0.25">
      <c r="B13" s="454" t="s">
        <v>1153</v>
      </c>
      <c r="C13" s="470" t="s">
        <v>1154</v>
      </c>
      <c r="D13" s="455">
        <v>0</v>
      </c>
      <c r="E13" s="471">
        <v>-418638.02</v>
      </c>
      <c r="F13" s="472" t="s">
        <v>1155</v>
      </c>
      <c r="G13" s="473" t="s">
        <v>1152</v>
      </c>
    </row>
    <row r="14" spans="2:7" ht="31.5" x14ac:dyDescent="0.25">
      <c r="B14" s="454" t="s">
        <v>1153</v>
      </c>
      <c r="C14" s="470" t="s">
        <v>277</v>
      </c>
      <c r="D14" s="455">
        <v>418638.02</v>
      </c>
      <c r="E14" s="471">
        <v>-418638.02</v>
      </c>
      <c r="F14" s="472" t="s">
        <v>1156</v>
      </c>
      <c r="G14" s="474" t="s">
        <v>1152</v>
      </c>
    </row>
    <row r="15" spans="2:7" ht="55.15" customHeight="1" x14ac:dyDescent="0.25">
      <c r="B15" s="454" t="s">
        <v>1153</v>
      </c>
      <c r="C15" s="470" t="s">
        <v>1157</v>
      </c>
      <c r="D15" s="455">
        <v>418638.02</v>
      </c>
      <c r="E15" s="471">
        <v>0</v>
      </c>
      <c r="F15" s="472" t="s">
        <v>1155</v>
      </c>
      <c r="G15" s="474" t="s">
        <v>1152</v>
      </c>
    </row>
    <row r="16" spans="2:7" ht="63" x14ac:dyDescent="0.25">
      <c r="B16" s="454" t="s">
        <v>1158</v>
      </c>
      <c r="C16" s="470" t="s">
        <v>277</v>
      </c>
      <c r="D16" s="455">
        <v>92799.8</v>
      </c>
      <c r="E16" s="471">
        <v>-92799.8</v>
      </c>
      <c r="F16" s="472" t="s">
        <v>1159</v>
      </c>
      <c r="G16" s="474" t="s">
        <v>1152</v>
      </c>
    </row>
    <row r="17" spans="2:7" ht="63" x14ac:dyDescent="0.25">
      <c r="B17" s="454" t="s">
        <v>1160</v>
      </c>
      <c r="C17" s="470" t="s">
        <v>277</v>
      </c>
      <c r="D17" s="455">
        <v>745153</v>
      </c>
      <c r="E17" s="471">
        <v>-745153</v>
      </c>
      <c r="F17" s="472" t="s">
        <v>1161</v>
      </c>
      <c r="G17" s="473" t="s">
        <v>1152</v>
      </c>
    </row>
    <row r="18" spans="2:7" ht="31.5" x14ac:dyDescent="0.25">
      <c r="B18" s="454" t="s">
        <v>1162</v>
      </c>
      <c r="C18" s="470" t="s">
        <v>277</v>
      </c>
      <c r="D18" s="455">
        <v>14588</v>
      </c>
      <c r="E18" s="471">
        <v>-14588</v>
      </c>
      <c r="F18" s="472" t="s">
        <v>1163</v>
      </c>
      <c r="G18" s="473" t="s">
        <v>1152</v>
      </c>
    </row>
    <row r="19" spans="2:7" ht="47.25" x14ac:dyDescent="0.25">
      <c r="B19" s="454" t="s">
        <v>1164</v>
      </c>
      <c r="C19" s="470" t="s">
        <v>277</v>
      </c>
      <c r="D19" s="455">
        <v>19947.8</v>
      </c>
      <c r="E19" s="471">
        <v>-19947.8</v>
      </c>
      <c r="F19" s="472" t="s">
        <v>1165</v>
      </c>
      <c r="G19" s="473" t="s">
        <v>1152</v>
      </c>
    </row>
    <row r="20" spans="2:7" ht="31.5" x14ac:dyDescent="0.25">
      <c r="B20" s="454" t="s">
        <v>1166</v>
      </c>
      <c r="C20" s="470" t="s">
        <v>277</v>
      </c>
      <c r="D20" s="455">
        <v>42544</v>
      </c>
      <c r="E20" s="471">
        <v>-42544</v>
      </c>
      <c r="F20" s="472" t="s">
        <v>1167</v>
      </c>
      <c r="G20" s="474" t="s">
        <v>1152</v>
      </c>
    </row>
    <row r="21" spans="2:7" ht="78.75" x14ac:dyDescent="0.25">
      <c r="B21" s="454" t="s">
        <v>1168</v>
      </c>
      <c r="C21" s="470" t="s">
        <v>277</v>
      </c>
      <c r="D21" s="455">
        <v>80051209.060000002</v>
      </c>
      <c r="E21" s="471">
        <v>0</v>
      </c>
      <c r="F21" s="472" t="s">
        <v>1169</v>
      </c>
      <c r="G21" s="473" t="s">
        <v>1152</v>
      </c>
    </row>
    <row r="22" spans="2:7" ht="47.25" x14ac:dyDescent="0.25">
      <c r="B22" s="449" t="s">
        <v>1170</v>
      </c>
      <c r="C22" s="466" t="s">
        <v>277</v>
      </c>
      <c r="D22" s="451">
        <v>78682.06</v>
      </c>
      <c r="E22" s="467">
        <v>-78682.06</v>
      </c>
      <c r="F22" s="468" t="s">
        <v>1171</v>
      </c>
      <c r="G22" s="469" t="s">
        <v>1152</v>
      </c>
    </row>
    <row r="23" spans="2:7" ht="78.75" x14ac:dyDescent="0.25">
      <c r="B23" s="454" t="s">
        <v>1172</v>
      </c>
      <c r="C23" s="470" t="s">
        <v>277</v>
      </c>
      <c r="D23" s="455">
        <v>408.1</v>
      </c>
      <c r="E23" s="471">
        <v>0</v>
      </c>
      <c r="F23" s="472" t="s">
        <v>1169</v>
      </c>
      <c r="G23" s="473" t="s">
        <v>1152</v>
      </c>
    </row>
    <row r="24" spans="2:7" ht="31.5" x14ac:dyDescent="0.25">
      <c r="B24" s="454" t="s">
        <v>1173</v>
      </c>
      <c r="C24" s="470" t="s">
        <v>277</v>
      </c>
      <c r="D24" s="455">
        <v>117960</v>
      </c>
      <c r="E24" s="471">
        <v>-117960</v>
      </c>
      <c r="F24" s="472" t="s">
        <v>1174</v>
      </c>
      <c r="G24" s="474" t="s">
        <v>1152</v>
      </c>
    </row>
    <row r="25" spans="2:7" ht="47.25" x14ac:dyDescent="0.25">
      <c r="B25" s="454" t="s">
        <v>1175</v>
      </c>
      <c r="C25" s="470" t="s">
        <v>277</v>
      </c>
      <c r="D25" s="455">
        <v>30000</v>
      </c>
      <c r="E25" s="471">
        <v>-30000</v>
      </c>
      <c r="F25" s="472" t="s">
        <v>1176</v>
      </c>
      <c r="G25" s="474" t="s">
        <v>1152</v>
      </c>
    </row>
    <row r="26" spans="2:7" ht="31.5" x14ac:dyDescent="0.25">
      <c r="B26" s="454" t="s">
        <v>1177</v>
      </c>
      <c r="C26" s="470" t="s">
        <v>277</v>
      </c>
      <c r="D26" s="455">
        <v>5861906.8200000003</v>
      </c>
      <c r="E26" s="471">
        <v>-5861906.8200000003</v>
      </c>
      <c r="F26" s="472" t="s">
        <v>1178</v>
      </c>
      <c r="G26" s="474" t="s">
        <v>1152</v>
      </c>
    </row>
    <row r="27" spans="2:7" ht="47.25" x14ac:dyDescent="0.25">
      <c r="B27" s="454" t="s">
        <v>1179</v>
      </c>
      <c r="C27" s="470" t="s">
        <v>277</v>
      </c>
      <c r="D27" s="455">
        <v>132256.24</v>
      </c>
      <c r="E27" s="471">
        <v>-132256.24</v>
      </c>
      <c r="F27" s="472" t="s">
        <v>1180</v>
      </c>
      <c r="G27" s="473" t="s">
        <v>1152</v>
      </c>
    </row>
    <row r="28" spans="2:7" ht="78.75" x14ac:dyDescent="0.25">
      <c r="B28" s="454" t="s">
        <v>1181</v>
      </c>
      <c r="C28" s="470" t="s">
        <v>277</v>
      </c>
      <c r="D28" s="455">
        <v>21984141.760000002</v>
      </c>
      <c r="E28" s="471">
        <v>0</v>
      </c>
      <c r="F28" s="472" t="s">
        <v>1169</v>
      </c>
      <c r="G28" s="473" t="s">
        <v>1152</v>
      </c>
    </row>
    <row r="29" spans="2:7" ht="78.75" x14ac:dyDescent="0.25">
      <c r="B29" s="454" t="s">
        <v>1182</v>
      </c>
      <c r="C29" s="470" t="s">
        <v>277</v>
      </c>
      <c r="D29" s="455">
        <v>4970000</v>
      </c>
      <c r="E29" s="471">
        <v>0</v>
      </c>
      <c r="F29" s="472" t="s">
        <v>1169</v>
      </c>
      <c r="G29" s="473" t="s">
        <v>1152</v>
      </c>
    </row>
    <row r="30" spans="2:7" ht="78.75" x14ac:dyDescent="0.25">
      <c r="B30" s="454" t="s">
        <v>1183</v>
      </c>
      <c r="C30" s="470" t="s">
        <v>277</v>
      </c>
      <c r="D30" s="455">
        <v>2780164</v>
      </c>
      <c r="E30" s="471">
        <v>0</v>
      </c>
      <c r="F30" s="472" t="s">
        <v>1169</v>
      </c>
      <c r="G30" s="473" t="s">
        <v>1152</v>
      </c>
    </row>
    <row r="31" spans="2:7" ht="78.75" x14ac:dyDescent="0.25">
      <c r="B31" s="454" t="s">
        <v>1184</v>
      </c>
      <c r="C31" s="470" t="s">
        <v>277</v>
      </c>
      <c r="D31" s="455">
        <v>9661348.9199999999</v>
      </c>
      <c r="E31" s="471">
        <v>0</v>
      </c>
      <c r="F31" s="472" t="s">
        <v>1169</v>
      </c>
      <c r="G31" s="473" t="s">
        <v>1152</v>
      </c>
    </row>
    <row r="32" spans="2:7" ht="78.75" x14ac:dyDescent="0.25">
      <c r="B32" s="475" t="s">
        <v>1185</v>
      </c>
      <c r="C32" s="470" t="s">
        <v>277</v>
      </c>
      <c r="D32" s="476">
        <v>14160994.84</v>
      </c>
      <c r="E32" s="477">
        <v>0</v>
      </c>
      <c r="F32" s="472" t="s">
        <v>1169</v>
      </c>
      <c r="G32" s="473" t="s">
        <v>1152</v>
      </c>
    </row>
    <row r="33" spans="2:7" ht="78.75" x14ac:dyDescent="0.25">
      <c r="B33" s="478" t="s">
        <v>1186</v>
      </c>
      <c r="C33" s="470" t="s">
        <v>277</v>
      </c>
      <c r="D33" s="479">
        <v>11210654.199999999</v>
      </c>
      <c r="E33" s="480">
        <v>0</v>
      </c>
      <c r="F33" s="472" t="s">
        <v>1169</v>
      </c>
      <c r="G33" s="473" t="s">
        <v>1152</v>
      </c>
    </row>
    <row r="34" spans="2:7" ht="63" x14ac:dyDescent="0.25">
      <c r="B34" s="454" t="s">
        <v>1187</v>
      </c>
      <c r="C34" s="470" t="s">
        <v>277</v>
      </c>
      <c r="D34" s="455">
        <v>36228281</v>
      </c>
      <c r="E34" s="471">
        <v>0</v>
      </c>
      <c r="F34" s="472" t="s">
        <v>1188</v>
      </c>
      <c r="G34" s="473" t="s">
        <v>1152</v>
      </c>
    </row>
    <row r="35" spans="2:7" ht="45" x14ac:dyDescent="0.25">
      <c r="B35" s="454" t="s">
        <v>1189</v>
      </c>
      <c r="C35" s="470" t="s">
        <v>277</v>
      </c>
      <c r="D35" s="476">
        <v>19277.93</v>
      </c>
      <c r="E35" s="477">
        <v>-19277.93</v>
      </c>
      <c r="F35" s="481" t="s">
        <v>1190</v>
      </c>
      <c r="G35" s="473" t="s">
        <v>1152</v>
      </c>
    </row>
    <row r="36" spans="2:7" x14ac:dyDescent="0.25">
      <c r="B36" s="38"/>
      <c r="C36" s="401"/>
      <c r="D36" s="40"/>
      <c r="E36" s="40"/>
      <c r="F36" s="39"/>
      <c r="G36"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G35">
    <cfRule type="expression" dxfId="17" priority="1">
      <formula>#REF!&gt;=10</formula>
    </cfRule>
    <cfRule type="expression" dxfId="16" priority="2">
      <formula>#REF!&gt;-10</formula>
    </cfRule>
  </conditionalFormatting>
  <conditionalFormatting sqref="D5:D7">
    <cfRule type="expression" dxfId="15" priority="3">
      <formula>#REF!&gt;=10</formula>
    </cfRule>
    <cfRule type="expression" dxfId="14" priority="4">
      <formula>#REF!&gt;-10</formula>
    </cfRule>
  </conditionalFormatting>
  <dataValidations count="2">
    <dataValidation type="decimal" operator="greaterThanOrEqual" allowBlank="1" showInputMessage="1" showErrorMessage="1" error="Deberá ingresar el formato de NÚMERO correcto." sqref="D12:D35" xr:uid="{3735A17C-17E8-4A16-972C-E14A45E90564}">
      <formula1>0</formula1>
    </dataValidation>
    <dataValidation type="custom" allowBlank="1" showInputMessage="1" showErrorMessage="1" error="VERIFICAR QUE LA VARIACIÓN % EXCEDA EL 10%" sqref="C12 C14:C22 B12:B35 C24:C35" xr:uid="{07A764C3-B8B9-4D5A-A549-1A679127C593}">
      <formula1>#REF!&gt;10</formula1>
    </dataValidation>
  </dataValidations>
  <printOptions horizontalCentered="1"/>
  <pageMargins left="0.51181102362204722" right="0.70866141732283472" top="1.1023622047244095" bottom="0.51181102362204722" header="0.31496062992125984" footer="0.31496062992125984"/>
  <pageSetup scale="6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797E-DEA7-44B7-A6CC-C8070F13269D}">
  <sheetPr codeName="Hoja36">
    <pageSetUpPr fitToPage="1"/>
  </sheetPr>
  <dimension ref="A3:G40"/>
  <sheetViews>
    <sheetView showGridLines="0" topLeftCell="A4"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4" style="3" bestFit="1" customWidth="1"/>
    <col min="4" max="4" width="20" style="3" customWidth="1"/>
    <col min="5" max="5" width="16.140625" style="3" bestFit="1" customWidth="1"/>
    <col min="6" max="6" width="74.140625" style="3" customWidth="1"/>
    <col min="7" max="7" width="64.28515625" style="3" customWidth="1"/>
    <col min="8" max="8" width="1.42578125" style="3" customWidth="1"/>
    <col min="9" max="16384" width="11.42578125" style="3"/>
  </cols>
  <sheetData>
    <row r="3" spans="2:7" ht="47.1" customHeight="1" x14ac:dyDescent="0.25">
      <c r="B3" s="55" t="s">
        <v>0</v>
      </c>
      <c r="C3" s="56"/>
      <c r="D3" s="56"/>
      <c r="E3" s="56"/>
      <c r="F3" s="56"/>
      <c r="G3" s="56"/>
    </row>
    <row r="4" spans="2:7" ht="27" customHeight="1" x14ac:dyDescent="0.25">
      <c r="B4" s="57" t="s">
        <v>1</v>
      </c>
      <c r="C4" s="494" t="s">
        <v>1191</v>
      </c>
      <c r="D4" s="495"/>
      <c r="E4" s="495"/>
      <c r="F4" s="495"/>
      <c r="G4" s="496"/>
    </row>
    <row r="5" spans="2:7" ht="27" customHeight="1" x14ac:dyDescent="0.25">
      <c r="B5" s="487" t="s">
        <v>2</v>
      </c>
      <c r="C5" s="334" t="s">
        <v>3</v>
      </c>
      <c r="D5" s="23">
        <v>45442351</v>
      </c>
      <c r="E5" s="45"/>
      <c r="F5" s="46"/>
      <c r="G5" s="47"/>
    </row>
    <row r="6" spans="2:7" ht="27" customHeight="1" x14ac:dyDescent="0.25">
      <c r="B6" s="487" t="s">
        <v>4</v>
      </c>
      <c r="C6" s="335" t="s">
        <v>5</v>
      </c>
      <c r="D6" s="26">
        <v>82509065.540000007</v>
      </c>
      <c r="E6" s="49"/>
      <c r="F6" s="19"/>
      <c r="G6" s="50"/>
    </row>
    <row r="7" spans="2:7" ht="27" customHeight="1" x14ac:dyDescent="0.25">
      <c r="B7" s="493" t="s">
        <v>6</v>
      </c>
      <c r="C7" s="335" t="s">
        <v>7</v>
      </c>
      <c r="D7" s="58">
        <f>IFERROR((+D6/D5-1),"-")</f>
        <v>0.8156865506364317</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ht="76.5" customHeight="1" x14ac:dyDescent="0.25">
      <c r="B12" s="61" t="s">
        <v>1192</v>
      </c>
      <c r="C12" s="73" t="s">
        <v>82</v>
      </c>
      <c r="D12" s="23">
        <v>0</v>
      </c>
      <c r="E12" s="23">
        <v>267641.98</v>
      </c>
      <c r="F12" s="62" t="s">
        <v>1193</v>
      </c>
      <c r="G12" s="72" t="s">
        <v>1194</v>
      </c>
    </row>
    <row r="13" spans="2:7" ht="131.25" customHeight="1" x14ac:dyDescent="0.25">
      <c r="B13" s="20" t="s">
        <v>1195</v>
      </c>
      <c r="C13" s="21" t="s">
        <v>1196</v>
      </c>
      <c r="D13" s="26">
        <v>1954400</v>
      </c>
      <c r="E13" s="26">
        <v>0</v>
      </c>
      <c r="F13" s="27" t="s">
        <v>1197</v>
      </c>
      <c r="G13" s="28" t="s">
        <v>1198</v>
      </c>
    </row>
    <row r="14" spans="2:7" ht="75.75" customHeight="1" x14ac:dyDescent="0.25">
      <c r="B14" s="20" t="s">
        <v>1199</v>
      </c>
      <c r="C14" s="21" t="s">
        <v>82</v>
      </c>
      <c r="D14" s="26"/>
      <c r="E14" s="26">
        <v>123156.92</v>
      </c>
      <c r="F14" s="27" t="s">
        <v>1193</v>
      </c>
      <c r="G14" s="29" t="s">
        <v>1200</v>
      </c>
    </row>
    <row r="15" spans="2:7" ht="76.5" customHeight="1" x14ac:dyDescent="0.25">
      <c r="B15" s="20" t="s">
        <v>1201</v>
      </c>
      <c r="C15" s="21" t="s">
        <v>82</v>
      </c>
      <c r="D15" s="26">
        <v>0</v>
      </c>
      <c r="E15" s="26">
        <v>78011</v>
      </c>
      <c r="F15" s="27" t="s">
        <v>1193</v>
      </c>
      <c r="G15" s="29" t="s">
        <v>1200</v>
      </c>
    </row>
    <row r="16" spans="2:7" ht="72.75" customHeight="1" x14ac:dyDescent="0.25">
      <c r="B16" s="20" t="s">
        <v>1202</v>
      </c>
      <c r="C16" s="21" t="s">
        <v>82</v>
      </c>
      <c r="D16" s="26">
        <v>0</v>
      </c>
      <c r="E16" s="26">
        <v>113682.25</v>
      </c>
      <c r="F16" s="27" t="s">
        <v>1193</v>
      </c>
      <c r="G16" s="29" t="s">
        <v>1200</v>
      </c>
    </row>
    <row r="17" spans="1:7" ht="163.5" customHeight="1" x14ac:dyDescent="0.25">
      <c r="B17" s="20" t="s">
        <v>1203</v>
      </c>
      <c r="C17" s="21" t="s">
        <v>1196</v>
      </c>
      <c r="D17" s="26">
        <v>25217053.280000001</v>
      </c>
      <c r="E17" s="26">
        <v>0</v>
      </c>
      <c r="F17" s="27" t="s">
        <v>1204</v>
      </c>
      <c r="G17" s="29" t="s">
        <v>1205</v>
      </c>
    </row>
    <row r="18" spans="1:7" ht="148.5" customHeight="1" x14ac:dyDescent="0.25">
      <c r="A18" s="3" t="s">
        <v>1206</v>
      </c>
      <c r="B18" s="20" t="s">
        <v>1207</v>
      </c>
      <c r="C18" s="21" t="s">
        <v>1196</v>
      </c>
      <c r="D18" s="26">
        <v>217310.38</v>
      </c>
      <c r="E18" s="26">
        <v>0</v>
      </c>
      <c r="F18" s="27" t="s">
        <v>1208</v>
      </c>
      <c r="G18" s="29" t="s">
        <v>1209</v>
      </c>
    </row>
    <row r="19" spans="1:7" ht="78.75" x14ac:dyDescent="0.25">
      <c r="B19" s="20" t="s">
        <v>1210</v>
      </c>
      <c r="C19" s="21" t="s">
        <v>1196</v>
      </c>
      <c r="D19" s="26">
        <v>3500000</v>
      </c>
      <c r="E19" s="26">
        <v>0</v>
      </c>
      <c r="F19" s="27" t="s">
        <v>1211</v>
      </c>
      <c r="G19" s="29" t="s">
        <v>1205</v>
      </c>
    </row>
    <row r="20" spans="1:7" ht="84" customHeight="1" x14ac:dyDescent="0.25">
      <c r="B20" s="20" t="s">
        <v>1212</v>
      </c>
      <c r="C20" s="21" t="s">
        <v>82</v>
      </c>
      <c r="D20" s="26">
        <v>0</v>
      </c>
      <c r="E20" s="26">
        <v>127148.76</v>
      </c>
      <c r="F20" s="27" t="s">
        <v>1193</v>
      </c>
      <c r="G20" s="29" t="s">
        <v>1200</v>
      </c>
    </row>
    <row r="21" spans="1:7" ht="168" customHeight="1" x14ac:dyDescent="0.25">
      <c r="B21" s="20" t="s">
        <v>1213</v>
      </c>
      <c r="C21" s="21" t="s">
        <v>1196</v>
      </c>
      <c r="D21" s="26">
        <v>1500000</v>
      </c>
      <c r="E21" s="26">
        <v>0</v>
      </c>
      <c r="F21" s="27" t="s">
        <v>1214</v>
      </c>
      <c r="G21" s="29" t="s">
        <v>1200</v>
      </c>
    </row>
    <row r="22" spans="1:7" ht="93" customHeight="1" x14ac:dyDescent="0.25">
      <c r="B22" s="20" t="s">
        <v>1215</v>
      </c>
      <c r="C22" s="21" t="s">
        <v>1196</v>
      </c>
      <c r="D22" s="26">
        <v>0</v>
      </c>
      <c r="E22" s="26">
        <v>82494.960000000006</v>
      </c>
      <c r="F22" s="27" t="s">
        <v>1216</v>
      </c>
      <c r="G22" s="29" t="s">
        <v>1200</v>
      </c>
    </row>
    <row r="23" spans="1:7" ht="173.25" customHeight="1" x14ac:dyDescent="0.25">
      <c r="B23" s="20" t="s">
        <v>1217</v>
      </c>
      <c r="C23" s="21" t="s">
        <v>1196</v>
      </c>
      <c r="D23" s="26">
        <v>0</v>
      </c>
      <c r="E23" s="26">
        <v>1500000</v>
      </c>
      <c r="F23" s="27" t="s">
        <v>1214</v>
      </c>
      <c r="G23" s="29" t="s">
        <v>1200</v>
      </c>
    </row>
    <row r="24" spans="1:7" ht="81.75" customHeight="1" x14ac:dyDescent="0.25">
      <c r="B24" s="20" t="s">
        <v>1218</v>
      </c>
      <c r="C24" s="21" t="s">
        <v>82</v>
      </c>
      <c r="D24" s="26"/>
      <c r="E24" s="26">
        <v>150218.20000000001</v>
      </c>
      <c r="F24" s="27" t="s">
        <v>1193</v>
      </c>
      <c r="G24" s="29" t="s">
        <v>1200</v>
      </c>
    </row>
    <row r="25" spans="1:7" ht="107.25" customHeight="1" x14ac:dyDescent="0.25">
      <c r="B25" s="20" t="s">
        <v>1219</v>
      </c>
      <c r="C25" s="21" t="s">
        <v>1196</v>
      </c>
      <c r="D25" s="26">
        <v>13094.23</v>
      </c>
      <c r="E25" s="26">
        <v>0</v>
      </c>
      <c r="F25" s="27" t="s">
        <v>1220</v>
      </c>
      <c r="G25" s="29" t="s">
        <v>1221</v>
      </c>
    </row>
    <row r="26" spans="1:7" ht="75.75" customHeight="1" x14ac:dyDescent="0.25">
      <c r="B26" s="20" t="s">
        <v>1222</v>
      </c>
      <c r="C26" s="21" t="s">
        <v>82</v>
      </c>
      <c r="D26" s="26">
        <v>0</v>
      </c>
      <c r="E26" s="26">
        <v>159318.96</v>
      </c>
      <c r="F26" s="27" t="s">
        <v>1193</v>
      </c>
      <c r="G26" s="29" t="s">
        <v>1200</v>
      </c>
    </row>
    <row r="27" spans="1:7" ht="72" customHeight="1" x14ac:dyDescent="0.25">
      <c r="B27" s="20" t="s">
        <v>1223</v>
      </c>
      <c r="C27" s="21" t="s">
        <v>1224</v>
      </c>
      <c r="D27" s="26">
        <v>0</v>
      </c>
      <c r="E27" s="26">
        <v>76870.080000000002</v>
      </c>
      <c r="F27" s="27" t="s">
        <v>1216</v>
      </c>
      <c r="G27" s="29" t="s">
        <v>1200</v>
      </c>
    </row>
    <row r="28" spans="1:7" ht="81.75" customHeight="1" x14ac:dyDescent="0.25">
      <c r="B28" s="20" t="s">
        <v>1225</v>
      </c>
      <c r="C28" s="21" t="s">
        <v>1224</v>
      </c>
      <c r="D28" s="26">
        <v>0</v>
      </c>
      <c r="E28" s="26">
        <v>156600.24</v>
      </c>
      <c r="F28" s="27" t="s">
        <v>1216</v>
      </c>
      <c r="G28" s="29" t="s">
        <v>1200</v>
      </c>
    </row>
    <row r="29" spans="1:7" ht="163.5" customHeight="1" x14ac:dyDescent="0.25">
      <c r="B29" s="20" t="s">
        <v>1226</v>
      </c>
      <c r="C29" s="21" t="s">
        <v>1196</v>
      </c>
      <c r="D29" s="26">
        <v>7500000</v>
      </c>
      <c r="E29" s="26">
        <v>0</v>
      </c>
      <c r="F29" s="27" t="s">
        <v>1227</v>
      </c>
      <c r="G29" s="29" t="s">
        <v>1205</v>
      </c>
    </row>
    <row r="30" spans="1:7" ht="33.75" hidden="1" customHeight="1" x14ac:dyDescent="0.25">
      <c r="B30" s="20"/>
      <c r="C30" s="20"/>
      <c r="D30" s="26"/>
      <c r="E30" s="26"/>
      <c r="F30" s="27"/>
      <c r="G30" s="29"/>
    </row>
    <row r="31" spans="1:7" ht="33.75" hidden="1" customHeight="1" x14ac:dyDescent="0.25">
      <c r="B31" s="20"/>
      <c r="C31" s="20"/>
      <c r="D31" s="26"/>
      <c r="E31" s="26"/>
      <c r="F31" s="27"/>
      <c r="G31" s="29"/>
    </row>
    <row r="32" spans="1:7" ht="33.75" hidden="1" customHeight="1" x14ac:dyDescent="0.25">
      <c r="B32" s="20"/>
      <c r="C32" s="20"/>
      <c r="D32" s="26"/>
      <c r="E32" s="26"/>
      <c r="F32" s="27"/>
      <c r="G32" s="29"/>
    </row>
    <row r="33" spans="2:7" ht="33.75" hidden="1" customHeight="1" x14ac:dyDescent="0.25">
      <c r="B33" s="20"/>
      <c r="C33" s="20"/>
      <c r="D33" s="26"/>
      <c r="E33" s="26"/>
      <c r="F33" s="27"/>
      <c r="G33" s="28"/>
    </row>
    <row r="34" spans="2:7" ht="33.75" hidden="1" customHeight="1" x14ac:dyDescent="0.25">
      <c r="B34" s="20"/>
      <c r="C34" s="21"/>
      <c r="D34" s="26"/>
      <c r="E34" s="26"/>
      <c r="F34" s="27"/>
      <c r="G34" s="28"/>
    </row>
    <row r="35" spans="2:7" ht="33.75" hidden="1" customHeight="1" x14ac:dyDescent="0.25">
      <c r="B35" s="20"/>
      <c r="C35" s="20"/>
      <c r="D35" s="26"/>
      <c r="E35" s="26"/>
      <c r="F35" s="27"/>
      <c r="G35" s="28"/>
    </row>
    <row r="36" spans="2:7" ht="33.75" hidden="1" customHeight="1" x14ac:dyDescent="0.25">
      <c r="B36" s="20"/>
      <c r="C36" s="20"/>
      <c r="D36" s="26"/>
      <c r="E36" s="26"/>
      <c r="F36" s="27"/>
      <c r="G36" s="29"/>
    </row>
    <row r="37" spans="2:7" ht="33.75" hidden="1" customHeight="1" x14ac:dyDescent="0.25">
      <c r="B37" s="20"/>
      <c r="C37" s="20"/>
      <c r="D37" s="26"/>
      <c r="E37" s="26"/>
      <c r="F37" s="27"/>
      <c r="G37" s="28"/>
    </row>
    <row r="38" spans="2:7" ht="45" hidden="1" customHeight="1" x14ac:dyDescent="0.25">
      <c r="B38" s="30"/>
      <c r="C38" s="30"/>
      <c r="D38" s="31"/>
      <c r="E38" s="31"/>
      <c r="F38" s="32"/>
      <c r="G38" s="33"/>
    </row>
    <row r="39" spans="2:7" ht="6.75" customHeight="1" x14ac:dyDescent="0.25">
      <c r="B39" s="34"/>
      <c r="C39" s="34"/>
      <c r="D39" s="35"/>
      <c r="E39" s="35"/>
      <c r="F39" s="36"/>
      <c r="G39" s="37"/>
    </row>
    <row r="40" spans="2:7" ht="30.75" customHeight="1" x14ac:dyDescent="0.25">
      <c r="B40" s="38"/>
      <c r="C40" s="39"/>
      <c r="D40" s="40"/>
      <c r="E40" s="40"/>
      <c r="F40" s="39"/>
      <c r="G40" s="39"/>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D5:D7 B12:G39">
    <cfRule type="expression" dxfId="13" priority="1">
      <formula>#REF!&gt;=10</formula>
    </cfRule>
    <cfRule type="expression" dxfId="12" priority="2">
      <formula>#REF!&gt;-10</formula>
    </cfRule>
  </conditionalFormatting>
  <dataValidations count="2">
    <dataValidation type="decimal" operator="greaterThanOrEqual" allowBlank="1" showInputMessage="1" showErrorMessage="1" error="Deberá ingresar el formato de NÚMERO correcto." sqref="D12:D39" xr:uid="{0C908846-2F7A-4A77-B10D-CEABF3293F22}">
      <formula1>0</formula1>
    </dataValidation>
    <dataValidation type="custom" allowBlank="1" showInputMessage="1" showErrorMessage="1" error="VERIFICAR QUE LA VARIACIÓN % EXCEDA EL 10%" sqref="C14:C39 C12 B12:B39" xr:uid="{4E9744EE-86E2-40D1-B1BF-B004A45312A7}">
      <formula1>#REF!&gt;10</formula1>
    </dataValidation>
  </dataValidations>
  <printOptions horizontalCentered="1"/>
  <pageMargins left="0.51181102362204722" right="0.94488188976377963" top="1.1023622047244095" bottom="0.51181102362204722" header="0.31496062992125984" footer="0.31496062992125984"/>
  <pageSetup scale="52" fitToHeight="3"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1" manualBreakCount="1">
    <brk id="17" min="1" max="6" man="1"/>
  </rowBreaks>
  <legacyDrawingHF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3FA86-4D35-49C6-9B60-18D62C4E740D}">
  <sheetPr codeName="Hoja37">
    <pageSetUpPr fitToPage="1"/>
  </sheetPr>
  <dimension ref="B3:G28"/>
  <sheetViews>
    <sheetView showGridLines="0" zoomScale="70" zoomScaleNormal="70" workbookViewId="0">
      <selection activeCell="C5" sqref="C5:C7"/>
    </sheetView>
  </sheetViews>
  <sheetFormatPr baseColWidth="10" defaultColWidth="11.42578125" defaultRowHeight="15" x14ac:dyDescent="0.25"/>
  <cols>
    <col min="1" max="1" width="11.42578125" style="3"/>
    <col min="2" max="2" width="24.42578125" style="3" customWidth="1"/>
    <col min="3" max="3" width="39.42578125"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7.1" customHeight="1" x14ac:dyDescent="0.25">
      <c r="B3" s="1" t="s">
        <v>0</v>
      </c>
      <c r="C3" s="2"/>
      <c r="D3" s="2"/>
      <c r="E3" s="2"/>
      <c r="F3" s="2"/>
      <c r="G3" s="2"/>
    </row>
    <row r="4" spans="2:7" ht="27" customHeight="1" x14ac:dyDescent="0.25">
      <c r="B4" s="4" t="s">
        <v>1</v>
      </c>
      <c r="C4" s="482" t="s">
        <v>1228</v>
      </c>
      <c r="D4" s="483"/>
      <c r="E4" s="483"/>
      <c r="F4" s="483"/>
      <c r="G4" s="484"/>
    </row>
    <row r="5" spans="2:7" ht="27" customHeight="1" x14ac:dyDescent="0.25">
      <c r="B5" s="487" t="s">
        <v>2</v>
      </c>
      <c r="C5" s="428" t="s">
        <v>3</v>
      </c>
      <c r="D5" s="403">
        <v>6951328314</v>
      </c>
      <c r="E5" s="45"/>
      <c r="F5" s="46"/>
      <c r="G5" s="47"/>
    </row>
    <row r="6" spans="2:7" ht="27" customHeight="1" x14ac:dyDescent="0.25">
      <c r="B6" s="487" t="s">
        <v>4</v>
      </c>
      <c r="C6" s="428" t="s">
        <v>5</v>
      </c>
      <c r="D6" s="404">
        <v>4588169301.2399998</v>
      </c>
      <c r="E6" s="49"/>
      <c r="F6" s="19"/>
      <c r="G6" s="50"/>
    </row>
    <row r="7" spans="2:7" ht="27" customHeight="1" x14ac:dyDescent="0.25">
      <c r="B7" s="493" t="s">
        <v>6</v>
      </c>
      <c r="C7" s="428" t="s">
        <v>7</v>
      </c>
      <c r="D7" s="405">
        <f>IFERROR((+D6/D5-1),"-")</f>
        <v>-0.3399579053115056</v>
      </c>
      <c r="E7" s="52"/>
      <c r="F7" s="53"/>
      <c r="G7" s="54"/>
    </row>
    <row r="8" spans="2:7" ht="8.1" customHeight="1" x14ac:dyDescent="0.25">
      <c r="B8" s="17"/>
      <c r="C8" s="18"/>
      <c r="D8" s="19"/>
      <c r="E8" s="19"/>
      <c r="F8" s="19"/>
      <c r="G8" s="19"/>
    </row>
    <row r="9" spans="2:7" ht="17.25" customHeight="1" x14ac:dyDescent="0.25">
      <c r="B9" s="487" t="s">
        <v>8</v>
      </c>
      <c r="C9" s="488" t="s">
        <v>9</v>
      </c>
      <c r="D9" s="488" t="s">
        <v>10</v>
      </c>
      <c r="E9" s="488" t="s">
        <v>11</v>
      </c>
      <c r="F9" s="488" t="s">
        <v>12</v>
      </c>
      <c r="G9" s="489" t="s">
        <v>13</v>
      </c>
    </row>
    <row r="10" spans="2:7" ht="17.25" customHeight="1" x14ac:dyDescent="0.25">
      <c r="B10" s="487"/>
      <c r="C10" s="488"/>
      <c r="D10" s="488"/>
      <c r="E10" s="488"/>
      <c r="F10" s="488"/>
      <c r="G10" s="489"/>
    </row>
    <row r="11" spans="2:7" ht="17.25" customHeight="1" x14ac:dyDescent="0.25">
      <c r="B11" s="487"/>
      <c r="C11" s="488"/>
      <c r="D11" s="488"/>
      <c r="E11" s="488"/>
      <c r="F11" s="488"/>
      <c r="G11" s="489"/>
    </row>
    <row r="12" spans="2:7" s="411" customFormat="1" ht="132" x14ac:dyDescent="0.25">
      <c r="B12" s="406" t="s">
        <v>1229</v>
      </c>
      <c r="C12" s="407" t="s">
        <v>1230</v>
      </c>
      <c r="D12" s="408">
        <v>0</v>
      </c>
      <c r="E12" s="408">
        <v>-1000000000</v>
      </c>
      <c r="F12" s="409" t="s">
        <v>1231</v>
      </c>
      <c r="G12" s="410" t="s">
        <v>1232</v>
      </c>
    </row>
    <row r="13" spans="2:7" s="411" customFormat="1" ht="143.25" customHeight="1" x14ac:dyDescent="0.25">
      <c r="B13" s="406" t="s">
        <v>1233</v>
      </c>
      <c r="C13" s="407" t="s">
        <v>1234</v>
      </c>
      <c r="D13" s="408">
        <v>0</v>
      </c>
      <c r="E13" s="408">
        <v>-7230581.7800000003</v>
      </c>
      <c r="F13" s="409" t="s">
        <v>1235</v>
      </c>
      <c r="G13" s="410" t="s">
        <v>1232</v>
      </c>
    </row>
    <row r="14" spans="2:7" s="411" customFormat="1" ht="237" customHeight="1" x14ac:dyDescent="0.25">
      <c r="B14" s="406" t="s">
        <v>1236</v>
      </c>
      <c r="C14" s="407" t="s">
        <v>1230</v>
      </c>
      <c r="D14" s="408">
        <v>0</v>
      </c>
      <c r="E14" s="408">
        <v>-3498600000</v>
      </c>
      <c r="F14" s="409" t="s">
        <v>1237</v>
      </c>
      <c r="G14" s="410" t="s">
        <v>1238</v>
      </c>
    </row>
    <row r="15" spans="2:7" s="411" customFormat="1" ht="201.75" customHeight="1" x14ac:dyDescent="0.25">
      <c r="B15" s="406" t="s">
        <v>1239</v>
      </c>
      <c r="C15" s="407" t="s">
        <v>1240</v>
      </c>
      <c r="D15" s="408">
        <v>1164500000</v>
      </c>
      <c r="E15" s="408">
        <v>0</v>
      </c>
      <c r="F15" s="409" t="s">
        <v>1241</v>
      </c>
      <c r="G15" s="410" t="s">
        <v>1232</v>
      </c>
    </row>
    <row r="16" spans="2:7" ht="189" customHeight="1" x14ac:dyDescent="0.25">
      <c r="B16" s="406" t="s">
        <v>1242</v>
      </c>
      <c r="C16" s="407" t="s">
        <v>1240</v>
      </c>
      <c r="D16" s="408">
        <v>57013000</v>
      </c>
      <c r="E16" s="408">
        <v>0</v>
      </c>
      <c r="F16" s="409" t="s">
        <v>1241</v>
      </c>
      <c r="G16" s="410" t="s">
        <v>1232</v>
      </c>
    </row>
    <row r="17" spans="2:7" ht="207" customHeight="1" x14ac:dyDescent="0.25">
      <c r="B17" s="406">
        <v>11243</v>
      </c>
      <c r="C17" s="407" t="s">
        <v>1243</v>
      </c>
      <c r="D17" s="408">
        <v>0</v>
      </c>
      <c r="E17" s="408">
        <v>-16803691.640000001</v>
      </c>
      <c r="F17" s="409" t="s">
        <v>1244</v>
      </c>
      <c r="G17" s="410" t="s">
        <v>1245</v>
      </c>
    </row>
    <row r="18" spans="2:7" ht="217.5" customHeight="1" x14ac:dyDescent="0.25">
      <c r="B18" s="406">
        <v>11643</v>
      </c>
      <c r="C18" s="412" t="s">
        <v>1240</v>
      </c>
      <c r="D18" s="408">
        <v>7273200</v>
      </c>
      <c r="E18" s="408">
        <v>0</v>
      </c>
      <c r="F18" s="409" t="s">
        <v>1246</v>
      </c>
      <c r="G18" s="410" t="s">
        <v>1245</v>
      </c>
    </row>
    <row r="19" spans="2:7" ht="363" x14ac:dyDescent="0.25">
      <c r="B19" s="413">
        <v>11644</v>
      </c>
      <c r="C19" s="412" t="s">
        <v>1240</v>
      </c>
      <c r="D19" s="414">
        <v>4147799.34</v>
      </c>
      <c r="E19" s="414">
        <v>0</v>
      </c>
      <c r="F19" s="409" t="s">
        <v>1247</v>
      </c>
      <c r="G19" s="410" t="s">
        <v>1245</v>
      </c>
    </row>
    <row r="20" spans="2:7" ht="313.5" x14ac:dyDescent="0.25">
      <c r="B20" s="413">
        <v>11911</v>
      </c>
      <c r="C20" s="412" t="s">
        <v>1240</v>
      </c>
      <c r="D20" s="414">
        <v>66500000</v>
      </c>
      <c r="E20" s="414">
        <v>0</v>
      </c>
      <c r="F20" s="415" t="s">
        <v>1248</v>
      </c>
      <c r="G20" s="410" t="s">
        <v>1245</v>
      </c>
    </row>
    <row r="21" spans="2:7" ht="280.5" x14ac:dyDescent="0.25">
      <c r="B21" s="413">
        <v>13180</v>
      </c>
      <c r="C21" s="412" t="s">
        <v>1240</v>
      </c>
      <c r="D21" s="414">
        <v>10941064.17</v>
      </c>
      <c r="E21" s="414">
        <v>0</v>
      </c>
      <c r="F21" s="415" t="s">
        <v>1249</v>
      </c>
      <c r="G21" s="410" t="s">
        <v>1245</v>
      </c>
    </row>
    <row r="22" spans="2:7" ht="258.75" customHeight="1" x14ac:dyDescent="0.25">
      <c r="B22" s="413">
        <v>13616</v>
      </c>
      <c r="C22" s="407" t="s">
        <v>1250</v>
      </c>
      <c r="D22" s="414">
        <v>0</v>
      </c>
      <c r="E22" s="414">
        <v>-23077229.079999998</v>
      </c>
      <c r="F22" s="415" t="s">
        <v>1251</v>
      </c>
      <c r="G22" s="416" t="s">
        <v>1252</v>
      </c>
    </row>
    <row r="23" spans="2:7" ht="236.25" customHeight="1" x14ac:dyDescent="0.25">
      <c r="B23" s="413">
        <v>13669</v>
      </c>
      <c r="C23" s="407" t="s">
        <v>1253</v>
      </c>
      <c r="D23" s="414">
        <v>0</v>
      </c>
      <c r="E23" s="414">
        <v>-4282876.5199999996</v>
      </c>
      <c r="F23" s="415" t="s">
        <v>1254</v>
      </c>
      <c r="G23" s="416" t="s">
        <v>1255</v>
      </c>
    </row>
    <row r="24" spans="2:7" ht="308.25" customHeight="1" x14ac:dyDescent="0.25">
      <c r="B24" s="413" t="s">
        <v>1256</v>
      </c>
      <c r="C24" s="407" t="s">
        <v>1257</v>
      </c>
      <c r="D24" s="414">
        <v>30436002.75</v>
      </c>
      <c r="E24" s="414">
        <v>0</v>
      </c>
      <c r="F24" s="415" t="s">
        <v>1258</v>
      </c>
      <c r="G24" s="416" t="s">
        <v>1252</v>
      </c>
    </row>
    <row r="25" spans="2:7" ht="181.5" x14ac:dyDescent="0.25">
      <c r="B25" s="413" t="s">
        <v>1259</v>
      </c>
      <c r="C25" s="407" t="s">
        <v>1240</v>
      </c>
      <c r="D25" s="414">
        <v>816931500</v>
      </c>
      <c r="E25" s="414">
        <v>0</v>
      </c>
      <c r="F25" s="415" t="s">
        <v>1260</v>
      </c>
      <c r="G25" s="416" t="s">
        <v>1261</v>
      </c>
    </row>
    <row r="26" spans="2:7" ht="234" customHeight="1" x14ac:dyDescent="0.25">
      <c r="B26" s="413" t="s">
        <v>1262</v>
      </c>
      <c r="C26" s="407" t="s">
        <v>1240</v>
      </c>
      <c r="D26" s="414">
        <v>29092800</v>
      </c>
      <c r="E26" s="414">
        <v>0</v>
      </c>
      <c r="F26" s="415" t="s">
        <v>1263</v>
      </c>
      <c r="G26" s="416" t="s">
        <v>1255</v>
      </c>
    </row>
    <row r="27" spans="2:7" x14ac:dyDescent="0.25">
      <c r="D27" s="65"/>
      <c r="E27" s="65"/>
      <c r="F27" s="417"/>
    </row>
    <row r="28" spans="2:7" x14ac:dyDescent="0.25">
      <c r="E28" s="70"/>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12:G26">
    <cfRule type="expression" dxfId="11" priority="1">
      <formula>#REF!&gt;=10</formula>
    </cfRule>
    <cfRule type="expression" dxfId="10" priority="2">
      <formula>#REF!&gt;-10</formula>
    </cfRule>
  </conditionalFormatting>
  <conditionalFormatting sqref="D5:D7">
    <cfRule type="expression" dxfId="9" priority="3">
      <formula>#REF!&gt;=10</formula>
    </cfRule>
    <cfRule type="expression" dxfId="8" priority="4">
      <formula>#REF!&gt;-10</formula>
    </cfRule>
  </conditionalFormatting>
  <dataValidations count="3">
    <dataValidation type="custom" allowBlank="1" showInputMessage="1" showErrorMessage="1" error="VERIFICAR QUE LA VARIACIÓN % EXCEDA EL 10%" sqref="B17:B23" xr:uid="{B126AAA1-B6C9-43E3-8D59-FDFC7DF19469}">
      <formula1>#REF!&gt;10</formula1>
    </dataValidation>
    <dataValidation type="decimal" operator="greaterThanOrEqual" allowBlank="1" showInputMessage="1" showErrorMessage="1" error="Deberá ingresar el formato de NÚMERO correcto." sqref="D12:D23" xr:uid="{5101D1C6-6F6B-4A01-B4A6-34DD1D85B8CA}">
      <formula1>0</formula1>
    </dataValidation>
    <dataValidation type="custom" error="VERIFICAR QUE LA VARIACIÓN % EXCEDA EL 10%" sqref="C12 B12:B16 C14:C16 C18:C26" xr:uid="{E8924FBF-6C22-4FF3-B728-B2467A121A26}">
      <formula1>$E$6&gt;10</formula1>
    </dataValidation>
  </dataValidations>
  <printOptions horizontalCentered="1"/>
  <pageMargins left="0.51181102362204722" right="0.51181102362204722" top="1.1023622047244095" bottom="0.51181102362204722" header="0.31496062992125984" footer="0.31496062992125984"/>
  <pageSetup scale="52" fitToHeight="0" orientation="landscape" r:id="rId1"/>
  <headerFooter scaleWithDoc="0">
    <oddHeader xml:space="preserve">&amp;L&amp;G&amp;C
&amp;R
&amp;"Roboto Black,Normal"&amp;K9F2241INFORME DE AVANCE TRIMESTRAL&amp;"-,Normal"&amp;K01+000
&amp;"Roboto,Normal"&amp;K9F2241ENERO-DICIEMBRE 2025&amp;"-,Normal"&amp;K01+000
</oddHeader>
  </headerFooter>
  <rowBreaks count="2" manualBreakCount="2">
    <brk id="15" min="1" max="6" man="1"/>
    <brk id="20" min="1" max="6" man="1"/>
  </rowBreaks>
  <colBreaks count="1" manualBreakCount="1">
    <brk id="6" max="1048575" man="1"/>
  </colBreaks>
  <legacyDrawingHF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92BA76-7B92-4E76-877B-CD1CCFD141D7}">
  <sheetPr codeName="Hoja38">
    <pageSetUpPr fitToPage="1"/>
  </sheetPr>
  <dimension ref="B3:G41"/>
  <sheetViews>
    <sheetView showGridLines="0" zoomScale="70" zoomScaleNormal="70" workbookViewId="0">
      <selection activeCell="C5" sqref="C5"/>
    </sheetView>
  </sheetViews>
  <sheetFormatPr baseColWidth="10" defaultColWidth="11.42578125" defaultRowHeight="18.75" customHeight="1" x14ac:dyDescent="0.25"/>
  <cols>
    <col min="1" max="1" width="11.42578125" style="3"/>
    <col min="2" max="2" width="24.42578125" style="3" customWidth="1"/>
    <col min="3" max="3" width="36" style="3" customWidth="1"/>
    <col min="4" max="5" width="24.42578125" style="3" customWidth="1"/>
    <col min="6" max="6" width="81.42578125" style="3" customWidth="1"/>
    <col min="7" max="7" width="48.140625" style="3" customWidth="1"/>
    <col min="8" max="8" width="1.42578125" style="3" customWidth="1"/>
    <col min="9" max="16384" width="11.42578125" style="3"/>
  </cols>
  <sheetData>
    <row r="3" spans="2:7" ht="46.5" x14ac:dyDescent="0.25">
      <c r="B3" s="1" t="s">
        <v>0</v>
      </c>
      <c r="C3" s="2"/>
      <c r="D3" s="2"/>
      <c r="E3" s="2"/>
      <c r="F3" s="2"/>
      <c r="G3" s="2"/>
    </row>
    <row r="4" spans="2:7" x14ac:dyDescent="0.25">
      <c r="B4" s="4" t="s">
        <v>1</v>
      </c>
      <c r="C4" s="482" t="s">
        <v>1264</v>
      </c>
      <c r="D4" s="483"/>
      <c r="E4" s="483"/>
      <c r="F4" s="483"/>
      <c r="G4" s="484"/>
    </row>
    <row r="5" spans="2:7" x14ac:dyDescent="0.25">
      <c r="B5" s="487" t="s">
        <v>2</v>
      </c>
      <c r="C5" s="428" t="s">
        <v>3</v>
      </c>
      <c r="D5" s="418">
        <v>1899403579</v>
      </c>
      <c r="E5" s="45"/>
      <c r="F5" s="46"/>
      <c r="G5" s="47"/>
    </row>
    <row r="6" spans="2:7" x14ac:dyDescent="0.25">
      <c r="B6" s="487" t="s">
        <v>4</v>
      </c>
      <c r="C6" s="428" t="s">
        <v>5</v>
      </c>
      <c r="D6" s="419">
        <f>++D5+E12+D13+D14+D15+D16+D17+D18+E19+E20+D21+D22+D23+D24+D25+D26+D27+D28+E29+E30+D31+D32+E33+E34+E35+D36+D37+E38+E39+E40</f>
        <v>3462145118.7299995</v>
      </c>
      <c r="E6" s="49"/>
      <c r="F6" s="19"/>
      <c r="G6" s="50"/>
    </row>
    <row r="7" spans="2:7" x14ac:dyDescent="0.25">
      <c r="B7" s="493" t="s">
        <v>6</v>
      </c>
      <c r="C7" s="428" t="s">
        <v>7</v>
      </c>
      <c r="D7" s="420">
        <f>IFERROR((+D6/D5-1),"-")</f>
        <v>0.82275381441197104</v>
      </c>
      <c r="E7" s="52"/>
      <c r="F7" s="53"/>
      <c r="G7" s="54"/>
    </row>
    <row r="8" spans="2:7" ht="18.75" customHeight="1" x14ac:dyDescent="0.25">
      <c r="B8" s="421"/>
      <c r="C8" s="18"/>
      <c r="D8" s="19"/>
      <c r="E8" s="19"/>
      <c r="F8" s="19"/>
      <c r="G8" s="50"/>
    </row>
    <row r="9" spans="2:7" ht="18.75" customHeight="1" x14ac:dyDescent="0.25">
      <c r="B9" s="487" t="s">
        <v>8</v>
      </c>
      <c r="C9" s="488" t="s">
        <v>9</v>
      </c>
      <c r="D9" s="488" t="s">
        <v>10</v>
      </c>
      <c r="E9" s="488" t="s">
        <v>11</v>
      </c>
      <c r="F9" s="488" t="s">
        <v>12</v>
      </c>
      <c r="G9" s="489" t="s">
        <v>1265</v>
      </c>
    </row>
    <row r="10" spans="2:7" ht="18.75" customHeight="1" x14ac:dyDescent="0.25">
      <c r="B10" s="487"/>
      <c r="C10" s="488"/>
      <c r="D10" s="488"/>
      <c r="E10" s="488"/>
      <c r="F10" s="488"/>
      <c r="G10" s="489"/>
    </row>
    <row r="11" spans="2:7" ht="18.75" customHeight="1" x14ac:dyDescent="0.25">
      <c r="B11" s="487"/>
      <c r="C11" s="488"/>
      <c r="D11" s="488"/>
      <c r="E11" s="488"/>
      <c r="F11" s="488"/>
      <c r="G11" s="489"/>
    </row>
    <row r="12" spans="2:7" ht="93.75" x14ac:dyDescent="0.25">
      <c r="B12" s="422" t="s">
        <v>1266</v>
      </c>
      <c r="C12" s="422" t="s">
        <v>82</v>
      </c>
      <c r="D12" s="404"/>
      <c r="E12" s="404">
        <v>-60253353</v>
      </c>
      <c r="F12" s="423" t="s">
        <v>1267</v>
      </c>
      <c r="G12" s="424" t="s">
        <v>1268</v>
      </c>
    </row>
    <row r="13" spans="2:7" ht="150" x14ac:dyDescent="0.25">
      <c r="B13" s="422" t="s">
        <v>1269</v>
      </c>
      <c r="C13" s="422" t="s">
        <v>82</v>
      </c>
      <c r="D13" s="404">
        <v>60253353</v>
      </c>
      <c r="E13" s="404"/>
      <c r="F13" s="423" t="s">
        <v>1270</v>
      </c>
      <c r="G13" s="424" t="s">
        <v>1268</v>
      </c>
    </row>
    <row r="14" spans="2:7" ht="112.5" x14ac:dyDescent="0.25">
      <c r="B14" s="422" t="s">
        <v>1271</v>
      </c>
      <c r="C14" s="422" t="s">
        <v>1272</v>
      </c>
      <c r="D14" s="404">
        <v>641035405</v>
      </c>
      <c r="E14" s="404"/>
      <c r="F14" s="423" t="s">
        <v>1273</v>
      </c>
      <c r="G14" s="424" t="s">
        <v>1268</v>
      </c>
    </row>
    <row r="15" spans="2:7" ht="112.5" x14ac:dyDescent="0.25">
      <c r="B15" s="422" t="s">
        <v>1274</v>
      </c>
      <c r="C15" s="422" t="s">
        <v>82</v>
      </c>
      <c r="D15" s="404">
        <v>61677776.159999996</v>
      </c>
      <c r="E15" s="404"/>
      <c r="F15" s="423" t="s">
        <v>1275</v>
      </c>
      <c r="G15" s="424" t="s">
        <v>1268</v>
      </c>
    </row>
    <row r="16" spans="2:7" ht="112.5" x14ac:dyDescent="0.25">
      <c r="B16" s="422" t="s">
        <v>1276</v>
      </c>
      <c r="C16" s="422" t="s">
        <v>82</v>
      </c>
      <c r="D16" s="404">
        <v>6035874.79</v>
      </c>
      <c r="E16" s="404"/>
      <c r="F16" s="423" t="s">
        <v>1277</v>
      </c>
      <c r="G16" s="424" t="s">
        <v>1268</v>
      </c>
    </row>
    <row r="17" spans="2:7" ht="112.5" x14ac:dyDescent="0.25">
      <c r="B17" s="422" t="s">
        <v>1278</v>
      </c>
      <c r="C17" s="422" t="s">
        <v>82</v>
      </c>
      <c r="D17" s="404">
        <v>692135.1</v>
      </c>
      <c r="E17" s="404"/>
      <c r="F17" s="423" t="s">
        <v>1279</v>
      </c>
      <c r="G17" s="424" t="s">
        <v>1268</v>
      </c>
    </row>
    <row r="18" spans="2:7" ht="112.5" x14ac:dyDescent="0.25">
      <c r="B18" s="422" t="s">
        <v>1280</v>
      </c>
      <c r="C18" s="422" t="s">
        <v>82</v>
      </c>
      <c r="D18" s="404">
        <v>32896731.34</v>
      </c>
      <c r="E18" s="404"/>
      <c r="F18" s="423" t="s">
        <v>1281</v>
      </c>
      <c r="G18" s="424" t="s">
        <v>1268</v>
      </c>
    </row>
    <row r="19" spans="2:7" ht="168.75" x14ac:dyDescent="0.25">
      <c r="B19" s="422" t="s">
        <v>1282</v>
      </c>
      <c r="C19" s="422" t="s">
        <v>82</v>
      </c>
      <c r="D19" s="404"/>
      <c r="E19" s="404">
        <v>-13289194.1</v>
      </c>
      <c r="F19" s="423" t="s">
        <v>1283</v>
      </c>
      <c r="G19" s="424" t="s">
        <v>1268</v>
      </c>
    </row>
    <row r="20" spans="2:7" ht="168.75" x14ac:dyDescent="0.25">
      <c r="B20" s="422" t="s">
        <v>1284</v>
      </c>
      <c r="C20" s="422" t="s">
        <v>82</v>
      </c>
      <c r="D20" s="404"/>
      <c r="E20" s="404">
        <v>-10007048</v>
      </c>
      <c r="F20" s="423" t="s">
        <v>1285</v>
      </c>
      <c r="G20" s="424" t="s">
        <v>1268</v>
      </c>
    </row>
    <row r="21" spans="2:7" ht="131.25" x14ac:dyDescent="0.25">
      <c r="B21" s="422" t="s">
        <v>1286</v>
      </c>
      <c r="C21" s="425" t="s">
        <v>1287</v>
      </c>
      <c r="D21" s="404">
        <v>49731800</v>
      </c>
      <c r="E21" s="404"/>
      <c r="F21" s="423" t="s">
        <v>1288</v>
      </c>
      <c r="G21" s="424" t="s">
        <v>1268</v>
      </c>
    </row>
    <row r="22" spans="2:7" ht="131.25" x14ac:dyDescent="0.25">
      <c r="B22" s="422" t="s">
        <v>1289</v>
      </c>
      <c r="C22" s="422" t="s">
        <v>82</v>
      </c>
      <c r="D22" s="404">
        <v>120200000</v>
      </c>
      <c r="E22" s="404"/>
      <c r="F22" s="423" t="s">
        <v>1290</v>
      </c>
      <c r="G22" s="424" t="s">
        <v>1268</v>
      </c>
    </row>
    <row r="23" spans="2:7" ht="112.5" x14ac:dyDescent="0.25">
      <c r="B23" s="422" t="s">
        <v>1291</v>
      </c>
      <c r="C23" s="425" t="s">
        <v>1287</v>
      </c>
      <c r="D23" s="404">
        <v>13794846.24</v>
      </c>
      <c r="E23" s="404"/>
      <c r="F23" s="423" t="s">
        <v>1292</v>
      </c>
      <c r="G23" s="424" t="s">
        <v>1268</v>
      </c>
    </row>
    <row r="24" spans="2:7" ht="131.25" x14ac:dyDescent="0.25">
      <c r="B24" s="422" t="s">
        <v>1293</v>
      </c>
      <c r="C24" s="422" t="s">
        <v>82</v>
      </c>
      <c r="D24" s="404">
        <v>79753058</v>
      </c>
      <c r="E24" s="404"/>
      <c r="F24" s="423" t="s">
        <v>1294</v>
      </c>
      <c r="G24" s="424" t="s">
        <v>1268</v>
      </c>
    </row>
    <row r="25" spans="2:7" ht="75" x14ac:dyDescent="0.25">
      <c r="B25" s="422" t="s">
        <v>1295</v>
      </c>
      <c r="C25" s="425" t="s">
        <v>1287</v>
      </c>
      <c r="D25" s="404">
        <v>10059939.529999999</v>
      </c>
      <c r="E25" s="404"/>
      <c r="F25" s="423" t="s">
        <v>1296</v>
      </c>
      <c r="G25" s="424" t="s">
        <v>1268</v>
      </c>
    </row>
    <row r="26" spans="2:7" ht="131.25" x14ac:dyDescent="0.25">
      <c r="B26" s="422" t="s">
        <v>1297</v>
      </c>
      <c r="C26" s="425" t="s">
        <v>1287</v>
      </c>
      <c r="D26" s="404">
        <v>8939832.9399999995</v>
      </c>
      <c r="E26" s="404"/>
      <c r="F26" s="423" t="s">
        <v>1298</v>
      </c>
      <c r="G26" s="424" t="s">
        <v>1268</v>
      </c>
    </row>
    <row r="27" spans="2:7" ht="187.5" x14ac:dyDescent="0.25">
      <c r="B27" s="422" t="s">
        <v>1299</v>
      </c>
      <c r="C27" s="425" t="s">
        <v>1287</v>
      </c>
      <c r="D27" s="404">
        <v>634771.72</v>
      </c>
      <c r="E27" s="404"/>
      <c r="F27" s="423" t="s">
        <v>1300</v>
      </c>
      <c r="G27" s="424" t="s">
        <v>1268</v>
      </c>
    </row>
    <row r="28" spans="2:7" ht="262.5" x14ac:dyDescent="0.25">
      <c r="B28" s="422" t="s">
        <v>1301</v>
      </c>
      <c r="C28" s="425" t="s">
        <v>1302</v>
      </c>
      <c r="D28" s="404">
        <v>129803000</v>
      </c>
      <c r="E28" s="404"/>
      <c r="F28" s="423" t="s">
        <v>1303</v>
      </c>
      <c r="G28" s="424" t="s">
        <v>1268</v>
      </c>
    </row>
    <row r="29" spans="2:7" ht="93.75" x14ac:dyDescent="0.25">
      <c r="B29" s="422" t="s">
        <v>1304</v>
      </c>
      <c r="C29" s="422" t="s">
        <v>82</v>
      </c>
      <c r="D29" s="404"/>
      <c r="E29" s="404">
        <v>-8399134.1799999997</v>
      </c>
      <c r="F29" s="423" t="s">
        <v>1305</v>
      </c>
      <c r="G29" s="424" t="s">
        <v>1268</v>
      </c>
    </row>
    <row r="30" spans="2:7" ht="75" x14ac:dyDescent="0.25">
      <c r="B30" s="422" t="s">
        <v>1306</v>
      </c>
      <c r="D30" s="404"/>
      <c r="E30" s="404">
        <v>-406313.54</v>
      </c>
      <c r="F30" s="423" t="s">
        <v>1307</v>
      </c>
      <c r="G30" s="424" t="s">
        <v>1268</v>
      </c>
    </row>
    <row r="31" spans="2:7" ht="225" x14ac:dyDescent="0.25">
      <c r="B31" s="422" t="s">
        <v>1308</v>
      </c>
      <c r="C31" s="422" t="s">
        <v>82</v>
      </c>
      <c r="D31" s="404">
        <v>92244089</v>
      </c>
      <c r="E31" s="404"/>
      <c r="F31" s="423" t="s">
        <v>1309</v>
      </c>
      <c r="G31" s="424" t="s">
        <v>1268</v>
      </c>
    </row>
    <row r="32" spans="2:7" ht="243.75" x14ac:dyDescent="0.25">
      <c r="B32" s="422" t="s">
        <v>1310</v>
      </c>
      <c r="C32" s="422" t="s">
        <v>82</v>
      </c>
      <c r="D32" s="404">
        <v>158871659</v>
      </c>
      <c r="E32" s="404"/>
      <c r="F32" s="423" t="s">
        <v>1311</v>
      </c>
      <c r="G32" s="424" t="s">
        <v>1268</v>
      </c>
    </row>
    <row r="33" spans="2:7" ht="187.5" x14ac:dyDescent="0.25">
      <c r="B33" s="422" t="s">
        <v>1312</v>
      </c>
      <c r="C33" s="422" t="s">
        <v>82</v>
      </c>
      <c r="D33" s="404"/>
      <c r="E33" s="404">
        <v>-1905667.25</v>
      </c>
      <c r="F33" s="423" t="s">
        <v>1313</v>
      </c>
      <c r="G33" s="424" t="s">
        <v>1268</v>
      </c>
    </row>
    <row r="34" spans="2:7" ht="150" x14ac:dyDescent="0.25">
      <c r="B34" s="422" t="s">
        <v>1314</v>
      </c>
      <c r="C34" s="422" t="s">
        <v>1272</v>
      </c>
      <c r="D34" s="404"/>
      <c r="E34" s="404">
        <v>-2499994.5</v>
      </c>
      <c r="F34" s="423" t="s">
        <v>1315</v>
      </c>
      <c r="G34" s="424" t="s">
        <v>1268</v>
      </c>
    </row>
    <row r="35" spans="2:7" ht="150" x14ac:dyDescent="0.25">
      <c r="B35" s="422" t="s">
        <v>1316</v>
      </c>
      <c r="C35" s="422" t="s">
        <v>82</v>
      </c>
      <c r="D35" s="404"/>
      <c r="E35" s="404">
        <v>-44026.32</v>
      </c>
      <c r="F35" s="423" t="s">
        <v>1317</v>
      </c>
      <c r="G35" s="424" t="s">
        <v>1268</v>
      </c>
    </row>
    <row r="36" spans="2:7" ht="300" x14ac:dyDescent="0.25">
      <c r="B36" s="422" t="s">
        <v>1318</v>
      </c>
      <c r="C36" s="425" t="s">
        <v>1319</v>
      </c>
      <c r="D36" s="404">
        <v>109689982.52</v>
      </c>
      <c r="E36" s="404"/>
      <c r="F36" s="423" t="s">
        <v>1320</v>
      </c>
      <c r="G36" s="424" t="s">
        <v>1268</v>
      </c>
    </row>
    <row r="37" spans="2:7" ht="281.25" x14ac:dyDescent="0.25">
      <c r="B37" s="422" t="s">
        <v>1321</v>
      </c>
      <c r="C37" s="425" t="s">
        <v>1287</v>
      </c>
      <c r="D37" s="404">
        <v>108452256.22</v>
      </c>
      <c r="E37" s="404"/>
      <c r="F37" s="423" t="s">
        <v>1322</v>
      </c>
      <c r="G37" s="424" t="s">
        <v>1268</v>
      </c>
    </row>
    <row r="38" spans="2:7" ht="75" x14ac:dyDescent="0.25">
      <c r="B38" s="422" t="s">
        <v>1323</v>
      </c>
      <c r="C38" s="422" t="s">
        <v>82</v>
      </c>
      <c r="D38" s="404"/>
      <c r="E38" s="404">
        <v>-1721594.12</v>
      </c>
      <c r="F38" s="423" t="s">
        <v>1324</v>
      </c>
      <c r="G38" s="424" t="s">
        <v>1268</v>
      </c>
    </row>
    <row r="39" spans="2:7" ht="75" x14ac:dyDescent="0.25">
      <c r="B39" s="422" t="s">
        <v>1325</v>
      </c>
      <c r="C39" s="422" t="s">
        <v>82</v>
      </c>
      <c r="D39" s="404"/>
      <c r="E39" s="404">
        <v>-1250532.55</v>
      </c>
      <c r="F39" s="423" t="s">
        <v>1326</v>
      </c>
      <c r="G39" s="424" t="s">
        <v>1268</v>
      </c>
    </row>
    <row r="40" spans="2:7" ht="131.25" x14ac:dyDescent="0.25">
      <c r="B40" s="426" t="s">
        <v>1327</v>
      </c>
      <c r="C40" s="422" t="s">
        <v>82</v>
      </c>
      <c r="D40" s="404"/>
      <c r="E40" s="404">
        <v>-22248113.27</v>
      </c>
      <c r="F40" s="423" t="s">
        <v>1328</v>
      </c>
      <c r="G40" s="424" t="s">
        <v>1268</v>
      </c>
    </row>
    <row r="41" spans="2:7" ht="18.75" customHeight="1" x14ac:dyDescent="0.25">
      <c r="B41" s="422"/>
      <c r="C41" s="422"/>
      <c r="D41" s="404"/>
      <c r="E41" s="404"/>
      <c r="F41" s="423"/>
      <c r="G41" s="427"/>
    </row>
  </sheetData>
  <sheetProtection formatCells="0" formatColumns="0" formatRows="0" insertRows="0" deleteRows="0" sort="0" autoFilter="0"/>
  <mergeCells count="8">
    <mergeCell ref="C4:G4"/>
    <mergeCell ref="B5:B7"/>
    <mergeCell ref="B9:B11"/>
    <mergeCell ref="C9:C11"/>
    <mergeCell ref="D9:D11"/>
    <mergeCell ref="E9:E11"/>
    <mergeCell ref="F9:F11"/>
    <mergeCell ref="G9:G11"/>
  </mergeCells>
  <conditionalFormatting sqref="B31:G41">
    <cfRule type="expression" dxfId="7" priority="1">
      <formula>#REF!&gt;=10</formula>
    </cfRule>
    <cfRule type="expression" dxfId="6" priority="2">
      <formula>#REF!&gt;-10</formula>
    </cfRule>
  </conditionalFormatting>
  <conditionalFormatting sqref="D5:D7 B12:G29 B30 D30:G30">
    <cfRule type="expression" dxfId="5" priority="3">
      <formula>#REF!&gt;=10</formula>
    </cfRule>
    <cfRule type="expression" dxfId="4" priority="4">
      <formula>#REF!&gt;-10</formula>
    </cfRule>
  </conditionalFormatting>
  <dataValidations count="2">
    <dataValidation type="decimal" operator="greaterThanOrEqual" allowBlank="1" showInputMessage="1" showErrorMessage="1" error="Deberá ingresar el formato de NÚMERO correcto." sqref="D12:D41" xr:uid="{C307EF77-7ED4-4876-80DF-EE228004438C}">
      <formula1>0</formula1>
    </dataValidation>
    <dataValidation type="custom" allowBlank="1" showInputMessage="1" showErrorMessage="1" error="VERIFICAR QUE LA VARIACIÓN % EXCEDA EL 10%" sqref="C12 C14:C29 B12:B39 B41 C31:C41" xr:uid="{59B13DDB-DAD5-41EA-B16B-C0B533EFD3A9}">
      <formula1>#REF!&gt;10</formula1>
    </dataValidation>
  </dataValidations>
  <printOptions horizontalCentered="1"/>
  <pageMargins left="0.51181102362204722" right="0.51181102362204722" top="1.1023622047244095" bottom="0.51181102362204722" header="0.31496062992125984" footer="0.31496062992125984"/>
  <pageSetup scale="53" fitToHeight="0" orientation="landscape" r:id="rId1"/>
  <headerFooter scaleWithDoc="0">
    <oddHeader xml:space="preserve">&amp;L&amp;G&amp;C
&amp;R
&amp;"Roboto Black,Normal"&amp;K9F2241INFORME DE AVANCE TRIMESTRAL&amp;"-,Normal"&amp;K01+000
&amp;"Roboto,Normal"&amp;K9F2241ENERO-DICIEMBRE 2025&amp;"-,Normal"&amp;K01+000
</oddHeader>
  </headerFooter>
  <colBreaks count="1" manualBreakCount="1">
    <brk id="6" max="1048575" man="1"/>
  </colBreaks>
  <legacyDrawingHF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7DF88-A71C-4775-90ED-E4E84006694D}">
  <sheetPr codeName="Hoja25"/>
  <dimension ref="B1:N1632"/>
  <sheetViews>
    <sheetView showGridLines="0" view="pageBreakPreview" topLeftCell="A288" zoomScaleNormal="55" zoomScaleSheetLayoutView="100" workbookViewId="0">
      <selection activeCell="C290" sqref="C290"/>
    </sheetView>
  </sheetViews>
  <sheetFormatPr baseColWidth="10" defaultColWidth="9.42578125" defaultRowHeight="12.75" x14ac:dyDescent="0.2"/>
  <cols>
    <col min="1" max="1" width="0.85546875" style="101" customWidth="1"/>
    <col min="2" max="2" width="28.5703125" style="137" customWidth="1"/>
    <col min="3" max="3" width="26" style="138" customWidth="1"/>
    <col min="4" max="4" width="17.5703125" style="137" customWidth="1"/>
    <col min="5" max="5" width="17.42578125" style="137" customWidth="1"/>
    <col min="6" max="6" width="44" style="101" customWidth="1"/>
    <col min="7" max="7" width="14" style="101" customWidth="1"/>
    <col min="8" max="8" width="14.42578125" style="139" customWidth="1"/>
    <col min="9" max="9" width="20.5703125" style="101" customWidth="1"/>
    <col min="10" max="14" width="14.7109375" style="140" customWidth="1"/>
    <col min="15" max="16384" width="9.42578125" style="101"/>
  </cols>
  <sheetData>
    <row r="1" spans="2:14" ht="8.25" customHeight="1" x14ac:dyDescent="0.2">
      <c r="C1" s="138" t="s">
        <v>466</v>
      </c>
    </row>
    <row r="2" spans="2:14" ht="33" customHeight="1" x14ac:dyDescent="0.2">
      <c r="B2" s="559" t="s">
        <v>467</v>
      </c>
      <c r="C2" s="559"/>
      <c r="D2" s="559"/>
      <c r="E2" s="559"/>
      <c r="F2" s="559"/>
      <c r="G2" s="559"/>
      <c r="H2" s="559"/>
      <c r="I2" s="559"/>
    </row>
    <row r="3" spans="2:14" ht="3" customHeight="1" x14ac:dyDescent="0.2">
      <c r="B3" s="141"/>
      <c r="C3" s="142"/>
      <c r="D3" s="143"/>
      <c r="E3" s="143"/>
      <c r="F3" s="143"/>
      <c r="G3" s="143"/>
      <c r="H3" s="144"/>
      <c r="I3" s="143"/>
    </row>
    <row r="4" spans="2:14" s="150" customFormat="1" ht="21" customHeight="1" x14ac:dyDescent="0.25">
      <c r="B4" s="145" t="s">
        <v>293</v>
      </c>
      <c r="C4" s="146" t="e">
        <f>+#REF!</f>
        <v>#REF!</v>
      </c>
      <c r="D4" s="147"/>
      <c r="E4" s="147"/>
      <c r="F4" s="147"/>
      <c r="G4" s="147"/>
      <c r="H4" s="147"/>
      <c r="I4" s="148"/>
      <c r="J4" s="149"/>
      <c r="K4" s="149"/>
      <c r="L4" s="149"/>
      <c r="M4" s="149"/>
      <c r="N4" s="149"/>
    </row>
    <row r="5" spans="2:14" s="150" customFormat="1" ht="21" customHeight="1" x14ac:dyDescent="0.25">
      <c r="B5" s="145" t="s">
        <v>294</v>
      </c>
      <c r="C5" s="146" t="e">
        <f>+#REF!</f>
        <v>#REF!</v>
      </c>
      <c r="D5" s="147"/>
      <c r="E5" s="147"/>
      <c r="F5" s="147"/>
      <c r="G5" s="147"/>
      <c r="H5" s="147"/>
      <c r="I5" s="148"/>
      <c r="J5" s="149"/>
      <c r="K5" s="149"/>
      <c r="L5" s="149"/>
      <c r="M5" s="149"/>
      <c r="N5" s="149"/>
    </row>
    <row r="6" spans="2:14" ht="2.4500000000000002" customHeight="1" x14ac:dyDescent="0.2">
      <c r="B6" s="151"/>
      <c r="C6" s="152"/>
      <c r="D6" s="105"/>
      <c r="E6" s="105"/>
      <c r="F6" s="105"/>
      <c r="G6" s="105"/>
      <c r="H6" s="153"/>
      <c r="I6" s="105"/>
    </row>
    <row r="7" spans="2:14" s="110" customFormat="1" ht="25.35" customHeight="1" x14ac:dyDescent="0.2">
      <c r="B7" s="154" t="s">
        <v>468</v>
      </c>
      <c r="C7" s="560" t="s">
        <v>469</v>
      </c>
      <c r="D7" s="560" t="s">
        <v>470</v>
      </c>
      <c r="E7" s="560" t="s">
        <v>471</v>
      </c>
      <c r="F7" s="560" t="s">
        <v>472</v>
      </c>
      <c r="G7" s="560" t="s">
        <v>473</v>
      </c>
      <c r="H7" s="560"/>
      <c r="I7" s="560" t="s">
        <v>474</v>
      </c>
      <c r="J7" s="155"/>
      <c r="K7" s="155"/>
      <c r="L7" s="155"/>
      <c r="M7" s="155"/>
      <c r="N7" s="155"/>
    </row>
    <row r="8" spans="2:14" s="160" customFormat="1" ht="28.5" customHeight="1" x14ac:dyDescent="0.2">
      <c r="B8" s="156" t="s">
        <v>475</v>
      </c>
      <c r="C8" s="561"/>
      <c r="D8" s="561"/>
      <c r="E8" s="561"/>
      <c r="F8" s="561"/>
      <c r="G8" s="157" t="s">
        <v>476</v>
      </c>
      <c r="H8" s="158" t="s">
        <v>477</v>
      </c>
      <c r="I8" s="561"/>
      <c r="J8" s="159"/>
      <c r="K8" s="159"/>
      <c r="L8" s="159"/>
      <c r="M8" s="159"/>
      <c r="N8" s="159"/>
    </row>
    <row r="9" spans="2:14" s="170" customFormat="1" ht="45" customHeight="1" x14ac:dyDescent="0.25">
      <c r="B9" s="161" t="s">
        <v>478</v>
      </c>
      <c r="C9" s="162" t="s">
        <v>479</v>
      </c>
      <c r="D9" s="163" t="s">
        <v>480</v>
      </c>
      <c r="E9" s="164" t="s">
        <v>481</v>
      </c>
      <c r="F9" s="557" t="s">
        <v>482</v>
      </c>
      <c r="G9" s="165" t="s">
        <v>483</v>
      </c>
      <c r="H9" s="166">
        <v>3311</v>
      </c>
      <c r="I9" s="167">
        <v>83361600</v>
      </c>
      <c r="J9" s="168"/>
      <c r="K9" s="168"/>
      <c r="L9" s="169"/>
      <c r="M9" s="169"/>
      <c r="N9" s="169"/>
    </row>
    <row r="10" spans="2:14" s="170" customFormat="1" ht="21" customHeight="1" x14ac:dyDescent="0.25">
      <c r="B10" s="171"/>
      <c r="C10" s="172"/>
      <c r="D10" s="173"/>
      <c r="E10" s="174"/>
      <c r="F10" s="557"/>
      <c r="G10" s="175"/>
      <c r="H10" s="176"/>
      <c r="I10" s="177"/>
      <c r="J10" s="168"/>
      <c r="K10" s="168"/>
      <c r="L10" s="169"/>
      <c r="M10" s="169"/>
      <c r="N10" s="169"/>
    </row>
    <row r="11" spans="2:14" s="170" customFormat="1" ht="21" customHeight="1" x14ac:dyDescent="0.25">
      <c r="B11" s="171"/>
      <c r="C11" s="172"/>
      <c r="D11" s="173"/>
      <c r="E11" s="174"/>
      <c r="F11" s="557"/>
      <c r="G11" s="175"/>
      <c r="H11" s="176"/>
      <c r="I11" s="177"/>
      <c r="J11" s="168"/>
      <c r="K11" s="168"/>
      <c r="L11" s="169"/>
      <c r="M11" s="169"/>
      <c r="N11" s="169"/>
    </row>
    <row r="12" spans="2:14" s="170" customFormat="1" ht="21" customHeight="1" x14ac:dyDescent="0.25">
      <c r="B12" s="171"/>
      <c r="C12" s="172"/>
      <c r="D12" s="173"/>
      <c r="E12" s="174"/>
      <c r="F12" s="557"/>
      <c r="G12" s="175"/>
      <c r="H12" s="176"/>
      <c r="I12" s="177"/>
      <c r="J12" s="168"/>
      <c r="K12" s="168"/>
      <c r="L12" s="169"/>
      <c r="M12" s="169"/>
      <c r="N12" s="169"/>
    </row>
    <row r="13" spans="2:14" s="170" customFormat="1" ht="21" customHeight="1" x14ac:dyDescent="0.25">
      <c r="B13" s="171"/>
      <c r="C13" s="172"/>
      <c r="D13" s="173"/>
      <c r="E13" s="174"/>
      <c r="F13" s="557"/>
      <c r="G13" s="175"/>
      <c r="H13" s="176"/>
      <c r="I13" s="177"/>
      <c r="J13" s="168"/>
      <c r="K13" s="168"/>
      <c r="L13" s="169"/>
      <c r="M13" s="169"/>
      <c r="N13" s="169"/>
    </row>
    <row r="14" spans="2:14" s="170" customFormat="1" ht="21" customHeight="1" x14ac:dyDescent="0.25">
      <c r="B14" s="171"/>
      <c r="C14" s="172"/>
      <c r="D14" s="173"/>
      <c r="E14" s="174"/>
      <c r="F14" s="557"/>
      <c r="G14" s="175"/>
      <c r="H14" s="176"/>
      <c r="I14" s="177"/>
      <c r="J14" s="168"/>
      <c r="K14" s="168"/>
      <c r="L14" s="169"/>
      <c r="M14" s="169"/>
      <c r="N14" s="169"/>
    </row>
    <row r="15" spans="2:14" s="170" customFormat="1" ht="21" customHeight="1" x14ac:dyDescent="0.25">
      <c r="B15" s="171"/>
      <c r="C15" s="172"/>
      <c r="D15" s="173"/>
      <c r="E15" s="174"/>
      <c r="F15" s="557"/>
      <c r="G15" s="175"/>
      <c r="H15" s="176"/>
      <c r="I15" s="177"/>
      <c r="J15" s="168"/>
      <c r="K15" s="168"/>
      <c r="L15" s="169"/>
      <c r="M15" s="169"/>
      <c r="N15" s="169"/>
    </row>
    <row r="16" spans="2:14" s="170" customFormat="1" ht="21" customHeight="1" x14ac:dyDescent="0.25">
      <c r="B16" s="171"/>
      <c r="C16" s="172"/>
      <c r="D16" s="173"/>
      <c r="E16" s="174"/>
      <c r="F16" s="557"/>
      <c r="G16" s="175"/>
      <c r="H16" s="176"/>
      <c r="I16" s="177"/>
      <c r="J16" s="168"/>
      <c r="K16" s="168"/>
      <c r="L16" s="169"/>
      <c r="M16" s="169"/>
      <c r="N16" s="169"/>
    </row>
    <row r="17" spans="2:14" s="170" customFormat="1" ht="21" customHeight="1" x14ac:dyDescent="0.25">
      <c r="B17" s="171"/>
      <c r="C17" s="172"/>
      <c r="D17" s="173"/>
      <c r="E17" s="174"/>
      <c r="F17" s="557"/>
      <c r="G17" s="175"/>
      <c r="H17" s="176"/>
      <c r="I17" s="177"/>
      <c r="J17" s="168"/>
      <c r="K17" s="168"/>
      <c r="L17" s="169"/>
      <c r="M17" s="169"/>
      <c r="N17" s="169"/>
    </row>
    <row r="18" spans="2:14" s="170" customFormat="1" ht="21" customHeight="1" x14ac:dyDescent="0.25">
      <c r="B18" s="171"/>
      <c r="C18" s="172"/>
      <c r="D18" s="173"/>
      <c r="E18" s="174"/>
      <c r="F18" s="557"/>
      <c r="G18" s="175"/>
      <c r="H18" s="176"/>
      <c r="I18" s="177"/>
      <c r="J18" s="168"/>
      <c r="K18" s="168"/>
      <c r="L18" s="169"/>
      <c r="M18" s="169"/>
      <c r="N18" s="169"/>
    </row>
    <row r="19" spans="2:14" s="170" customFormat="1" ht="21" customHeight="1" x14ac:dyDescent="0.25">
      <c r="B19" s="171"/>
      <c r="C19" s="172"/>
      <c r="D19" s="173"/>
      <c r="E19" s="174"/>
      <c r="F19" s="557"/>
      <c r="G19" s="175"/>
      <c r="H19" s="176"/>
      <c r="I19" s="177"/>
      <c r="J19" s="168"/>
      <c r="K19" s="168"/>
      <c r="L19" s="169"/>
      <c r="M19" s="169"/>
      <c r="N19" s="169"/>
    </row>
    <row r="20" spans="2:14" s="170" customFormat="1" ht="21" customHeight="1" x14ac:dyDescent="0.25">
      <c r="B20" s="171"/>
      <c r="C20" s="172"/>
      <c r="D20" s="173"/>
      <c r="E20" s="174"/>
      <c r="F20" s="557"/>
      <c r="G20" s="175"/>
      <c r="H20" s="176"/>
      <c r="I20" s="177"/>
      <c r="J20" s="168"/>
      <c r="K20" s="168"/>
      <c r="L20" s="169"/>
      <c r="M20" s="169"/>
      <c r="N20" s="169"/>
    </row>
    <row r="21" spans="2:14" s="170" customFormat="1" ht="21" customHeight="1" x14ac:dyDescent="0.25">
      <c r="B21" s="171"/>
      <c r="C21" s="172"/>
      <c r="D21" s="173"/>
      <c r="E21" s="174"/>
      <c r="F21" s="557"/>
      <c r="G21" s="175"/>
      <c r="H21" s="176"/>
      <c r="I21" s="177"/>
      <c r="J21" s="168"/>
      <c r="K21" s="168"/>
      <c r="L21" s="169"/>
      <c r="M21" s="169"/>
      <c r="N21" s="169"/>
    </row>
    <row r="22" spans="2:14" s="170" customFormat="1" ht="21" customHeight="1" x14ac:dyDescent="0.25">
      <c r="B22" s="171"/>
      <c r="C22" s="172"/>
      <c r="D22" s="173"/>
      <c r="E22" s="174"/>
      <c r="F22" s="557"/>
      <c r="G22" s="175"/>
      <c r="H22" s="176"/>
      <c r="I22" s="177"/>
      <c r="J22" s="168"/>
      <c r="K22" s="168"/>
      <c r="L22" s="169"/>
      <c r="M22" s="169"/>
      <c r="N22" s="169"/>
    </row>
    <row r="23" spans="2:14" s="170" customFormat="1" ht="21" customHeight="1" x14ac:dyDescent="0.25">
      <c r="B23" s="171"/>
      <c r="C23" s="172"/>
      <c r="D23" s="173"/>
      <c r="E23" s="174"/>
      <c r="F23" s="557"/>
      <c r="G23" s="175"/>
      <c r="H23" s="176"/>
      <c r="I23" s="177"/>
      <c r="J23" s="168"/>
      <c r="K23" s="168"/>
      <c r="L23" s="169"/>
      <c r="M23" s="169"/>
      <c r="N23" s="169"/>
    </row>
    <row r="24" spans="2:14" s="170" customFormat="1" ht="21" customHeight="1" x14ac:dyDescent="0.25">
      <c r="B24" s="171"/>
      <c r="C24" s="172"/>
      <c r="D24" s="173"/>
      <c r="E24" s="174"/>
      <c r="F24" s="557"/>
      <c r="G24" s="175"/>
      <c r="H24" s="176"/>
      <c r="I24" s="177"/>
      <c r="J24" s="168"/>
      <c r="K24" s="168"/>
      <c r="L24" s="169"/>
      <c r="M24" s="169"/>
      <c r="N24" s="169"/>
    </row>
    <row r="25" spans="2:14" s="170" customFormat="1" ht="21" customHeight="1" x14ac:dyDescent="0.25">
      <c r="B25" s="171"/>
      <c r="C25" s="172"/>
      <c r="D25" s="173"/>
      <c r="E25" s="174"/>
      <c r="F25" s="557"/>
      <c r="G25" s="175"/>
      <c r="H25" s="176"/>
      <c r="I25" s="177"/>
      <c r="J25" s="168"/>
      <c r="K25" s="168"/>
      <c r="L25" s="169"/>
      <c r="M25" s="169"/>
      <c r="N25" s="169"/>
    </row>
    <row r="26" spans="2:14" s="170" customFormat="1" ht="21" customHeight="1" x14ac:dyDescent="0.25">
      <c r="B26" s="171"/>
      <c r="C26" s="172"/>
      <c r="D26" s="173"/>
      <c r="E26" s="174"/>
      <c r="F26" s="557"/>
      <c r="G26" s="175"/>
      <c r="H26" s="176"/>
      <c r="I26" s="177"/>
      <c r="J26" s="168"/>
      <c r="K26" s="168"/>
      <c r="L26" s="169"/>
      <c r="M26" s="169"/>
      <c r="N26" s="169"/>
    </row>
    <row r="27" spans="2:14" s="170" customFormat="1" ht="21" customHeight="1" x14ac:dyDescent="0.25">
      <c r="B27" s="171"/>
      <c r="C27" s="172"/>
      <c r="D27" s="173"/>
      <c r="E27" s="174"/>
      <c r="F27" s="557"/>
      <c r="G27" s="175"/>
      <c r="H27" s="176"/>
      <c r="I27" s="177"/>
      <c r="J27" s="168"/>
      <c r="K27" s="168"/>
      <c r="L27" s="169"/>
      <c r="M27" s="169"/>
      <c r="N27" s="169"/>
    </row>
    <row r="28" spans="2:14" s="170" customFormat="1" ht="21" customHeight="1" x14ac:dyDescent="0.25">
      <c r="B28" s="171"/>
      <c r="C28" s="172"/>
      <c r="D28" s="173"/>
      <c r="E28" s="174"/>
      <c r="F28" s="557"/>
      <c r="G28" s="175"/>
      <c r="H28" s="176"/>
      <c r="I28" s="177"/>
      <c r="J28" s="168"/>
      <c r="K28" s="168"/>
      <c r="L28" s="169"/>
      <c r="M28" s="169"/>
      <c r="N28" s="169"/>
    </row>
    <row r="29" spans="2:14" s="170" customFormat="1" ht="21" customHeight="1" x14ac:dyDescent="0.25">
      <c r="B29" s="171"/>
      <c r="C29" s="172"/>
      <c r="D29" s="173"/>
      <c r="E29" s="174"/>
      <c r="F29" s="557"/>
      <c r="G29" s="175"/>
      <c r="H29" s="176"/>
      <c r="I29" s="177"/>
      <c r="J29" s="168"/>
      <c r="K29" s="168"/>
      <c r="L29" s="169"/>
      <c r="M29" s="169"/>
      <c r="N29" s="169"/>
    </row>
    <row r="30" spans="2:14" s="170" customFormat="1" ht="21" customHeight="1" x14ac:dyDescent="0.25">
      <c r="B30" s="171"/>
      <c r="C30" s="172"/>
      <c r="D30" s="173"/>
      <c r="E30" s="174"/>
      <c r="F30" s="557"/>
      <c r="G30" s="175"/>
      <c r="H30" s="176"/>
      <c r="I30" s="177"/>
      <c r="J30" s="168"/>
      <c r="K30" s="168"/>
      <c r="L30" s="169"/>
      <c r="M30" s="169"/>
      <c r="N30" s="169"/>
    </row>
    <row r="31" spans="2:14" s="170" customFormat="1" ht="21" customHeight="1" x14ac:dyDescent="0.25">
      <c r="B31" s="171"/>
      <c r="C31" s="172"/>
      <c r="D31" s="173"/>
      <c r="E31" s="174"/>
      <c r="F31" s="557"/>
      <c r="G31" s="175"/>
      <c r="H31" s="176"/>
      <c r="I31" s="177"/>
      <c r="J31" s="168"/>
      <c r="K31" s="168"/>
      <c r="L31" s="169"/>
      <c r="M31" s="169"/>
      <c r="N31" s="169"/>
    </row>
    <row r="32" spans="2:14" s="170" customFormat="1" ht="21" customHeight="1" x14ac:dyDescent="0.25">
      <c r="B32" s="171"/>
      <c r="C32" s="172"/>
      <c r="D32" s="173"/>
      <c r="E32" s="174"/>
      <c r="F32" s="557"/>
      <c r="G32" s="175"/>
      <c r="H32" s="176"/>
      <c r="I32" s="177"/>
      <c r="J32" s="168"/>
      <c r="K32" s="168"/>
      <c r="L32" s="169"/>
      <c r="M32" s="169"/>
      <c r="N32" s="169"/>
    </row>
    <row r="33" spans="2:14" s="170" customFormat="1" ht="21" customHeight="1" x14ac:dyDescent="0.25">
      <c r="B33" s="171"/>
      <c r="C33" s="172"/>
      <c r="D33" s="173"/>
      <c r="E33" s="174"/>
      <c r="F33" s="557"/>
      <c r="G33" s="175"/>
      <c r="H33" s="176"/>
      <c r="I33" s="177"/>
      <c r="J33" s="168"/>
      <c r="K33" s="168"/>
      <c r="L33" s="169"/>
      <c r="M33" s="169"/>
      <c r="N33" s="169"/>
    </row>
    <row r="34" spans="2:14" s="170" customFormat="1" ht="21" customHeight="1" x14ac:dyDescent="0.25">
      <c r="B34" s="171"/>
      <c r="C34" s="172"/>
      <c r="D34" s="173"/>
      <c r="E34" s="174"/>
      <c r="F34" s="557"/>
      <c r="G34" s="175"/>
      <c r="H34" s="176"/>
      <c r="I34" s="177"/>
      <c r="J34" s="168"/>
      <c r="K34" s="168"/>
      <c r="L34" s="169"/>
      <c r="M34" s="169"/>
      <c r="N34" s="169"/>
    </row>
    <row r="35" spans="2:14" s="170" customFormat="1" ht="21" customHeight="1" x14ac:dyDescent="0.25">
      <c r="B35" s="178"/>
      <c r="C35" s="179"/>
      <c r="D35" s="180"/>
      <c r="E35" s="181"/>
      <c r="F35" s="182"/>
      <c r="G35" s="183"/>
      <c r="H35" s="184"/>
      <c r="I35" s="185"/>
      <c r="J35" s="168"/>
      <c r="K35" s="168"/>
      <c r="L35" s="169"/>
      <c r="M35" s="169"/>
      <c r="N35" s="169"/>
    </row>
    <row r="36" spans="2:14" s="170" customFormat="1" ht="21" customHeight="1" x14ac:dyDescent="0.25">
      <c r="B36" s="171"/>
      <c r="C36" s="186"/>
      <c r="D36" s="173"/>
      <c r="E36" s="174"/>
      <c r="F36" s="558" t="s">
        <v>484</v>
      </c>
      <c r="G36" s="187"/>
      <c r="H36" s="188"/>
      <c r="I36" s="189"/>
      <c r="J36" s="168"/>
      <c r="K36" s="168"/>
      <c r="L36" s="169"/>
      <c r="M36" s="169"/>
      <c r="N36" s="169"/>
    </row>
    <row r="37" spans="2:14" s="170" customFormat="1" ht="21" customHeight="1" x14ac:dyDescent="0.25">
      <c r="B37" s="171"/>
      <c r="C37" s="186"/>
      <c r="D37" s="173"/>
      <c r="E37" s="174"/>
      <c r="F37" s="558"/>
      <c r="G37" s="190"/>
      <c r="H37" s="176"/>
      <c r="I37" s="191"/>
      <c r="J37" s="168"/>
      <c r="K37" s="168"/>
      <c r="L37" s="169"/>
      <c r="M37" s="169"/>
      <c r="N37" s="169"/>
    </row>
    <row r="38" spans="2:14" s="170" customFormat="1" ht="21" customHeight="1" x14ac:dyDescent="0.25">
      <c r="B38" s="171"/>
      <c r="C38" s="186"/>
      <c r="D38" s="173"/>
      <c r="E38" s="174"/>
      <c r="F38" s="558"/>
      <c r="G38" s="190"/>
      <c r="H38" s="176"/>
      <c r="I38" s="177"/>
      <c r="J38" s="168"/>
      <c r="K38" s="168"/>
      <c r="L38" s="169"/>
      <c r="M38" s="169"/>
      <c r="N38" s="169"/>
    </row>
    <row r="39" spans="2:14" s="170" customFormat="1" ht="21" customHeight="1" x14ac:dyDescent="0.25">
      <c r="B39" s="171"/>
      <c r="C39" s="186"/>
      <c r="D39" s="173"/>
      <c r="E39" s="174"/>
      <c r="F39" s="558"/>
      <c r="G39" s="190"/>
      <c r="H39" s="176"/>
      <c r="I39" s="177"/>
      <c r="J39" s="168"/>
      <c r="K39" s="168"/>
      <c r="L39" s="169"/>
      <c r="M39" s="169"/>
      <c r="N39" s="169"/>
    </row>
    <row r="40" spans="2:14" s="170" customFormat="1" ht="21" customHeight="1" x14ac:dyDescent="0.25">
      <c r="B40" s="171"/>
      <c r="C40" s="186"/>
      <c r="D40" s="173"/>
      <c r="E40" s="174"/>
      <c r="F40" s="558"/>
      <c r="G40" s="190"/>
      <c r="H40" s="176"/>
      <c r="I40" s="177"/>
      <c r="J40" s="168"/>
      <c r="K40" s="168"/>
      <c r="L40" s="169"/>
      <c r="M40" s="169"/>
      <c r="N40" s="169"/>
    </row>
    <row r="41" spans="2:14" s="170" customFormat="1" ht="21" customHeight="1" x14ac:dyDescent="0.25">
      <c r="B41" s="171"/>
      <c r="C41" s="186"/>
      <c r="D41" s="173"/>
      <c r="E41" s="174"/>
      <c r="F41" s="558"/>
      <c r="G41" s="190"/>
      <c r="H41" s="176"/>
      <c r="I41" s="177"/>
      <c r="J41" s="168"/>
      <c r="K41" s="168"/>
      <c r="L41" s="169"/>
      <c r="M41" s="169"/>
      <c r="N41" s="169"/>
    </row>
    <row r="42" spans="2:14" s="170" customFormat="1" ht="21" customHeight="1" x14ac:dyDescent="0.25">
      <c r="B42" s="171"/>
      <c r="C42" s="186"/>
      <c r="D42" s="173"/>
      <c r="E42" s="174"/>
      <c r="F42" s="558"/>
      <c r="G42" s="190"/>
      <c r="H42" s="176"/>
      <c r="I42" s="177"/>
      <c r="J42" s="168"/>
      <c r="K42" s="168"/>
      <c r="L42" s="169"/>
      <c r="M42" s="169"/>
      <c r="N42" s="169"/>
    </row>
    <row r="43" spans="2:14" s="170" customFormat="1" ht="21" customHeight="1" x14ac:dyDescent="0.25">
      <c r="B43" s="171"/>
      <c r="C43" s="186"/>
      <c r="D43" s="173"/>
      <c r="E43" s="174"/>
      <c r="F43" s="558"/>
      <c r="G43" s="190"/>
      <c r="H43" s="176"/>
      <c r="I43" s="177"/>
      <c r="J43" s="168"/>
      <c r="K43" s="168"/>
      <c r="L43" s="169"/>
      <c r="M43" s="169"/>
      <c r="N43" s="169"/>
    </row>
    <row r="44" spans="2:14" s="170" customFormat="1" ht="21" customHeight="1" x14ac:dyDescent="0.25">
      <c r="B44" s="171"/>
      <c r="C44" s="186"/>
      <c r="D44" s="173"/>
      <c r="E44" s="174"/>
      <c r="F44" s="558"/>
      <c r="G44" s="190"/>
      <c r="H44" s="176"/>
      <c r="I44" s="177"/>
      <c r="J44" s="168"/>
      <c r="K44" s="168"/>
      <c r="L44" s="169"/>
      <c r="M44" s="169"/>
      <c r="N44" s="169"/>
    </row>
    <row r="45" spans="2:14" s="170" customFormat="1" ht="21" customHeight="1" x14ac:dyDescent="0.25">
      <c r="B45" s="171"/>
      <c r="C45" s="186"/>
      <c r="D45" s="173"/>
      <c r="E45" s="174"/>
      <c r="F45" s="558"/>
      <c r="G45" s="190"/>
      <c r="H45" s="176"/>
      <c r="I45" s="177"/>
      <c r="J45" s="168"/>
      <c r="K45" s="168"/>
      <c r="L45" s="169"/>
      <c r="M45" s="169"/>
      <c r="N45" s="169"/>
    </row>
    <row r="46" spans="2:14" s="170" customFormat="1" ht="21" customHeight="1" x14ac:dyDescent="0.25">
      <c r="B46" s="171"/>
      <c r="C46" s="186"/>
      <c r="D46" s="173"/>
      <c r="E46" s="174"/>
      <c r="F46" s="558"/>
      <c r="G46" s="190"/>
      <c r="H46" s="176"/>
      <c r="I46" s="177"/>
      <c r="J46" s="168"/>
      <c r="K46" s="168"/>
      <c r="L46" s="169"/>
      <c r="M46" s="169"/>
      <c r="N46" s="169"/>
    </row>
    <row r="47" spans="2:14" s="170" customFormat="1" ht="21" customHeight="1" x14ac:dyDescent="0.25">
      <c r="B47" s="171"/>
      <c r="C47" s="186"/>
      <c r="D47" s="173"/>
      <c r="E47" s="174"/>
      <c r="F47" s="558"/>
      <c r="G47" s="190"/>
      <c r="H47" s="176"/>
      <c r="I47" s="177"/>
      <c r="J47" s="168"/>
      <c r="K47" s="168"/>
      <c r="L47" s="169"/>
      <c r="M47" s="169"/>
      <c r="N47" s="169"/>
    </row>
    <row r="48" spans="2:14" s="170" customFormat="1" ht="24" customHeight="1" x14ac:dyDescent="0.25">
      <c r="B48" s="171"/>
      <c r="C48" s="186"/>
      <c r="D48" s="173"/>
      <c r="E48" s="174"/>
      <c r="F48" s="558"/>
      <c r="G48" s="190"/>
      <c r="H48" s="176"/>
      <c r="I48" s="177"/>
      <c r="J48" s="168"/>
      <c r="K48" s="168"/>
      <c r="L48" s="169"/>
      <c r="M48" s="169"/>
      <c r="N48" s="169"/>
    </row>
    <row r="49" spans="2:14" s="170" customFormat="1" ht="24" customHeight="1" x14ac:dyDescent="0.25">
      <c r="B49" s="171"/>
      <c r="C49" s="186"/>
      <c r="D49" s="173"/>
      <c r="E49" s="174"/>
      <c r="F49" s="558"/>
      <c r="G49" s="190"/>
      <c r="H49" s="176"/>
      <c r="I49" s="191"/>
      <c r="J49" s="168"/>
      <c r="K49" s="168"/>
      <c r="L49" s="169"/>
      <c r="M49" s="169"/>
      <c r="N49" s="169"/>
    </row>
    <row r="50" spans="2:14" s="170" customFormat="1" ht="24" customHeight="1" x14ac:dyDescent="0.25">
      <c r="B50" s="171"/>
      <c r="C50" s="186"/>
      <c r="D50" s="173"/>
      <c r="E50" s="174"/>
      <c r="F50" s="558"/>
      <c r="G50" s="190"/>
      <c r="H50" s="176"/>
      <c r="I50" s="191"/>
      <c r="J50" s="168"/>
      <c r="K50" s="168"/>
      <c r="L50" s="169"/>
      <c r="M50" s="169"/>
      <c r="N50" s="169"/>
    </row>
    <row r="51" spans="2:14" s="170" customFormat="1" ht="24" customHeight="1" x14ac:dyDescent="0.25">
      <c r="B51" s="171"/>
      <c r="C51" s="186"/>
      <c r="D51" s="173"/>
      <c r="E51" s="174"/>
      <c r="F51" s="558"/>
      <c r="G51" s="190"/>
      <c r="H51" s="176"/>
      <c r="I51" s="191"/>
      <c r="J51" s="168"/>
      <c r="K51" s="168"/>
      <c r="L51" s="169"/>
      <c r="M51" s="169"/>
      <c r="N51" s="169"/>
    </row>
    <row r="52" spans="2:14" s="170" customFormat="1" ht="21" customHeight="1" x14ac:dyDescent="0.25">
      <c r="B52" s="192"/>
      <c r="C52" s="193"/>
      <c r="D52" s="194"/>
      <c r="E52" s="195" t="s">
        <v>485</v>
      </c>
      <c r="F52" s="558" t="s">
        <v>486</v>
      </c>
      <c r="G52" s="196"/>
      <c r="H52" s="197">
        <v>2169</v>
      </c>
      <c r="I52" s="198"/>
      <c r="J52" s="168"/>
      <c r="K52" s="168"/>
      <c r="L52" s="199"/>
      <c r="M52" s="199"/>
      <c r="N52" s="199"/>
    </row>
    <row r="53" spans="2:14" s="170" customFormat="1" ht="21" customHeight="1" x14ac:dyDescent="0.25">
      <c r="B53" s="192"/>
      <c r="C53" s="193"/>
      <c r="D53" s="194"/>
      <c r="E53" s="195"/>
      <c r="F53" s="558"/>
      <c r="G53" s="196"/>
      <c r="H53" s="197"/>
      <c r="I53" s="198"/>
      <c r="J53" s="168"/>
      <c r="K53" s="168"/>
      <c r="L53" s="199"/>
      <c r="M53" s="199"/>
      <c r="N53" s="199"/>
    </row>
    <row r="54" spans="2:14" s="170" customFormat="1" ht="21" customHeight="1" x14ac:dyDescent="0.25">
      <c r="B54" s="192"/>
      <c r="C54" s="193"/>
      <c r="D54" s="194"/>
      <c r="E54" s="195"/>
      <c r="F54" s="558"/>
      <c r="G54" s="196"/>
      <c r="H54" s="197"/>
      <c r="I54" s="198"/>
      <c r="J54" s="168"/>
      <c r="K54" s="168"/>
      <c r="L54" s="199"/>
      <c r="M54" s="199"/>
      <c r="N54" s="199"/>
    </row>
    <row r="55" spans="2:14" s="170" customFormat="1" ht="21" customHeight="1" x14ac:dyDescent="0.25">
      <c r="B55" s="192"/>
      <c r="C55" s="193"/>
      <c r="D55" s="194"/>
      <c r="E55" s="195"/>
      <c r="F55" s="558"/>
      <c r="G55" s="196"/>
      <c r="H55" s="197"/>
      <c r="I55" s="198"/>
      <c r="J55" s="168"/>
      <c r="K55" s="168"/>
      <c r="L55" s="199"/>
      <c r="M55" s="199"/>
      <c r="N55" s="199"/>
    </row>
    <row r="56" spans="2:14" s="170" customFormat="1" ht="21" customHeight="1" x14ac:dyDescent="0.25">
      <c r="B56" s="192"/>
      <c r="C56" s="193"/>
      <c r="D56" s="194"/>
      <c r="E56" s="195"/>
      <c r="F56" s="558"/>
      <c r="G56" s="196"/>
      <c r="H56" s="197"/>
      <c r="I56" s="198"/>
      <c r="J56" s="168"/>
      <c r="K56" s="168"/>
      <c r="L56" s="199"/>
      <c r="M56" s="199"/>
      <c r="N56" s="199"/>
    </row>
    <row r="57" spans="2:14" s="170" customFormat="1" ht="21" customHeight="1" x14ac:dyDescent="0.25">
      <c r="B57" s="192"/>
      <c r="C57" s="193"/>
      <c r="D57" s="194"/>
      <c r="E57" s="195"/>
      <c r="F57" s="558"/>
      <c r="G57" s="196"/>
      <c r="H57" s="197"/>
      <c r="I57" s="198"/>
      <c r="J57" s="168"/>
      <c r="K57" s="168"/>
      <c r="L57" s="199"/>
      <c r="M57" s="199"/>
      <c r="N57" s="199"/>
    </row>
    <row r="58" spans="2:14" s="170" customFormat="1" ht="21" customHeight="1" x14ac:dyDescent="0.25">
      <c r="B58" s="192"/>
      <c r="C58" s="193"/>
      <c r="D58" s="194"/>
      <c r="E58" s="195"/>
      <c r="F58" s="558"/>
      <c r="G58" s="196"/>
      <c r="H58" s="197"/>
      <c r="I58" s="198"/>
      <c r="J58" s="168"/>
      <c r="K58" s="168"/>
      <c r="L58" s="199"/>
      <c r="M58" s="199"/>
      <c r="N58" s="199"/>
    </row>
    <row r="59" spans="2:14" s="170" customFormat="1" ht="21" customHeight="1" x14ac:dyDescent="0.25">
      <c r="B59" s="192"/>
      <c r="C59" s="193"/>
      <c r="D59" s="194"/>
      <c r="E59" s="195"/>
      <c r="F59" s="558"/>
      <c r="G59" s="196"/>
      <c r="H59" s="197"/>
      <c r="I59" s="198"/>
      <c r="J59" s="168"/>
      <c r="K59" s="168"/>
      <c r="L59" s="199"/>
      <c r="M59" s="199"/>
      <c r="N59" s="199"/>
    </row>
    <row r="60" spans="2:14" s="170" customFormat="1" ht="21" customHeight="1" x14ac:dyDescent="0.25">
      <c r="B60" s="192"/>
      <c r="C60" s="193"/>
      <c r="D60" s="194"/>
      <c r="E60" s="195"/>
      <c r="F60" s="558"/>
      <c r="G60" s="196"/>
      <c r="H60" s="197"/>
      <c r="I60" s="198"/>
      <c r="J60" s="168"/>
      <c r="K60" s="168"/>
      <c r="L60" s="199"/>
      <c r="M60" s="199"/>
      <c r="N60" s="199"/>
    </row>
    <row r="61" spans="2:14" s="170" customFormat="1" ht="24" customHeight="1" x14ac:dyDescent="0.25">
      <c r="B61" s="192"/>
      <c r="C61" s="193"/>
      <c r="D61" s="194"/>
      <c r="E61" s="195"/>
      <c r="F61" s="558"/>
      <c r="G61" s="196"/>
      <c r="H61" s="197"/>
      <c r="I61" s="198"/>
      <c r="J61" s="168"/>
      <c r="K61" s="168"/>
      <c r="L61" s="199"/>
      <c r="M61" s="199"/>
      <c r="N61" s="199"/>
    </row>
    <row r="62" spans="2:14" s="170" customFormat="1" ht="24" customHeight="1" x14ac:dyDescent="0.25">
      <c r="B62" s="192"/>
      <c r="C62" s="193"/>
      <c r="D62" s="194"/>
      <c r="E62" s="195"/>
      <c r="F62" s="558"/>
      <c r="G62" s="196"/>
      <c r="H62" s="197"/>
      <c r="I62" s="198"/>
      <c r="J62" s="168"/>
      <c r="K62" s="168"/>
      <c r="L62" s="199"/>
      <c r="M62" s="199"/>
      <c r="N62" s="199"/>
    </row>
    <row r="63" spans="2:14" s="170" customFormat="1" ht="21" customHeight="1" x14ac:dyDescent="0.25">
      <c r="B63" s="200"/>
      <c r="C63" s="201"/>
      <c r="D63" s="202"/>
      <c r="E63" s="203"/>
      <c r="F63" s="204"/>
      <c r="G63" s="205"/>
      <c r="H63" s="206"/>
      <c r="I63" s="207"/>
      <c r="J63" s="168"/>
      <c r="K63" s="168"/>
      <c r="L63" s="199"/>
      <c r="M63" s="199"/>
      <c r="N63" s="199"/>
    </row>
    <row r="64" spans="2:14" s="170" customFormat="1" ht="21" customHeight="1" x14ac:dyDescent="0.25">
      <c r="B64" s="192"/>
      <c r="C64" s="193"/>
      <c r="D64" s="194"/>
      <c r="E64" s="195"/>
      <c r="F64" s="539" t="s">
        <v>487</v>
      </c>
      <c r="G64" s="208"/>
      <c r="H64" s="197"/>
      <c r="I64" s="209"/>
      <c r="J64" s="168"/>
      <c r="K64" s="168"/>
      <c r="L64" s="199"/>
      <c r="M64" s="199"/>
      <c r="N64" s="199"/>
    </row>
    <row r="65" spans="2:14" s="170" customFormat="1" ht="21" customHeight="1" x14ac:dyDescent="0.25">
      <c r="B65" s="192"/>
      <c r="C65" s="193"/>
      <c r="D65" s="194"/>
      <c r="E65" s="195"/>
      <c r="F65" s="539"/>
      <c r="G65" s="208"/>
      <c r="H65" s="197"/>
      <c r="I65" s="209"/>
      <c r="J65" s="168"/>
      <c r="K65" s="168"/>
      <c r="L65" s="199"/>
      <c r="M65" s="199"/>
      <c r="N65" s="199"/>
    </row>
    <row r="66" spans="2:14" s="170" customFormat="1" ht="21" customHeight="1" x14ac:dyDescent="0.25">
      <c r="B66" s="192"/>
      <c r="C66" s="193"/>
      <c r="D66" s="194"/>
      <c r="E66" s="195"/>
      <c r="F66" s="539"/>
      <c r="G66" s="208"/>
      <c r="H66" s="197"/>
      <c r="I66" s="209"/>
      <c r="J66" s="168"/>
      <c r="K66" s="168"/>
      <c r="L66" s="199"/>
      <c r="M66" s="199"/>
      <c r="N66" s="199"/>
    </row>
    <row r="67" spans="2:14" s="170" customFormat="1" ht="24" customHeight="1" x14ac:dyDescent="0.25">
      <c r="B67" s="192"/>
      <c r="C67" s="193"/>
      <c r="D67" s="194"/>
      <c r="E67" s="195"/>
      <c r="F67" s="539"/>
      <c r="G67" s="208"/>
      <c r="H67" s="197"/>
      <c r="I67" s="209"/>
      <c r="J67" s="168"/>
      <c r="K67" s="168"/>
      <c r="L67" s="199"/>
      <c r="M67" s="199"/>
      <c r="N67" s="199"/>
    </row>
    <row r="68" spans="2:14" s="170" customFormat="1" ht="24" customHeight="1" x14ac:dyDescent="0.25">
      <c r="B68" s="192"/>
      <c r="C68" s="193"/>
      <c r="D68" s="194"/>
      <c r="E68" s="195"/>
      <c r="F68" s="539"/>
      <c r="G68" s="208"/>
      <c r="H68" s="197"/>
      <c r="I68" s="209"/>
      <c r="J68" s="168"/>
      <c r="K68" s="168"/>
      <c r="L68" s="199"/>
      <c r="M68" s="199"/>
      <c r="N68" s="199"/>
    </row>
    <row r="69" spans="2:14" s="170" customFormat="1" ht="24" customHeight="1" x14ac:dyDescent="0.25">
      <c r="B69" s="192"/>
      <c r="C69" s="193"/>
      <c r="D69" s="194"/>
      <c r="E69" s="195"/>
      <c r="F69" s="539"/>
      <c r="G69" s="208"/>
      <c r="H69" s="197"/>
      <c r="I69" s="209"/>
      <c r="J69" s="168"/>
      <c r="K69" s="168"/>
      <c r="L69" s="199"/>
      <c r="M69" s="199"/>
      <c r="N69" s="199"/>
    </row>
    <row r="70" spans="2:14" s="170" customFormat="1" ht="21" customHeight="1" x14ac:dyDescent="0.25">
      <c r="B70" s="192"/>
      <c r="C70" s="193"/>
      <c r="D70" s="194"/>
      <c r="E70" s="195" t="s">
        <v>488</v>
      </c>
      <c r="F70" s="539" t="s">
        <v>489</v>
      </c>
      <c r="G70" s="196"/>
      <c r="H70" s="197">
        <v>1591</v>
      </c>
      <c r="I70" s="198"/>
      <c r="J70" s="168"/>
      <c r="K70" s="168"/>
      <c r="L70" s="199"/>
      <c r="M70" s="199"/>
      <c r="N70" s="199"/>
    </row>
    <row r="71" spans="2:14" s="170" customFormat="1" ht="21" customHeight="1" x14ac:dyDescent="0.25">
      <c r="B71" s="192"/>
      <c r="C71" s="193"/>
      <c r="D71" s="194"/>
      <c r="E71" s="195"/>
      <c r="F71" s="539"/>
      <c r="G71" s="208"/>
      <c r="H71" s="197"/>
      <c r="I71" s="209"/>
      <c r="J71" s="168"/>
      <c r="K71" s="168"/>
      <c r="L71" s="199"/>
      <c r="M71" s="199"/>
      <c r="N71" s="199"/>
    </row>
    <row r="72" spans="2:14" s="170" customFormat="1" ht="21" customHeight="1" x14ac:dyDescent="0.25">
      <c r="B72" s="192"/>
      <c r="C72" s="193"/>
      <c r="D72" s="194"/>
      <c r="E72" s="195"/>
      <c r="F72" s="539"/>
      <c r="G72" s="208"/>
      <c r="H72" s="197"/>
      <c r="I72" s="209"/>
      <c r="J72" s="168"/>
      <c r="K72" s="168"/>
      <c r="L72" s="199"/>
      <c r="M72" s="199"/>
      <c r="N72" s="199"/>
    </row>
    <row r="73" spans="2:14" s="170" customFormat="1" ht="21" customHeight="1" x14ac:dyDescent="0.25">
      <c r="B73" s="192"/>
      <c r="C73" s="193"/>
      <c r="D73" s="194"/>
      <c r="E73" s="195"/>
      <c r="F73" s="539"/>
      <c r="G73" s="208"/>
      <c r="H73" s="197"/>
      <c r="I73" s="209"/>
      <c r="J73" s="168"/>
      <c r="K73" s="168"/>
      <c r="L73" s="199"/>
      <c r="M73" s="199"/>
      <c r="N73" s="199"/>
    </row>
    <row r="74" spans="2:14" s="170" customFormat="1" ht="21" customHeight="1" x14ac:dyDescent="0.25">
      <c r="B74" s="192"/>
      <c r="C74" s="193"/>
      <c r="D74" s="194"/>
      <c r="E74" s="195"/>
      <c r="F74" s="539"/>
      <c r="G74" s="208"/>
      <c r="H74" s="197"/>
      <c r="I74" s="209"/>
      <c r="J74" s="168"/>
      <c r="K74" s="168"/>
      <c r="L74" s="199"/>
      <c r="M74" s="199"/>
      <c r="N74" s="199"/>
    </row>
    <row r="75" spans="2:14" s="170" customFormat="1" ht="21" customHeight="1" x14ac:dyDescent="0.25">
      <c r="B75" s="192"/>
      <c r="C75" s="193"/>
      <c r="D75" s="194"/>
      <c r="E75" s="195"/>
      <c r="F75" s="539"/>
      <c r="G75" s="208"/>
      <c r="H75" s="197"/>
      <c r="I75" s="209"/>
      <c r="J75" s="168"/>
      <c r="K75" s="168"/>
      <c r="L75" s="199"/>
      <c r="M75" s="199"/>
      <c r="N75" s="199"/>
    </row>
    <row r="76" spans="2:14" s="170" customFormat="1" ht="21" customHeight="1" x14ac:dyDescent="0.25">
      <c r="B76" s="192"/>
      <c r="C76" s="193"/>
      <c r="D76" s="194"/>
      <c r="E76" s="195"/>
      <c r="F76" s="539"/>
      <c r="G76" s="208"/>
      <c r="H76" s="197"/>
      <c r="I76" s="209"/>
      <c r="J76" s="168"/>
      <c r="K76" s="168"/>
      <c r="L76" s="199"/>
      <c r="M76" s="199"/>
      <c r="N76" s="199"/>
    </row>
    <row r="77" spans="2:14" s="170" customFormat="1" ht="21" customHeight="1" x14ac:dyDescent="0.25">
      <c r="B77" s="192"/>
      <c r="C77" s="193"/>
      <c r="D77" s="194"/>
      <c r="E77" s="195"/>
      <c r="F77" s="539"/>
      <c r="G77" s="208"/>
      <c r="H77" s="197"/>
      <c r="I77" s="209"/>
      <c r="J77" s="168"/>
      <c r="K77" s="168"/>
      <c r="L77" s="199"/>
      <c r="M77" s="199"/>
      <c r="N77" s="199"/>
    </row>
    <row r="78" spans="2:14" s="170" customFormat="1" ht="24" customHeight="1" x14ac:dyDescent="0.25">
      <c r="B78" s="192"/>
      <c r="C78" s="193"/>
      <c r="D78" s="194"/>
      <c r="E78" s="195"/>
      <c r="F78" s="539"/>
      <c r="G78" s="208"/>
      <c r="H78" s="197"/>
      <c r="I78" s="209"/>
      <c r="J78" s="168"/>
      <c r="K78" s="168"/>
      <c r="L78" s="199"/>
      <c r="M78" s="199"/>
      <c r="N78" s="199"/>
    </row>
    <row r="79" spans="2:14" s="170" customFormat="1" ht="24" customHeight="1" x14ac:dyDescent="0.25">
      <c r="B79" s="192"/>
      <c r="C79" s="193"/>
      <c r="D79" s="194"/>
      <c r="E79" s="195"/>
      <c r="F79" s="539"/>
      <c r="G79" s="208"/>
      <c r="H79" s="197"/>
      <c r="I79" s="209"/>
      <c r="J79" s="168"/>
      <c r="K79" s="168"/>
      <c r="L79" s="199"/>
      <c r="M79" s="199"/>
      <c r="N79" s="199"/>
    </row>
    <row r="80" spans="2:14" s="170" customFormat="1" ht="21" customHeight="1" x14ac:dyDescent="0.25">
      <c r="B80" s="192"/>
      <c r="C80" s="193"/>
      <c r="D80" s="194"/>
      <c r="E80" s="195" t="s">
        <v>490</v>
      </c>
      <c r="F80" s="539" t="s">
        <v>491</v>
      </c>
      <c r="G80" s="196"/>
      <c r="H80" s="197">
        <v>2843</v>
      </c>
      <c r="I80" s="198"/>
      <c r="J80" s="168"/>
      <c r="K80" s="168"/>
      <c r="L80" s="199"/>
      <c r="M80" s="199"/>
      <c r="N80" s="199"/>
    </row>
    <row r="81" spans="2:14" s="170" customFormat="1" ht="21" customHeight="1" x14ac:dyDescent="0.25">
      <c r="B81" s="192"/>
      <c r="C81" s="193"/>
      <c r="D81" s="194"/>
      <c r="E81" s="195"/>
      <c r="F81" s="539"/>
      <c r="G81" s="208"/>
      <c r="H81" s="197"/>
      <c r="I81" s="209"/>
      <c r="J81" s="168"/>
      <c r="K81" s="168"/>
      <c r="L81" s="199"/>
      <c r="M81" s="199"/>
      <c r="N81" s="199"/>
    </row>
    <row r="82" spans="2:14" s="170" customFormat="1" ht="21" customHeight="1" x14ac:dyDescent="0.25">
      <c r="B82" s="192"/>
      <c r="C82" s="193"/>
      <c r="D82" s="194"/>
      <c r="E82" s="195"/>
      <c r="F82" s="539"/>
      <c r="G82" s="208"/>
      <c r="H82" s="197"/>
      <c r="I82" s="209"/>
      <c r="J82" s="168"/>
      <c r="K82" s="168"/>
      <c r="L82" s="199"/>
      <c r="M82" s="199"/>
      <c r="N82" s="199"/>
    </row>
    <row r="83" spans="2:14" s="170" customFormat="1" ht="21" customHeight="1" x14ac:dyDescent="0.25">
      <c r="B83" s="192"/>
      <c r="C83" s="193"/>
      <c r="D83" s="194"/>
      <c r="E83" s="195"/>
      <c r="F83" s="539"/>
      <c r="G83" s="208"/>
      <c r="H83" s="197"/>
      <c r="I83" s="209"/>
      <c r="J83" s="168"/>
      <c r="K83" s="168"/>
      <c r="L83" s="199"/>
      <c r="M83" s="199"/>
      <c r="N83" s="199"/>
    </row>
    <row r="84" spans="2:14" s="170" customFormat="1" ht="21" customHeight="1" x14ac:dyDescent="0.25">
      <c r="B84" s="192"/>
      <c r="C84" s="193"/>
      <c r="D84" s="194"/>
      <c r="E84" s="195"/>
      <c r="F84" s="539"/>
      <c r="G84" s="208"/>
      <c r="H84" s="197"/>
      <c r="I84" s="209"/>
      <c r="J84" s="168"/>
      <c r="K84" s="168"/>
      <c r="L84" s="199"/>
      <c r="M84" s="199"/>
      <c r="N84" s="199"/>
    </row>
    <row r="85" spans="2:14" s="170" customFormat="1" ht="21" customHeight="1" x14ac:dyDescent="0.25">
      <c r="B85" s="192"/>
      <c r="C85" s="193"/>
      <c r="D85" s="194"/>
      <c r="E85" s="195"/>
      <c r="F85" s="539"/>
      <c r="G85" s="208"/>
      <c r="H85" s="197"/>
      <c r="I85" s="209"/>
      <c r="J85" s="168"/>
      <c r="K85" s="168"/>
      <c r="L85" s="199"/>
      <c r="M85" s="199"/>
      <c r="N85" s="199"/>
    </row>
    <row r="86" spans="2:14" s="170" customFormat="1" ht="21" customHeight="1" x14ac:dyDescent="0.25">
      <c r="B86" s="192"/>
      <c r="C86" s="193"/>
      <c r="D86" s="194"/>
      <c r="E86" s="195"/>
      <c r="F86" s="539"/>
      <c r="G86" s="208"/>
      <c r="H86" s="197"/>
      <c r="I86" s="209"/>
      <c r="J86" s="168"/>
      <c r="K86" s="168"/>
      <c r="L86" s="199"/>
      <c r="M86" s="199"/>
      <c r="N86" s="199"/>
    </row>
    <row r="87" spans="2:14" s="170" customFormat="1" ht="21" customHeight="1" x14ac:dyDescent="0.25">
      <c r="B87" s="192"/>
      <c r="C87" s="193"/>
      <c r="D87" s="194"/>
      <c r="E87" s="195"/>
      <c r="F87" s="539"/>
      <c r="G87" s="208"/>
      <c r="H87" s="197"/>
      <c r="I87" s="209"/>
      <c r="J87" s="168"/>
      <c r="K87" s="168"/>
      <c r="L87" s="199"/>
      <c r="M87" s="199"/>
      <c r="N87" s="199"/>
    </row>
    <row r="88" spans="2:14" s="170" customFormat="1" ht="21" customHeight="1" x14ac:dyDescent="0.25">
      <c r="B88" s="192"/>
      <c r="C88" s="193"/>
      <c r="D88" s="194"/>
      <c r="E88" s="195"/>
      <c r="F88" s="539"/>
      <c r="G88" s="208"/>
      <c r="H88" s="197"/>
      <c r="I88" s="209"/>
      <c r="J88" s="168"/>
      <c r="K88" s="168"/>
      <c r="L88" s="199"/>
      <c r="M88" s="199"/>
      <c r="N88" s="199"/>
    </row>
    <row r="89" spans="2:14" s="170" customFormat="1" ht="21" customHeight="1" x14ac:dyDescent="0.25">
      <c r="B89" s="192"/>
      <c r="C89" s="193"/>
      <c r="D89" s="194"/>
      <c r="E89" s="195"/>
      <c r="F89" s="539"/>
      <c r="G89" s="208"/>
      <c r="H89" s="197"/>
      <c r="I89" s="209"/>
      <c r="J89" s="168"/>
      <c r="K89" s="168"/>
      <c r="L89" s="199"/>
      <c r="M89" s="199"/>
      <c r="N89" s="199"/>
    </row>
    <row r="90" spans="2:14" s="170" customFormat="1" ht="21" customHeight="1" x14ac:dyDescent="0.25">
      <c r="B90" s="192"/>
      <c r="C90" s="193"/>
      <c r="D90" s="194"/>
      <c r="E90" s="195"/>
      <c r="F90" s="539"/>
      <c r="G90" s="208"/>
      <c r="H90" s="197"/>
      <c r="I90" s="209"/>
      <c r="J90" s="168"/>
      <c r="K90" s="168"/>
      <c r="L90" s="199"/>
      <c r="M90" s="199"/>
      <c r="N90" s="199"/>
    </row>
    <row r="91" spans="2:14" s="170" customFormat="1" ht="21" customHeight="1" x14ac:dyDescent="0.25">
      <c r="B91" s="200"/>
      <c r="C91" s="201"/>
      <c r="D91" s="202"/>
      <c r="E91" s="203"/>
      <c r="F91" s="204"/>
      <c r="G91" s="205"/>
      <c r="H91" s="206"/>
      <c r="I91" s="207"/>
      <c r="J91" s="168"/>
      <c r="K91" s="168"/>
      <c r="L91" s="199"/>
      <c r="M91" s="199"/>
      <c r="N91" s="199"/>
    </row>
    <row r="92" spans="2:14" s="170" customFormat="1" ht="21" customHeight="1" x14ac:dyDescent="0.25">
      <c r="B92" s="192"/>
      <c r="C92" s="193"/>
      <c r="D92" s="194"/>
      <c r="E92" s="195"/>
      <c r="F92" s="539" t="s">
        <v>492</v>
      </c>
      <c r="G92" s="208"/>
      <c r="H92" s="197"/>
      <c r="I92" s="209"/>
      <c r="J92" s="168"/>
      <c r="K92" s="168"/>
      <c r="L92" s="199"/>
      <c r="M92" s="199"/>
      <c r="N92" s="199"/>
    </row>
    <row r="93" spans="2:14" s="170" customFormat="1" ht="21" customHeight="1" x14ac:dyDescent="0.25">
      <c r="B93" s="192"/>
      <c r="C93" s="193"/>
      <c r="D93" s="194"/>
      <c r="E93" s="195"/>
      <c r="F93" s="539"/>
      <c r="G93" s="208"/>
      <c r="H93" s="197"/>
      <c r="I93" s="209"/>
      <c r="J93" s="168"/>
      <c r="K93" s="168"/>
      <c r="L93" s="199"/>
      <c r="M93" s="199"/>
      <c r="N93" s="199"/>
    </row>
    <row r="94" spans="2:14" s="170" customFormat="1" ht="21" customHeight="1" x14ac:dyDescent="0.25">
      <c r="B94" s="192"/>
      <c r="C94" s="193"/>
      <c r="D94" s="194"/>
      <c r="E94" s="195"/>
      <c r="F94" s="539"/>
      <c r="G94" s="208"/>
      <c r="H94" s="197"/>
      <c r="I94" s="209"/>
      <c r="J94" s="168"/>
      <c r="K94" s="168"/>
      <c r="L94" s="199"/>
      <c r="M94" s="199"/>
      <c r="N94" s="199"/>
    </row>
    <row r="95" spans="2:14" s="170" customFormat="1" ht="21" customHeight="1" x14ac:dyDescent="0.25">
      <c r="B95" s="192"/>
      <c r="C95" s="193"/>
      <c r="D95" s="194"/>
      <c r="E95" s="195"/>
      <c r="F95" s="539"/>
      <c r="G95" s="208"/>
      <c r="H95" s="197"/>
      <c r="I95" s="209"/>
      <c r="J95" s="168"/>
      <c r="K95" s="168"/>
      <c r="L95" s="199"/>
      <c r="M95" s="199"/>
      <c r="N95" s="199"/>
    </row>
    <row r="96" spans="2:14" s="170" customFormat="1" ht="21" customHeight="1" x14ac:dyDescent="0.25">
      <c r="B96" s="192"/>
      <c r="C96" s="193"/>
      <c r="D96" s="194"/>
      <c r="E96" s="195"/>
      <c r="F96" s="539"/>
      <c r="G96" s="208"/>
      <c r="H96" s="197"/>
      <c r="I96" s="209"/>
      <c r="J96" s="168"/>
      <c r="K96" s="168"/>
      <c r="L96" s="199"/>
      <c r="M96" s="199"/>
      <c r="N96" s="199"/>
    </row>
    <row r="97" spans="2:14" s="170" customFormat="1" ht="21" customHeight="1" x14ac:dyDescent="0.25">
      <c r="B97" s="192"/>
      <c r="C97" s="193"/>
      <c r="D97" s="194"/>
      <c r="E97" s="195"/>
      <c r="F97" s="539"/>
      <c r="G97" s="208"/>
      <c r="H97" s="197"/>
      <c r="I97" s="209"/>
      <c r="J97" s="168"/>
      <c r="K97" s="168"/>
      <c r="L97" s="199"/>
      <c r="M97" s="199"/>
      <c r="N97" s="199"/>
    </row>
    <row r="98" spans="2:14" s="170" customFormat="1" ht="21" customHeight="1" x14ac:dyDescent="0.25">
      <c r="B98" s="192"/>
      <c r="C98" s="193"/>
      <c r="D98" s="194"/>
      <c r="E98" s="195"/>
      <c r="F98" s="539"/>
      <c r="G98" s="208"/>
      <c r="H98" s="197"/>
      <c r="I98" s="209"/>
      <c r="J98" s="168"/>
      <c r="K98" s="168"/>
      <c r="L98" s="199"/>
      <c r="M98" s="199"/>
      <c r="N98" s="199"/>
    </row>
    <row r="99" spans="2:14" s="170" customFormat="1" ht="21" customHeight="1" x14ac:dyDescent="0.25">
      <c r="B99" s="192"/>
      <c r="C99" s="193"/>
      <c r="D99" s="194"/>
      <c r="E99" s="195"/>
      <c r="F99" s="539"/>
      <c r="G99" s="208"/>
      <c r="H99" s="197"/>
      <c r="I99" s="209"/>
      <c r="J99" s="168"/>
      <c r="K99" s="168"/>
      <c r="L99" s="199"/>
      <c r="M99" s="199"/>
      <c r="N99" s="199"/>
    </row>
    <row r="100" spans="2:14" s="170" customFormat="1" ht="21" customHeight="1" x14ac:dyDescent="0.25">
      <c r="B100" s="192"/>
      <c r="C100" s="193"/>
      <c r="D100" s="194"/>
      <c r="E100" s="195"/>
      <c r="F100" s="539"/>
      <c r="G100" s="208"/>
      <c r="H100" s="197"/>
      <c r="I100" s="209"/>
      <c r="J100" s="168"/>
      <c r="K100" s="168"/>
      <c r="L100" s="199"/>
      <c r="M100" s="199"/>
      <c r="N100" s="199"/>
    </row>
    <row r="101" spans="2:14" s="170" customFormat="1" ht="21" customHeight="1" x14ac:dyDescent="0.25">
      <c r="B101" s="192"/>
      <c r="C101" s="193"/>
      <c r="D101" s="194"/>
      <c r="E101" s="195"/>
      <c r="F101" s="539"/>
      <c r="G101" s="208"/>
      <c r="H101" s="197"/>
      <c r="I101" s="209"/>
      <c r="J101" s="168"/>
      <c r="K101" s="168"/>
      <c r="L101" s="199"/>
      <c r="M101" s="199"/>
      <c r="N101" s="199"/>
    </row>
    <row r="102" spans="2:14" s="170" customFormat="1" ht="21" customHeight="1" x14ac:dyDescent="0.25">
      <c r="B102" s="192"/>
      <c r="C102" s="193"/>
      <c r="D102" s="194"/>
      <c r="E102" s="195"/>
      <c r="F102" s="539"/>
      <c r="G102" s="208"/>
      <c r="H102" s="197"/>
      <c r="I102" s="209"/>
      <c r="J102" s="168"/>
      <c r="K102" s="168"/>
      <c r="L102" s="199"/>
      <c r="M102" s="199"/>
      <c r="N102" s="199"/>
    </row>
    <row r="103" spans="2:14" s="170" customFormat="1" ht="18.75" customHeight="1" x14ac:dyDescent="0.25">
      <c r="B103" s="192"/>
      <c r="C103" s="193"/>
      <c r="D103" s="194"/>
      <c r="E103" s="195"/>
      <c r="F103" s="539"/>
      <c r="G103" s="208"/>
      <c r="H103" s="197"/>
      <c r="I103" s="209"/>
      <c r="J103" s="168"/>
      <c r="K103" s="168"/>
      <c r="L103" s="199"/>
      <c r="M103" s="199"/>
      <c r="N103" s="199"/>
    </row>
    <row r="104" spans="2:14" s="170" customFormat="1" ht="18.75" customHeight="1" x14ac:dyDescent="0.25">
      <c r="B104" s="192"/>
      <c r="C104" s="193"/>
      <c r="D104" s="194"/>
      <c r="E104" s="195"/>
      <c r="F104" s="539"/>
      <c r="G104" s="208"/>
      <c r="H104" s="197"/>
      <c r="I104" s="209"/>
      <c r="J104" s="168"/>
      <c r="K104" s="168"/>
      <c r="L104" s="199"/>
      <c r="M104" s="199"/>
      <c r="N104" s="199"/>
    </row>
    <row r="105" spans="2:14" s="170" customFormat="1" ht="21" customHeight="1" x14ac:dyDescent="0.25">
      <c r="B105" s="192"/>
      <c r="C105" s="193"/>
      <c r="D105" s="194"/>
      <c r="E105" s="195" t="s">
        <v>493</v>
      </c>
      <c r="F105" s="539" t="s">
        <v>494</v>
      </c>
      <c r="G105" s="196"/>
      <c r="H105" s="197">
        <v>955</v>
      </c>
      <c r="I105" s="198"/>
      <c r="J105" s="168"/>
      <c r="K105" s="168"/>
      <c r="L105" s="199"/>
      <c r="M105" s="199"/>
      <c r="N105" s="199"/>
    </row>
    <row r="106" spans="2:14" s="170" customFormat="1" ht="21" customHeight="1" x14ac:dyDescent="0.25">
      <c r="B106" s="192"/>
      <c r="C106" s="193"/>
      <c r="D106" s="194"/>
      <c r="E106" s="195"/>
      <c r="F106" s="539"/>
      <c r="G106" s="208"/>
      <c r="H106" s="197"/>
      <c r="I106" s="209"/>
      <c r="J106" s="168"/>
      <c r="K106" s="168"/>
      <c r="L106" s="199"/>
      <c r="M106" s="199"/>
      <c r="N106" s="199"/>
    </row>
    <row r="107" spans="2:14" s="170" customFormat="1" ht="21" customHeight="1" x14ac:dyDescent="0.25">
      <c r="B107" s="192"/>
      <c r="C107" s="193"/>
      <c r="D107" s="194"/>
      <c r="E107" s="195"/>
      <c r="F107" s="539"/>
      <c r="G107" s="208"/>
      <c r="H107" s="197"/>
      <c r="I107" s="209"/>
      <c r="J107" s="168"/>
      <c r="K107" s="168"/>
      <c r="L107" s="199"/>
      <c r="M107" s="199"/>
      <c r="N107" s="199"/>
    </row>
    <row r="108" spans="2:14" s="170" customFormat="1" ht="21" customHeight="1" x14ac:dyDescent="0.25">
      <c r="B108" s="192"/>
      <c r="C108" s="193"/>
      <c r="D108" s="194"/>
      <c r="E108" s="195"/>
      <c r="F108" s="539"/>
      <c r="G108" s="208"/>
      <c r="H108" s="197"/>
      <c r="I108" s="209"/>
      <c r="J108" s="168"/>
      <c r="K108" s="168"/>
      <c r="L108" s="199"/>
      <c r="M108" s="199"/>
      <c r="N108" s="199"/>
    </row>
    <row r="109" spans="2:14" s="170" customFormat="1" ht="21" customHeight="1" x14ac:dyDescent="0.25">
      <c r="B109" s="192"/>
      <c r="C109" s="193"/>
      <c r="D109" s="194"/>
      <c r="E109" s="195"/>
      <c r="F109" s="539"/>
      <c r="G109" s="208"/>
      <c r="H109" s="197"/>
      <c r="I109" s="209"/>
      <c r="J109" s="168"/>
      <c r="K109" s="168"/>
      <c r="L109" s="199"/>
      <c r="M109" s="199"/>
      <c r="N109" s="199"/>
    </row>
    <row r="110" spans="2:14" s="170" customFormat="1" ht="21" customHeight="1" x14ac:dyDescent="0.25">
      <c r="B110" s="192"/>
      <c r="C110" s="193"/>
      <c r="D110" s="194"/>
      <c r="E110" s="195"/>
      <c r="F110" s="539"/>
      <c r="G110" s="208"/>
      <c r="H110" s="197"/>
      <c r="I110" s="209"/>
      <c r="J110" s="168"/>
      <c r="K110" s="168"/>
      <c r="L110" s="199"/>
      <c r="M110" s="199"/>
      <c r="N110" s="199"/>
    </row>
    <row r="111" spans="2:14" s="170" customFormat="1" ht="18.75" customHeight="1" x14ac:dyDescent="0.25">
      <c r="B111" s="192"/>
      <c r="C111" s="193"/>
      <c r="D111" s="194"/>
      <c r="E111" s="195"/>
      <c r="F111" s="539"/>
      <c r="G111" s="208"/>
      <c r="H111" s="197"/>
      <c r="I111" s="209"/>
      <c r="J111" s="168"/>
      <c r="K111" s="168"/>
      <c r="L111" s="199"/>
      <c r="M111" s="199"/>
      <c r="N111" s="199"/>
    </row>
    <row r="112" spans="2:14" s="170" customFormat="1" ht="18.75" customHeight="1" x14ac:dyDescent="0.25">
      <c r="B112" s="192"/>
      <c r="C112" s="193"/>
      <c r="D112" s="194"/>
      <c r="E112" s="195"/>
      <c r="F112" s="539"/>
      <c r="G112" s="208"/>
      <c r="H112" s="197"/>
      <c r="I112" s="209"/>
      <c r="J112" s="168"/>
      <c r="K112" s="168"/>
      <c r="L112" s="199"/>
      <c r="M112" s="199"/>
      <c r="N112" s="199"/>
    </row>
    <row r="113" spans="2:14" s="170" customFormat="1" ht="18.75" customHeight="1" x14ac:dyDescent="0.25">
      <c r="B113" s="192"/>
      <c r="C113" s="193"/>
      <c r="D113" s="194"/>
      <c r="E113" s="195"/>
      <c r="F113" s="539"/>
      <c r="G113" s="208"/>
      <c r="H113" s="197"/>
      <c r="I113" s="209"/>
      <c r="J113" s="168"/>
      <c r="K113" s="168"/>
      <c r="L113" s="199"/>
      <c r="M113" s="199"/>
      <c r="N113" s="199"/>
    </row>
    <row r="114" spans="2:14" s="170" customFormat="1" ht="21" customHeight="1" x14ac:dyDescent="0.25">
      <c r="B114" s="192"/>
      <c r="C114" s="193"/>
      <c r="D114" s="194"/>
      <c r="E114" s="195" t="s">
        <v>495</v>
      </c>
      <c r="F114" s="539" t="s">
        <v>496</v>
      </c>
      <c r="G114" s="196"/>
      <c r="H114" s="197">
        <v>2569</v>
      </c>
      <c r="I114" s="198"/>
      <c r="J114" s="168"/>
      <c r="K114" s="168"/>
      <c r="L114" s="199"/>
      <c r="M114" s="199"/>
      <c r="N114" s="199"/>
    </row>
    <row r="115" spans="2:14" s="170" customFormat="1" ht="21" customHeight="1" x14ac:dyDescent="0.25">
      <c r="B115" s="192"/>
      <c r="C115" s="193"/>
      <c r="D115" s="194"/>
      <c r="E115" s="195"/>
      <c r="F115" s="539"/>
      <c r="G115" s="208"/>
      <c r="H115" s="197"/>
      <c r="I115" s="209"/>
      <c r="J115" s="168"/>
      <c r="K115" s="168"/>
      <c r="L115" s="199"/>
      <c r="M115" s="199"/>
      <c r="N115" s="199"/>
    </row>
    <row r="116" spans="2:14" s="170" customFormat="1" ht="21" customHeight="1" x14ac:dyDescent="0.25">
      <c r="B116" s="192"/>
      <c r="C116" s="193"/>
      <c r="D116" s="194"/>
      <c r="E116" s="195"/>
      <c r="F116" s="539"/>
      <c r="G116" s="208"/>
      <c r="H116" s="197"/>
      <c r="I116" s="209"/>
      <c r="J116" s="168"/>
      <c r="K116" s="168"/>
      <c r="L116" s="199"/>
      <c r="M116" s="199"/>
      <c r="N116" s="199"/>
    </row>
    <row r="117" spans="2:14" s="170" customFormat="1" ht="21" customHeight="1" x14ac:dyDescent="0.25">
      <c r="B117" s="192"/>
      <c r="C117" s="193"/>
      <c r="D117" s="194"/>
      <c r="E117" s="195"/>
      <c r="F117" s="539"/>
      <c r="G117" s="208"/>
      <c r="H117" s="197"/>
      <c r="I117" s="209"/>
      <c r="J117" s="168"/>
      <c r="K117" s="168"/>
      <c r="L117" s="199"/>
      <c r="M117" s="199"/>
      <c r="N117" s="199"/>
    </row>
    <row r="118" spans="2:14" s="170" customFormat="1" ht="21" customHeight="1" x14ac:dyDescent="0.25">
      <c r="B118" s="192"/>
      <c r="C118" s="193"/>
      <c r="D118" s="194"/>
      <c r="E118" s="195"/>
      <c r="F118" s="539"/>
      <c r="G118" s="208"/>
      <c r="H118" s="197"/>
      <c r="I118" s="209"/>
      <c r="J118" s="168"/>
      <c r="K118" s="168"/>
      <c r="L118" s="199"/>
      <c r="M118" s="199"/>
      <c r="N118" s="199"/>
    </row>
    <row r="119" spans="2:14" s="170" customFormat="1" ht="21" customHeight="1" x14ac:dyDescent="0.25">
      <c r="B119" s="192"/>
      <c r="C119" s="193"/>
      <c r="D119" s="194"/>
      <c r="E119" s="195"/>
      <c r="F119" s="539"/>
      <c r="G119" s="208"/>
      <c r="H119" s="197"/>
      <c r="I119" s="209"/>
      <c r="J119" s="168"/>
      <c r="K119" s="168"/>
      <c r="L119" s="199"/>
      <c r="M119" s="199"/>
      <c r="N119" s="199"/>
    </row>
    <row r="120" spans="2:14" s="170" customFormat="1" ht="21" customHeight="1" x14ac:dyDescent="0.25">
      <c r="B120" s="200"/>
      <c r="C120" s="201"/>
      <c r="D120" s="202"/>
      <c r="E120" s="203"/>
      <c r="F120" s="204"/>
      <c r="G120" s="205"/>
      <c r="H120" s="206"/>
      <c r="I120" s="207"/>
      <c r="J120" s="168"/>
      <c r="K120" s="168"/>
      <c r="L120" s="199"/>
      <c r="M120" s="199"/>
      <c r="N120" s="199"/>
    </row>
    <row r="121" spans="2:14" s="170" customFormat="1" ht="39" customHeight="1" x14ac:dyDescent="0.25">
      <c r="B121" s="192"/>
      <c r="C121" s="193"/>
      <c r="D121" s="194"/>
      <c r="E121" s="195"/>
      <c r="F121" s="210" t="s">
        <v>497</v>
      </c>
      <c r="G121" s="208"/>
      <c r="H121" s="197"/>
      <c r="I121" s="209"/>
      <c r="J121" s="168"/>
      <c r="K121" s="168"/>
      <c r="L121" s="199"/>
      <c r="M121" s="199"/>
      <c r="N121" s="199"/>
    </row>
    <row r="122" spans="2:14" s="170" customFormat="1" ht="45" customHeight="1" x14ac:dyDescent="0.25">
      <c r="B122" s="192"/>
      <c r="C122" s="193"/>
      <c r="D122" s="194"/>
      <c r="E122" s="211" t="s">
        <v>498</v>
      </c>
      <c r="F122" s="539" t="s">
        <v>499</v>
      </c>
      <c r="G122" s="196"/>
      <c r="H122" s="197">
        <v>5221</v>
      </c>
      <c r="I122" s="198"/>
      <c r="J122" s="168"/>
      <c r="K122" s="168"/>
      <c r="L122" s="168"/>
      <c r="M122" s="168"/>
      <c r="N122" s="168"/>
    </row>
    <row r="123" spans="2:14" s="170" customFormat="1" ht="21" customHeight="1" x14ac:dyDescent="0.25">
      <c r="B123" s="192"/>
      <c r="C123" s="193"/>
      <c r="D123" s="194"/>
      <c r="E123" s="211"/>
      <c r="F123" s="539"/>
      <c r="G123" s="208"/>
      <c r="H123" s="197"/>
      <c r="I123" s="209"/>
      <c r="J123" s="168"/>
      <c r="K123" s="168"/>
      <c r="L123" s="168"/>
      <c r="M123" s="168"/>
      <c r="N123" s="168"/>
    </row>
    <row r="124" spans="2:14" s="170" customFormat="1" ht="21" customHeight="1" x14ac:dyDescent="0.25">
      <c r="B124" s="192"/>
      <c r="C124" s="193"/>
      <c r="D124" s="194"/>
      <c r="E124" s="211"/>
      <c r="F124" s="539"/>
      <c r="G124" s="208"/>
      <c r="H124" s="197"/>
      <c r="I124" s="209"/>
      <c r="J124" s="168"/>
      <c r="K124" s="168"/>
      <c r="L124" s="168"/>
      <c r="M124" s="168"/>
      <c r="N124" s="168"/>
    </row>
    <row r="125" spans="2:14" s="170" customFormat="1" ht="21" customHeight="1" x14ac:dyDescent="0.25">
      <c r="B125" s="192"/>
      <c r="C125" s="193"/>
      <c r="D125" s="194"/>
      <c r="E125" s="211"/>
      <c r="F125" s="539"/>
      <c r="G125" s="208"/>
      <c r="H125" s="197"/>
      <c r="I125" s="209"/>
      <c r="J125" s="168"/>
      <c r="K125" s="168"/>
      <c r="L125" s="168"/>
      <c r="M125" s="168"/>
      <c r="N125" s="168"/>
    </row>
    <row r="126" spans="2:14" s="170" customFormat="1" ht="21" customHeight="1" x14ac:dyDescent="0.25">
      <c r="B126" s="192"/>
      <c r="C126" s="193"/>
      <c r="D126" s="194"/>
      <c r="E126" s="211"/>
      <c r="F126" s="539"/>
      <c r="G126" s="208"/>
      <c r="H126" s="197"/>
      <c r="I126" s="209"/>
      <c r="J126" s="168"/>
      <c r="K126" s="168"/>
      <c r="L126" s="168"/>
      <c r="M126" s="168"/>
      <c r="N126" s="168"/>
    </row>
    <row r="127" spans="2:14" s="170" customFormat="1" ht="21" customHeight="1" x14ac:dyDescent="0.25">
      <c r="B127" s="192"/>
      <c r="C127" s="193"/>
      <c r="D127" s="194"/>
      <c r="E127" s="211"/>
      <c r="F127" s="539"/>
      <c r="G127" s="208"/>
      <c r="H127" s="197"/>
      <c r="I127" s="209"/>
      <c r="J127" s="168"/>
      <c r="K127" s="168"/>
      <c r="L127" s="168"/>
      <c r="M127" s="168"/>
      <c r="N127" s="168"/>
    </row>
    <row r="128" spans="2:14" s="170" customFormat="1" ht="21" customHeight="1" x14ac:dyDescent="0.25">
      <c r="B128" s="192"/>
      <c r="C128" s="193"/>
      <c r="D128" s="194"/>
      <c r="E128" s="211"/>
      <c r="F128" s="539"/>
      <c r="G128" s="208"/>
      <c r="H128" s="197"/>
      <c r="I128" s="209"/>
      <c r="J128" s="168"/>
      <c r="K128" s="168"/>
      <c r="L128" s="168"/>
      <c r="M128" s="168"/>
      <c r="N128" s="168"/>
    </row>
    <row r="129" spans="2:14" s="170" customFormat="1" ht="21" customHeight="1" x14ac:dyDescent="0.25">
      <c r="B129" s="192"/>
      <c r="C129" s="193"/>
      <c r="D129" s="194"/>
      <c r="E129" s="211"/>
      <c r="F129" s="539"/>
      <c r="G129" s="208"/>
      <c r="H129" s="197"/>
      <c r="I129" s="209"/>
      <c r="J129" s="168"/>
      <c r="K129" s="168"/>
      <c r="L129" s="168"/>
      <c r="M129" s="168"/>
      <c r="N129" s="168"/>
    </row>
    <row r="130" spans="2:14" s="170" customFormat="1" ht="18.75" customHeight="1" x14ac:dyDescent="0.25">
      <c r="B130" s="192"/>
      <c r="C130" s="193"/>
      <c r="D130" s="194"/>
      <c r="E130" s="211"/>
      <c r="F130" s="539"/>
      <c r="G130" s="208"/>
      <c r="H130" s="197"/>
      <c r="I130" s="209"/>
      <c r="J130" s="168"/>
      <c r="K130" s="168"/>
      <c r="L130" s="168"/>
      <c r="M130" s="168"/>
      <c r="N130" s="168"/>
    </row>
    <row r="131" spans="2:14" s="170" customFormat="1" ht="18.75" customHeight="1" x14ac:dyDescent="0.25">
      <c r="B131" s="192"/>
      <c r="C131" s="193"/>
      <c r="D131" s="194"/>
      <c r="E131" s="211"/>
      <c r="F131" s="539"/>
      <c r="G131" s="208"/>
      <c r="H131" s="197"/>
      <c r="I131" s="209"/>
      <c r="J131" s="168"/>
      <c r="K131" s="168"/>
      <c r="L131" s="168"/>
      <c r="M131" s="168"/>
      <c r="N131" s="168"/>
    </row>
    <row r="132" spans="2:14" s="170" customFormat="1" ht="21" customHeight="1" x14ac:dyDescent="0.25">
      <c r="B132" s="192"/>
      <c r="C132" s="193"/>
      <c r="D132" s="194"/>
      <c r="E132" s="211"/>
      <c r="F132" s="554" t="s">
        <v>500</v>
      </c>
      <c r="G132" s="208"/>
      <c r="H132" s="197"/>
      <c r="I132" s="209"/>
      <c r="J132" s="168"/>
      <c r="K132" s="168"/>
      <c r="L132" s="168"/>
      <c r="M132" s="168"/>
      <c r="N132" s="168"/>
    </row>
    <row r="133" spans="2:14" s="170" customFormat="1" ht="21" customHeight="1" x14ac:dyDescent="0.25">
      <c r="B133" s="192"/>
      <c r="C133" s="193"/>
      <c r="D133" s="194"/>
      <c r="E133" s="211"/>
      <c r="F133" s="554"/>
      <c r="G133" s="208"/>
      <c r="H133" s="197"/>
      <c r="I133" s="209"/>
      <c r="J133" s="168"/>
      <c r="K133" s="168"/>
      <c r="L133" s="168"/>
      <c r="M133" s="168"/>
      <c r="N133" s="168"/>
    </row>
    <row r="134" spans="2:14" s="170" customFormat="1" ht="21" customHeight="1" x14ac:dyDescent="0.25">
      <c r="B134" s="192"/>
      <c r="C134" s="193"/>
      <c r="D134" s="194"/>
      <c r="E134" s="211"/>
      <c r="F134" s="554"/>
      <c r="G134" s="208"/>
      <c r="H134" s="197"/>
      <c r="I134" s="209"/>
      <c r="J134" s="168"/>
      <c r="K134" s="168"/>
      <c r="L134" s="168"/>
      <c r="M134" s="168"/>
      <c r="N134" s="168"/>
    </row>
    <row r="135" spans="2:14" s="170" customFormat="1" ht="21" customHeight="1" x14ac:dyDescent="0.25">
      <c r="B135" s="192"/>
      <c r="C135" s="193"/>
      <c r="D135" s="194"/>
      <c r="E135" s="211"/>
      <c r="F135" s="554"/>
      <c r="G135" s="208"/>
      <c r="H135" s="197"/>
      <c r="I135" s="209"/>
      <c r="J135" s="168"/>
      <c r="K135" s="168"/>
      <c r="L135" s="168"/>
      <c r="M135" s="168"/>
      <c r="N135" s="168"/>
    </row>
    <row r="136" spans="2:14" s="170" customFormat="1" ht="21" customHeight="1" x14ac:dyDescent="0.25">
      <c r="B136" s="192"/>
      <c r="C136" s="193"/>
      <c r="D136" s="194"/>
      <c r="E136" s="211"/>
      <c r="F136" s="554"/>
      <c r="G136" s="208"/>
      <c r="H136" s="197"/>
      <c r="I136" s="209"/>
      <c r="J136" s="168"/>
      <c r="K136" s="168"/>
      <c r="L136" s="168"/>
      <c r="M136" s="168"/>
      <c r="N136" s="168"/>
    </row>
    <row r="137" spans="2:14" s="170" customFormat="1" ht="21" customHeight="1" x14ac:dyDescent="0.25">
      <c r="B137" s="192"/>
      <c r="C137" s="193"/>
      <c r="D137" s="194"/>
      <c r="E137" s="211"/>
      <c r="F137" s="554"/>
      <c r="G137" s="208"/>
      <c r="H137" s="197"/>
      <c r="I137" s="209"/>
      <c r="J137" s="168"/>
      <c r="K137" s="168"/>
      <c r="L137" s="168"/>
      <c r="M137" s="168"/>
      <c r="N137" s="168"/>
    </row>
    <row r="138" spans="2:14" s="170" customFormat="1" ht="21" customHeight="1" x14ac:dyDescent="0.25">
      <c r="B138" s="192"/>
      <c r="C138" s="193"/>
      <c r="D138" s="194"/>
      <c r="E138" s="211"/>
      <c r="F138" s="554"/>
      <c r="G138" s="208"/>
      <c r="H138" s="197"/>
      <c r="I138" s="209"/>
      <c r="J138" s="168"/>
      <c r="K138" s="168"/>
      <c r="L138" s="168"/>
      <c r="M138" s="168"/>
      <c r="N138" s="168"/>
    </row>
    <row r="139" spans="2:14" s="170" customFormat="1" ht="21" customHeight="1" x14ac:dyDescent="0.25">
      <c r="B139" s="192"/>
      <c r="C139" s="193"/>
      <c r="D139" s="194"/>
      <c r="E139" s="211"/>
      <c r="F139" s="554"/>
      <c r="G139" s="208"/>
      <c r="H139" s="197"/>
      <c r="I139" s="209"/>
      <c r="J139" s="168"/>
      <c r="K139" s="168"/>
      <c r="L139" s="168"/>
      <c r="M139" s="168"/>
      <c r="N139" s="168"/>
    </row>
    <row r="140" spans="2:14" s="170" customFormat="1" ht="21" customHeight="1" x14ac:dyDescent="0.25">
      <c r="B140" s="192"/>
      <c r="C140" s="193"/>
      <c r="D140" s="194"/>
      <c r="E140" s="211"/>
      <c r="F140" s="554"/>
      <c r="G140" s="208"/>
      <c r="H140" s="197"/>
      <c r="I140" s="209"/>
      <c r="J140" s="168"/>
      <c r="K140" s="168"/>
      <c r="L140" s="168"/>
      <c r="M140" s="168"/>
      <c r="N140" s="168"/>
    </row>
    <row r="141" spans="2:14" s="170" customFormat="1" ht="21" customHeight="1" x14ac:dyDescent="0.25">
      <c r="B141" s="192"/>
      <c r="C141" s="193"/>
      <c r="D141" s="194"/>
      <c r="E141" s="211"/>
      <c r="F141" s="554"/>
      <c r="G141" s="208"/>
      <c r="H141" s="197"/>
      <c r="I141" s="209"/>
      <c r="J141" s="168"/>
      <c r="K141" s="168"/>
      <c r="L141" s="168"/>
      <c r="M141" s="168"/>
      <c r="N141" s="168"/>
    </row>
    <row r="142" spans="2:14" s="170" customFormat="1" ht="21" customHeight="1" x14ac:dyDescent="0.25">
      <c r="B142" s="192"/>
      <c r="C142" s="193"/>
      <c r="D142" s="194"/>
      <c r="E142" s="211"/>
      <c r="F142" s="554"/>
      <c r="G142" s="208"/>
      <c r="H142" s="197"/>
      <c r="I142" s="209"/>
      <c r="J142" s="168"/>
      <c r="K142" s="168"/>
      <c r="L142" s="168"/>
      <c r="M142" s="168"/>
      <c r="N142" s="168"/>
    </row>
    <row r="143" spans="2:14" s="170" customFormat="1" ht="21" customHeight="1" x14ac:dyDescent="0.25">
      <c r="B143" s="192"/>
      <c r="C143" s="193"/>
      <c r="D143" s="194"/>
      <c r="E143" s="211"/>
      <c r="F143" s="554"/>
      <c r="G143" s="208"/>
      <c r="H143" s="197"/>
      <c r="I143" s="209"/>
      <c r="J143" s="168"/>
      <c r="K143" s="168"/>
      <c r="L143" s="168"/>
      <c r="M143" s="168"/>
      <c r="N143" s="168"/>
    </row>
    <row r="144" spans="2:14" s="170" customFormat="1" ht="21" customHeight="1" x14ac:dyDescent="0.25">
      <c r="B144" s="192"/>
      <c r="C144" s="193"/>
      <c r="D144" s="194"/>
      <c r="E144" s="211"/>
      <c r="F144" s="554"/>
      <c r="G144" s="208"/>
      <c r="H144" s="197"/>
      <c r="I144" s="209"/>
      <c r="J144" s="168"/>
      <c r="K144" s="168"/>
      <c r="L144" s="168"/>
      <c r="M144" s="168"/>
      <c r="N144" s="168"/>
    </row>
    <row r="145" spans="2:14" s="170" customFormat="1" ht="21" customHeight="1" x14ac:dyDescent="0.25">
      <c r="B145" s="192"/>
      <c r="C145" s="193"/>
      <c r="D145" s="194"/>
      <c r="E145" s="211"/>
      <c r="F145" s="554"/>
      <c r="G145" s="208"/>
      <c r="H145" s="197"/>
      <c r="I145" s="209"/>
      <c r="J145" s="168"/>
      <c r="K145" s="168"/>
      <c r="L145" s="168"/>
      <c r="M145" s="168"/>
      <c r="N145" s="168"/>
    </row>
    <row r="146" spans="2:14" s="170" customFormat="1" ht="21" customHeight="1" x14ac:dyDescent="0.25">
      <c r="B146" s="192"/>
      <c r="C146" s="193"/>
      <c r="D146" s="194"/>
      <c r="E146" s="211"/>
      <c r="F146" s="554"/>
      <c r="G146" s="208"/>
      <c r="H146" s="197"/>
      <c r="I146" s="209"/>
      <c r="J146" s="168"/>
      <c r="K146" s="168"/>
      <c r="L146" s="168"/>
      <c r="M146" s="168"/>
      <c r="N146" s="168"/>
    </row>
    <row r="147" spans="2:14" s="170" customFormat="1" ht="21" customHeight="1" x14ac:dyDescent="0.25">
      <c r="B147" s="200"/>
      <c r="C147" s="201"/>
      <c r="D147" s="202"/>
      <c r="E147" s="212"/>
      <c r="F147" s="204"/>
      <c r="G147" s="205"/>
      <c r="H147" s="206"/>
      <c r="I147" s="207"/>
      <c r="J147" s="168"/>
      <c r="K147" s="168"/>
      <c r="L147" s="168"/>
      <c r="M147" s="168"/>
      <c r="N147" s="168"/>
    </row>
    <row r="148" spans="2:14" s="170" customFormat="1" ht="21" customHeight="1" x14ac:dyDescent="0.25">
      <c r="B148" s="192"/>
      <c r="C148" s="193"/>
      <c r="D148" s="194"/>
      <c r="E148" s="211"/>
      <c r="F148" s="539" t="s">
        <v>501</v>
      </c>
      <c r="G148" s="208"/>
      <c r="H148" s="197"/>
      <c r="I148" s="209"/>
      <c r="J148" s="168"/>
      <c r="K148" s="168"/>
      <c r="L148" s="168"/>
      <c r="M148" s="168"/>
      <c r="N148" s="168"/>
    </row>
    <row r="149" spans="2:14" s="170" customFormat="1" ht="21" customHeight="1" x14ac:dyDescent="0.25">
      <c r="B149" s="192"/>
      <c r="C149" s="193"/>
      <c r="D149" s="194"/>
      <c r="E149" s="211"/>
      <c r="F149" s="539"/>
      <c r="G149" s="208"/>
      <c r="H149" s="197"/>
      <c r="I149" s="209"/>
      <c r="J149" s="168"/>
      <c r="K149" s="168"/>
      <c r="L149" s="168"/>
      <c r="M149" s="168"/>
      <c r="N149" s="168"/>
    </row>
    <row r="150" spans="2:14" s="170" customFormat="1" ht="21" customHeight="1" x14ac:dyDescent="0.25">
      <c r="B150" s="192"/>
      <c r="C150" s="193"/>
      <c r="D150" s="194"/>
      <c r="E150" s="211"/>
      <c r="F150" s="539"/>
      <c r="G150" s="208"/>
      <c r="H150" s="197"/>
      <c r="I150" s="209"/>
      <c r="J150" s="168"/>
      <c r="K150" s="168"/>
      <c r="L150" s="168"/>
      <c r="M150" s="168"/>
      <c r="N150" s="168"/>
    </row>
    <row r="151" spans="2:14" s="170" customFormat="1" ht="21" customHeight="1" x14ac:dyDescent="0.25">
      <c r="B151" s="192"/>
      <c r="C151" s="193"/>
      <c r="D151" s="194"/>
      <c r="E151" s="211"/>
      <c r="F151" s="539"/>
      <c r="G151" s="208"/>
      <c r="H151" s="197"/>
      <c r="I151" s="209"/>
      <c r="J151" s="168"/>
      <c r="K151" s="168"/>
      <c r="L151" s="168"/>
      <c r="M151" s="168"/>
      <c r="N151" s="168"/>
    </row>
    <row r="152" spans="2:14" s="170" customFormat="1" ht="21" customHeight="1" x14ac:dyDescent="0.25">
      <c r="B152" s="192"/>
      <c r="C152" s="193"/>
      <c r="D152" s="194"/>
      <c r="E152" s="211"/>
      <c r="F152" s="539"/>
      <c r="G152" s="208"/>
      <c r="H152" s="197"/>
      <c r="I152" s="209"/>
      <c r="J152" s="168"/>
      <c r="K152" s="168"/>
      <c r="L152" s="168"/>
      <c r="M152" s="168"/>
      <c r="N152" s="168"/>
    </row>
    <row r="153" spans="2:14" s="170" customFormat="1" ht="21" customHeight="1" x14ac:dyDescent="0.25">
      <c r="B153" s="192"/>
      <c r="C153" s="193"/>
      <c r="D153" s="194"/>
      <c r="E153" s="211"/>
      <c r="F153" s="539"/>
      <c r="G153" s="208"/>
      <c r="H153" s="197"/>
      <c r="I153" s="209"/>
      <c r="J153" s="168"/>
      <c r="K153" s="168"/>
      <c r="L153" s="168"/>
      <c r="M153" s="168"/>
      <c r="N153" s="168"/>
    </row>
    <row r="154" spans="2:14" s="170" customFormat="1" ht="21" customHeight="1" x14ac:dyDescent="0.25">
      <c r="B154" s="192"/>
      <c r="C154" s="193"/>
      <c r="D154" s="194"/>
      <c r="E154" s="211"/>
      <c r="F154" s="539"/>
      <c r="G154" s="208"/>
      <c r="H154" s="197"/>
      <c r="I154" s="209"/>
      <c r="J154" s="168"/>
      <c r="K154" s="168"/>
      <c r="L154" s="168"/>
      <c r="M154" s="168"/>
      <c r="N154" s="168"/>
    </row>
    <row r="155" spans="2:14" s="170" customFormat="1" ht="21" customHeight="1" x14ac:dyDescent="0.25">
      <c r="B155" s="192"/>
      <c r="C155" s="193"/>
      <c r="D155" s="194"/>
      <c r="E155" s="211"/>
      <c r="F155" s="539"/>
      <c r="G155" s="208"/>
      <c r="H155" s="197"/>
      <c r="I155" s="209"/>
      <c r="J155" s="168"/>
      <c r="K155" s="168"/>
      <c r="L155" s="168"/>
      <c r="M155" s="168"/>
      <c r="N155" s="168"/>
    </row>
    <row r="156" spans="2:14" s="170" customFormat="1" ht="21" customHeight="1" x14ac:dyDescent="0.25">
      <c r="B156" s="192"/>
      <c r="C156" s="193"/>
      <c r="D156" s="194"/>
      <c r="E156" s="211"/>
      <c r="F156" s="539"/>
      <c r="G156" s="208"/>
      <c r="H156" s="197"/>
      <c r="I156" s="209"/>
      <c r="J156" s="168"/>
      <c r="K156" s="168"/>
      <c r="L156" s="168"/>
      <c r="M156" s="168"/>
      <c r="N156" s="168"/>
    </row>
    <row r="157" spans="2:14" s="170" customFormat="1" ht="21" customHeight="1" x14ac:dyDescent="0.25">
      <c r="B157" s="192"/>
      <c r="C157" s="193"/>
      <c r="D157" s="194"/>
      <c r="E157" s="211"/>
      <c r="F157" s="539"/>
      <c r="G157" s="208"/>
      <c r="H157" s="197"/>
      <c r="I157" s="209"/>
      <c r="J157" s="168"/>
      <c r="K157" s="168"/>
      <c r="L157" s="168"/>
      <c r="M157" s="168"/>
      <c r="N157" s="168"/>
    </row>
    <row r="158" spans="2:14" s="170" customFormat="1" ht="21" customHeight="1" x14ac:dyDescent="0.25">
      <c r="B158" s="192"/>
      <c r="C158" s="193"/>
      <c r="D158" s="194"/>
      <c r="E158" s="211"/>
      <c r="F158" s="539"/>
      <c r="G158" s="208"/>
      <c r="H158" s="197"/>
      <c r="I158" s="209"/>
      <c r="J158" s="168"/>
      <c r="K158" s="168"/>
      <c r="L158" s="168"/>
      <c r="M158" s="168"/>
      <c r="N158" s="168"/>
    </row>
    <row r="159" spans="2:14" s="170" customFormat="1" ht="21" customHeight="1" x14ac:dyDescent="0.25">
      <c r="B159" s="192"/>
      <c r="C159" s="193"/>
      <c r="D159" s="194"/>
      <c r="E159" s="211"/>
      <c r="F159" s="539"/>
      <c r="G159" s="208"/>
      <c r="H159" s="197"/>
      <c r="I159" s="209"/>
      <c r="J159" s="168"/>
      <c r="K159" s="168"/>
      <c r="L159" s="168"/>
      <c r="M159" s="168"/>
      <c r="N159" s="168"/>
    </row>
    <row r="160" spans="2:14" s="170" customFormat="1" ht="21" customHeight="1" x14ac:dyDescent="0.25">
      <c r="B160" s="192"/>
      <c r="C160" s="193"/>
      <c r="D160" s="194"/>
      <c r="E160" s="211"/>
      <c r="F160" s="539"/>
      <c r="G160" s="208"/>
      <c r="H160" s="197"/>
      <c r="I160" s="209"/>
      <c r="J160" s="168"/>
      <c r="K160" s="168"/>
      <c r="L160" s="168"/>
      <c r="M160" s="168"/>
      <c r="N160" s="168"/>
    </row>
    <row r="161" spans="2:14" s="170" customFormat="1" ht="21" customHeight="1" x14ac:dyDescent="0.25">
      <c r="B161" s="192"/>
      <c r="C161" s="193"/>
      <c r="D161" s="194"/>
      <c r="E161" s="211"/>
      <c r="F161" s="539"/>
      <c r="G161" s="208"/>
      <c r="H161" s="197"/>
      <c r="I161" s="209"/>
      <c r="J161" s="168"/>
      <c r="K161" s="168"/>
      <c r="L161" s="168"/>
      <c r="M161" s="168"/>
      <c r="N161" s="168"/>
    </row>
    <row r="162" spans="2:14" s="170" customFormat="1" ht="21" customHeight="1" x14ac:dyDescent="0.25">
      <c r="B162" s="192"/>
      <c r="C162" s="193"/>
      <c r="D162" s="194"/>
      <c r="E162" s="211"/>
      <c r="F162" s="539"/>
      <c r="G162" s="208"/>
      <c r="H162" s="197"/>
      <c r="I162" s="209"/>
      <c r="J162" s="168"/>
      <c r="K162" s="168"/>
      <c r="L162" s="168"/>
      <c r="M162" s="168"/>
      <c r="N162" s="168"/>
    </row>
    <row r="163" spans="2:14" s="170" customFormat="1" ht="21" customHeight="1" x14ac:dyDescent="0.25">
      <c r="B163" s="192"/>
      <c r="C163" s="193"/>
      <c r="D163" s="194"/>
      <c r="E163" s="195" t="s">
        <v>502</v>
      </c>
      <c r="F163" s="539" t="s">
        <v>503</v>
      </c>
      <c r="G163" s="196"/>
      <c r="H163" s="197">
        <v>1761</v>
      </c>
      <c r="I163" s="198"/>
      <c r="J163" s="168"/>
      <c r="K163" s="168"/>
      <c r="L163" s="168"/>
      <c r="M163" s="168"/>
      <c r="N163" s="168"/>
    </row>
    <row r="164" spans="2:14" s="170" customFormat="1" ht="21" customHeight="1" x14ac:dyDescent="0.25">
      <c r="B164" s="192"/>
      <c r="C164" s="193"/>
      <c r="D164" s="194"/>
      <c r="E164" s="195"/>
      <c r="F164" s="539"/>
      <c r="G164" s="208"/>
      <c r="H164" s="197"/>
      <c r="I164" s="209"/>
      <c r="J164" s="168"/>
      <c r="K164" s="168"/>
      <c r="L164" s="168"/>
      <c r="M164" s="168"/>
      <c r="N164" s="168"/>
    </row>
    <row r="165" spans="2:14" s="170" customFormat="1" ht="21" customHeight="1" x14ac:dyDescent="0.25">
      <c r="B165" s="192"/>
      <c r="C165" s="193"/>
      <c r="D165" s="194"/>
      <c r="E165" s="195"/>
      <c r="F165" s="539"/>
      <c r="G165" s="208"/>
      <c r="H165" s="197"/>
      <c r="I165" s="209"/>
      <c r="J165" s="168"/>
      <c r="K165" s="168"/>
      <c r="L165" s="168"/>
      <c r="M165" s="168"/>
      <c r="N165" s="168"/>
    </row>
    <row r="166" spans="2:14" s="170" customFormat="1" ht="21" customHeight="1" x14ac:dyDescent="0.25">
      <c r="B166" s="192"/>
      <c r="C166" s="193"/>
      <c r="D166" s="194"/>
      <c r="E166" s="195"/>
      <c r="F166" s="539"/>
      <c r="G166" s="208"/>
      <c r="H166" s="197"/>
      <c r="I166" s="209"/>
      <c r="J166" s="168"/>
      <c r="K166" s="168"/>
      <c r="L166" s="168"/>
      <c r="M166" s="168"/>
      <c r="N166" s="168"/>
    </row>
    <row r="167" spans="2:14" s="170" customFormat="1" ht="21" customHeight="1" x14ac:dyDescent="0.25">
      <c r="B167" s="192"/>
      <c r="C167" s="193"/>
      <c r="D167" s="194"/>
      <c r="E167" s="195"/>
      <c r="F167" s="539"/>
      <c r="G167" s="208"/>
      <c r="H167" s="197"/>
      <c r="I167" s="209"/>
      <c r="J167" s="168"/>
      <c r="K167" s="168"/>
      <c r="L167" s="168"/>
      <c r="M167" s="168"/>
      <c r="N167" s="168"/>
    </row>
    <row r="168" spans="2:14" s="170" customFormat="1" ht="21" customHeight="1" x14ac:dyDescent="0.25">
      <c r="B168" s="192"/>
      <c r="C168" s="193"/>
      <c r="D168" s="194"/>
      <c r="E168" s="195"/>
      <c r="F168" s="539"/>
      <c r="G168" s="208"/>
      <c r="H168" s="197"/>
      <c r="I168" s="209"/>
      <c r="J168" s="168"/>
      <c r="K168" s="168"/>
      <c r="L168" s="168"/>
      <c r="M168" s="168"/>
      <c r="N168" s="168"/>
    </row>
    <row r="169" spans="2:14" s="170" customFormat="1" ht="21" customHeight="1" x14ac:dyDescent="0.25">
      <c r="B169" s="192"/>
      <c r="C169" s="193"/>
      <c r="D169" s="194"/>
      <c r="E169" s="195"/>
      <c r="F169" s="539"/>
      <c r="G169" s="208"/>
      <c r="H169" s="197"/>
      <c r="I169" s="209"/>
      <c r="J169" s="168"/>
      <c r="K169" s="168"/>
      <c r="L169" s="168"/>
      <c r="M169" s="168"/>
      <c r="N169" s="168"/>
    </row>
    <row r="170" spans="2:14" s="170" customFormat="1" ht="21" customHeight="1" x14ac:dyDescent="0.25">
      <c r="B170" s="192"/>
      <c r="C170" s="193"/>
      <c r="D170" s="194"/>
      <c r="E170" s="195"/>
      <c r="F170" s="539"/>
      <c r="G170" s="208"/>
      <c r="H170" s="197"/>
      <c r="I170" s="209"/>
      <c r="J170" s="168"/>
      <c r="K170" s="168"/>
      <c r="L170" s="168"/>
      <c r="M170" s="168"/>
      <c r="N170" s="168"/>
    </row>
    <row r="171" spans="2:14" s="170" customFormat="1" ht="21" customHeight="1" x14ac:dyDescent="0.25">
      <c r="B171" s="192"/>
      <c r="C171" s="193"/>
      <c r="D171" s="194"/>
      <c r="E171" s="195"/>
      <c r="F171" s="539"/>
      <c r="G171" s="208"/>
      <c r="H171" s="197"/>
      <c r="I171" s="209"/>
      <c r="J171" s="168"/>
      <c r="K171" s="168"/>
      <c r="L171" s="168"/>
      <c r="M171" s="168"/>
      <c r="N171" s="168"/>
    </row>
    <row r="172" spans="2:14" s="170" customFormat="1" ht="21" customHeight="1" x14ac:dyDescent="0.25">
      <c r="B172" s="192"/>
      <c r="C172" s="193"/>
      <c r="D172" s="194"/>
      <c r="E172" s="195"/>
      <c r="F172" s="539"/>
      <c r="G172" s="208"/>
      <c r="H172" s="197"/>
      <c r="I172" s="209"/>
      <c r="J172" s="168"/>
      <c r="K172" s="168"/>
      <c r="L172" s="168"/>
      <c r="M172" s="168"/>
      <c r="N172" s="168"/>
    </row>
    <row r="173" spans="2:14" s="170" customFormat="1" ht="21" customHeight="1" x14ac:dyDescent="0.25">
      <c r="B173" s="192"/>
      <c r="C173" s="193"/>
      <c r="D173" s="194"/>
      <c r="E173" s="195" t="s">
        <v>504</v>
      </c>
      <c r="F173" s="539" t="s">
        <v>505</v>
      </c>
      <c r="G173" s="196"/>
      <c r="H173" s="197">
        <v>8241</v>
      </c>
      <c r="I173" s="198"/>
      <c r="J173" s="168"/>
      <c r="K173" s="168"/>
      <c r="L173" s="168"/>
      <c r="M173" s="168"/>
      <c r="N173" s="168"/>
    </row>
    <row r="174" spans="2:14" s="170" customFormat="1" ht="21" customHeight="1" x14ac:dyDescent="0.25">
      <c r="B174" s="192"/>
      <c r="C174" s="193"/>
      <c r="D174" s="194"/>
      <c r="E174" s="195"/>
      <c r="F174" s="539"/>
      <c r="G174" s="208"/>
      <c r="H174" s="197"/>
      <c r="I174" s="209"/>
      <c r="J174" s="168"/>
      <c r="K174" s="168"/>
      <c r="L174" s="168"/>
      <c r="M174" s="168"/>
      <c r="N174" s="168"/>
    </row>
    <row r="175" spans="2:14" s="170" customFormat="1" ht="21" customHeight="1" x14ac:dyDescent="0.25">
      <c r="B175" s="192"/>
      <c r="C175" s="193"/>
      <c r="D175" s="194"/>
      <c r="E175" s="195"/>
      <c r="F175" s="539"/>
      <c r="G175" s="208"/>
      <c r="H175" s="197"/>
      <c r="I175" s="209"/>
      <c r="J175" s="168"/>
      <c r="K175" s="168"/>
      <c r="L175" s="168"/>
      <c r="M175" s="168"/>
      <c r="N175" s="168"/>
    </row>
    <row r="176" spans="2:14" s="170" customFormat="1" ht="21" customHeight="1" x14ac:dyDescent="0.25">
      <c r="B176" s="200"/>
      <c r="C176" s="201"/>
      <c r="D176" s="202"/>
      <c r="E176" s="203"/>
      <c r="F176" s="204"/>
      <c r="G176" s="205"/>
      <c r="H176" s="206"/>
      <c r="I176" s="207"/>
      <c r="J176" s="168"/>
      <c r="K176" s="168"/>
      <c r="L176" s="168"/>
      <c r="M176" s="168"/>
      <c r="N176" s="168"/>
    </row>
    <row r="177" spans="2:14" s="170" customFormat="1" ht="21" customHeight="1" x14ac:dyDescent="0.25">
      <c r="B177" s="192"/>
      <c r="C177" s="193"/>
      <c r="D177" s="194"/>
      <c r="E177" s="195"/>
      <c r="F177" s="539" t="s">
        <v>506</v>
      </c>
      <c r="G177" s="208"/>
      <c r="H177" s="197"/>
      <c r="I177" s="209"/>
      <c r="J177" s="168"/>
      <c r="K177" s="168"/>
      <c r="L177" s="168"/>
      <c r="M177" s="168"/>
      <c r="N177" s="168"/>
    </row>
    <row r="178" spans="2:14" s="170" customFormat="1" ht="21" customHeight="1" x14ac:dyDescent="0.25">
      <c r="B178" s="192"/>
      <c r="C178" s="193"/>
      <c r="D178" s="194"/>
      <c r="E178" s="195"/>
      <c r="F178" s="539"/>
      <c r="G178" s="208"/>
      <c r="H178" s="197"/>
      <c r="I178" s="209"/>
      <c r="J178" s="168"/>
      <c r="K178" s="168"/>
      <c r="L178" s="168"/>
      <c r="M178" s="168"/>
      <c r="N178" s="168"/>
    </row>
    <row r="179" spans="2:14" s="170" customFormat="1" ht="21" customHeight="1" x14ac:dyDescent="0.25">
      <c r="B179" s="192"/>
      <c r="C179" s="193"/>
      <c r="D179" s="194"/>
      <c r="E179" s="195"/>
      <c r="F179" s="539"/>
      <c r="G179" s="208"/>
      <c r="H179" s="197"/>
      <c r="I179" s="209"/>
      <c r="J179" s="168"/>
      <c r="K179" s="168"/>
      <c r="L179" s="168"/>
      <c r="M179" s="168"/>
      <c r="N179" s="168"/>
    </row>
    <row r="180" spans="2:14" s="170" customFormat="1" ht="21" customHeight="1" x14ac:dyDescent="0.25">
      <c r="B180" s="192"/>
      <c r="C180" s="193"/>
      <c r="D180" s="194"/>
      <c r="E180" s="195"/>
      <c r="F180" s="539"/>
      <c r="G180" s="208"/>
      <c r="H180" s="197"/>
      <c r="I180" s="209"/>
      <c r="J180" s="168"/>
      <c r="K180" s="168"/>
      <c r="L180" s="168"/>
      <c r="M180" s="168"/>
      <c r="N180" s="168"/>
    </row>
    <row r="181" spans="2:14" s="170" customFormat="1" ht="21" customHeight="1" x14ac:dyDescent="0.25">
      <c r="B181" s="192"/>
      <c r="C181" s="193"/>
      <c r="D181" s="194"/>
      <c r="E181" s="195"/>
      <c r="F181" s="539"/>
      <c r="G181" s="208"/>
      <c r="H181" s="197"/>
      <c r="I181" s="209"/>
      <c r="J181" s="168"/>
      <c r="K181" s="168"/>
      <c r="L181" s="168"/>
      <c r="M181" s="168"/>
      <c r="N181" s="168"/>
    </row>
    <row r="182" spans="2:14" s="170" customFormat="1" ht="21" customHeight="1" x14ac:dyDescent="0.25">
      <c r="B182" s="192"/>
      <c r="C182" s="193"/>
      <c r="D182" s="194"/>
      <c r="E182" s="195"/>
      <c r="F182" s="539"/>
      <c r="G182" s="208"/>
      <c r="H182" s="197"/>
      <c r="I182" s="209"/>
      <c r="J182" s="168"/>
      <c r="K182" s="168"/>
      <c r="L182" s="168"/>
      <c r="M182" s="168"/>
      <c r="N182" s="168"/>
    </row>
    <row r="183" spans="2:14" s="170" customFormat="1" ht="21" customHeight="1" x14ac:dyDescent="0.25">
      <c r="B183" s="192"/>
      <c r="C183" s="193"/>
      <c r="D183" s="194"/>
      <c r="E183" s="195"/>
      <c r="F183" s="539"/>
      <c r="G183" s="208"/>
      <c r="H183" s="197"/>
      <c r="I183" s="209"/>
      <c r="J183" s="168"/>
      <c r="K183" s="168"/>
      <c r="L183" s="168"/>
      <c r="M183" s="168"/>
      <c r="N183" s="168"/>
    </row>
    <row r="184" spans="2:14" s="170" customFormat="1" ht="21" customHeight="1" x14ac:dyDescent="0.25">
      <c r="B184" s="192"/>
      <c r="C184" s="193"/>
      <c r="D184" s="194"/>
      <c r="E184" s="195"/>
      <c r="F184" s="539"/>
      <c r="G184" s="208"/>
      <c r="H184" s="197"/>
      <c r="I184" s="209"/>
      <c r="J184" s="168"/>
      <c r="K184" s="168"/>
      <c r="L184" s="168"/>
      <c r="M184" s="168"/>
      <c r="N184" s="168"/>
    </row>
    <row r="185" spans="2:14" s="170" customFormat="1" ht="21" customHeight="1" x14ac:dyDescent="0.25">
      <c r="B185" s="192"/>
      <c r="C185" s="193"/>
      <c r="D185" s="194"/>
      <c r="E185" s="195"/>
      <c r="F185" s="539"/>
      <c r="G185" s="208"/>
      <c r="H185" s="197"/>
      <c r="I185" s="209"/>
      <c r="J185" s="168"/>
      <c r="K185" s="168"/>
      <c r="L185" s="168"/>
      <c r="M185" s="168"/>
      <c r="N185" s="168"/>
    </row>
    <row r="186" spans="2:14" s="170" customFormat="1" ht="21" customHeight="1" x14ac:dyDescent="0.25">
      <c r="B186" s="192"/>
      <c r="C186" s="193"/>
      <c r="D186" s="194"/>
      <c r="E186" s="195"/>
      <c r="F186" s="539"/>
      <c r="G186" s="208"/>
      <c r="H186" s="197"/>
      <c r="I186" s="209"/>
      <c r="J186" s="168"/>
      <c r="K186" s="168"/>
      <c r="L186" s="168"/>
      <c r="M186" s="168"/>
      <c r="N186" s="168"/>
    </row>
    <row r="187" spans="2:14" s="170" customFormat="1" ht="21" customHeight="1" x14ac:dyDescent="0.25">
      <c r="B187" s="192"/>
      <c r="C187" s="193"/>
      <c r="D187" s="194"/>
      <c r="E187" s="195"/>
      <c r="F187" s="539"/>
      <c r="G187" s="208"/>
      <c r="H187" s="197"/>
      <c r="I187" s="209"/>
      <c r="J187" s="168"/>
      <c r="K187" s="168"/>
      <c r="L187" s="168"/>
      <c r="M187" s="168"/>
      <c r="N187" s="168"/>
    </row>
    <row r="188" spans="2:14" s="170" customFormat="1" ht="21" customHeight="1" x14ac:dyDescent="0.25">
      <c r="B188" s="192"/>
      <c r="C188" s="193"/>
      <c r="D188" s="194"/>
      <c r="E188" s="195"/>
      <c r="F188" s="539"/>
      <c r="G188" s="208"/>
      <c r="H188" s="197"/>
      <c r="I188" s="209"/>
      <c r="J188" s="168"/>
      <c r="K188" s="168"/>
      <c r="L188" s="168"/>
      <c r="M188" s="168"/>
      <c r="N188" s="168"/>
    </row>
    <row r="189" spans="2:14" s="170" customFormat="1" ht="21" customHeight="1" x14ac:dyDescent="0.25">
      <c r="B189" s="192"/>
      <c r="C189" s="193"/>
      <c r="D189" s="194"/>
      <c r="E189" s="195"/>
      <c r="F189" s="539"/>
      <c r="G189" s="208"/>
      <c r="H189" s="197"/>
      <c r="I189" s="209"/>
      <c r="J189" s="168"/>
      <c r="K189" s="168"/>
      <c r="L189" s="168"/>
      <c r="M189" s="168"/>
      <c r="N189" s="168"/>
    </row>
    <row r="190" spans="2:14" s="170" customFormat="1" ht="21" customHeight="1" x14ac:dyDescent="0.25">
      <c r="B190" s="192"/>
      <c r="C190" s="193"/>
      <c r="D190" s="194"/>
      <c r="E190" s="195"/>
      <c r="F190" s="539"/>
      <c r="G190" s="208"/>
      <c r="H190" s="197"/>
      <c r="I190" s="209"/>
      <c r="J190" s="168"/>
      <c r="K190" s="168"/>
      <c r="L190" s="168"/>
      <c r="M190" s="168"/>
      <c r="N190" s="168"/>
    </row>
    <row r="191" spans="2:14" s="170" customFormat="1" ht="21" customHeight="1" x14ac:dyDescent="0.25">
      <c r="B191" s="192"/>
      <c r="C191" s="193"/>
      <c r="D191" s="194"/>
      <c r="E191" s="195"/>
      <c r="F191" s="539"/>
      <c r="G191" s="208"/>
      <c r="H191" s="197"/>
      <c r="I191" s="209"/>
      <c r="J191" s="168"/>
      <c r="K191" s="168"/>
      <c r="L191" s="168"/>
      <c r="M191" s="168"/>
      <c r="N191" s="168"/>
    </row>
    <row r="192" spans="2:14" s="170" customFormat="1" ht="21" customHeight="1" x14ac:dyDescent="0.25">
      <c r="B192" s="192"/>
      <c r="C192" s="193"/>
      <c r="D192" s="194"/>
      <c r="E192" s="195"/>
      <c r="F192" s="539"/>
      <c r="G192" s="208"/>
      <c r="H192" s="197"/>
      <c r="I192" s="209"/>
      <c r="J192" s="168"/>
      <c r="K192" s="168"/>
      <c r="L192" s="168"/>
      <c r="M192" s="168"/>
      <c r="N192" s="168"/>
    </row>
    <row r="193" spans="2:14" s="170" customFormat="1" ht="21" customHeight="1" x14ac:dyDescent="0.25">
      <c r="B193" s="192"/>
      <c r="C193" s="193"/>
      <c r="D193" s="194"/>
      <c r="E193" s="195"/>
      <c r="F193" s="539"/>
      <c r="G193" s="208"/>
      <c r="H193" s="197"/>
      <c r="I193" s="209"/>
      <c r="J193" s="168"/>
      <c r="K193" s="168"/>
      <c r="L193" s="168"/>
      <c r="M193" s="168"/>
      <c r="N193" s="168"/>
    </row>
    <row r="194" spans="2:14" s="170" customFormat="1" ht="21" customHeight="1" x14ac:dyDescent="0.25">
      <c r="B194" s="192"/>
      <c r="C194" s="193"/>
      <c r="D194" s="194"/>
      <c r="E194" s="195"/>
      <c r="F194" s="539"/>
      <c r="G194" s="208"/>
      <c r="H194" s="197"/>
      <c r="I194" s="209"/>
      <c r="J194" s="168"/>
      <c r="K194" s="168"/>
      <c r="L194" s="168"/>
      <c r="M194" s="168"/>
      <c r="N194" s="168"/>
    </row>
    <row r="195" spans="2:14" s="170" customFormat="1" ht="21" customHeight="1" x14ac:dyDescent="0.25">
      <c r="B195" s="192"/>
      <c r="C195" s="193"/>
      <c r="D195" s="194"/>
      <c r="E195" s="195"/>
      <c r="F195" s="539"/>
      <c r="G195" s="208"/>
      <c r="H195" s="197"/>
      <c r="I195" s="209"/>
      <c r="J195" s="168"/>
      <c r="K195" s="168"/>
      <c r="L195" s="168"/>
      <c r="M195" s="168"/>
      <c r="N195" s="168"/>
    </row>
    <row r="196" spans="2:14" s="170" customFormat="1" ht="21" customHeight="1" x14ac:dyDescent="0.25">
      <c r="B196" s="192"/>
      <c r="C196" s="193"/>
      <c r="D196" s="194"/>
      <c r="E196" s="195"/>
      <c r="F196" s="539"/>
      <c r="G196" s="208"/>
      <c r="H196" s="197"/>
      <c r="I196" s="209"/>
      <c r="J196" s="168"/>
      <c r="K196" s="168"/>
      <c r="L196" s="168"/>
      <c r="M196" s="168"/>
      <c r="N196" s="168"/>
    </row>
    <row r="197" spans="2:14" s="170" customFormat="1" ht="21" customHeight="1" x14ac:dyDescent="0.25">
      <c r="B197" s="192"/>
      <c r="C197" s="193"/>
      <c r="D197" s="194"/>
      <c r="E197" s="195"/>
      <c r="F197" s="539"/>
      <c r="G197" s="208"/>
      <c r="H197" s="197"/>
      <c r="I197" s="209"/>
      <c r="J197" s="168"/>
      <c r="K197" s="168"/>
      <c r="L197" s="168"/>
      <c r="M197" s="168"/>
      <c r="N197" s="168"/>
    </row>
    <row r="198" spans="2:14" s="170" customFormat="1" ht="21" customHeight="1" x14ac:dyDescent="0.25">
      <c r="B198" s="192"/>
      <c r="C198" s="193"/>
      <c r="D198" s="194"/>
      <c r="E198" s="195"/>
      <c r="F198" s="539"/>
      <c r="G198" s="208"/>
      <c r="H198" s="197"/>
      <c r="I198" s="209"/>
      <c r="J198" s="168"/>
      <c r="K198" s="168"/>
      <c r="L198" s="168"/>
      <c r="M198" s="168"/>
      <c r="N198" s="168"/>
    </row>
    <row r="199" spans="2:14" s="170" customFormat="1" ht="21" customHeight="1" x14ac:dyDescent="0.25">
      <c r="B199" s="192"/>
      <c r="C199" s="193"/>
      <c r="D199" s="194"/>
      <c r="E199" s="195"/>
      <c r="F199" s="539"/>
      <c r="G199" s="208"/>
      <c r="H199" s="197"/>
      <c r="I199" s="209"/>
      <c r="J199" s="168"/>
      <c r="K199" s="168"/>
      <c r="L199" s="168"/>
      <c r="M199" s="168"/>
      <c r="N199" s="168"/>
    </row>
    <row r="200" spans="2:14" s="170" customFormat="1" ht="21" customHeight="1" x14ac:dyDescent="0.25">
      <c r="B200" s="192"/>
      <c r="C200" s="193"/>
      <c r="D200" s="194"/>
      <c r="E200" s="195"/>
      <c r="F200" s="539"/>
      <c r="G200" s="208"/>
      <c r="H200" s="197"/>
      <c r="I200" s="209"/>
      <c r="J200" s="168"/>
      <c r="K200" s="168"/>
      <c r="L200" s="168"/>
      <c r="M200" s="168"/>
      <c r="N200" s="168"/>
    </row>
    <row r="201" spans="2:14" s="170" customFormat="1" ht="21" customHeight="1" x14ac:dyDescent="0.25">
      <c r="B201" s="192"/>
      <c r="C201" s="193"/>
      <c r="D201" s="194"/>
      <c r="E201" s="195"/>
      <c r="F201" s="539"/>
      <c r="G201" s="208"/>
      <c r="H201" s="197"/>
      <c r="I201" s="209"/>
      <c r="J201" s="168"/>
      <c r="K201" s="168"/>
      <c r="L201" s="168"/>
      <c r="M201" s="168"/>
      <c r="N201" s="168"/>
    </row>
    <row r="202" spans="2:14" s="170" customFormat="1" ht="21" customHeight="1" x14ac:dyDescent="0.25">
      <c r="B202" s="192"/>
      <c r="C202" s="193"/>
      <c r="D202" s="194"/>
      <c r="E202" s="195"/>
      <c r="F202" s="539"/>
      <c r="G202" s="208"/>
      <c r="H202" s="197"/>
      <c r="I202" s="209"/>
      <c r="J202" s="168"/>
      <c r="K202" s="168"/>
      <c r="L202" s="168"/>
      <c r="M202" s="168"/>
      <c r="N202" s="168"/>
    </row>
    <row r="203" spans="2:14" s="170" customFormat="1" ht="24" customHeight="1" x14ac:dyDescent="0.25">
      <c r="B203" s="192"/>
      <c r="C203" s="193"/>
      <c r="D203" s="194"/>
      <c r="E203" s="195"/>
      <c r="F203" s="539"/>
      <c r="G203" s="208"/>
      <c r="H203" s="197"/>
      <c r="I203" s="209"/>
      <c r="J203" s="168"/>
      <c r="K203" s="168"/>
      <c r="L203" s="168"/>
      <c r="M203" s="168"/>
      <c r="N203" s="168"/>
    </row>
    <row r="204" spans="2:14" s="170" customFormat="1" ht="24" customHeight="1" x14ac:dyDescent="0.25">
      <c r="B204" s="192"/>
      <c r="C204" s="193"/>
      <c r="D204" s="194"/>
      <c r="E204" s="195"/>
      <c r="F204" s="539"/>
      <c r="G204" s="208"/>
      <c r="H204" s="197"/>
      <c r="I204" s="209"/>
      <c r="J204" s="168"/>
      <c r="K204" s="168"/>
      <c r="L204" s="168"/>
      <c r="M204" s="168"/>
      <c r="N204" s="168"/>
    </row>
    <row r="205" spans="2:14" s="170" customFormat="1" ht="21" customHeight="1" x14ac:dyDescent="0.25">
      <c r="B205" s="200"/>
      <c r="C205" s="201"/>
      <c r="D205" s="202"/>
      <c r="E205" s="203"/>
      <c r="F205" s="204"/>
      <c r="G205" s="205"/>
      <c r="H205" s="206"/>
      <c r="I205" s="207"/>
      <c r="J205" s="168"/>
      <c r="K205" s="168"/>
      <c r="L205" s="168"/>
      <c r="M205" s="168"/>
      <c r="N205" s="168"/>
    </row>
    <row r="206" spans="2:14" s="170" customFormat="1" ht="21" customHeight="1" x14ac:dyDescent="0.25">
      <c r="B206" s="192"/>
      <c r="C206" s="193"/>
      <c r="D206" s="194"/>
      <c r="E206" s="195"/>
      <c r="F206" s="539" t="s">
        <v>507</v>
      </c>
      <c r="G206" s="208"/>
      <c r="H206" s="197"/>
      <c r="I206" s="209"/>
      <c r="J206" s="168"/>
      <c r="K206" s="168"/>
      <c r="L206" s="168"/>
      <c r="M206" s="168"/>
      <c r="N206" s="168"/>
    </row>
    <row r="207" spans="2:14" s="170" customFormat="1" ht="21" customHeight="1" x14ac:dyDescent="0.25">
      <c r="B207" s="192"/>
      <c r="C207" s="193"/>
      <c r="D207" s="194"/>
      <c r="E207" s="195"/>
      <c r="F207" s="539"/>
      <c r="G207" s="208"/>
      <c r="H207" s="197"/>
      <c r="I207" s="209"/>
      <c r="J207" s="168"/>
      <c r="K207" s="168"/>
      <c r="L207" s="168"/>
      <c r="M207" s="168"/>
      <c r="N207" s="168"/>
    </row>
    <row r="208" spans="2:14" s="170" customFormat="1" ht="21" customHeight="1" x14ac:dyDescent="0.25">
      <c r="B208" s="192"/>
      <c r="C208" s="193"/>
      <c r="D208" s="194"/>
      <c r="E208" s="195"/>
      <c r="F208" s="539"/>
      <c r="G208" s="208"/>
      <c r="H208" s="197"/>
      <c r="I208" s="209"/>
      <c r="J208" s="168"/>
      <c r="K208" s="168"/>
      <c r="L208" s="168"/>
      <c r="M208" s="168"/>
      <c r="N208" s="168"/>
    </row>
    <row r="209" spans="2:14" s="170" customFormat="1" ht="21" customHeight="1" x14ac:dyDescent="0.25">
      <c r="B209" s="192"/>
      <c r="C209" s="193"/>
      <c r="D209" s="194"/>
      <c r="E209" s="195"/>
      <c r="F209" s="539"/>
      <c r="G209" s="208"/>
      <c r="H209" s="197"/>
      <c r="I209" s="209"/>
      <c r="J209" s="168"/>
      <c r="K209" s="168"/>
      <c r="L209" s="168"/>
      <c r="M209" s="168"/>
      <c r="N209" s="168"/>
    </row>
    <row r="210" spans="2:14" s="170" customFormat="1" ht="21" customHeight="1" x14ac:dyDescent="0.25">
      <c r="B210" s="192"/>
      <c r="C210" s="193"/>
      <c r="D210" s="194"/>
      <c r="E210" s="195"/>
      <c r="F210" s="539"/>
      <c r="G210" s="208"/>
      <c r="H210" s="197"/>
      <c r="I210" s="209"/>
      <c r="J210" s="168"/>
      <c r="K210" s="168"/>
      <c r="L210" s="168"/>
      <c r="M210" s="168"/>
      <c r="N210" s="168"/>
    </row>
    <row r="211" spans="2:14" s="170" customFormat="1" ht="21" customHeight="1" x14ac:dyDescent="0.25">
      <c r="B211" s="192"/>
      <c r="C211" s="193"/>
      <c r="D211" s="194"/>
      <c r="E211" s="195"/>
      <c r="F211" s="539"/>
      <c r="G211" s="208"/>
      <c r="H211" s="197"/>
      <c r="I211" s="209"/>
      <c r="J211" s="168"/>
      <c r="K211" s="168"/>
      <c r="L211" s="168"/>
      <c r="M211" s="168"/>
      <c r="N211" s="168"/>
    </row>
    <row r="212" spans="2:14" s="170" customFormat="1" ht="21" customHeight="1" x14ac:dyDescent="0.25">
      <c r="B212" s="192"/>
      <c r="C212" s="193"/>
      <c r="D212" s="194"/>
      <c r="E212" s="195"/>
      <c r="F212" s="539"/>
      <c r="G212" s="208"/>
      <c r="H212" s="197"/>
      <c r="I212" s="209"/>
      <c r="J212" s="168"/>
      <c r="K212" s="168"/>
      <c r="L212" s="168"/>
      <c r="M212" s="168"/>
      <c r="N212" s="168"/>
    </row>
    <row r="213" spans="2:14" s="170" customFormat="1" ht="21" customHeight="1" x14ac:dyDescent="0.25">
      <c r="B213" s="192"/>
      <c r="C213" s="193"/>
      <c r="D213" s="194"/>
      <c r="E213" s="195"/>
      <c r="F213" s="539"/>
      <c r="G213" s="208"/>
      <c r="H213" s="197"/>
      <c r="I213" s="209"/>
      <c r="J213" s="168"/>
      <c r="K213" s="168"/>
      <c r="L213" s="168"/>
      <c r="M213" s="168"/>
      <c r="N213" s="168"/>
    </row>
    <row r="214" spans="2:14" s="170" customFormat="1" ht="24" customHeight="1" x14ac:dyDescent="0.25">
      <c r="B214" s="192"/>
      <c r="C214" s="193"/>
      <c r="D214" s="194"/>
      <c r="E214" s="195"/>
      <c r="F214" s="539"/>
      <c r="G214" s="208"/>
      <c r="H214" s="197"/>
      <c r="I214" s="209"/>
      <c r="J214" s="168"/>
      <c r="K214" s="168"/>
      <c r="L214" s="168"/>
      <c r="M214" s="168"/>
      <c r="N214" s="168"/>
    </row>
    <row r="215" spans="2:14" s="170" customFormat="1" ht="21" customHeight="1" x14ac:dyDescent="0.25">
      <c r="B215" s="192"/>
      <c r="C215" s="193"/>
      <c r="D215" s="194"/>
      <c r="E215" s="195"/>
      <c r="F215" s="539"/>
      <c r="G215" s="208"/>
      <c r="H215" s="197"/>
      <c r="I215" s="209"/>
      <c r="J215" s="168"/>
      <c r="K215" s="168"/>
      <c r="L215" s="168"/>
      <c r="M215" s="168"/>
      <c r="N215" s="168"/>
    </row>
    <row r="216" spans="2:14" s="170" customFormat="1" ht="21" customHeight="1" x14ac:dyDescent="0.25">
      <c r="B216" s="192"/>
      <c r="C216" s="193"/>
      <c r="D216" s="194"/>
      <c r="E216" s="195"/>
      <c r="F216" s="539"/>
      <c r="G216" s="208"/>
      <c r="H216" s="197"/>
      <c r="I216" s="209"/>
      <c r="J216" s="168"/>
      <c r="K216" s="168"/>
      <c r="L216" s="168"/>
      <c r="M216" s="168"/>
      <c r="N216" s="168"/>
    </row>
    <row r="217" spans="2:14" s="170" customFormat="1" ht="21" customHeight="1" x14ac:dyDescent="0.25">
      <c r="B217" s="192"/>
      <c r="C217" s="193"/>
      <c r="D217" s="194"/>
      <c r="E217" s="195"/>
      <c r="F217" s="539"/>
      <c r="G217" s="208"/>
      <c r="H217" s="197"/>
      <c r="I217" s="209"/>
      <c r="J217" s="168"/>
      <c r="K217" s="168"/>
      <c r="L217" s="168"/>
      <c r="M217" s="168"/>
      <c r="N217" s="168"/>
    </row>
    <row r="218" spans="2:14" s="170" customFormat="1" ht="21" customHeight="1" x14ac:dyDescent="0.25">
      <c r="B218" s="192"/>
      <c r="C218" s="193"/>
      <c r="D218" s="194"/>
      <c r="E218" s="195"/>
      <c r="F218" s="539"/>
      <c r="G218" s="208"/>
      <c r="H218" s="197"/>
      <c r="I218" s="209"/>
      <c r="J218" s="168"/>
      <c r="K218" s="168"/>
      <c r="L218" s="168"/>
      <c r="M218" s="168"/>
      <c r="N218" s="168"/>
    </row>
    <row r="219" spans="2:14" s="170" customFormat="1" ht="21" customHeight="1" x14ac:dyDescent="0.25">
      <c r="B219" s="192"/>
      <c r="C219" s="193"/>
      <c r="D219" s="194"/>
      <c r="E219" s="195"/>
      <c r="F219" s="539"/>
      <c r="G219" s="208"/>
      <c r="H219" s="197"/>
      <c r="I219" s="209"/>
      <c r="J219" s="168"/>
      <c r="K219" s="168"/>
      <c r="L219" s="168"/>
      <c r="M219" s="168"/>
      <c r="N219" s="168"/>
    </row>
    <row r="220" spans="2:14" s="170" customFormat="1" ht="24" customHeight="1" x14ac:dyDescent="0.25">
      <c r="B220" s="192"/>
      <c r="C220" s="193"/>
      <c r="D220" s="194"/>
      <c r="E220" s="195"/>
      <c r="F220" s="539"/>
      <c r="G220" s="208"/>
      <c r="H220" s="197"/>
      <c r="I220" s="209"/>
      <c r="J220" s="168"/>
      <c r="K220" s="168"/>
      <c r="L220" s="168"/>
      <c r="M220" s="168"/>
      <c r="N220" s="168"/>
    </row>
    <row r="221" spans="2:14" s="170" customFormat="1" ht="24" customHeight="1" x14ac:dyDescent="0.25">
      <c r="B221" s="192"/>
      <c r="C221" s="193"/>
      <c r="D221" s="194"/>
      <c r="E221" s="195"/>
      <c r="F221" s="539"/>
      <c r="G221" s="208"/>
      <c r="H221" s="197"/>
      <c r="I221" s="209"/>
      <c r="J221" s="168"/>
      <c r="K221" s="168"/>
      <c r="L221" s="168"/>
      <c r="M221" s="168"/>
      <c r="N221" s="168"/>
    </row>
    <row r="222" spans="2:14" s="170" customFormat="1" ht="21" customHeight="1" x14ac:dyDescent="0.25">
      <c r="B222" s="192"/>
      <c r="C222" s="193"/>
      <c r="D222" s="194"/>
      <c r="E222" s="195" t="s">
        <v>508</v>
      </c>
      <c r="F222" s="539" t="s">
        <v>509</v>
      </c>
      <c r="G222" s="196"/>
      <c r="H222" s="197">
        <v>1779</v>
      </c>
      <c r="I222" s="198"/>
      <c r="J222" s="168"/>
      <c r="K222" s="168"/>
      <c r="L222" s="168"/>
      <c r="M222" s="168"/>
      <c r="N222" s="168"/>
    </row>
    <row r="223" spans="2:14" s="170" customFormat="1" ht="21" customHeight="1" x14ac:dyDescent="0.25">
      <c r="B223" s="192"/>
      <c r="C223" s="193"/>
      <c r="D223" s="194"/>
      <c r="E223" s="195"/>
      <c r="F223" s="539"/>
      <c r="G223" s="208"/>
      <c r="H223" s="197"/>
      <c r="I223" s="209"/>
      <c r="J223" s="168"/>
      <c r="K223" s="168"/>
      <c r="L223" s="168"/>
      <c r="M223" s="168"/>
      <c r="N223" s="168"/>
    </row>
    <row r="224" spans="2:14" s="170" customFormat="1" ht="21" customHeight="1" x14ac:dyDescent="0.25">
      <c r="B224" s="192"/>
      <c r="C224" s="193"/>
      <c r="D224" s="194"/>
      <c r="E224" s="195"/>
      <c r="F224" s="539"/>
      <c r="G224" s="208"/>
      <c r="H224" s="197"/>
      <c r="I224" s="209"/>
      <c r="J224" s="168"/>
      <c r="K224" s="168"/>
      <c r="L224" s="168"/>
      <c r="M224" s="168"/>
      <c r="N224" s="168"/>
    </row>
    <row r="225" spans="2:14" s="170" customFormat="1" ht="21" customHeight="1" x14ac:dyDescent="0.25">
      <c r="B225" s="192"/>
      <c r="C225" s="193"/>
      <c r="D225" s="194"/>
      <c r="E225" s="195"/>
      <c r="F225" s="539"/>
      <c r="G225" s="208"/>
      <c r="H225" s="197"/>
      <c r="I225" s="209"/>
      <c r="J225" s="168"/>
      <c r="K225" s="168"/>
      <c r="L225" s="168"/>
      <c r="M225" s="168"/>
      <c r="N225" s="168"/>
    </row>
    <row r="226" spans="2:14" s="170" customFormat="1" ht="21" customHeight="1" x14ac:dyDescent="0.25">
      <c r="B226" s="192"/>
      <c r="C226" s="193"/>
      <c r="D226" s="194"/>
      <c r="E226" s="195"/>
      <c r="F226" s="539"/>
      <c r="G226" s="208"/>
      <c r="H226" s="197"/>
      <c r="I226" s="209"/>
      <c r="J226" s="168"/>
      <c r="K226" s="168"/>
      <c r="L226" s="168"/>
      <c r="M226" s="168"/>
      <c r="N226" s="168"/>
    </row>
    <row r="227" spans="2:14" s="170" customFormat="1" ht="21" customHeight="1" x14ac:dyDescent="0.25">
      <c r="B227" s="192"/>
      <c r="C227" s="193"/>
      <c r="D227" s="194"/>
      <c r="E227" s="195"/>
      <c r="F227" s="539"/>
      <c r="G227" s="208"/>
      <c r="H227" s="197"/>
      <c r="I227" s="209"/>
      <c r="J227" s="168"/>
      <c r="K227" s="168"/>
      <c r="L227" s="168"/>
      <c r="M227" s="168"/>
      <c r="N227" s="168"/>
    </row>
    <row r="228" spans="2:14" s="170" customFormat="1" ht="21" customHeight="1" x14ac:dyDescent="0.25">
      <c r="B228" s="192"/>
      <c r="C228" s="193"/>
      <c r="D228" s="194"/>
      <c r="E228" s="195"/>
      <c r="F228" s="539"/>
      <c r="G228" s="208"/>
      <c r="H228" s="197"/>
      <c r="I228" s="209"/>
      <c r="J228" s="168"/>
      <c r="K228" s="168"/>
      <c r="L228" s="168"/>
      <c r="M228" s="168"/>
      <c r="N228" s="168"/>
    </row>
    <row r="229" spans="2:14" s="170" customFormat="1" ht="21" customHeight="1" x14ac:dyDescent="0.25">
      <c r="B229" s="192"/>
      <c r="C229" s="193"/>
      <c r="D229" s="194"/>
      <c r="E229" s="195"/>
      <c r="F229" s="539"/>
      <c r="G229" s="208"/>
      <c r="H229" s="197"/>
      <c r="I229" s="209"/>
      <c r="J229" s="168"/>
      <c r="K229" s="168"/>
      <c r="L229" s="168"/>
      <c r="M229" s="168"/>
      <c r="N229" s="168"/>
    </row>
    <row r="230" spans="2:14" s="170" customFormat="1" ht="21" customHeight="1" x14ac:dyDescent="0.25">
      <c r="B230" s="192"/>
      <c r="C230" s="193"/>
      <c r="D230" s="194"/>
      <c r="E230" s="195"/>
      <c r="F230" s="539"/>
      <c r="G230" s="208"/>
      <c r="H230" s="197"/>
      <c r="I230" s="209"/>
      <c r="J230" s="168"/>
      <c r="K230" s="168"/>
      <c r="L230" s="168"/>
      <c r="M230" s="168"/>
      <c r="N230" s="168"/>
    </row>
    <row r="231" spans="2:14" s="170" customFormat="1" ht="21" customHeight="1" x14ac:dyDescent="0.25">
      <c r="B231" s="192"/>
      <c r="C231" s="193"/>
      <c r="D231" s="194"/>
      <c r="E231" s="195"/>
      <c r="F231" s="539"/>
      <c r="G231" s="208"/>
      <c r="H231" s="197"/>
      <c r="I231" s="209"/>
      <c r="J231" s="168"/>
      <c r="K231" s="168"/>
      <c r="L231" s="168"/>
      <c r="M231" s="168"/>
      <c r="N231" s="168"/>
    </row>
    <row r="232" spans="2:14" s="170" customFormat="1" ht="21" customHeight="1" x14ac:dyDescent="0.25">
      <c r="B232" s="192"/>
      <c r="C232" s="193"/>
      <c r="D232" s="194"/>
      <c r="E232" s="195"/>
      <c r="F232" s="539"/>
      <c r="G232" s="208"/>
      <c r="H232" s="197"/>
      <c r="I232" s="209"/>
      <c r="J232" s="168"/>
      <c r="K232" s="168"/>
      <c r="L232" s="168"/>
      <c r="M232" s="168"/>
      <c r="N232" s="168"/>
    </row>
    <row r="233" spans="2:14" s="170" customFormat="1" ht="21" customHeight="1" x14ac:dyDescent="0.25">
      <c r="B233" s="200"/>
      <c r="C233" s="201"/>
      <c r="D233" s="202"/>
      <c r="E233" s="203"/>
      <c r="F233" s="204"/>
      <c r="G233" s="205"/>
      <c r="H233" s="206"/>
      <c r="I233" s="207"/>
      <c r="J233" s="168"/>
      <c r="K233" s="168"/>
      <c r="L233" s="168"/>
      <c r="M233" s="168"/>
      <c r="N233" s="168"/>
    </row>
    <row r="234" spans="2:14" s="170" customFormat="1" ht="143.25" customHeight="1" x14ac:dyDescent="0.25">
      <c r="B234" s="192"/>
      <c r="C234" s="193"/>
      <c r="D234" s="194"/>
      <c r="E234" s="195"/>
      <c r="F234" s="210" t="s">
        <v>510</v>
      </c>
      <c r="G234" s="208"/>
      <c r="H234" s="197"/>
      <c r="I234" s="209"/>
      <c r="J234" s="168"/>
      <c r="K234" s="168"/>
      <c r="L234" s="168"/>
      <c r="M234" s="168"/>
      <c r="N234" s="168"/>
    </row>
    <row r="235" spans="2:14" s="170" customFormat="1" ht="152.25" customHeight="1" x14ac:dyDescent="0.25">
      <c r="B235" s="192"/>
      <c r="C235" s="193"/>
      <c r="D235" s="194"/>
      <c r="E235" s="195" t="s">
        <v>511</v>
      </c>
      <c r="F235" s="213" t="s">
        <v>512</v>
      </c>
      <c r="G235" s="196"/>
      <c r="H235" s="197">
        <v>874</v>
      </c>
      <c r="I235" s="198"/>
      <c r="J235" s="168"/>
      <c r="K235" s="168"/>
      <c r="L235" s="168"/>
      <c r="M235" s="168"/>
      <c r="N235" s="168"/>
    </row>
    <row r="236" spans="2:14" s="170" customFormat="1" ht="21" customHeight="1" x14ac:dyDescent="0.25">
      <c r="B236" s="192"/>
      <c r="C236" s="193"/>
      <c r="D236" s="194"/>
      <c r="E236" s="214" t="s">
        <v>513</v>
      </c>
      <c r="F236" s="539" t="s">
        <v>514</v>
      </c>
      <c r="G236" s="196"/>
      <c r="H236" s="197">
        <v>1770</v>
      </c>
      <c r="I236" s="198"/>
      <c r="J236" s="168"/>
      <c r="K236" s="168"/>
      <c r="L236" s="168"/>
      <c r="M236" s="168"/>
      <c r="N236" s="168"/>
    </row>
    <row r="237" spans="2:14" s="170" customFormat="1" ht="21" customHeight="1" x14ac:dyDescent="0.25">
      <c r="B237" s="192"/>
      <c r="C237" s="193"/>
      <c r="D237" s="194"/>
      <c r="E237" s="214"/>
      <c r="F237" s="539"/>
      <c r="G237" s="208"/>
      <c r="H237" s="197"/>
      <c r="I237" s="209"/>
      <c r="J237" s="168"/>
      <c r="K237" s="168"/>
      <c r="L237" s="168"/>
      <c r="M237" s="168"/>
      <c r="N237" s="168"/>
    </row>
    <row r="238" spans="2:14" s="170" customFormat="1" ht="21" customHeight="1" x14ac:dyDescent="0.25">
      <c r="B238" s="192"/>
      <c r="C238" s="193"/>
      <c r="D238" s="194"/>
      <c r="E238" s="214"/>
      <c r="F238" s="539"/>
      <c r="G238" s="208"/>
      <c r="H238" s="197"/>
      <c r="I238" s="209"/>
      <c r="J238" s="168"/>
      <c r="K238" s="168"/>
      <c r="L238" s="168"/>
      <c r="M238" s="168"/>
      <c r="N238" s="168"/>
    </row>
    <row r="239" spans="2:14" s="170" customFormat="1" ht="21" customHeight="1" x14ac:dyDescent="0.25">
      <c r="B239" s="192"/>
      <c r="C239" s="193"/>
      <c r="D239" s="194"/>
      <c r="E239" s="214"/>
      <c r="F239" s="539"/>
      <c r="G239" s="208"/>
      <c r="H239" s="197"/>
      <c r="I239" s="209"/>
      <c r="J239" s="168"/>
      <c r="K239" s="168"/>
      <c r="L239" s="168"/>
      <c r="M239" s="168"/>
      <c r="N239" s="168"/>
    </row>
    <row r="240" spans="2:14" s="170" customFormat="1" ht="21" customHeight="1" x14ac:dyDescent="0.25">
      <c r="B240" s="192"/>
      <c r="C240" s="193"/>
      <c r="D240" s="194"/>
      <c r="E240" s="214"/>
      <c r="F240" s="539"/>
      <c r="G240" s="208"/>
      <c r="H240" s="197"/>
      <c r="I240" s="209"/>
      <c r="J240" s="168"/>
      <c r="K240" s="168"/>
      <c r="L240" s="168"/>
      <c r="M240" s="168"/>
      <c r="N240" s="168"/>
    </row>
    <row r="241" spans="2:14" s="170" customFormat="1" ht="21" customHeight="1" x14ac:dyDescent="0.25">
      <c r="B241" s="192"/>
      <c r="C241" s="193"/>
      <c r="D241" s="194"/>
      <c r="E241" s="214"/>
      <c r="F241" s="539"/>
      <c r="G241" s="208"/>
      <c r="H241" s="197"/>
      <c r="I241" s="209"/>
      <c r="J241" s="168"/>
      <c r="K241" s="168"/>
      <c r="L241" s="168"/>
      <c r="M241" s="168"/>
      <c r="N241" s="168"/>
    </row>
    <row r="242" spans="2:14" s="170" customFormat="1" ht="21" customHeight="1" x14ac:dyDescent="0.25">
      <c r="B242" s="192"/>
      <c r="C242" s="193"/>
      <c r="D242" s="194"/>
      <c r="E242" s="214"/>
      <c r="F242" s="539"/>
      <c r="G242" s="208"/>
      <c r="H242" s="197"/>
      <c r="I242" s="209"/>
      <c r="J242" s="168"/>
      <c r="K242" s="168"/>
      <c r="L242" s="168"/>
      <c r="M242" s="168"/>
      <c r="N242" s="168"/>
    </row>
    <row r="243" spans="2:14" s="170" customFormat="1" ht="21" customHeight="1" x14ac:dyDescent="0.25">
      <c r="B243" s="192"/>
      <c r="C243" s="193"/>
      <c r="D243" s="194"/>
      <c r="E243" s="214"/>
      <c r="F243" s="539"/>
      <c r="G243" s="208"/>
      <c r="H243" s="197"/>
      <c r="I243" s="209"/>
      <c r="J243" s="168"/>
      <c r="K243" s="168"/>
      <c r="L243" s="168"/>
      <c r="M243" s="168"/>
      <c r="N243" s="168"/>
    </row>
    <row r="244" spans="2:14" s="170" customFormat="1" ht="21" customHeight="1" x14ac:dyDescent="0.25">
      <c r="B244" s="192"/>
      <c r="C244" s="193"/>
      <c r="D244" s="194"/>
      <c r="E244" s="214"/>
      <c r="F244" s="539"/>
      <c r="G244" s="208"/>
      <c r="H244" s="197"/>
      <c r="I244" s="209"/>
      <c r="J244" s="168"/>
      <c r="K244" s="168"/>
      <c r="L244" s="168"/>
      <c r="M244" s="168"/>
      <c r="N244" s="168"/>
    </row>
    <row r="245" spans="2:14" s="170" customFormat="1" ht="21" customHeight="1" x14ac:dyDescent="0.25">
      <c r="B245" s="192"/>
      <c r="C245" s="193"/>
      <c r="D245" s="194"/>
      <c r="E245" s="214"/>
      <c r="F245" s="539"/>
      <c r="G245" s="208"/>
      <c r="H245" s="197"/>
      <c r="I245" s="209"/>
      <c r="J245" s="168"/>
      <c r="K245" s="168"/>
      <c r="L245" s="168"/>
      <c r="M245" s="168"/>
      <c r="N245" s="168"/>
    </row>
    <row r="246" spans="2:14" s="170" customFormat="1" ht="21" customHeight="1" x14ac:dyDescent="0.25">
      <c r="B246" s="192"/>
      <c r="C246" s="193"/>
      <c r="D246" s="194"/>
      <c r="E246" s="214"/>
      <c r="F246" s="539"/>
      <c r="G246" s="208"/>
      <c r="H246" s="197"/>
      <c r="I246" s="209"/>
      <c r="J246" s="168"/>
      <c r="K246" s="168"/>
      <c r="L246" s="168"/>
      <c r="M246" s="168"/>
      <c r="N246" s="168"/>
    </row>
    <row r="247" spans="2:14" s="170" customFormat="1" ht="21" customHeight="1" x14ac:dyDescent="0.25">
      <c r="B247" s="192"/>
      <c r="C247" s="193"/>
      <c r="D247" s="194"/>
      <c r="E247" s="214"/>
      <c r="F247" s="539"/>
      <c r="G247" s="208"/>
      <c r="H247" s="197"/>
      <c r="I247" s="209"/>
      <c r="J247" s="168"/>
      <c r="K247" s="168"/>
      <c r="L247" s="168"/>
      <c r="M247" s="168"/>
      <c r="N247" s="168"/>
    </row>
    <row r="248" spans="2:14" s="170" customFormat="1" ht="21" customHeight="1" x14ac:dyDescent="0.25">
      <c r="B248" s="192"/>
      <c r="C248" s="193"/>
      <c r="D248" s="194"/>
      <c r="E248" s="214"/>
      <c r="F248" s="539"/>
      <c r="G248" s="208"/>
      <c r="H248" s="197"/>
      <c r="I248" s="209"/>
      <c r="J248" s="168"/>
      <c r="K248" s="168"/>
      <c r="L248" s="168"/>
      <c r="M248" s="168"/>
      <c r="N248" s="168"/>
    </row>
    <row r="249" spans="2:14" s="170" customFormat="1" ht="21" customHeight="1" x14ac:dyDescent="0.25">
      <c r="B249" s="200"/>
      <c r="C249" s="201"/>
      <c r="D249" s="202"/>
      <c r="E249" s="215"/>
      <c r="F249" s="204"/>
      <c r="G249" s="205"/>
      <c r="H249" s="206"/>
      <c r="I249" s="207"/>
      <c r="J249" s="168"/>
      <c r="K249" s="168"/>
      <c r="L249" s="168"/>
      <c r="M249" s="168"/>
      <c r="N249" s="168"/>
    </row>
    <row r="250" spans="2:14" s="170" customFormat="1" ht="21" customHeight="1" x14ac:dyDescent="0.25">
      <c r="B250" s="192"/>
      <c r="C250" s="193"/>
      <c r="D250" s="194"/>
      <c r="E250" s="195" t="s">
        <v>515</v>
      </c>
      <c r="F250" s="539" t="s">
        <v>516</v>
      </c>
      <c r="G250" s="196"/>
      <c r="H250" s="197">
        <v>2835</v>
      </c>
      <c r="I250" s="198"/>
      <c r="J250" s="168"/>
      <c r="K250" s="168"/>
      <c r="L250" s="168"/>
      <c r="M250" s="168"/>
      <c r="N250" s="168"/>
    </row>
    <row r="251" spans="2:14" s="170" customFormat="1" ht="21" customHeight="1" x14ac:dyDescent="0.25">
      <c r="B251" s="192"/>
      <c r="C251" s="193"/>
      <c r="D251" s="194"/>
      <c r="E251" s="195"/>
      <c r="F251" s="539"/>
      <c r="G251" s="208"/>
      <c r="H251" s="197"/>
      <c r="I251" s="209"/>
      <c r="J251" s="168"/>
      <c r="K251" s="168"/>
      <c r="L251" s="168"/>
      <c r="M251" s="168"/>
      <c r="N251" s="168"/>
    </row>
    <row r="252" spans="2:14" s="170" customFormat="1" ht="21" customHeight="1" x14ac:dyDescent="0.25">
      <c r="B252" s="192"/>
      <c r="C252" s="193"/>
      <c r="D252" s="194"/>
      <c r="E252" s="195"/>
      <c r="F252" s="539"/>
      <c r="G252" s="208"/>
      <c r="H252" s="197"/>
      <c r="I252" s="209"/>
      <c r="J252" s="168"/>
      <c r="K252" s="168"/>
      <c r="L252" s="168"/>
      <c r="M252" s="168"/>
      <c r="N252" s="168"/>
    </row>
    <row r="253" spans="2:14" s="170" customFormat="1" ht="21" customHeight="1" x14ac:dyDescent="0.25">
      <c r="B253" s="192"/>
      <c r="C253" s="193"/>
      <c r="D253" s="194"/>
      <c r="E253" s="195"/>
      <c r="F253" s="539"/>
      <c r="G253" s="208"/>
      <c r="H253" s="197"/>
      <c r="I253" s="209"/>
      <c r="J253" s="168"/>
      <c r="K253" s="168"/>
      <c r="L253" s="168"/>
      <c r="M253" s="168"/>
      <c r="N253" s="168"/>
    </row>
    <row r="254" spans="2:14" s="170" customFormat="1" ht="21" customHeight="1" x14ac:dyDescent="0.25">
      <c r="B254" s="192"/>
      <c r="C254" s="193"/>
      <c r="D254" s="194"/>
      <c r="E254" s="195"/>
      <c r="F254" s="539"/>
      <c r="G254" s="208"/>
      <c r="H254" s="197"/>
      <c r="I254" s="209"/>
      <c r="J254" s="168"/>
      <c r="K254" s="168"/>
      <c r="L254" s="168"/>
      <c r="M254" s="168"/>
      <c r="N254" s="168"/>
    </row>
    <row r="255" spans="2:14" s="170" customFormat="1" ht="21" customHeight="1" x14ac:dyDescent="0.25">
      <c r="B255" s="192"/>
      <c r="C255" s="193"/>
      <c r="D255" s="194"/>
      <c r="E255" s="195"/>
      <c r="F255" s="539"/>
      <c r="G255" s="208"/>
      <c r="H255" s="197"/>
      <c r="I255" s="209"/>
      <c r="J255" s="168"/>
      <c r="K255" s="168"/>
      <c r="L255" s="168"/>
      <c r="M255" s="168"/>
      <c r="N255" s="168"/>
    </row>
    <row r="256" spans="2:14" s="170" customFormat="1" ht="21" customHeight="1" x14ac:dyDescent="0.25">
      <c r="B256" s="192"/>
      <c r="C256" s="193"/>
      <c r="D256" s="194"/>
      <c r="E256" s="195"/>
      <c r="F256" s="539"/>
      <c r="G256" s="208"/>
      <c r="H256" s="197"/>
      <c r="I256" s="209"/>
      <c r="J256" s="168"/>
      <c r="K256" s="168"/>
      <c r="L256" s="168"/>
      <c r="M256" s="168"/>
      <c r="N256" s="168"/>
    </row>
    <row r="257" spans="2:14" s="170" customFormat="1" ht="21" customHeight="1" x14ac:dyDescent="0.25">
      <c r="B257" s="192"/>
      <c r="C257" s="193"/>
      <c r="D257" s="194"/>
      <c r="E257" s="195"/>
      <c r="F257" s="539"/>
      <c r="G257" s="208"/>
      <c r="H257" s="197"/>
      <c r="I257" s="209"/>
      <c r="J257" s="168"/>
      <c r="K257" s="168"/>
      <c r="L257" s="168"/>
      <c r="M257" s="168"/>
      <c r="N257" s="168"/>
    </row>
    <row r="258" spans="2:14" s="170" customFormat="1" ht="21" customHeight="1" x14ac:dyDescent="0.25">
      <c r="B258" s="192"/>
      <c r="C258" s="193"/>
      <c r="D258" s="194"/>
      <c r="E258" s="195"/>
      <c r="F258" s="539"/>
      <c r="G258" s="208"/>
      <c r="H258" s="197"/>
      <c r="I258" s="209"/>
      <c r="J258" s="168"/>
      <c r="K258" s="168"/>
      <c r="L258" s="168"/>
      <c r="M258" s="168"/>
      <c r="N258" s="168"/>
    </row>
    <row r="259" spans="2:14" s="170" customFormat="1" ht="21" customHeight="1" x14ac:dyDescent="0.25">
      <c r="B259" s="192"/>
      <c r="C259" s="193"/>
      <c r="D259" s="194"/>
      <c r="E259" s="195"/>
      <c r="F259" s="539"/>
      <c r="G259" s="208"/>
      <c r="H259" s="197"/>
      <c r="I259" s="209"/>
      <c r="J259" s="168"/>
      <c r="K259" s="168"/>
      <c r="L259" s="168"/>
      <c r="M259" s="168"/>
      <c r="N259" s="168"/>
    </row>
    <row r="260" spans="2:14" s="170" customFormat="1" ht="21" customHeight="1" x14ac:dyDescent="0.25">
      <c r="B260" s="192"/>
      <c r="C260" s="193"/>
      <c r="D260" s="194"/>
      <c r="E260" s="195"/>
      <c r="F260" s="539"/>
      <c r="G260" s="208"/>
      <c r="H260" s="197"/>
      <c r="I260" s="209"/>
      <c r="J260" s="168"/>
      <c r="K260" s="168"/>
      <c r="L260" s="168"/>
      <c r="M260" s="168"/>
      <c r="N260" s="168"/>
    </row>
    <row r="261" spans="2:14" s="170" customFormat="1" ht="21" customHeight="1" x14ac:dyDescent="0.25">
      <c r="B261" s="192"/>
      <c r="C261" s="193"/>
      <c r="D261" s="194"/>
      <c r="E261" s="195"/>
      <c r="F261" s="539"/>
      <c r="G261" s="208"/>
      <c r="H261" s="197"/>
      <c r="I261" s="209"/>
      <c r="J261" s="168"/>
      <c r="K261" s="168"/>
      <c r="L261" s="168"/>
      <c r="M261" s="168"/>
      <c r="N261" s="168"/>
    </row>
    <row r="262" spans="2:14" s="170" customFormat="1" ht="21" customHeight="1" x14ac:dyDescent="0.25">
      <c r="B262" s="192"/>
      <c r="C262" s="193"/>
      <c r="D262" s="194"/>
      <c r="E262" s="195"/>
      <c r="F262" s="539"/>
      <c r="G262" s="208"/>
      <c r="H262" s="197"/>
      <c r="I262" s="209"/>
      <c r="J262" s="168"/>
      <c r="K262" s="168"/>
      <c r="L262" s="168"/>
      <c r="M262" s="168"/>
      <c r="N262" s="168"/>
    </row>
    <row r="263" spans="2:14" s="170" customFormat="1" ht="21" customHeight="1" x14ac:dyDescent="0.25">
      <c r="B263" s="192"/>
      <c r="C263" s="193"/>
      <c r="D263" s="194"/>
      <c r="E263" s="195"/>
      <c r="F263" s="539"/>
      <c r="G263" s="208"/>
      <c r="H263" s="197"/>
      <c r="I263" s="209"/>
      <c r="J263" s="168"/>
      <c r="K263" s="168"/>
      <c r="L263" s="168"/>
      <c r="M263" s="168"/>
      <c r="N263" s="168"/>
    </row>
    <row r="264" spans="2:14" s="170" customFormat="1" ht="21" customHeight="1" x14ac:dyDescent="0.25">
      <c r="B264" s="192"/>
      <c r="C264" s="193"/>
      <c r="D264" s="194"/>
      <c r="E264" s="195"/>
      <c r="F264" s="539"/>
      <c r="G264" s="208"/>
      <c r="H264" s="197"/>
      <c r="I264" s="209"/>
      <c r="J264" s="168"/>
      <c r="K264" s="168"/>
      <c r="L264" s="168"/>
      <c r="M264" s="168"/>
      <c r="N264" s="168"/>
    </row>
    <row r="265" spans="2:14" s="170" customFormat="1" ht="21" customHeight="1" x14ac:dyDescent="0.25">
      <c r="B265" s="192"/>
      <c r="C265" s="193"/>
      <c r="D265" s="194"/>
      <c r="E265" s="195"/>
      <c r="F265" s="539"/>
      <c r="G265" s="208"/>
      <c r="H265" s="197"/>
      <c r="I265" s="209"/>
      <c r="J265" s="168"/>
      <c r="K265" s="168"/>
      <c r="L265" s="168"/>
      <c r="M265" s="168"/>
      <c r="N265" s="168"/>
    </row>
    <row r="266" spans="2:14" s="170" customFormat="1" ht="21" customHeight="1" x14ac:dyDescent="0.25">
      <c r="B266" s="192"/>
      <c r="C266" s="193"/>
      <c r="D266" s="194"/>
      <c r="E266" s="195"/>
      <c r="F266" s="539"/>
      <c r="G266" s="208"/>
      <c r="H266" s="197"/>
      <c r="I266" s="209"/>
      <c r="J266" s="168"/>
      <c r="K266" s="168"/>
      <c r="L266" s="168"/>
      <c r="M266" s="168"/>
      <c r="N266" s="168"/>
    </row>
    <row r="267" spans="2:14" s="170" customFormat="1" ht="21" customHeight="1" x14ac:dyDescent="0.25">
      <c r="B267" s="192"/>
      <c r="C267" s="193"/>
      <c r="D267" s="194"/>
      <c r="E267" s="195"/>
      <c r="F267" s="539"/>
      <c r="G267" s="208"/>
      <c r="H267" s="197"/>
      <c r="I267" s="209"/>
      <c r="J267" s="168"/>
      <c r="K267" s="168"/>
      <c r="L267" s="168"/>
      <c r="M267" s="168"/>
      <c r="N267" s="168"/>
    </row>
    <row r="268" spans="2:14" s="170" customFormat="1" ht="21" customHeight="1" x14ac:dyDescent="0.25">
      <c r="B268" s="192"/>
      <c r="C268" s="193"/>
      <c r="D268" s="194"/>
      <c r="E268" s="195"/>
      <c r="F268" s="539"/>
      <c r="G268" s="208"/>
      <c r="H268" s="197"/>
      <c r="I268" s="209"/>
      <c r="J268" s="168"/>
      <c r="K268" s="168"/>
      <c r="L268" s="168"/>
      <c r="M268" s="168"/>
      <c r="N268" s="168"/>
    </row>
    <row r="269" spans="2:14" s="170" customFormat="1" ht="21" customHeight="1" x14ac:dyDescent="0.25">
      <c r="B269" s="192"/>
      <c r="C269" s="193"/>
      <c r="D269" s="194"/>
      <c r="E269" s="195"/>
      <c r="F269" s="539"/>
      <c r="G269" s="208"/>
      <c r="H269" s="197"/>
      <c r="I269" s="209"/>
      <c r="J269" s="168"/>
      <c r="K269" s="168"/>
      <c r="L269" s="168"/>
      <c r="M269" s="168"/>
      <c r="N269" s="168"/>
    </row>
    <row r="270" spans="2:14" s="170" customFormat="1" ht="21" customHeight="1" x14ac:dyDescent="0.25">
      <c r="B270" s="192"/>
      <c r="C270" s="193"/>
      <c r="D270" s="194"/>
      <c r="E270" s="195"/>
      <c r="F270" s="539"/>
      <c r="G270" s="208"/>
      <c r="H270" s="197"/>
      <c r="I270" s="209"/>
      <c r="J270" s="168"/>
      <c r="K270" s="168"/>
      <c r="L270" s="168"/>
      <c r="M270" s="168"/>
      <c r="N270" s="168"/>
    </row>
    <row r="271" spans="2:14" s="170" customFormat="1" ht="21" customHeight="1" x14ac:dyDescent="0.25">
      <c r="B271" s="192"/>
      <c r="C271" s="193"/>
      <c r="D271" s="194"/>
      <c r="E271" s="195"/>
      <c r="F271" s="539"/>
      <c r="G271" s="208"/>
      <c r="H271" s="197"/>
      <c r="I271" s="209"/>
      <c r="J271" s="168"/>
      <c r="K271" s="168"/>
      <c r="L271" s="168"/>
      <c r="M271" s="168"/>
      <c r="N271" s="168"/>
    </row>
    <row r="272" spans="2:14" s="170" customFormat="1" ht="21" customHeight="1" x14ac:dyDescent="0.25">
      <c r="B272" s="192"/>
      <c r="C272" s="193"/>
      <c r="D272" s="194"/>
      <c r="E272" s="195"/>
      <c r="F272" s="539"/>
      <c r="G272" s="208"/>
      <c r="H272" s="197"/>
      <c r="I272" s="209"/>
      <c r="J272" s="168"/>
      <c r="K272" s="168"/>
      <c r="L272" s="168"/>
      <c r="M272" s="168"/>
      <c r="N272" s="168"/>
    </row>
    <row r="273" spans="2:14" s="170" customFormat="1" ht="21" customHeight="1" x14ac:dyDescent="0.25">
      <c r="B273" s="192"/>
      <c r="C273" s="193"/>
      <c r="D273" s="194"/>
      <c r="E273" s="195"/>
      <c r="F273" s="539"/>
      <c r="G273" s="208"/>
      <c r="H273" s="197"/>
      <c r="I273" s="209"/>
      <c r="J273" s="168"/>
      <c r="K273" s="168"/>
      <c r="L273" s="168"/>
      <c r="M273" s="168"/>
      <c r="N273" s="168"/>
    </row>
    <row r="274" spans="2:14" s="170" customFormat="1" ht="21" customHeight="1" x14ac:dyDescent="0.25">
      <c r="B274" s="192"/>
      <c r="C274" s="193"/>
      <c r="D274" s="194"/>
      <c r="E274" s="195"/>
      <c r="F274" s="539"/>
      <c r="G274" s="208"/>
      <c r="H274" s="197"/>
      <c r="I274" s="209"/>
      <c r="J274" s="168"/>
      <c r="K274" s="168"/>
      <c r="L274" s="168"/>
      <c r="M274" s="168"/>
      <c r="N274" s="168"/>
    </row>
    <row r="275" spans="2:14" s="170" customFormat="1" ht="21" customHeight="1" x14ac:dyDescent="0.25">
      <c r="B275" s="192"/>
      <c r="C275" s="193"/>
      <c r="D275" s="194"/>
      <c r="E275" s="195"/>
      <c r="F275" s="539"/>
      <c r="G275" s="208"/>
      <c r="H275" s="197"/>
      <c r="I275" s="209"/>
      <c r="J275" s="168"/>
      <c r="K275" s="168"/>
      <c r="L275" s="168"/>
      <c r="M275" s="168"/>
      <c r="N275" s="168"/>
    </row>
    <row r="276" spans="2:14" s="170" customFormat="1" ht="24" customHeight="1" x14ac:dyDescent="0.25">
      <c r="B276" s="192"/>
      <c r="C276" s="193"/>
      <c r="D276" s="194"/>
      <c r="E276" s="195"/>
      <c r="F276" s="539"/>
      <c r="G276" s="208"/>
      <c r="H276" s="197"/>
      <c r="I276" s="209"/>
      <c r="J276" s="168"/>
      <c r="K276" s="168"/>
      <c r="L276" s="168"/>
      <c r="M276" s="168"/>
      <c r="N276" s="168"/>
    </row>
    <row r="277" spans="2:14" s="170" customFormat="1" ht="24" customHeight="1" x14ac:dyDescent="0.25">
      <c r="B277" s="192"/>
      <c r="C277" s="193"/>
      <c r="D277" s="194"/>
      <c r="E277" s="195"/>
      <c r="F277" s="539"/>
      <c r="G277" s="208"/>
      <c r="H277" s="197"/>
      <c r="I277" s="209"/>
      <c r="J277" s="168"/>
      <c r="K277" s="168"/>
      <c r="L277" s="168"/>
      <c r="M277" s="168"/>
      <c r="N277" s="168"/>
    </row>
    <row r="278" spans="2:14" s="170" customFormat="1" ht="21" customHeight="1" x14ac:dyDescent="0.25">
      <c r="B278" s="200"/>
      <c r="C278" s="201"/>
      <c r="D278" s="202"/>
      <c r="E278" s="203"/>
      <c r="F278" s="204"/>
      <c r="G278" s="205"/>
      <c r="H278" s="206"/>
      <c r="I278" s="207"/>
      <c r="J278" s="168"/>
      <c r="K278" s="168"/>
      <c r="L278" s="168"/>
      <c r="M278" s="168"/>
      <c r="N278" s="168"/>
    </row>
    <row r="279" spans="2:14" s="170" customFormat="1" ht="21" customHeight="1" x14ac:dyDescent="0.25">
      <c r="B279" s="192"/>
      <c r="C279" s="193"/>
      <c r="D279" s="194"/>
      <c r="E279" s="195"/>
      <c r="F279" s="539" t="s">
        <v>517</v>
      </c>
      <c r="G279" s="208"/>
      <c r="H279" s="197"/>
      <c r="I279" s="209"/>
      <c r="J279" s="168"/>
      <c r="K279" s="168"/>
      <c r="L279" s="168"/>
      <c r="M279" s="168"/>
      <c r="N279" s="168"/>
    </row>
    <row r="280" spans="2:14" s="170" customFormat="1" ht="21" customHeight="1" x14ac:dyDescent="0.25">
      <c r="B280" s="192"/>
      <c r="C280" s="193"/>
      <c r="D280" s="194"/>
      <c r="E280" s="195"/>
      <c r="F280" s="539"/>
      <c r="G280" s="208"/>
      <c r="H280" s="197"/>
      <c r="I280" s="209"/>
      <c r="J280" s="168"/>
      <c r="K280" s="168"/>
      <c r="L280" s="168"/>
      <c r="M280" s="168"/>
      <c r="N280" s="168"/>
    </row>
    <row r="281" spans="2:14" s="170" customFormat="1" ht="21" customHeight="1" x14ac:dyDescent="0.25">
      <c r="B281" s="192"/>
      <c r="C281" s="193"/>
      <c r="D281" s="194"/>
      <c r="E281" s="195"/>
      <c r="F281" s="539"/>
      <c r="G281" s="208"/>
      <c r="H281" s="197"/>
      <c r="I281" s="209"/>
      <c r="J281" s="168"/>
      <c r="K281" s="168"/>
      <c r="L281" s="168"/>
      <c r="M281" s="168"/>
      <c r="N281" s="168"/>
    </row>
    <row r="282" spans="2:14" s="170" customFormat="1" ht="21" customHeight="1" x14ac:dyDescent="0.25">
      <c r="B282" s="192"/>
      <c r="C282" s="193"/>
      <c r="D282" s="194"/>
      <c r="E282" s="195"/>
      <c r="F282" s="539"/>
      <c r="G282" s="208"/>
      <c r="H282" s="197"/>
      <c r="I282" s="209"/>
      <c r="J282" s="168"/>
      <c r="K282" s="168"/>
      <c r="L282" s="168"/>
      <c r="M282" s="168"/>
      <c r="N282" s="168"/>
    </row>
    <row r="283" spans="2:14" s="170" customFormat="1" ht="21" customHeight="1" x14ac:dyDescent="0.25">
      <c r="B283" s="192"/>
      <c r="C283" s="193"/>
      <c r="D283" s="194"/>
      <c r="E283" s="195"/>
      <c r="F283" s="539"/>
      <c r="G283" s="208"/>
      <c r="H283" s="197"/>
      <c r="I283" s="209"/>
      <c r="J283" s="168"/>
      <c r="K283" s="168"/>
      <c r="L283" s="168"/>
      <c r="M283" s="168"/>
      <c r="N283" s="168"/>
    </row>
    <row r="284" spans="2:14" s="170" customFormat="1" ht="21" customHeight="1" x14ac:dyDescent="0.25">
      <c r="B284" s="192"/>
      <c r="C284" s="193"/>
      <c r="D284" s="194"/>
      <c r="E284" s="195"/>
      <c r="F284" s="539"/>
      <c r="G284" s="208"/>
      <c r="H284" s="197"/>
      <c r="I284" s="209"/>
      <c r="J284" s="168"/>
      <c r="K284" s="168"/>
      <c r="L284" s="168"/>
      <c r="M284" s="168"/>
      <c r="N284" s="168"/>
    </row>
    <row r="285" spans="2:14" s="170" customFormat="1" ht="21" customHeight="1" x14ac:dyDescent="0.25">
      <c r="B285" s="192"/>
      <c r="C285" s="193"/>
      <c r="D285" s="194"/>
      <c r="E285" s="195"/>
      <c r="F285" s="539"/>
      <c r="G285" s="208"/>
      <c r="H285" s="197"/>
      <c r="I285" s="209"/>
      <c r="J285" s="168"/>
      <c r="K285" s="168"/>
      <c r="L285" s="168"/>
      <c r="M285" s="168"/>
      <c r="N285" s="168"/>
    </row>
    <row r="286" spans="2:14" s="170" customFormat="1" ht="21" customHeight="1" x14ac:dyDescent="0.25">
      <c r="B286" s="192"/>
      <c r="C286" s="193"/>
      <c r="D286" s="194"/>
      <c r="E286" s="195"/>
      <c r="F286" s="539"/>
      <c r="G286" s="208"/>
      <c r="H286" s="197"/>
      <c r="I286" s="209"/>
      <c r="J286" s="168"/>
      <c r="K286" s="168"/>
      <c r="L286" s="168"/>
      <c r="M286" s="168"/>
      <c r="N286" s="168"/>
    </row>
    <row r="287" spans="2:14" s="170" customFormat="1" ht="21" customHeight="1" x14ac:dyDescent="0.25">
      <c r="B287" s="192"/>
      <c r="C287" s="193"/>
      <c r="D287" s="194"/>
      <c r="E287" s="195"/>
      <c r="F287" s="539"/>
      <c r="G287" s="208"/>
      <c r="H287" s="197"/>
      <c r="I287" s="209"/>
      <c r="J287" s="168"/>
      <c r="K287" s="168"/>
      <c r="L287" s="168"/>
      <c r="M287" s="168"/>
      <c r="N287" s="168"/>
    </row>
    <row r="288" spans="2:14" s="170" customFormat="1" ht="21" customHeight="1" x14ac:dyDescent="0.25">
      <c r="B288" s="192"/>
      <c r="C288" s="193"/>
      <c r="D288" s="194"/>
      <c r="E288" s="195"/>
      <c r="F288" s="539"/>
      <c r="G288" s="208"/>
      <c r="H288" s="197"/>
      <c r="I288" s="209"/>
      <c r="J288" s="168"/>
      <c r="K288" s="168"/>
      <c r="L288" s="168"/>
      <c r="M288" s="168"/>
      <c r="N288" s="168"/>
    </row>
    <row r="289" spans="2:14" s="170" customFormat="1" ht="21" customHeight="1" x14ac:dyDescent="0.25">
      <c r="B289" s="192"/>
      <c r="C289" s="193"/>
      <c r="D289" s="194"/>
      <c r="E289" s="195"/>
      <c r="F289" s="539"/>
      <c r="G289" s="208"/>
      <c r="H289" s="197"/>
      <c r="I289" s="209"/>
      <c r="J289" s="168"/>
      <c r="K289" s="168"/>
      <c r="L289" s="168"/>
      <c r="M289" s="168"/>
      <c r="N289" s="168"/>
    </row>
    <row r="290" spans="2:14" s="170" customFormat="1" ht="21" customHeight="1" x14ac:dyDescent="0.25">
      <c r="B290" s="192"/>
      <c r="C290" s="193"/>
      <c r="D290" s="194"/>
      <c r="E290" s="195"/>
      <c r="F290" s="539"/>
      <c r="G290" s="208"/>
      <c r="H290" s="197"/>
      <c r="I290" s="209"/>
      <c r="J290" s="168"/>
      <c r="K290" s="168"/>
      <c r="L290" s="168"/>
      <c r="M290" s="168"/>
      <c r="N290" s="168"/>
    </row>
    <row r="291" spans="2:14" s="170" customFormat="1" ht="21" customHeight="1" x14ac:dyDescent="0.25">
      <c r="B291" s="192"/>
      <c r="C291" s="193"/>
      <c r="D291" s="194"/>
      <c r="E291" s="195"/>
      <c r="F291" s="539"/>
      <c r="G291" s="208"/>
      <c r="H291" s="197"/>
      <c r="I291" s="209"/>
      <c r="J291" s="168"/>
      <c r="K291" s="168"/>
      <c r="L291" s="168"/>
      <c r="M291" s="168"/>
      <c r="N291" s="168"/>
    </row>
    <row r="292" spans="2:14" s="170" customFormat="1" ht="21" customHeight="1" x14ac:dyDescent="0.25">
      <c r="B292" s="192"/>
      <c r="C292" s="193"/>
      <c r="D292" s="194"/>
      <c r="E292" s="195"/>
      <c r="F292" s="539"/>
      <c r="G292" s="208"/>
      <c r="H292" s="197"/>
      <c r="I292" s="209"/>
      <c r="J292" s="168"/>
      <c r="K292" s="168"/>
      <c r="L292" s="168"/>
      <c r="M292" s="168"/>
      <c r="N292" s="168"/>
    </row>
    <row r="293" spans="2:14" s="170" customFormat="1" ht="21" customHeight="1" x14ac:dyDescent="0.25">
      <c r="B293" s="192"/>
      <c r="C293" s="193"/>
      <c r="D293" s="194"/>
      <c r="E293" s="195"/>
      <c r="F293" s="539"/>
      <c r="G293" s="208"/>
      <c r="H293" s="197"/>
      <c r="I293" s="209"/>
      <c r="J293" s="168"/>
      <c r="K293" s="168"/>
      <c r="L293" s="168"/>
      <c r="M293" s="168"/>
      <c r="N293" s="168"/>
    </row>
    <row r="294" spans="2:14" s="170" customFormat="1" ht="45" customHeight="1" x14ac:dyDescent="0.25">
      <c r="B294" s="192"/>
      <c r="C294" s="193"/>
      <c r="D294" s="194"/>
      <c r="E294" s="211" t="s">
        <v>518</v>
      </c>
      <c r="F294" s="555" t="s">
        <v>519</v>
      </c>
      <c r="G294" s="196"/>
      <c r="H294" s="197">
        <v>2169</v>
      </c>
      <c r="I294" s="198"/>
      <c r="J294" s="168"/>
      <c r="K294" s="168"/>
      <c r="L294" s="168"/>
      <c r="M294" s="168"/>
      <c r="N294" s="168"/>
    </row>
    <row r="295" spans="2:14" s="170" customFormat="1" ht="21" customHeight="1" x14ac:dyDescent="0.25">
      <c r="B295" s="192"/>
      <c r="C295" s="193"/>
      <c r="D295" s="194"/>
      <c r="E295" s="211"/>
      <c r="F295" s="555"/>
      <c r="G295" s="208"/>
      <c r="H295" s="197"/>
      <c r="I295" s="209"/>
      <c r="J295" s="168"/>
      <c r="K295" s="168"/>
      <c r="L295" s="168"/>
      <c r="M295" s="168"/>
      <c r="N295" s="168"/>
    </row>
    <row r="296" spans="2:14" s="170" customFormat="1" ht="21" customHeight="1" x14ac:dyDescent="0.25">
      <c r="B296" s="192"/>
      <c r="C296" s="193"/>
      <c r="D296" s="194"/>
      <c r="E296" s="211"/>
      <c r="F296" s="555"/>
      <c r="G296" s="208"/>
      <c r="H296" s="197"/>
      <c r="I296" s="209"/>
      <c r="J296" s="168"/>
      <c r="K296" s="168"/>
      <c r="L296" s="168"/>
      <c r="M296" s="168"/>
      <c r="N296" s="168"/>
    </row>
    <row r="297" spans="2:14" s="170" customFormat="1" ht="21" customHeight="1" x14ac:dyDescent="0.25">
      <c r="B297" s="192"/>
      <c r="C297" s="193"/>
      <c r="D297" s="194"/>
      <c r="E297" s="211"/>
      <c r="F297" s="555"/>
      <c r="G297" s="208"/>
      <c r="H297" s="197"/>
      <c r="I297" s="209"/>
      <c r="J297" s="168"/>
      <c r="K297" s="168"/>
      <c r="L297" s="168"/>
      <c r="M297" s="168"/>
      <c r="N297" s="168"/>
    </row>
    <row r="298" spans="2:14" s="170" customFormat="1" ht="21" customHeight="1" x14ac:dyDescent="0.25">
      <c r="B298" s="192"/>
      <c r="C298" s="193"/>
      <c r="D298" s="194"/>
      <c r="E298" s="211"/>
      <c r="F298" s="555"/>
      <c r="G298" s="208"/>
      <c r="H298" s="197"/>
      <c r="I298" s="209"/>
      <c r="J298" s="168"/>
      <c r="K298" s="168"/>
      <c r="L298" s="168"/>
      <c r="M298" s="168"/>
      <c r="N298" s="168"/>
    </row>
    <row r="299" spans="2:14" s="170" customFormat="1" ht="21" customHeight="1" x14ac:dyDescent="0.25">
      <c r="B299" s="192"/>
      <c r="C299" s="193"/>
      <c r="D299" s="194"/>
      <c r="E299" s="211"/>
      <c r="F299" s="555"/>
      <c r="G299" s="208"/>
      <c r="H299" s="197"/>
      <c r="I299" s="209"/>
      <c r="J299" s="168"/>
      <c r="K299" s="168"/>
      <c r="L299" s="168"/>
      <c r="M299" s="168"/>
      <c r="N299" s="168"/>
    </row>
    <row r="300" spans="2:14" s="170" customFormat="1" ht="21" customHeight="1" x14ac:dyDescent="0.25">
      <c r="B300" s="192"/>
      <c r="C300" s="193"/>
      <c r="D300" s="194"/>
      <c r="E300" s="211"/>
      <c r="F300" s="555"/>
      <c r="G300" s="208"/>
      <c r="H300" s="197"/>
      <c r="I300" s="209"/>
      <c r="J300" s="168"/>
      <c r="K300" s="168"/>
      <c r="L300" s="168"/>
      <c r="M300" s="168"/>
      <c r="N300" s="168"/>
    </row>
    <row r="301" spans="2:14" s="170" customFormat="1" ht="21" customHeight="1" x14ac:dyDescent="0.25">
      <c r="B301" s="192"/>
      <c r="C301" s="193"/>
      <c r="D301" s="194"/>
      <c r="E301" s="211"/>
      <c r="F301" s="555"/>
      <c r="G301" s="208"/>
      <c r="H301" s="197"/>
      <c r="I301" s="209"/>
      <c r="J301" s="168"/>
      <c r="K301" s="168"/>
      <c r="L301" s="168"/>
      <c r="M301" s="168"/>
      <c r="N301" s="168"/>
    </row>
    <row r="302" spans="2:14" s="170" customFormat="1" ht="21" customHeight="1" x14ac:dyDescent="0.25">
      <c r="B302" s="192"/>
      <c r="C302" s="193"/>
      <c r="D302" s="194"/>
      <c r="E302" s="211"/>
      <c r="F302" s="555"/>
      <c r="G302" s="208"/>
      <c r="H302" s="197"/>
      <c r="I302" s="209"/>
      <c r="J302" s="168"/>
      <c r="K302" s="168"/>
      <c r="L302" s="168"/>
      <c r="M302" s="168"/>
      <c r="N302" s="168"/>
    </row>
    <row r="303" spans="2:14" s="170" customFormat="1" ht="21" customHeight="1" x14ac:dyDescent="0.25">
      <c r="B303" s="192"/>
      <c r="C303" s="193"/>
      <c r="D303" s="194"/>
      <c r="E303" s="211"/>
      <c r="F303" s="555"/>
      <c r="G303" s="208"/>
      <c r="H303" s="197"/>
      <c r="I303" s="209"/>
      <c r="J303" s="168"/>
      <c r="K303" s="168"/>
      <c r="L303" s="168"/>
      <c r="M303" s="168"/>
      <c r="N303" s="168"/>
    </row>
    <row r="304" spans="2:14" s="170" customFormat="1" ht="21" customHeight="1" x14ac:dyDescent="0.25">
      <c r="B304" s="192"/>
      <c r="C304" s="193"/>
      <c r="D304" s="194"/>
      <c r="E304" s="211"/>
      <c r="F304" s="555"/>
      <c r="G304" s="208"/>
      <c r="H304" s="197"/>
      <c r="I304" s="209"/>
      <c r="J304" s="168"/>
      <c r="K304" s="168"/>
      <c r="L304" s="168"/>
      <c r="M304" s="168"/>
      <c r="N304" s="168"/>
    </row>
    <row r="305" spans="2:14" s="170" customFormat="1" ht="21" customHeight="1" x14ac:dyDescent="0.25">
      <c r="B305" s="192"/>
      <c r="C305" s="193"/>
      <c r="D305" s="194"/>
      <c r="E305" s="211"/>
      <c r="F305" s="555"/>
      <c r="G305" s="208"/>
      <c r="H305" s="197"/>
      <c r="I305" s="209"/>
      <c r="J305" s="168"/>
      <c r="K305" s="168"/>
      <c r="L305" s="168"/>
      <c r="M305" s="168"/>
      <c r="N305" s="168"/>
    </row>
    <row r="306" spans="2:14" s="170" customFormat="1" ht="21" customHeight="1" x14ac:dyDescent="0.25">
      <c r="B306" s="200"/>
      <c r="C306" s="201"/>
      <c r="D306" s="202"/>
      <c r="E306" s="212"/>
      <c r="F306" s="204"/>
      <c r="G306" s="205"/>
      <c r="H306" s="206"/>
      <c r="I306" s="207"/>
      <c r="J306" s="168"/>
      <c r="K306" s="168"/>
      <c r="L306" s="168"/>
      <c r="M306" s="168"/>
      <c r="N306" s="168"/>
    </row>
    <row r="307" spans="2:14" s="170" customFormat="1" ht="21" customHeight="1" x14ac:dyDescent="0.25">
      <c r="B307" s="192"/>
      <c r="C307" s="193"/>
      <c r="D307" s="194"/>
      <c r="E307" s="211"/>
      <c r="F307" s="210"/>
      <c r="G307" s="208"/>
      <c r="H307" s="197"/>
      <c r="I307" s="209"/>
      <c r="J307" s="168"/>
      <c r="K307" s="168"/>
      <c r="L307" s="168"/>
      <c r="M307" s="168"/>
      <c r="N307" s="168"/>
    </row>
    <row r="308" spans="2:14" s="170" customFormat="1" ht="21" customHeight="1" x14ac:dyDescent="0.25">
      <c r="B308" s="192"/>
      <c r="C308" s="193"/>
      <c r="D308" s="194"/>
      <c r="E308" s="216" t="s">
        <v>520</v>
      </c>
      <c r="F308" s="539" t="s">
        <v>521</v>
      </c>
      <c r="G308" s="196"/>
      <c r="H308" s="197">
        <v>1840</v>
      </c>
      <c r="I308" s="198"/>
      <c r="J308" s="168"/>
      <c r="K308" s="168"/>
      <c r="L308" s="168"/>
      <c r="M308" s="168"/>
      <c r="N308" s="168"/>
    </row>
    <row r="309" spans="2:14" s="170" customFormat="1" ht="21" customHeight="1" x14ac:dyDescent="0.25">
      <c r="B309" s="192"/>
      <c r="C309" s="193"/>
      <c r="D309" s="194"/>
      <c r="E309" s="216"/>
      <c r="F309" s="539"/>
      <c r="G309" s="208"/>
      <c r="H309" s="197"/>
      <c r="I309" s="209"/>
      <c r="J309" s="168"/>
      <c r="K309" s="168"/>
      <c r="L309" s="168"/>
      <c r="M309" s="168"/>
      <c r="N309" s="168"/>
    </row>
    <row r="310" spans="2:14" s="170" customFormat="1" ht="21" customHeight="1" x14ac:dyDescent="0.25">
      <c r="B310" s="192"/>
      <c r="C310" s="193"/>
      <c r="D310" s="194"/>
      <c r="E310" s="216"/>
      <c r="F310" s="539"/>
      <c r="G310" s="208"/>
      <c r="H310" s="197"/>
      <c r="I310" s="209"/>
      <c r="J310" s="168"/>
      <c r="K310" s="168"/>
      <c r="L310" s="168"/>
      <c r="M310" s="168"/>
      <c r="N310" s="168"/>
    </row>
    <row r="311" spans="2:14" s="170" customFormat="1" ht="21" customHeight="1" x14ac:dyDescent="0.25">
      <c r="B311" s="192"/>
      <c r="C311" s="193"/>
      <c r="D311" s="194"/>
      <c r="E311" s="216"/>
      <c r="F311" s="539"/>
      <c r="G311" s="208"/>
      <c r="H311" s="197"/>
      <c r="I311" s="209"/>
      <c r="J311" s="168"/>
      <c r="K311" s="168"/>
      <c r="L311" s="168"/>
      <c r="M311" s="168"/>
      <c r="N311" s="168"/>
    </row>
    <row r="312" spans="2:14" s="170" customFormat="1" ht="21" customHeight="1" x14ac:dyDescent="0.25">
      <c r="B312" s="192"/>
      <c r="C312" s="193"/>
      <c r="D312" s="194"/>
      <c r="E312" s="216"/>
      <c r="F312" s="539"/>
      <c r="G312" s="208"/>
      <c r="H312" s="197"/>
      <c r="I312" s="209"/>
      <c r="J312" s="168"/>
      <c r="K312" s="168"/>
      <c r="L312" s="168"/>
      <c r="M312" s="168"/>
      <c r="N312" s="168"/>
    </row>
    <row r="313" spans="2:14" s="170" customFormat="1" ht="21" customHeight="1" x14ac:dyDescent="0.25">
      <c r="B313" s="192"/>
      <c r="C313" s="193"/>
      <c r="D313" s="194"/>
      <c r="E313" s="216"/>
      <c r="F313" s="539"/>
      <c r="G313" s="208"/>
      <c r="H313" s="197"/>
      <c r="I313" s="209"/>
      <c r="J313" s="168"/>
      <c r="K313" s="168"/>
      <c r="L313" s="168"/>
      <c r="M313" s="168"/>
      <c r="N313" s="168"/>
    </row>
    <row r="314" spans="2:14" s="170" customFormat="1" ht="21" customHeight="1" x14ac:dyDescent="0.25">
      <c r="B314" s="192"/>
      <c r="C314" s="193"/>
      <c r="D314" s="194"/>
      <c r="E314" s="216"/>
      <c r="F314" s="539"/>
      <c r="G314" s="208"/>
      <c r="H314" s="197"/>
      <c r="I314" s="209"/>
      <c r="J314" s="168"/>
      <c r="K314" s="168"/>
      <c r="L314" s="168"/>
      <c r="M314" s="168"/>
      <c r="N314" s="168"/>
    </row>
    <row r="315" spans="2:14" s="170" customFormat="1" ht="21" customHeight="1" x14ac:dyDescent="0.25">
      <c r="B315" s="192"/>
      <c r="C315" s="193"/>
      <c r="D315" s="194"/>
      <c r="E315" s="216"/>
      <c r="F315" s="539"/>
      <c r="G315" s="208"/>
      <c r="H315" s="197"/>
      <c r="I315" s="209"/>
      <c r="J315" s="168"/>
      <c r="K315" s="168"/>
      <c r="L315" s="168"/>
      <c r="M315" s="168"/>
      <c r="N315" s="168"/>
    </row>
    <row r="316" spans="2:14" s="170" customFormat="1" ht="21" customHeight="1" x14ac:dyDescent="0.25">
      <c r="B316" s="192"/>
      <c r="C316" s="193"/>
      <c r="D316" s="194"/>
      <c r="E316" s="216"/>
      <c r="F316" s="539"/>
      <c r="G316" s="208"/>
      <c r="H316" s="197"/>
      <c r="I316" s="209"/>
      <c r="J316" s="168"/>
      <c r="K316" s="168"/>
      <c r="L316" s="168"/>
      <c r="M316" s="168"/>
      <c r="N316" s="168"/>
    </row>
    <row r="317" spans="2:14" s="170" customFormat="1" ht="21" customHeight="1" x14ac:dyDescent="0.25">
      <c r="B317" s="192"/>
      <c r="C317" s="193"/>
      <c r="D317" s="194"/>
      <c r="E317" s="216"/>
      <c r="F317" s="539"/>
      <c r="G317" s="208"/>
      <c r="H317" s="197"/>
      <c r="I317" s="209"/>
      <c r="J317" s="168"/>
      <c r="K317" s="168"/>
      <c r="L317" s="168"/>
      <c r="M317" s="168"/>
      <c r="N317" s="168"/>
    </row>
    <row r="318" spans="2:14" s="170" customFormat="1" ht="21" customHeight="1" x14ac:dyDescent="0.25">
      <c r="B318" s="192"/>
      <c r="C318" s="193"/>
      <c r="D318" s="194"/>
      <c r="E318" s="216"/>
      <c r="F318" s="539"/>
      <c r="G318" s="208"/>
      <c r="H318" s="197"/>
      <c r="I318" s="209"/>
      <c r="J318" s="168"/>
      <c r="K318" s="168"/>
      <c r="L318" s="168"/>
      <c r="M318" s="168"/>
      <c r="N318" s="168"/>
    </row>
    <row r="319" spans="2:14" s="170" customFormat="1" ht="21" customHeight="1" x14ac:dyDescent="0.25">
      <c r="B319" s="192"/>
      <c r="C319" s="193"/>
      <c r="D319" s="194"/>
      <c r="E319" s="216"/>
      <c r="F319" s="539"/>
      <c r="G319" s="208"/>
      <c r="H319" s="197"/>
      <c r="I319" s="209"/>
      <c r="J319" s="168"/>
      <c r="K319" s="168"/>
      <c r="L319" s="168"/>
      <c r="M319" s="168"/>
      <c r="N319" s="168"/>
    </row>
    <row r="320" spans="2:14" s="170" customFormat="1" ht="21" customHeight="1" x14ac:dyDescent="0.25">
      <c r="B320" s="192"/>
      <c r="C320" s="193"/>
      <c r="D320" s="194"/>
      <c r="E320" s="216"/>
      <c r="F320" s="539"/>
      <c r="G320" s="208"/>
      <c r="H320" s="197"/>
      <c r="I320" s="209"/>
      <c r="J320" s="168"/>
      <c r="K320" s="168"/>
      <c r="L320" s="168"/>
      <c r="M320" s="168"/>
      <c r="N320" s="168"/>
    </row>
    <row r="321" spans="2:14" s="170" customFormat="1" ht="21" customHeight="1" x14ac:dyDescent="0.25">
      <c r="B321" s="200"/>
      <c r="C321" s="201"/>
      <c r="D321" s="202"/>
      <c r="E321" s="217"/>
      <c r="F321" s="204"/>
      <c r="G321" s="205"/>
      <c r="H321" s="206"/>
      <c r="I321" s="207"/>
      <c r="J321" s="168"/>
      <c r="K321" s="168"/>
      <c r="L321" s="168"/>
      <c r="M321" s="168"/>
      <c r="N321" s="168"/>
    </row>
    <row r="322" spans="2:14" s="170" customFormat="1" ht="172.5" customHeight="1" x14ac:dyDescent="0.25">
      <c r="B322" s="192"/>
      <c r="C322" s="193"/>
      <c r="D322" s="194"/>
      <c r="E322" s="216"/>
      <c r="F322" s="218" t="s">
        <v>522</v>
      </c>
      <c r="G322" s="208"/>
      <c r="H322" s="197"/>
      <c r="I322" s="209"/>
      <c r="J322" s="168"/>
      <c r="K322" s="168"/>
      <c r="L322" s="168"/>
      <c r="M322" s="168"/>
      <c r="N322" s="168"/>
    </row>
    <row r="323" spans="2:14" s="170" customFormat="1" ht="21" customHeight="1" x14ac:dyDescent="0.25">
      <c r="B323" s="192"/>
      <c r="C323" s="193"/>
      <c r="D323" s="194"/>
      <c r="E323" s="219" t="s">
        <v>523</v>
      </c>
      <c r="F323" s="218"/>
      <c r="G323" s="196"/>
      <c r="H323" s="220">
        <f>+SUM(H9:H308)</f>
        <v>39928</v>
      </c>
      <c r="I323" s="198"/>
      <c r="J323" s="168"/>
      <c r="K323" s="168"/>
      <c r="L323" s="168"/>
      <c r="M323" s="168"/>
      <c r="N323" s="168"/>
    </row>
    <row r="324" spans="2:14" s="170" customFormat="1" ht="21" customHeight="1" x14ac:dyDescent="0.25">
      <c r="B324" s="192"/>
      <c r="C324" s="193"/>
      <c r="D324" s="194"/>
      <c r="E324" s="195"/>
      <c r="F324" s="221"/>
      <c r="G324" s="196"/>
      <c r="H324" s="197"/>
      <c r="I324" s="198"/>
      <c r="J324" s="168"/>
      <c r="K324" s="168"/>
      <c r="L324" s="168"/>
      <c r="M324" s="168"/>
      <c r="N324" s="168"/>
    </row>
    <row r="325" spans="2:14" s="170" customFormat="1" ht="21" customHeight="1" x14ac:dyDescent="0.25">
      <c r="B325" s="192"/>
      <c r="C325" s="193"/>
      <c r="D325" s="194"/>
      <c r="E325" s="195"/>
      <c r="F325" s="221"/>
      <c r="G325" s="196"/>
      <c r="H325" s="197"/>
      <c r="I325" s="198"/>
      <c r="J325" s="168"/>
      <c r="K325" s="168"/>
      <c r="L325" s="168"/>
      <c r="M325" s="168"/>
      <c r="N325" s="168"/>
    </row>
    <row r="326" spans="2:14" s="170" customFormat="1" ht="21" customHeight="1" x14ac:dyDescent="0.25">
      <c r="B326" s="192"/>
      <c r="C326" s="193"/>
      <c r="D326" s="194"/>
      <c r="E326" s="195"/>
      <c r="F326" s="221"/>
      <c r="G326" s="208"/>
      <c r="H326" s="197"/>
      <c r="I326" s="209"/>
      <c r="J326" s="168"/>
      <c r="K326" s="168"/>
      <c r="L326" s="168"/>
      <c r="M326" s="168"/>
      <c r="N326" s="168"/>
    </row>
    <row r="327" spans="2:14" s="170" customFormat="1" ht="21" customHeight="1" x14ac:dyDescent="0.25">
      <c r="B327" s="192"/>
      <c r="C327" s="193"/>
      <c r="D327" s="194"/>
      <c r="E327" s="195"/>
      <c r="F327" s="221"/>
      <c r="G327" s="208"/>
      <c r="H327" s="197"/>
      <c r="I327" s="209"/>
      <c r="J327" s="168"/>
      <c r="K327" s="168"/>
      <c r="L327" s="168"/>
      <c r="M327" s="168"/>
      <c r="N327" s="168"/>
    </row>
    <row r="328" spans="2:14" s="170" customFormat="1" ht="21" customHeight="1" x14ac:dyDescent="0.25">
      <c r="B328" s="192"/>
      <c r="C328" s="193"/>
      <c r="D328" s="194"/>
      <c r="E328" s="195"/>
      <c r="F328" s="221"/>
      <c r="G328" s="208"/>
      <c r="H328" s="197"/>
      <c r="I328" s="209"/>
      <c r="J328" s="168"/>
      <c r="K328" s="168"/>
      <c r="L328" s="168"/>
      <c r="M328" s="168"/>
      <c r="N328" s="168"/>
    </row>
    <row r="329" spans="2:14" s="170" customFormat="1" ht="21" customHeight="1" x14ac:dyDescent="0.25">
      <c r="B329" s="192"/>
      <c r="C329" s="193"/>
      <c r="D329" s="194"/>
      <c r="E329" s="195"/>
      <c r="F329" s="221"/>
      <c r="G329" s="208"/>
      <c r="H329" s="197"/>
      <c r="I329" s="209"/>
      <c r="J329" s="168"/>
      <c r="K329" s="168"/>
      <c r="L329" s="168"/>
      <c r="M329" s="168"/>
      <c r="N329" s="168"/>
    </row>
    <row r="330" spans="2:14" s="170" customFormat="1" ht="21" customHeight="1" x14ac:dyDescent="0.25">
      <c r="B330" s="192"/>
      <c r="C330" s="193"/>
      <c r="D330" s="194"/>
      <c r="E330" s="195"/>
      <c r="F330" s="221"/>
      <c r="G330" s="208"/>
      <c r="H330" s="197"/>
      <c r="I330" s="209"/>
      <c r="J330" s="168"/>
      <c r="K330" s="168"/>
      <c r="L330" s="168"/>
      <c r="M330" s="168"/>
      <c r="N330" s="168"/>
    </row>
    <row r="331" spans="2:14" s="170" customFormat="1" ht="21" customHeight="1" x14ac:dyDescent="0.25">
      <c r="B331" s="192"/>
      <c r="C331" s="193"/>
      <c r="D331" s="194"/>
      <c r="E331" s="195"/>
      <c r="F331" s="221"/>
      <c r="G331" s="208"/>
      <c r="H331" s="197"/>
      <c r="I331" s="209"/>
      <c r="J331" s="168"/>
      <c r="K331" s="168"/>
      <c r="L331" s="168"/>
      <c r="M331" s="168"/>
      <c r="N331" s="168"/>
    </row>
    <row r="332" spans="2:14" s="170" customFormat="1" ht="21" customHeight="1" x14ac:dyDescent="0.25">
      <c r="B332" s="192"/>
      <c r="C332" s="193"/>
      <c r="D332" s="194"/>
      <c r="E332" s="195"/>
      <c r="F332" s="221"/>
      <c r="G332" s="208"/>
      <c r="H332" s="197"/>
      <c r="I332" s="209"/>
      <c r="J332" s="168"/>
      <c r="K332" s="168"/>
      <c r="L332" s="168"/>
      <c r="M332" s="168"/>
      <c r="N332" s="168"/>
    </row>
    <row r="333" spans="2:14" s="170" customFormat="1" ht="21" customHeight="1" x14ac:dyDescent="0.25">
      <c r="B333" s="192"/>
      <c r="C333" s="193"/>
      <c r="D333" s="194"/>
      <c r="E333" s="195"/>
      <c r="F333" s="221"/>
      <c r="G333" s="208"/>
      <c r="H333" s="197"/>
      <c r="I333" s="209"/>
      <c r="J333" s="168"/>
      <c r="K333" s="168"/>
      <c r="L333" s="168"/>
      <c r="M333" s="168"/>
      <c r="N333" s="168"/>
    </row>
    <row r="334" spans="2:14" s="170" customFormat="1" ht="21" customHeight="1" x14ac:dyDescent="0.25">
      <c r="B334" s="192"/>
      <c r="C334" s="193"/>
      <c r="D334" s="194"/>
      <c r="E334" s="195"/>
      <c r="F334" s="221"/>
      <c r="G334" s="208"/>
      <c r="H334" s="197"/>
      <c r="I334" s="209"/>
      <c r="J334" s="168"/>
      <c r="K334" s="168"/>
      <c r="L334" s="168"/>
      <c r="M334" s="168"/>
      <c r="N334" s="168"/>
    </row>
    <row r="335" spans="2:14" s="170" customFormat="1" ht="21" customHeight="1" x14ac:dyDescent="0.25">
      <c r="B335" s="192"/>
      <c r="C335" s="193"/>
      <c r="D335" s="194"/>
      <c r="E335" s="195"/>
      <c r="F335" s="221"/>
      <c r="G335" s="208"/>
      <c r="H335" s="197"/>
      <c r="I335" s="209"/>
      <c r="J335" s="168"/>
      <c r="K335" s="168"/>
      <c r="L335" s="168"/>
      <c r="M335" s="168"/>
      <c r="N335" s="168"/>
    </row>
    <row r="336" spans="2:14" s="170" customFormat="1" ht="21" customHeight="1" x14ac:dyDescent="0.25">
      <c r="B336" s="192"/>
      <c r="C336" s="193"/>
      <c r="D336" s="194"/>
      <c r="E336" s="195"/>
      <c r="F336" s="221"/>
      <c r="G336" s="208"/>
      <c r="H336" s="197"/>
      <c r="I336" s="209"/>
      <c r="J336" s="168"/>
      <c r="K336" s="168"/>
      <c r="L336" s="168"/>
      <c r="M336" s="168"/>
      <c r="N336" s="168"/>
    </row>
    <row r="337" spans="2:14" s="170" customFormat="1" ht="21" customHeight="1" x14ac:dyDescent="0.25">
      <c r="B337" s="192"/>
      <c r="C337" s="193"/>
      <c r="D337" s="194"/>
      <c r="E337" s="195"/>
      <c r="F337" s="221"/>
      <c r="G337" s="208"/>
      <c r="H337" s="197"/>
      <c r="I337" s="209"/>
      <c r="J337" s="168"/>
      <c r="K337" s="168"/>
      <c r="L337" s="168"/>
      <c r="M337" s="168"/>
      <c r="N337" s="168"/>
    </row>
    <row r="338" spans="2:14" s="170" customFormat="1" ht="21" customHeight="1" x14ac:dyDescent="0.25">
      <c r="B338" s="192"/>
      <c r="C338" s="193"/>
      <c r="D338" s="194"/>
      <c r="E338" s="195"/>
      <c r="F338" s="221"/>
      <c r="G338" s="208"/>
      <c r="H338" s="197"/>
      <c r="I338" s="209"/>
      <c r="J338" s="168"/>
      <c r="K338" s="168"/>
      <c r="L338" s="168"/>
      <c r="M338" s="168"/>
      <c r="N338" s="168"/>
    </row>
    <row r="339" spans="2:14" s="170" customFormat="1" ht="21" customHeight="1" x14ac:dyDescent="0.25">
      <c r="B339" s="192"/>
      <c r="C339" s="193"/>
      <c r="D339" s="194"/>
      <c r="E339" s="195"/>
      <c r="F339" s="221"/>
      <c r="G339" s="208"/>
      <c r="H339" s="197"/>
      <c r="I339" s="209"/>
      <c r="J339" s="168"/>
      <c r="K339" s="168"/>
      <c r="L339" s="168"/>
      <c r="M339" s="168"/>
      <c r="N339" s="168"/>
    </row>
    <row r="340" spans="2:14" s="170" customFormat="1" ht="21" customHeight="1" x14ac:dyDescent="0.25">
      <c r="B340" s="192"/>
      <c r="C340" s="193"/>
      <c r="D340" s="194"/>
      <c r="E340" s="195"/>
      <c r="F340" s="221"/>
      <c r="G340" s="196"/>
      <c r="H340" s="197"/>
      <c r="I340" s="198"/>
      <c r="J340" s="168"/>
      <c r="K340" s="168"/>
      <c r="L340" s="168"/>
      <c r="M340" s="168"/>
      <c r="N340" s="168"/>
    </row>
    <row r="341" spans="2:14" s="170" customFormat="1" ht="21" customHeight="1" x14ac:dyDescent="0.25">
      <c r="B341" s="192"/>
      <c r="C341" s="193"/>
      <c r="D341" s="194"/>
      <c r="E341" s="195"/>
      <c r="F341" s="222"/>
      <c r="G341" s="208"/>
      <c r="H341" s="197"/>
      <c r="I341" s="209"/>
      <c r="J341" s="168"/>
      <c r="K341" s="168"/>
      <c r="L341" s="168"/>
      <c r="M341" s="168"/>
      <c r="N341" s="168"/>
    </row>
    <row r="342" spans="2:14" s="170" customFormat="1" ht="21" customHeight="1" x14ac:dyDescent="0.25">
      <c r="B342" s="192"/>
      <c r="C342" s="193"/>
      <c r="D342" s="194"/>
      <c r="E342" s="195"/>
      <c r="F342" s="222"/>
      <c r="G342" s="208"/>
      <c r="H342" s="197"/>
      <c r="I342" s="209"/>
      <c r="J342" s="168"/>
      <c r="K342" s="168"/>
      <c r="L342" s="168"/>
      <c r="M342" s="168"/>
      <c r="N342" s="168"/>
    </row>
    <row r="343" spans="2:14" s="170" customFormat="1" ht="21" customHeight="1" x14ac:dyDescent="0.25">
      <c r="B343" s="200"/>
      <c r="C343" s="201"/>
      <c r="D343" s="202"/>
      <c r="E343" s="203"/>
      <c r="F343" s="182"/>
      <c r="G343" s="205"/>
      <c r="H343" s="206"/>
      <c r="I343" s="207"/>
      <c r="J343" s="168"/>
      <c r="K343" s="168"/>
      <c r="L343" s="168"/>
      <c r="M343" s="168"/>
      <c r="N343" s="168"/>
    </row>
    <row r="344" spans="2:14" s="170" customFormat="1" ht="45" customHeight="1" x14ac:dyDescent="0.25">
      <c r="B344" s="171" t="s">
        <v>524</v>
      </c>
      <c r="C344" s="162" t="s">
        <v>525</v>
      </c>
      <c r="D344" s="173" t="s">
        <v>526</v>
      </c>
      <c r="E344" s="174" t="s">
        <v>481</v>
      </c>
      <c r="F344" s="539" t="s">
        <v>527</v>
      </c>
      <c r="G344" s="190" t="s">
        <v>483</v>
      </c>
      <c r="H344" s="176">
        <v>4773</v>
      </c>
      <c r="I344" s="209">
        <v>261607500</v>
      </c>
      <c r="J344" s="168"/>
      <c r="K344" s="168"/>
      <c r="L344" s="168"/>
      <c r="M344" s="168"/>
      <c r="N344" s="168"/>
    </row>
    <row r="345" spans="2:14" s="170" customFormat="1" ht="21" customHeight="1" x14ac:dyDescent="0.25">
      <c r="B345" s="171"/>
      <c r="C345" s="172"/>
      <c r="D345" s="173"/>
      <c r="E345" s="174"/>
      <c r="F345" s="539"/>
      <c r="G345" s="175"/>
      <c r="H345" s="176"/>
      <c r="I345" s="209"/>
      <c r="J345" s="168"/>
      <c r="K345" s="168"/>
      <c r="L345" s="168"/>
      <c r="M345" s="168"/>
      <c r="N345" s="168"/>
    </row>
    <row r="346" spans="2:14" s="170" customFormat="1" ht="21" customHeight="1" x14ac:dyDescent="0.25">
      <c r="B346" s="171"/>
      <c r="C346" s="172"/>
      <c r="D346" s="173"/>
      <c r="E346" s="174"/>
      <c r="F346" s="539"/>
      <c r="G346" s="175"/>
      <c r="H346" s="176"/>
      <c r="I346" s="209"/>
      <c r="J346" s="168"/>
      <c r="K346" s="168"/>
      <c r="L346" s="168"/>
      <c r="M346" s="168"/>
      <c r="N346" s="168"/>
    </row>
    <row r="347" spans="2:14" s="170" customFormat="1" ht="21" customHeight="1" x14ac:dyDescent="0.25">
      <c r="B347" s="171"/>
      <c r="C347" s="172"/>
      <c r="D347" s="173"/>
      <c r="E347" s="174"/>
      <c r="F347" s="539"/>
      <c r="G347" s="175"/>
      <c r="H347" s="176"/>
      <c r="I347" s="209"/>
      <c r="J347" s="168"/>
      <c r="K347" s="168"/>
      <c r="L347" s="168"/>
      <c r="M347" s="168"/>
      <c r="N347" s="168"/>
    </row>
    <row r="348" spans="2:14" s="170" customFormat="1" ht="21" customHeight="1" x14ac:dyDescent="0.25">
      <c r="B348" s="171"/>
      <c r="C348" s="172"/>
      <c r="D348" s="173"/>
      <c r="E348" s="174"/>
      <c r="F348" s="539"/>
      <c r="G348" s="175"/>
      <c r="H348" s="176"/>
      <c r="I348" s="209"/>
      <c r="J348" s="168"/>
      <c r="K348" s="168"/>
      <c r="L348" s="168"/>
      <c r="M348" s="168"/>
      <c r="N348" s="168"/>
    </row>
    <row r="349" spans="2:14" s="170" customFormat="1" ht="21" customHeight="1" x14ac:dyDescent="0.25">
      <c r="B349" s="171"/>
      <c r="C349" s="172"/>
      <c r="D349" s="173"/>
      <c r="E349" s="174"/>
      <c r="F349" s="539"/>
      <c r="G349" s="175"/>
      <c r="H349" s="176"/>
      <c r="I349" s="209"/>
      <c r="J349" s="168"/>
      <c r="K349" s="168"/>
      <c r="L349" s="168"/>
      <c r="M349" s="168"/>
      <c r="N349" s="168"/>
    </row>
    <row r="350" spans="2:14" s="170" customFormat="1" ht="21" customHeight="1" x14ac:dyDescent="0.25">
      <c r="B350" s="171"/>
      <c r="C350" s="172"/>
      <c r="D350" s="173"/>
      <c r="E350" s="174"/>
      <c r="F350" s="539"/>
      <c r="G350" s="175"/>
      <c r="H350" s="176"/>
      <c r="I350" s="209"/>
      <c r="J350" s="168"/>
      <c r="K350" s="168"/>
      <c r="L350" s="168"/>
      <c r="M350" s="168"/>
      <c r="N350" s="168"/>
    </row>
    <row r="351" spans="2:14" s="170" customFormat="1" ht="21" customHeight="1" x14ac:dyDescent="0.25">
      <c r="B351" s="171"/>
      <c r="C351" s="172"/>
      <c r="D351" s="173"/>
      <c r="E351" s="174"/>
      <c r="F351" s="539"/>
      <c r="G351" s="175"/>
      <c r="H351" s="176"/>
      <c r="I351" s="209"/>
      <c r="J351" s="168"/>
      <c r="K351" s="168"/>
      <c r="L351" s="168"/>
      <c r="M351" s="168"/>
      <c r="N351" s="168"/>
    </row>
    <row r="352" spans="2:14" s="170" customFormat="1" ht="21" customHeight="1" x14ac:dyDescent="0.25">
      <c r="B352" s="171"/>
      <c r="C352" s="172"/>
      <c r="D352" s="173"/>
      <c r="E352" s="174"/>
      <c r="F352" s="539"/>
      <c r="G352" s="175"/>
      <c r="H352" s="176"/>
      <c r="I352" s="209"/>
      <c r="J352" s="168"/>
      <c r="K352" s="168"/>
      <c r="L352" s="168"/>
      <c r="M352" s="168"/>
      <c r="N352" s="168"/>
    </row>
    <row r="353" spans="2:14" s="170" customFormat="1" ht="21" customHeight="1" x14ac:dyDescent="0.25">
      <c r="B353" s="171"/>
      <c r="C353" s="172"/>
      <c r="D353" s="173"/>
      <c r="E353" s="174"/>
      <c r="F353" s="539"/>
      <c r="G353" s="175"/>
      <c r="H353" s="176"/>
      <c r="I353" s="209"/>
      <c r="J353" s="168"/>
      <c r="K353" s="168"/>
      <c r="L353" s="168"/>
      <c r="M353" s="168"/>
      <c r="N353" s="168"/>
    </row>
    <row r="354" spans="2:14" s="170" customFormat="1" ht="21" customHeight="1" x14ac:dyDescent="0.25">
      <c r="B354" s="171"/>
      <c r="C354" s="172"/>
      <c r="D354" s="173"/>
      <c r="E354" s="174"/>
      <c r="F354" s="539"/>
      <c r="G354" s="175"/>
      <c r="H354" s="176"/>
      <c r="I354" s="209"/>
      <c r="J354" s="168"/>
      <c r="K354" s="168"/>
      <c r="L354" s="168"/>
      <c r="M354" s="168"/>
      <c r="N354" s="168"/>
    </row>
    <row r="355" spans="2:14" s="170" customFormat="1" ht="21" customHeight="1" x14ac:dyDescent="0.25">
      <c r="B355" s="171"/>
      <c r="C355" s="172"/>
      <c r="D355" s="173"/>
      <c r="E355" s="174"/>
      <c r="F355" s="539"/>
      <c r="G355" s="175"/>
      <c r="H355" s="176"/>
      <c r="I355" s="209"/>
      <c r="J355" s="168"/>
      <c r="K355" s="168"/>
      <c r="L355" s="168"/>
      <c r="M355" s="168"/>
      <c r="N355" s="168"/>
    </row>
    <row r="356" spans="2:14" s="170" customFormat="1" ht="21" customHeight="1" x14ac:dyDescent="0.25">
      <c r="B356" s="171"/>
      <c r="C356" s="172"/>
      <c r="D356" s="173"/>
      <c r="E356" s="174"/>
      <c r="F356" s="539"/>
      <c r="G356" s="175"/>
      <c r="H356" s="176"/>
      <c r="I356" s="209"/>
      <c r="J356" s="168"/>
      <c r="K356" s="168"/>
      <c r="L356" s="168"/>
      <c r="M356" s="168"/>
      <c r="N356" s="168"/>
    </row>
    <row r="357" spans="2:14" s="170" customFormat="1" ht="21" customHeight="1" x14ac:dyDescent="0.25">
      <c r="B357" s="171"/>
      <c r="C357" s="172"/>
      <c r="D357" s="173"/>
      <c r="E357" s="174"/>
      <c r="F357" s="539"/>
      <c r="G357" s="175"/>
      <c r="H357" s="176"/>
      <c r="I357" s="209"/>
      <c r="J357" s="168"/>
      <c r="K357" s="168"/>
      <c r="L357" s="168"/>
      <c r="M357" s="168"/>
      <c r="N357" s="168"/>
    </row>
    <row r="358" spans="2:14" s="170" customFormat="1" ht="21" customHeight="1" x14ac:dyDescent="0.25">
      <c r="B358" s="171"/>
      <c r="C358" s="172"/>
      <c r="D358" s="173"/>
      <c r="E358" s="174"/>
      <c r="F358" s="539"/>
      <c r="G358" s="175"/>
      <c r="H358" s="176"/>
      <c r="I358" s="209"/>
      <c r="J358" s="168"/>
      <c r="K358" s="168"/>
      <c r="L358" s="168"/>
      <c r="M358" s="168"/>
      <c r="N358" s="168"/>
    </row>
    <row r="359" spans="2:14" s="170" customFormat="1" ht="21" customHeight="1" x14ac:dyDescent="0.25">
      <c r="B359" s="171"/>
      <c r="C359" s="172"/>
      <c r="D359" s="173"/>
      <c r="E359" s="174"/>
      <c r="F359" s="539"/>
      <c r="G359" s="175"/>
      <c r="H359" s="176"/>
      <c r="I359" s="209"/>
      <c r="J359" s="168"/>
      <c r="K359" s="168"/>
      <c r="L359" s="168"/>
      <c r="M359" s="168"/>
      <c r="N359" s="168"/>
    </row>
    <row r="360" spans="2:14" s="170" customFormat="1" ht="21" customHeight="1" x14ac:dyDescent="0.25">
      <c r="B360" s="171"/>
      <c r="C360" s="172"/>
      <c r="D360" s="173"/>
      <c r="E360" s="174"/>
      <c r="F360" s="539"/>
      <c r="G360" s="175"/>
      <c r="H360" s="176"/>
      <c r="I360" s="209"/>
      <c r="J360" s="168"/>
      <c r="K360" s="168"/>
      <c r="L360" s="168"/>
      <c r="M360" s="168"/>
      <c r="N360" s="168"/>
    </row>
    <row r="361" spans="2:14" s="170" customFormat="1" ht="21" customHeight="1" x14ac:dyDescent="0.25">
      <c r="B361" s="171"/>
      <c r="C361" s="172"/>
      <c r="D361" s="173"/>
      <c r="E361" s="174"/>
      <c r="F361" s="539"/>
      <c r="G361" s="175"/>
      <c r="H361" s="176"/>
      <c r="I361" s="209"/>
      <c r="J361" s="168"/>
      <c r="K361" s="168"/>
      <c r="L361" s="168"/>
      <c r="M361" s="168"/>
      <c r="N361" s="168"/>
    </row>
    <row r="362" spans="2:14" s="170" customFormat="1" ht="21" customHeight="1" x14ac:dyDescent="0.25">
      <c r="B362" s="171"/>
      <c r="C362" s="172"/>
      <c r="D362" s="173"/>
      <c r="E362" s="174"/>
      <c r="F362" s="539"/>
      <c r="G362" s="175"/>
      <c r="H362" s="176"/>
      <c r="I362" s="209"/>
      <c r="J362" s="168"/>
      <c r="K362" s="168"/>
      <c r="L362" s="168"/>
      <c r="M362" s="168"/>
      <c r="N362" s="168"/>
    </row>
    <row r="363" spans="2:14" s="170" customFormat="1" ht="21" customHeight="1" x14ac:dyDescent="0.25">
      <c r="B363" s="171"/>
      <c r="C363" s="172"/>
      <c r="D363" s="173"/>
      <c r="E363" s="174"/>
      <c r="F363" s="539"/>
      <c r="G363" s="175"/>
      <c r="H363" s="176"/>
      <c r="I363" s="209"/>
      <c r="J363" s="168"/>
      <c r="K363" s="168"/>
      <c r="L363" s="168"/>
      <c r="M363" s="168"/>
      <c r="N363" s="168"/>
    </row>
    <row r="364" spans="2:14" s="170" customFormat="1" ht="21" customHeight="1" x14ac:dyDescent="0.25">
      <c r="B364" s="171"/>
      <c r="C364" s="172"/>
      <c r="D364" s="173"/>
      <c r="E364" s="174"/>
      <c r="F364" s="539"/>
      <c r="G364" s="175"/>
      <c r="H364" s="176"/>
      <c r="I364" s="209"/>
      <c r="J364" s="168"/>
      <c r="K364" s="168"/>
      <c r="L364" s="168"/>
      <c r="M364" s="168"/>
      <c r="N364" s="168"/>
    </row>
    <row r="365" spans="2:14" s="170" customFormat="1" ht="21" customHeight="1" x14ac:dyDescent="0.25">
      <c r="B365" s="171"/>
      <c r="C365" s="172"/>
      <c r="D365" s="173"/>
      <c r="E365" s="174"/>
      <c r="F365" s="539"/>
      <c r="G365" s="175"/>
      <c r="H365" s="176"/>
      <c r="I365" s="209"/>
      <c r="J365" s="168"/>
      <c r="K365" s="168"/>
      <c r="L365" s="168"/>
      <c r="M365" s="168"/>
      <c r="N365" s="168"/>
    </row>
    <row r="366" spans="2:14" s="170" customFormat="1" ht="21" customHeight="1" x14ac:dyDescent="0.25">
      <c r="B366" s="171"/>
      <c r="C366" s="172"/>
      <c r="D366" s="173"/>
      <c r="E366" s="174"/>
      <c r="F366" s="539"/>
      <c r="G366" s="175"/>
      <c r="H366" s="176"/>
      <c r="I366" s="209"/>
      <c r="J366" s="168"/>
      <c r="K366" s="168"/>
      <c r="L366" s="168"/>
      <c r="M366" s="168"/>
      <c r="N366" s="168"/>
    </row>
    <row r="367" spans="2:14" s="170" customFormat="1" ht="21" customHeight="1" x14ac:dyDescent="0.25">
      <c r="B367" s="171"/>
      <c r="C367" s="172"/>
      <c r="D367" s="173"/>
      <c r="E367" s="174"/>
      <c r="F367" s="539"/>
      <c r="G367" s="175"/>
      <c r="H367" s="176"/>
      <c r="I367" s="209"/>
      <c r="J367" s="168"/>
      <c r="K367" s="168"/>
      <c r="L367" s="168"/>
      <c r="M367" s="168"/>
      <c r="N367" s="168"/>
    </row>
    <row r="368" spans="2:14" s="170" customFormat="1" ht="21" customHeight="1" x14ac:dyDescent="0.25">
      <c r="B368" s="171"/>
      <c r="C368" s="172"/>
      <c r="D368" s="173"/>
      <c r="E368" s="174"/>
      <c r="F368" s="539"/>
      <c r="G368" s="175"/>
      <c r="H368" s="176"/>
      <c r="I368" s="209"/>
      <c r="J368" s="168"/>
      <c r="K368" s="168"/>
      <c r="L368" s="168"/>
      <c r="M368" s="168"/>
      <c r="N368" s="168"/>
    </row>
    <row r="369" spans="2:14" s="170" customFormat="1" ht="21" customHeight="1" x14ac:dyDescent="0.25">
      <c r="B369" s="171"/>
      <c r="C369" s="172"/>
      <c r="D369" s="173"/>
      <c r="E369" s="174"/>
      <c r="F369" s="539"/>
      <c r="G369" s="175"/>
      <c r="H369" s="176"/>
      <c r="I369" s="209"/>
      <c r="J369" s="168"/>
      <c r="K369" s="168"/>
      <c r="L369" s="168"/>
      <c r="M369" s="168"/>
      <c r="N369" s="168"/>
    </row>
    <row r="370" spans="2:14" s="170" customFormat="1" ht="21" customHeight="1" x14ac:dyDescent="0.25">
      <c r="B370" s="171"/>
      <c r="C370" s="172"/>
      <c r="D370" s="173"/>
      <c r="E370" s="174"/>
      <c r="F370" s="539"/>
      <c r="G370" s="175"/>
      <c r="H370" s="176"/>
      <c r="I370" s="209"/>
      <c r="J370" s="168"/>
      <c r="K370" s="168"/>
      <c r="L370" s="168"/>
      <c r="M370" s="168"/>
      <c r="N370" s="168"/>
    </row>
    <row r="371" spans="2:14" s="170" customFormat="1" ht="21" customHeight="1" x14ac:dyDescent="0.25">
      <c r="B371" s="178"/>
      <c r="C371" s="179"/>
      <c r="D371" s="180"/>
      <c r="E371" s="181"/>
      <c r="F371" s="204"/>
      <c r="G371" s="183"/>
      <c r="H371" s="184"/>
      <c r="I371" s="207"/>
      <c r="J371" s="168"/>
      <c r="K371" s="168"/>
      <c r="L371" s="168"/>
      <c r="M371" s="168"/>
      <c r="N371" s="168"/>
    </row>
    <row r="372" spans="2:14" s="170" customFormat="1" ht="21" customHeight="1" x14ac:dyDescent="0.25">
      <c r="B372" s="192"/>
      <c r="C372" s="193"/>
      <c r="D372" s="194"/>
      <c r="E372" s="195" t="s">
        <v>485</v>
      </c>
      <c r="F372" s="539" t="s">
        <v>528</v>
      </c>
      <c r="G372" s="196"/>
      <c r="H372" s="197">
        <v>2622</v>
      </c>
      <c r="I372" s="209"/>
      <c r="J372" s="168"/>
      <c r="K372" s="168"/>
      <c r="L372" s="168"/>
      <c r="M372" s="168"/>
      <c r="N372" s="168"/>
    </row>
    <row r="373" spans="2:14" s="170" customFormat="1" ht="21" customHeight="1" x14ac:dyDescent="0.25">
      <c r="B373" s="192"/>
      <c r="C373" s="193"/>
      <c r="D373" s="194"/>
      <c r="E373" s="195"/>
      <c r="F373" s="539"/>
      <c r="G373" s="208"/>
      <c r="H373" s="197"/>
      <c r="I373" s="209"/>
      <c r="J373" s="168"/>
      <c r="K373" s="168"/>
      <c r="L373" s="168"/>
      <c r="M373" s="168"/>
      <c r="N373" s="168"/>
    </row>
    <row r="374" spans="2:14" s="170" customFormat="1" ht="21" customHeight="1" x14ac:dyDescent="0.25">
      <c r="B374" s="192"/>
      <c r="C374" s="193"/>
      <c r="D374" s="194"/>
      <c r="E374" s="195"/>
      <c r="F374" s="539"/>
      <c r="G374" s="208"/>
      <c r="H374" s="197"/>
      <c r="I374" s="209"/>
      <c r="J374" s="168"/>
      <c r="K374" s="168"/>
      <c r="L374" s="168"/>
      <c r="M374" s="168"/>
      <c r="N374" s="168"/>
    </row>
    <row r="375" spans="2:14" s="170" customFormat="1" ht="21" customHeight="1" x14ac:dyDescent="0.25">
      <c r="B375" s="192"/>
      <c r="C375" s="193"/>
      <c r="D375" s="194"/>
      <c r="E375" s="195"/>
      <c r="F375" s="539"/>
      <c r="G375" s="208"/>
      <c r="H375" s="197"/>
      <c r="I375" s="209"/>
      <c r="J375" s="168"/>
      <c r="K375" s="168"/>
      <c r="L375" s="168"/>
      <c r="M375" s="168"/>
      <c r="N375" s="168"/>
    </row>
    <row r="376" spans="2:14" s="170" customFormat="1" ht="21" customHeight="1" x14ac:dyDescent="0.25">
      <c r="B376" s="192"/>
      <c r="C376" s="193"/>
      <c r="D376" s="194"/>
      <c r="E376" s="195"/>
      <c r="F376" s="539"/>
      <c r="G376" s="208"/>
      <c r="H376" s="197"/>
      <c r="I376" s="209"/>
      <c r="J376" s="168"/>
      <c r="K376" s="168"/>
      <c r="L376" s="168"/>
      <c r="M376" s="168"/>
      <c r="N376" s="168"/>
    </row>
    <row r="377" spans="2:14" s="170" customFormat="1" ht="21" customHeight="1" x14ac:dyDescent="0.25">
      <c r="B377" s="192"/>
      <c r="C377" s="193"/>
      <c r="D377" s="194"/>
      <c r="E377" s="195"/>
      <c r="F377" s="539"/>
      <c r="G377" s="208"/>
      <c r="H377" s="197"/>
      <c r="I377" s="209"/>
      <c r="J377" s="168"/>
      <c r="K377" s="168"/>
      <c r="L377" s="168"/>
      <c r="M377" s="168"/>
      <c r="N377" s="168"/>
    </row>
    <row r="378" spans="2:14" s="170" customFormat="1" ht="21" customHeight="1" x14ac:dyDescent="0.25">
      <c r="B378" s="192"/>
      <c r="C378" s="193"/>
      <c r="D378" s="194"/>
      <c r="E378" s="195"/>
      <c r="F378" s="539"/>
      <c r="G378" s="208"/>
      <c r="H378" s="197"/>
      <c r="I378" s="209"/>
      <c r="J378" s="168"/>
      <c r="K378" s="168"/>
      <c r="L378" s="168"/>
      <c r="M378" s="168"/>
      <c r="N378" s="168"/>
    </row>
    <row r="379" spans="2:14" s="170" customFormat="1" ht="21" customHeight="1" x14ac:dyDescent="0.25">
      <c r="B379" s="192"/>
      <c r="C379" s="193"/>
      <c r="D379" s="194"/>
      <c r="E379" s="195"/>
      <c r="F379" s="539"/>
      <c r="G379" s="208"/>
      <c r="H379" s="197"/>
      <c r="I379" s="209"/>
      <c r="J379" s="168"/>
      <c r="K379" s="168"/>
      <c r="L379" s="168"/>
      <c r="M379" s="168"/>
      <c r="N379" s="168"/>
    </row>
    <row r="380" spans="2:14" s="170" customFormat="1" ht="21" customHeight="1" x14ac:dyDescent="0.25">
      <c r="B380" s="192"/>
      <c r="C380" s="193"/>
      <c r="D380" s="194"/>
      <c r="E380" s="195"/>
      <c r="F380" s="539"/>
      <c r="G380" s="208"/>
      <c r="H380" s="197"/>
      <c r="I380" s="209"/>
      <c r="J380" s="168"/>
      <c r="K380" s="168"/>
      <c r="L380" s="168"/>
      <c r="M380" s="168"/>
      <c r="N380" s="168"/>
    </row>
    <row r="381" spans="2:14" s="170" customFormat="1" ht="21" customHeight="1" x14ac:dyDescent="0.25">
      <c r="B381" s="192"/>
      <c r="C381" s="193"/>
      <c r="D381" s="194"/>
      <c r="E381" s="195"/>
      <c r="F381" s="539"/>
      <c r="G381" s="208"/>
      <c r="H381" s="197"/>
      <c r="I381" s="209"/>
      <c r="J381" s="168"/>
      <c r="K381" s="168"/>
      <c r="L381" s="168"/>
      <c r="M381" s="168"/>
      <c r="N381" s="168"/>
    </row>
    <row r="382" spans="2:14" s="170" customFormat="1" ht="21" customHeight="1" x14ac:dyDescent="0.25">
      <c r="B382" s="192"/>
      <c r="C382" s="193"/>
      <c r="D382" s="194"/>
      <c r="E382" s="195"/>
      <c r="F382" s="539"/>
      <c r="G382" s="208"/>
      <c r="H382" s="197"/>
      <c r="I382" s="209"/>
      <c r="J382" s="168"/>
      <c r="K382" s="168"/>
      <c r="L382" s="168"/>
      <c r="M382" s="168"/>
      <c r="N382" s="168"/>
    </row>
    <row r="383" spans="2:14" s="170" customFormat="1" ht="21" customHeight="1" x14ac:dyDescent="0.25">
      <c r="B383" s="192"/>
      <c r="C383" s="193"/>
      <c r="D383" s="194"/>
      <c r="E383" s="195"/>
      <c r="F383" s="539"/>
      <c r="G383" s="208"/>
      <c r="H383" s="197"/>
      <c r="I383" s="209"/>
      <c r="J383" s="168"/>
      <c r="K383" s="168"/>
      <c r="L383" s="168"/>
      <c r="M383" s="168"/>
      <c r="N383" s="168"/>
    </row>
    <row r="384" spans="2:14" s="170" customFormat="1" ht="21" customHeight="1" x14ac:dyDescent="0.25">
      <c r="B384" s="192"/>
      <c r="C384" s="193"/>
      <c r="D384" s="194"/>
      <c r="E384" s="195"/>
      <c r="F384" s="539"/>
      <c r="G384" s="208"/>
      <c r="H384" s="197"/>
      <c r="I384" s="209"/>
      <c r="J384" s="168"/>
      <c r="K384" s="168"/>
      <c r="L384" s="168"/>
      <c r="M384" s="168"/>
      <c r="N384" s="168"/>
    </row>
    <row r="385" spans="2:14" s="170" customFormat="1" ht="21" customHeight="1" x14ac:dyDescent="0.25">
      <c r="B385" s="192"/>
      <c r="C385" s="193"/>
      <c r="D385" s="194"/>
      <c r="E385" s="195"/>
      <c r="F385" s="539"/>
      <c r="G385" s="208"/>
      <c r="H385" s="197"/>
      <c r="I385" s="209"/>
      <c r="J385" s="168"/>
      <c r="K385" s="168"/>
      <c r="L385" s="168"/>
      <c r="M385" s="168"/>
      <c r="N385" s="168"/>
    </row>
    <row r="386" spans="2:14" s="170" customFormat="1" ht="21" customHeight="1" x14ac:dyDescent="0.25">
      <c r="B386" s="192"/>
      <c r="C386" s="193"/>
      <c r="D386" s="194"/>
      <c r="E386" s="195"/>
      <c r="F386" s="539"/>
      <c r="G386" s="208"/>
      <c r="H386" s="197"/>
      <c r="I386" s="209"/>
      <c r="J386" s="168"/>
      <c r="K386" s="168"/>
      <c r="L386" s="168"/>
      <c r="M386" s="168"/>
      <c r="N386" s="168"/>
    </row>
    <row r="387" spans="2:14" s="170" customFormat="1" ht="21" customHeight="1" x14ac:dyDescent="0.25">
      <c r="B387" s="192"/>
      <c r="C387" s="193"/>
      <c r="D387" s="194"/>
      <c r="E387" s="195"/>
      <c r="F387" s="539"/>
      <c r="G387" s="208"/>
      <c r="H387" s="197"/>
      <c r="I387" s="209"/>
      <c r="J387" s="168"/>
      <c r="K387" s="168"/>
      <c r="L387" s="168"/>
      <c r="M387" s="168"/>
      <c r="N387" s="168"/>
    </row>
    <row r="388" spans="2:14" s="170" customFormat="1" ht="21" customHeight="1" x14ac:dyDescent="0.25">
      <c r="B388" s="192"/>
      <c r="C388" s="193"/>
      <c r="D388" s="194"/>
      <c r="E388" s="195"/>
      <c r="F388" s="213"/>
      <c r="G388" s="208"/>
      <c r="H388" s="197"/>
      <c r="I388" s="209"/>
      <c r="J388" s="168"/>
      <c r="K388" s="168"/>
      <c r="L388" s="168"/>
      <c r="M388" s="168"/>
      <c r="N388" s="168"/>
    </row>
    <row r="389" spans="2:14" s="170" customFormat="1" ht="21" customHeight="1" x14ac:dyDescent="0.25">
      <c r="B389" s="192"/>
      <c r="C389" s="193"/>
      <c r="D389" s="194"/>
      <c r="E389" s="195" t="s">
        <v>488</v>
      </c>
      <c r="F389" s="539" t="s">
        <v>529</v>
      </c>
      <c r="G389" s="196"/>
      <c r="H389" s="197">
        <v>1783</v>
      </c>
      <c r="I389" s="209"/>
      <c r="J389" s="168"/>
      <c r="K389" s="168"/>
      <c r="L389" s="168"/>
      <c r="M389" s="168"/>
      <c r="N389" s="168"/>
    </row>
    <row r="390" spans="2:14" s="170" customFormat="1" ht="21" customHeight="1" x14ac:dyDescent="0.25">
      <c r="B390" s="192"/>
      <c r="C390" s="193"/>
      <c r="D390" s="194"/>
      <c r="E390" s="195"/>
      <c r="F390" s="539"/>
      <c r="G390" s="208"/>
      <c r="H390" s="197"/>
      <c r="I390" s="209"/>
      <c r="J390" s="168"/>
      <c r="K390" s="168"/>
      <c r="L390" s="168"/>
      <c r="M390" s="168"/>
      <c r="N390" s="168"/>
    </row>
    <row r="391" spans="2:14" s="170" customFormat="1" ht="21" customHeight="1" x14ac:dyDescent="0.25">
      <c r="B391" s="192"/>
      <c r="C391" s="193"/>
      <c r="D391" s="194"/>
      <c r="E391" s="195"/>
      <c r="F391" s="539"/>
      <c r="G391" s="208"/>
      <c r="H391" s="197"/>
      <c r="I391" s="209"/>
      <c r="J391" s="168"/>
      <c r="K391" s="168"/>
      <c r="L391" s="168"/>
      <c r="M391" s="168"/>
      <c r="N391" s="168"/>
    </row>
    <row r="392" spans="2:14" s="170" customFormat="1" ht="21" customHeight="1" x14ac:dyDescent="0.25">
      <c r="B392" s="192"/>
      <c r="C392" s="193"/>
      <c r="D392" s="194"/>
      <c r="E392" s="195"/>
      <c r="F392" s="539"/>
      <c r="G392" s="208"/>
      <c r="H392" s="197"/>
      <c r="I392" s="209"/>
      <c r="J392" s="168"/>
      <c r="K392" s="168"/>
      <c r="L392" s="168"/>
      <c r="M392" s="168"/>
      <c r="N392" s="168"/>
    </row>
    <row r="393" spans="2:14" s="170" customFormat="1" ht="21" customHeight="1" x14ac:dyDescent="0.25">
      <c r="B393" s="192"/>
      <c r="C393" s="193"/>
      <c r="D393" s="194"/>
      <c r="E393" s="195"/>
      <c r="F393" s="539"/>
      <c r="G393" s="208"/>
      <c r="H393" s="197"/>
      <c r="I393" s="209"/>
      <c r="J393" s="168"/>
      <c r="K393" s="168"/>
      <c r="L393" s="168"/>
      <c r="M393" s="168"/>
      <c r="N393" s="168"/>
    </row>
    <row r="394" spans="2:14" s="170" customFormat="1" ht="21" customHeight="1" x14ac:dyDescent="0.25">
      <c r="B394" s="192"/>
      <c r="C394" s="193"/>
      <c r="D394" s="194"/>
      <c r="E394" s="195"/>
      <c r="F394" s="539"/>
      <c r="G394" s="208"/>
      <c r="H394" s="197"/>
      <c r="I394" s="209"/>
      <c r="J394" s="168"/>
      <c r="K394" s="168"/>
      <c r="L394" s="168"/>
      <c r="M394" s="168"/>
      <c r="N394" s="168"/>
    </row>
    <row r="395" spans="2:14" s="170" customFormat="1" ht="21" customHeight="1" x14ac:dyDescent="0.25">
      <c r="B395" s="192"/>
      <c r="C395" s="193"/>
      <c r="D395" s="194"/>
      <c r="E395" s="195"/>
      <c r="F395" s="539"/>
      <c r="G395" s="208"/>
      <c r="H395" s="197"/>
      <c r="I395" s="209"/>
      <c r="J395" s="168"/>
      <c r="K395" s="168"/>
      <c r="L395" s="168"/>
      <c r="M395" s="168"/>
      <c r="N395" s="168"/>
    </row>
    <row r="396" spans="2:14" s="170" customFormat="1" ht="21" customHeight="1" x14ac:dyDescent="0.25">
      <c r="B396" s="192"/>
      <c r="C396" s="193"/>
      <c r="D396" s="194"/>
      <c r="E396" s="195"/>
      <c r="F396" s="539"/>
      <c r="G396" s="208"/>
      <c r="H396" s="197"/>
      <c r="I396" s="209"/>
      <c r="J396" s="168"/>
      <c r="K396" s="168"/>
      <c r="L396" s="168"/>
      <c r="M396" s="168"/>
      <c r="N396" s="168"/>
    </row>
    <row r="397" spans="2:14" s="170" customFormat="1" ht="21" customHeight="1" x14ac:dyDescent="0.25">
      <c r="B397" s="192"/>
      <c r="C397" s="193"/>
      <c r="D397" s="194"/>
      <c r="E397" s="195"/>
      <c r="F397" s="539"/>
      <c r="G397" s="208"/>
      <c r="H397" s="197"/>
      <c r="I397" s="209"/>
      <c r="J397" s="168"/>
      <c r="K397" s="168"/>
      <c r="L397" s="168"/>
      <c r="M397" s="168"/>
      <c r="N397" s="168"/>
    </row>
    <row r="398" spans="2:14" s="170" customFormat="1" ht="21" customHeight="1" x14ac:dyDescent="0.25">
      <c r="B398" s="192"/>
      <c r="C398" s="193"/>
      <c r="D398" s="194"/>
      <c r="E398" s="195"/>
      <c r="F398" s="539"/>
      <c r="G398" s="208"/>
      <c r="H398" s="197"/>
      <c r="I398" s="209"/>
      <c r="J398" s="168"/>
      <c r="K398" s="168"/>
      <c r="L398" s="168"/>
      <c r="M398" s="168"/>
      <c r="N398" s="168"/>
    </row>
    <row r="399" spans="2:14" s="170" customFormat="1" ht="21" customHeight="1" x14ac:dyDescent="0.25">
      <c r="B399" s="192"/>
      <c r="C399" s="193"/>
      <c r="D399" s="194"/>
      <c r="E399" s="195"/>
      <c r="F399" s="539"/>
      <c r="G399" s="208"/>
      <c r="H399" s="197"/>
      <c r="I399" s="209"/>
      <c r="J399" s="168"/>
      <c r="K399" s="168"/>
      <c r="L399" s="168"/>
      <c r="M399" s="168"/>
      <c r="N399" s="168"/>
    </row>
    <row r="400" spans="2:14" s="170" customFormat="1" ht="21" customHeight="1" x14ac:dyDescent="0.25">
      <c r="B400" s="200"/>
      <c r="C400" s="201"/>
      <c r="D400" s="202"/>
      <c r="E400" s="203"/>
      <c r="F400" s="204"/>
      <c r="G400" s="205"/>
      <c r="H400" s="206"/>
      <c r="I400" s="207"/>
      <c r="J400" s="168"/>
      <c r="K400" s="168"/>
      <c r="L400" s="168"/>
      <c r="M400" s="168"/>
      <c r="N400" s="168"/>
    </row>
    <row r="401" spans="2:14" s="170" customFormat="1" ht="21" customHeight="1" x14ac:dyDescent="0.25">
      <c r="B401" s="192"/>
      <c r="C401" s="193"/>
      <c r="D401" s="194"/>
      <c r="E401" s="195" t="s">
        <v>490</v>
      </c>
      <c r="F401" s="539" t="s">
        <v>530</v>
      </c>
      <c r="G401" s="196"/>
      <c r="H401" s="197">
        <v>4171</v>
      </c>
      <c r="I401" s="209"/>
      <c r="J401" s="168"/>
      <c r="K401" s="168"/>
      <c r="L401" s="168"/>
      <c r="M401" s="168"/>
      <c r="N401" s="168"/>
    </row>
    <row r="402" spans="2:14" s="170" customFormat="1" ht="21" customHeight="1" x14ac:dyDescent="0.25">
      <c r="B402" s="192"/>
      <c r="C402" s="193"/>
      <c r="D402" s="194"/>
      <c r="E402" s="195"/>
      <c r="F402" s="539"/>
      <c r="G402" s="208"/>
      <c r="H402" s="197"/>
      <c r="I402" s="209"/>
      <c r="J402" s="168"/>
      <c r="K402" s="168"/>
      <c r="L402" s="168"/>
      <c r="M402" s="168"/>
      <c r="N402" s="168"/>
    </row>
    <row r="403" spans="2:14" s="170" customFormat="1" ht="21" customHeight="1" x14ac:dyDescent="0.25">
      <c r="B403" s="192"/>
      <c r="C403" s="193"/>
      <c r="D403" s="194"/>
      <c r="E403" s="195"/>
      <c r="F403" s="539"/>
      <c r="G403" s="208"/>
      <c r="H403" s="197"/>
      <c r="I403" s="209"/>
      <c r="J403" s="168"/>
      <c r="K403" s="168"/>
      <c r="L403" s="168"/>
      <c r="M403" s="168"/>
      <c r="N403" s="168"/>
    </row>
    <row r="404" spans="2:14" s="170" customFormat="1" ht="21" customHeight="1" x14ac:dyDescent="0.25">
      <c r="B404" s="192"/>
      <c r="C404" s="193"/>
      <c r="D404" s="194"/>
      <c r="E404" s="195"/>
      <c r="F404" s="539"/>
      <c r="G404" s="208"/>
      <c r="H404" s="197"/>
      <c r="I404" s="209"/>
      <c r="J404" s="168"/>
      <c r="K404" s="168"/>
      <c r="L404" s="168"/>
      <c r="M404" s="168"/>
      <c r="N404" s="168"/>
    </row>
    <row r="405" spans="2:14" s="170" customFormat="1" ht="21" customHeight="1" x14ac:dyDescent="0.25">
      <c r="B405" s="192"/>
      <c r="C405" s="193"/>
      <c r="D405" s="194"/>
      <c r="E405" s="195"/>
      <c r="F405" s="539"/>
      <c r="G405" s="208"/>
      <c r="H405" s="197"/>
      <c r="I405" s="209"/>
      <c r="J405" s="168"/>
      <c r="K405" s="168"/>
      <c r="L405" s="168"/>
      <c r="M405" s="168"/>
      <c r="N405" s="168"/>
    </row>
    <row r="406" spans="2:14" s="170" customFormat="1" ht="21" customHeight="1" x14ac:dyDescent="0.25">
      <c r="B406" s="192"/>
      <c r="C406" s="193"/>
      <c r="D406" s="194"/>
      <c r="E406" s="195"/>
      <c r="F406" s="539"/>
      <c r="G406" s="208"/>
      <c r="H406" s="197"/>
      <c r="I406" s="209"/>
      <c r="J406" s="168"/>
      <c r="K406" s="168"/>
      <c r="L406" s="168"/>
      <c r="M406" s="168"/>
      <c r="N406" s="168"/>
    </row>
    <row r="407" spans="2:14" s="170" customFormat="1" ht="21" customHeight="1" x14ac:dyDescent="0.25">
      <c r="B407" s="192"/>
      <c r="C407" s="193"/>
      <c r="D407" s="194"/>
      <c r="E407" s="195"/>
      <c r="F407" s="539"/>
      <c r="G407" s="208"/>
      <c r="H407" s="197"/>
      <c r="I407" s="209"/>
      <c r="J407" s="168"/>
      <c r="K407" s="168"/>
      <c r="L407" s="168"/>
      <c r="M407" s="168"/>
      <c r="N407" s="168"/>
    </row>
    <row r="408" spans="2:14" s="170" customFormat="1" ht="21" customHeight="1" x14ac:dyDescent="0.25">
      <c r="B408" s="192"/>
      <c r="C408" s="193"/>
      <c r="D408" s="194"/>
      <c r="E408" s="195"/>
      <c r="F408" s="539"/>
      <c r="G408" s="208"/>
      <c r="H408" s="197"/>
      <c r="I408" s="209"/>
      <c r="J408" s="168"/>
      <c r="K408" s="168"/>
      <c r="L408" s="168"/>
      <c r="M408" s="168"/>
      <c r="N408" s="168"/>
    </row>
    <row r="409" spans="2:14" s="170" customFormat="1" ht="21" customHeight="1" x14ac:dyDescent="0.25">
      <c r="B409" s="192"/>
      <c r="C409" s="193"/>
      <c r="D409" s="194"/>
      <c r="E409" s="195"/>
      <c r="F409" s="539"/>
      <c r="G409" s="208"/>
      <c r="H409" s="197"/>
      <c r="I409" s="209"/>
      <c r="J409" s="168"/>
      <c r="K409" s="168"/>
      <c r="L409" s="168"/>
      <c r="M409" s="168"/>
      <c r="N409" s="168"/>
    </row>
    <row r="410" spans="2:14" s="170" customFormat="1" ht="21" customHeight="1" x14ac:dyDescent="0.25">
      <c r="B410" s="192"/>
      <c r="C410" s="193"/>
      <c r="D410" s="194"/>
      <c r="E410" s="195"/>
      <c r="F410" s="539"/>
      <c r="G410" s="208"/>
      <c r="H410" s="197"/>
      <c r="I410" s="209"/>
      <c r="J410" s="168"/>
      <c r="K410" s="168"/>
      <c r="L410" s="168"/>
      <c r="M410" s="168"/>
      <c r="N410" s="168"/>
    </row>
    <row r="411" spans="2:14" s="170" customFormat="1" ht="21" customHeight="1" x14ac:dyDescent="0.25">
      <c r="B411" s="192"/>
      <c r="C411" s="193"/>
      <c r="D411" s="194"/>
      <c r="E411" s="195"/>
      <c r="F411" s="539"/>
      <c r="G411" s="208"/>
      <c r="H411" s="197"/>
      <c r="I411" s="209"/>
      <c r="J411" s="168"/>
      <c r="K411" s="168"/>
      <c r="L411" s="168"/>
      <c r="M411" s="168"/>
      <c r="N411" s="168"/>
    </row>
    <row r="412" spans="2:14" s="170" customFormat="1" ht="21" customHeight="1" x14ac:dyDescent="0.25">
      <c r="B412" s="192"/>
      <c r="C412" s="193"/>
      <c r="D412" s="194"/>
      <c r="E412" s="195"/>
      <c r="F412" s="539"/>
      <c r="G412" s="208"/>
      <c r="H412" s="197"/>
      <c r="I412" s="209"/>
      <c r="J412" s="168"/>
      <c r="K412" s="168"/>
      <c r="L412" s="168"/>
      <c r="M412" s="168"/>
      <c r="N412" s="168"/>
    </row>
    <row r="413" spans="2:14" s="170" customFormat="1" ht="21" customHeight="1" x14ac:dyDescent="0.25">
      <c r="B413" s="192"/>
      <c r="C413" s="193"/>
      <c r="D413" s="194"/>
      <c r="E413" s="195"/>
      <c r="F413" s="539"/>
      <c r="G413" s="208"/>
      <c r="H413" s="197"/>
      <c r="I413" s="209"/>
      <c r="J413" s="168"/>
      <c r="K413" s="168"/>
      <c r="L413" s="168"/>
      <c r="M413" s="168"/>
      <c r="N413" s="168"/>
    </row>
    <row r="414" spans="2:14" s="170" customFormat="1" ht="21" customHeight="1" x14ac:dyDescent="0.25">
      <c r="B414" s="192"/>
      <c r="C414" s="193"/>
      <c r="D414" s="194"/>
      <c r="E414" s="195"/>
      <c r="F414" s="539"/>
      <c r="G414" s="208"/>
      <c r="H414" s="197"/>
      <c r="I414" s="209"/>
      <c r="J414" s="168"/>
      <c r="K414" s="168"/>
      <c r="L414" s="168"/>
      <c r="M414" s="168"/>
      <c r="N414" s="168"/>
    </row>
    <row r="415" spans="2:14" s="170" customFormat="1" ht="21" customHeight="1" x14ac:dyDescent="0.25">
      <c r="B415" s="192"/>
      <c r="C415" s="193"/>
      <c r="D415" s="194"/>
      <c r="E415" s="195"/>
      <c r="F415" s="539"/>
      <c r="G415" s="208"/>
      <c r="H415" s="197"/>
      <c r="I415" s="209"/>
      <c r="J415" s="168"/>
      <c r="K415" s="168"/>
      <c r="L415" s="168"/>
      <c r="M415" s="168"/>
      <c r="N415" s="168"/>
    </row>
    <row r="416" spans="2:14" s="170" customFormat="1" ht="21" customHeight="1" x14ac:dyDescent="0.25">
      <c r="B416" s="192"/>
      <c r="C416" s="193"/>
      <c r="D416" s="194"/>
      <c r="E416" s="195"/>
      <c r="F416" s="539"/>
      <c r="G416" s="208"/>
      <c r="H416" s="197"/>
      <c r="I416" s="209"/>
      <c r="J416" s="168"/>
      <c r="K416" s="168"/>
      <c r="L416" s="168"/>
      <c r="M416" s="168"/>
      <c r="N416" s="168"/>
    </row>
    <row r="417" spans="2:14" s="170" customFormat="1" ht="21" customHeight="1" x14ac:dyDescent="0.25">
      <c r="B417" s="192"/>
      <c r="C417" s="193"/>
      <c r="D417" s="194"/>
      <c r="E417" s="195"/>
      <c r="F417" s="539"/>
      <c r="G417" s="208"/>
      <c r="H417" s="197"/>
      <c r="I417" s="209"/>
      <c r="J417" s="168"/>
      <c r="K417" s="168"/>
      <c r="L417" s="168"/>
      <c r="M417" s="168"/>
      <c r="N417" s="168"/>
    </row>
    <row r="418" spans="2:14" s="170" customFormat="1" ht="21" customHeight="1" x14ac:dyDescent="0.25">
      <c r="B418" s="192"/>
      <c r="C418" s="193"/>
      <c r="D418" s="194"/>
      <c r="E418" s="195"/>
      <c r="F418" s="539"/>
      <c r="G418" s="208"/>
      <c r="H418" s="197"/>
      <c r="I418" s="209"/>
      <c r="J418" s="168"/>
      <c r="K418" s="168"/>
      <c r="L418" s="168"/>
      <c r="M418" s="168"/>
      <c r="N418" s="168"/>
    </row>
    <row r="419" spans="2:14" s="170" customFormat="1" ht="21" customHeight="1" x14ac:dyDescent="0.25">
      <c r="B419" s="192"/>
      <c r="C419" s="193"/>
      <c r="D419" s="194"/>
      <c r="E419" s="195"/>
      <c r="F419" s="539"/>
      <c r="G419" s="208"/>
      <c r="H419" s="197"/>
      <c r="I419" s="209"/>
      <c r="J419" s="168"/>
      <c r="K419" s="168"/>
      <c r="L419" s="168"/>
      <c r="M419" s="168"/>
      <c r="N419" s="168"/>
    </row>
    <row r="420" spans="2:14" s="170" customFormat="1" ht="21" customHeight="1" x14ac:dyDescent="0.25">
      <c r="B420" s="192"/>
      <c r="C420" s="193"/>
      <c r="D420" s="194"/>
      <c r="E420" s="195"/>
      <c r="F420" s="539"/>
      <c r="G420" s="208"/>
      <c r="H420" s="197"/>
      <c r="I420" s="209"/>
      <c r="J420" s="168"/>
      <c r="K420" s="168"/>
      <c r="L420" s="168"/>
      <c r="M420" s="168"/>
      <c r="N420" s="168"/>
    </row>
    <row r="421" spans="2:14" s="170" customFormat="1" ht="21" customHeight="1" x14ac:dyDescent="0.25">
      <c r="B421" s="192"/>
      <c r="C421" s="193"/>
      <c r="D421" s="194"/>
      <c r="E421" s="195"/>
      <c r="F421" s="539"/>
      <c r="G421" s="208"/>
      <c r="H421" s="197"/>
      <c r="I421" s="209"/>
      <c r="J421" s="168"/>
      <c r="K421" s="168"/>
      <c r="L421" s="168"/>
      <c r="M421" s="168"/>
      <c r="N421" s="168"/>
    </row>
    <row r="422" spans="2:14" s="170" customFormat="1" ht="21" customHeight="1" x14ac:dyDescent="0.25">
      <c r="B422" s="192"/>
      <c r="C422" s="193"/>
      <c r="D422" s="194"/>
      <c r="E422" s="195"/>
      <c r="F422" s="539"/>
      <c r="G422" s="208"/>
      <c r="H422" s="197"/>
      <c r="I422" s="209"/>
      <c r="J422" s="168"/>
      <c r="K422" s="168"/>
      <c r="L422" s="168"/>
      <c r="M422" s="168"/>
      <c r="N422" s="168"/>
    </row>
    <row r="423" spans="2:14" s="170" customFormat="1" ht="21" customHeight="1" x14ac:dyDescent="0.25">
      <c r="B423" s="192"/>
      <c r="C423" s="193"/>
      <c r="D423" s="194"/>
      <c r="E423" s="195"/>
      <c r="F423" s="539"/>
      <c r="G423" s="208"/>
      <c r="H423" s="197"/>
      <c r="I423" s="209"/>
      <c r="J423" s="168"/>
      <c r="K423" s="168"/>
      <c r="L423" s="168"/>
      <c r="M423" s="168"/>
      <c r="N423" s="168"/>
    </row>
    <row r="424" spans="2:14" s="170" customFormat="1" ht="21" customHeight="1" x14ac:dyDescent="0.25">
      <c r="B424" s="192"/>
      <c r="C424" s="193"/>
      <c r="D424" s="194"/>
      <c r="E424" s="195"/>
      <c r="F424" s="539"/>
      <c r="G424" s="208"/>
      <c r="H424" s="197"/>
      <c r="I424" s="209"/>
      <c r="J424" s="168"/>
      <c r="K424" s="168"/>
      <c r="L424" s="168"/>
      <c r="M424" s="168"/>
      <c r="N424" s="168"/>
    </row>
    <row r="425" spans="2:14" s="170" customFormat="1" ht="21" customHeight="1" x14ac:dyDescent="0.25">
      <c r="B425" s="192"/>
      <c r="C425" s="193"/>
      <c r="D425" s="194"/>
      <c r="E425" s="195"/>
      <c r="F425" s="539"/>
      <c r="G425" s="208"/>
      <c r="H425" s="197"/>
      <c r="I425" s="209"/>
      <c r="J425" s="168"/>
      <c r="K425" s="168"/>
      <c r="L425" s="168"/>
      <c r="M425" s="168"/>
      <c r="N425" s="168"/>
    </row>
    <row r="426" spans="2:14" s="170" customFormat="1" ht="21" customHeight="1" x14ac:dyDescent="0.25">
      <c r="B426" s="192"/>
      <c r="C426" s="193"/>
      <c r="D426" s="194"/>
      <c r="E426" s="195"/>
      <c r="F426" s="539"/>
      <c r="G426" s="208"/>
      <c r="H426" s="197"/>
      <c r="I426" s="209"/>
      <c r="J426" s="168"/>
      <c r="K426" s="168"/>
      <c r="L426" s="168"/>
      <c r="M426" s="168"/>
      <c r="N426" s="168"/>
    </row>
    <row r="427" spans="2:14" s="170" customFormat="1" ht="21" customHeight="1" x14ac:dyDescent="0.25">
      <c r="B427" s="192"/>
      <c r="C427" s="193"/>
      <c r="D427" s="194"/>
      <c r="E427" s="195"/>
      <c r="F427" s="539"/>
      <c r="G427" s="208"/>
      <c r="H427" s="197"/>
      <c r="I427" s="209"/>
      <c r="J427" s="168"/>
      <c r="K427" s="168"/>
      <c r="L427" s="168"/>
      <c r="M427" s="168"/>
      <c r="N427" s="168"/>
    </row>
    <row r="428" spans="2:14" s="170" customFormat="1" ht="21" customHeight="1" x14ac:dyDescent="0.25">
      <c r="B428" s="192"/>
      <c r="C428" s="193"/>
      <c r="D428" s="194"/>
      <c r="E428" s="195"/>
      <c r="F428" s="539"/>
      <c r="G428" s="208"/>
      <c r="H428" s="197"/>
      <c r="I428" s="209"/>
      <c r="J428" s="168"/>
      <c r="K428" s="168"/>
      <c r="L428" s="168"/>
      <c r="M428" s="168"/>
      <c r="N428" s="168"/>
    </row>
    <row r="429" spans="2:14" s="170" customFormat="1" ht="21" customHeight="1" x14ac:dyDescent="0.25">
      <c r="B429" s="200"/>
      <c r="C429" s="201"/>
      <c r="D429" s="202"/>
      <c r="E429" s="203"/>
      <c r="F429" s="204"/>
      <c r="G429" s="205"/>
      <c r="H429" s="206"/>
      <c r="I429" s="207"/>
      <c r="J429" s="168"/>
      <c r="K429" s="168"/>
      <c r="L429" s="168"/>
      <c r="M429" s="168"/>
      <c r="N429" s="168"/>
    </row>
    <row r="430" spans="2:14" s="170" customFormat="1" ht="21" customHeight="1" x14ac:dyDescent="0.25">
      <c r="B430" s="192"/>
      <c r="C430" s="193"/>
      <c r="D430" s="194"/>
      <c r="E430" s="195" t="s">
        <v>493</v>
      </c>
      <c r="F430" s="539" t="s">
        <v>531</v>
      </c>
      <c r="G430" s="196"/>
      <c r="H430" s="197">
        <v>1027</v>
      </c>
      <c r="I430" s="209"/>
      <c r="J430" s="168"/>
      <c r="K430" s="168"/>
      <c r="L430" s="168"/>
      <c r="M430" s="168"/>
      <c r="N430" s="168"/>
    </row>
    <row r="431" spans="2:14" s="170" customFormat="1" ht="21" customHeight="1" x14ac:dyDescent="0.25">
      <c r="B431" s="192"/>
      <c r="C431" s="193"/>
      <c r="D431" s="194"/>
      <c r="E431" s="195"/>
      <c r="F431" s="539"/>
      <c r="G431" s="208"/>
      <c r="H431" s="197"/>
      <c r="I431" s="209"/>
      <c r="J431" s="168"/>
      <c r="K431" s="168"/>
      <c r="L431" s="168"/>
      <c r="M431" s="168"/>
      <c r="N431" s="168"/>
    </row>
    <row r="432" spans="2:14" s="170" customFormat="1" ht="21" customHeight="1" x14ac:dyDescent="0.25">
      <c r="B432" s="192"/>
      <c r="C432" s="193"/>
      <c r="D432" s="194"/>
      <c r="E432" s="195"/>
      <c r="F432" s="539"/>
      <c r="G432" s="208"/>
      <c r="H432" s="197"/>
      <c r="I432" s="209"/>
      <c r="J432" s="168"/>
      <c r="K432" s="168"/>
      <c r="L432" s="168"/>
      <c r="M432" s="168"/>
      <c r="N432" s="168"/>
    </row>
    <row r="433" spans="2:14" s="170" customFormat="1" ht="21" customHeight="1" x14ac:dyDescent="0.25">
      <c r="B433" s="192"/>
      <c r="C433" s="193"/>
      <c r="D433" s="194"/>
      <c r="E433" s="195"/>
      <c r="F433" s="539"/>
      <c r="G433" s="208"/>
      <c r="H433" s="197"/>
      <c r="I433" s="209"/>
      <c r="J433" s="168"/>
      <c r="K433" s="168"/>
      <c r="L433" s="168"/>
      <c r="M433" s="168"/>
      <c r="N433" s="168"/>
    </row>
    <row r="434" spans="2:14" s="170" customFormat="1" ht="21" customHeight="1" x14ac:dyDescent="0.25">
      <c r="B434" s="192"/>
      <c r="C434" s="193"/>
      <c r="D434" s="194"/>
      <c r="E434" s="195"/>
      <c r="F434" s="539"/>
      <c r="G434" s="208"/>
      <c r="H434" s="197"/>
      <c r="I434" s="209"/>
      <c r="J434" s="168"/>
      <c r="K434" s="168"/>
      <c r="L434" s="168"/>
      <c r="M434" s="168"/>
      <c r="N434" s="168"/>
    </row>
    <row r="435" spans="2:14" s="170" customFormat="1" ht="21" customHeight="1" x14ac:dyDescent="0.25">
      <c r="B435" s="192"/>
      <c r="C435" s="193"/>
      <c r="D435" s="194"/>
      <c r="E435" s="195"/>
      <c r="F435" s="539"/>
      <c r="G435" s="208"/>
      <c r="H435" s="197"/>
      <c r="I435" s="209"/>
      <c r="J435" s="168"/>
      <c r="K435" s="168"/>
      <c r="L435" s="168"/>
      <c r="M435" s="168"/>
      <c r="N435" s="168"/>
    </row>
    <row r="436" spans="2:14" s="170" customFormat="1" ht="21" customHeight="1" x14ac:dyDescent="0.25">
      <c r="B436" s="192"/>
      <c r="C436" s="193"/>
      <c r="D436" s="194"/>
      <c r="E436" s="195"/>
      <c r="F436" s="539"/>
      <c r="G436" s="208"/>
      <c r="H436" s="197"/>
      <c r="I436" s="209"/>
      <c r="J436" s="168"/>
      <c r="K436" s="168"/>
      <c r="L436" s="168"/>
      <c r="M436" s="168"/>
      <c r="N436" s="168"/>
    </row>
    <row r="437" spans="2:14" s="170" customFormat="1" ht="21" customHeight="1" x14ac:dyDescent="0.25">
      <c r="B437" s="192"/>
      <c r="C437" s="193"/>
      <c r="D437" s="194"/>
      <c r="E437" s="195"/>
      <c r="F437" s="539"/>
      <c r="G437" s="208"/>
      <c r="H437" s="197"/>
      <c r="I437" s="209"/>
      <c r="J437" s="168"/>
      <c r="K437" s="168"/>
      <c r="L437" s="168"/>
      <c r="M437" s="168"/>
      <c r="N437" s="168"/>
    </row>
    <row r="438" spans="2:14" s="170" customFormat="1" ht="21" customHeight="1" x14ac:dyDescent="0.25">
      <c r="B438" s="192"/>
      <c r="C438" s="193"/>
      <c r="D438" s="194"/>
      <c r="E438" s="195"/>
      <c r="F438" s="539"/>
      <c r="G438" s="208"/>
      <c r="H438" s="197"/>
      <c r="I438" s="209"/>
      <c r="J438" s="168"/>
      <c r="K438" s="168"/>
      <c r="L438" s="168"/>
      <c r="M438" s="168"/>
      <c r="N438" s="168"/>
    </row>
    <row r="439" spans="2:14" s="170" customFormat="1" ht="21" customHeight="1" x14ac:dyDescent="0.25">
      <c r="B439" s="192"/>
      <c r="C439" s="193"/>
      <c r="D439" s="194"/>
      <c r="E439" s="195"/>
      <c r="F439" s="539"/>
      <c r="G439" s="208"/>
      <c r="H439" s="197"/>
      <c r="I439" s="209"/>
      <c r="J439" s="168"/>
      <c r="K439" s="168"/>
      <c r="L439" s="168"/>
      <c r="M439" s="168"/>
      <c r="N439" s="168"/>
    </row>
    <row r="440" spans="2:14" s="170" customFormat="1" ht="21" customHeight="1" x14ac:dyDescent="0.25">
      <c r="B440" s="192"/>
      <c r="C440" s="193"/>
      <c r="D440" s="194"/>
      <c r="E440" s="195" t="s">
        <v>495</v>
      </c>
      <c r="F440" s="539" t="s">
        <v>532</v>
      </c>
      <c r="G440" s="196"/>
      <c r="H440" s="197">
        <v>3332</v>
      </c>
      <c r="I440" s="209"/>
      <c r="J440" s="168"/>
      <c r="K440" s="168"/>
      <c r="L440" s="168"/>
      <c r="M440" s="168"/>
      <c r="N440" s="168"/>
    </row>
    <row r="441" spans="2:14" s="170" customFormat="1" ht="21" customHeight="1" x14ac:dyDescent="0.25">
      <c r="B441" s="192"/>
      <c r="C441" s="193"/>
      <c r="D441" s="194"/>
      <c r="E441" s="195"/>
      <c r="F441" s="539"/>
      <c r="G441" s="208"/>
      <c r="H441" s="197"/>
      <c r="I441" s="209"/>
      <c r="J441" s="168"/>
      <c r="K441" s="168"/>
      <c r="L441" s="168"/>
      <c r="M441" s="168"/>
      <c r="N441" s="168"/>
    </row>
    <row r="442" spans="2:14" s="170" customFormat="1" ht="21" customHeight="1" x14ac:dyDescent="0.25">
      <c r="B442" s="192"/>
      <c r="C442" s="193"/>
      <c r="D442" s="194"/>
      <c r="E442" s="195"/>
      <c r="F442" s="539"/>
      <c r="G442" s="208"/>
      <c r="H442" s="197"/>
      <c r="I442" s="209"/>
      <c r="J442" s="168"/>
      <c r="K442" s="168"/>
      <c r="L442" s="168"/>
      <c r="M442" s="168"/>
      <c r="N442" s="168"/>
    </row>
    <row r="443" spans="2:14" s="170" customFormat="1" ht="21" customHeight="1" x14ac:dyDescent="0.25">
      <c r="B443" s="192"/>
      <c r="C443" s="193"/>
      <c r="D443" s="194"/>
      <c r="E443" s="195"/>
      <c r="F443" s="539"/>
      <c r="G443" s="208"/>
      <c r="H443" s="197"/>
      <c r="I443" s="209"/>
      <c r="J443" s="168"/>
      <c r="K443" s="168"/>
      <c r="L443" s="168"/>
      <c r="M443" s="168"/>
      <c r="N443" s="168"/>
    </row>
    <row r="444" spans="2:14" s="170" customFormat="1" ht="21" customHeight="1" x14ac:dyDescent="0.25">
      <c r="B444" s="192"/>
      <c r="C444" s="193"/>
      <c r="D444" s="194"/>
      <c r="E444" s="195"/>
      <c r="F444" s="539"/>
      <c r="G444" s="208"/>
      <c r="H444" s="197"/>
      <c r="I444" s="209"/>
      <c r="J444" s="168"/>
      <c r="K444" s="168"/>
      <c r="L444" s="168"/>
      <c r="M444" s="168"/>
      <c r="N444" s="168"/>
    </row>
    <row r="445" spans="2:14" s="170" customFormat="1" ht="21" customHeight="1" x14ac:dyDescent="0.25">
      <c r="B445" s="192"/>
      <c r="C445" s="193"/>
      <c r="D445" s="194"/>
      <c r="E445" s="195"/>
      <c r="F445" s="539"/>
      <c r="G445" s="208"/>
      <c r="H445" s="197"/>
      <c r="I445" s="209"/>
      <c r="J445" s="168"/>
      <c r="K445" s="168"/>
      <c r="L445" s="168"/>
      <c r="M445" s="168"/>
      <c r="N445" s="168"/>
    </row>
    <row r="446" spans="2:14" s="170" customFormat="1" ht="21" customHeight="1" x14ac:dyDescent="0.25">
      <c r="B446" s="192"/>
      <c r="C446" s="193"/>
      <c r="D446" s="194"/>
      <c r="E446" s="195"/>
      <c r="F446" s="539"/>
      <c r="G446" s="208"/>
      <c r="H446" s="197"/>
      <c r="I446" s="209"/>
      <c r="J446" s="168"/>
      <c r="K446" s="168"/>
      <c r="L446" s="168"/>
      <c r="M446" s="168"/>
      <c r="N446" s="168"/>
    </row>
    <row r="447" spans="2:14" s="170" customFormat="1" ht="21" customHeight="1" x14ac:dyDescent="0.25">
      <c r="B447" s="192"/>
      <c r="C447" s="193"/>
      <c r="D447" s="194"/>
      <c r="E447" s="195"/>
      <c r="F447" s="539"/>
      <c r="G447" s="208"/>
      <c r="H447" s="197"/>
      <c r="I447" s="209"/>
      <c r="J447" s="168"/>
      <c r="K447" s="168"/>
      <c r="L447" s="168"/>
      <c r="M447" s="168"/>
      <c r="N447" s="168"/>
    </row>
    <row r="448" spans="2:14" s="170" customFormat="1" ht="45" customHeight="1" x14ac:dyDescent="0.25">
      <c r="B448" s="192"/>
      <c r="C448" s="193"/>
      <c r="D448" s="194"/>
      <c r="E448" s="211" t="s">
        <v>498</v>
      </c>
      <c r="F448" s="539" t="s">
        <v>533</v>
      </c>
      <c r="G448" s="196"/>
      <c r="H448" s="197">
        <v>7131</v>
      </c>
      <c r="I448" s="209"/>
      <c r="J448" s="168"/>
      <c r="K448" s="168"/>
      <c r="L448" s="168"/>
      <c r="M448" s="168"/>
      <c r="N448" s="168"/>
    </row>
    <row r="449" spans="2:14" s="170" customFormat="1" ht="21" customHeight="1" x14ac:dyDescent="0.25">
      <c r="B449" s="192"/>
      <c r="C449" s="193"/>
      <c r="D449" s="194"/>
      <c r="E449" s="211"/>
      <c r="F449" s="539"/>
      <c r="G449" s="208"/>
      <c r="H449" s="197"/>
      <c r="I449" s="209"/>
      <c r="J449" s="168"/>
      <c r="K449" s="168"/>
      <c r="L449" s="168"/>
      <c r="M449" s="168"/>
      <c r="N449" s="168"/>
    </row>
    <row r="450" spans="2:14" s="170" customFormat="1" ht="21" customHeight="1" x14ac:dyDescent="0.25">
      <c r="B450" s="192"/>
      <c r="C450" s="193"/>
      <c r="D450" s="194"/>
      <c r="E450" s="211"/>
      <c r="F450" s="539"/>
      <c r="G450" s="208"/>
      <c r="H450" s="197"/>
      <c r="I450" s="209"/>
      <c r="J450" s="168"/>
      <c r="K450" s="168"/>
      <c r="L450" s="168"/>
      <c r="M450" s="168"/>
      <c r="N450" s="168"/>
    </row>
    <row r="451" spans="2:14" s="170" customFormat="1" ht="21" customHeight="1" x14ac:dyDescent="0.25">
      <c r="B451" s="192"/>
      <c r="C451" s="193"/>
      <c r="D451" s="194"/>
      <c r="E451" s="211"/>
      <c r="F451" s="539"/>
      <c r="G451" s="208"/>
      <c r="H451" s="197"/>
      <c r="I451" s="209"/>
      <c r="J451" s="168"/>
      <c r="K451" s="168"/>
      <c r="L451" s="168"/>
      <c r="M451" s="168"/>
      <c r="N451" s="168"/>
    </row>
    <row r="452" spans="2:14" s="170" customFormat="1" ht="21" customHeight="1" x14ac:dyDescent="0.25">
      <c r="B452" s="192"/>
      <c r="C452" s="193"/>
      <c r="D452" s="194"/>
      <c r="E452" s="211"/>
      <c r="F452" s="539"/>
      <c r="G452" s="208"/>
      <c r="H452" s="197"/>
      <c r="I452" s="209"/>
      <c r="J452" s="168"/>
      <c r="K452" s="168"/>
      <c r="L452" s="168"/>
      <c r="M452" s="168"/>
      <c r="N452" s="168"/>
    </row>
    <row r="453" spans="2:14" s="170" customFormat="1" ht="21" customHeight="1" x14ac:dyDescent="0.25">
      <c r="B453" s="192"/>
      <c r="C453" s="193"/>
      <c r="D453" s="194"/>
      <c r="E453" s="211"/>
      <c r="F453" s="539"/>
      <c r="G453" s="208"/>
      <c r="H453" s="197"/>
      <c r="I453" s="209"/>
      <c r="J453" s="168"/>
      <c r="K453" s="168"/>
      <c r="L453" s="168"/>
      <c r="M453" s="168"/>
      <c r="N453" s="168"/>
    </row>
    <row r="454" spans="2:14" s="170" customFormat="1" ht="21" customHeight="1" x14ac:dyDescent="0.25">
      <c r="B454" s="192"/>
      <c r="C454" s="193"/>
      <c r="D454" s="194"/>
      <c r="E454" s="211"/>
      <c r="F454" s="539"/>
      <c r="G454" s="208"/>
      <c r="H454" s="197"/>
      <c r="I454" s="209"/>
      <c r="J454" s="168"/>
      <c r="K454" s="168"/>
      <c r="L454" s="168"/>
      <c r="M454" s="168"/>
      <c r="N454" s="168"/>
    </row>
    <row r="455" spans="2:14" s="170" customFormat="1" ht="21" customHeight="1" x14ac:dyDescent="0.25">
      <c r="B455" s="192"/>
      <c r="C455" s="193"/>
      <c r="D455" s="194"/>
      <c r="E455" s="211"/>
      <c r="F455" s="539"/>
      <c r="G455" s="208"/>
      <c r="H455" s="197"/>
      <c r="I455" s="209"/>
      <c r="J455" s="168"/>
      <c r="K455" s="168"/>
      <c r="L455" s="168"/>
      <c r="M455" s="168"/>
      <c r="N455" s="168"/>
    </row>
    <row r="456" spans="2:14" s="170" customFormat="1" ht="21" customHeight="1" x14ac:dyDescent="0.25">
      <c r="B456" s="192"/>
      <c r="C456" s="193"/>
      <c r="D456" s="194"/>
      <c r="E456" s="211"/>
      <c r="F456" s="539"/>
      <c r="G456" s="208"/>
      <c r="H456" s="197"/>
      <c r="I456" s="209"/>
      <c r="J456" s="168"/>
      <c r="K456" s="168"/>
      <c r="L456" s="168"/>
      <c r="M456" s="168"/>
      <c r="N456" s="168"/>
    </row>
    <row r="457" spans="2:14" s="170" customFormat="1" ht="21" customHeight="1" x14ac:dyDescent="0.25">
      <c r="B457" s="200"/>
      <c r="C457" s="201"/>
      <c r="D457" s="202"/>
      <c r="E457" s="212"/>
      <c r="F457" s="204"/>
      <c r="G457" s="205"/>
      <c r="H457" s="206"/>
      <c r="I457" s="207"/>
      <c r="J457" s="168"/>
      <c r="K457" s="168"/>
      <c r="L457" s="168"/>
      <c r="M457" s="168"/>
      <c r="N457" s="168"/>
    </row>
    <row r="458" spans="2:14" s="170" customFormat="1" ht="21" customHeight="1" x14ac:dyDescent="0.25">
      <c r="B458" s="192"/>
      <c r="C458" s="193"/>
      <c r="D458" s="194"/>
      <c r="E458" s="211"/>
      <c r="F458" s="554" t="s">
        <v>534</v>
      </c>
      <c r="G458" s="208"/>
      <c r="H458" s="197"/>
      <c r="I458" s="209"/>
      <c r="J458" s="168"/>
      <c r="K458" s="168"/>
      <c r="L458" s="168"/>
      <c r="M458" s="168"/>
      <c r="N458" s="168"/>
    </row>
    <row r="459" spans="2:14" s="170" customFormat="1" ht="21" customHeight="1" x14ac:dyDescent="0.25">
      <c r="B459" s="192"/>
      <c r="C459" s="193"/>
      <c r="D459" s="194"/>
      <c r="E459" s="211"/>
      <c r="F459" s="554"/>
      <c r="G459" s="208"/>
      <c r="H459" s="197"/>
      <c r="I459" s="209"/>
      <c r="J459" s="168"/>
      <c r="K459" s="168"/>
      <c r="L459" s="168"/>
      <c r="M459" s="168"/>
      <c r="N459" s="168"/>
    </row>
    <row r="460" spans="2:14" s="170" customFormat="1" ht="21" customHeight="1" x14ac:dyDescent="0.25">
      <c r="B460" s="192"/>
      <c r="C460" s="193"/>
      <c r="D460" s="194"/>
      <c r="E460" s="211"/>
      <c r="F460" s="554"/>
      <c r="G460" s="208"/>
      <c r="H460" s="197"/>
      <c r="I460" s="209"/>
      <c r="J460" s="168"/>
      <c r="K460" s="168"/>
      <c r="L460" s="168"/>
      <c r="M460" s="168"/>
      <c r="N460" s="168"/>
    </row>
    <row r="461" spans="2:14" s="170" customFormat="1" ht="21" customHeight="1" x14ac:dyDescent="0.25">
      <c r="B461" s="192"/>
      <c r="C461" s="193"/>
      <c r="D461" s="194"/>
      <c r="E461" s="211"/>
      <c r="F461" s="554"/>
      <c r="G461" s="208"/>
      <c r="H461" s="197"/>
      <c r="I461" s="209"/>
      <c r="J461" s="168"/>
      <c r="K461" s="168"/>
      <c r="L461" s="168"/>
      <c r="M461" s="168"/>
      <c r="N461" s="168"/>
    </row>
    <row r="462" spans="2:14" s="170" customFormat="1" ht="21" customHeight="1" x14ac:dyDescent="0.25">
      <c r="B462" s="192"/>
      <c r="C462" s="193"/>
      <c r="D462" s="194"/>
      <c r="E462" s="211"/>
      <c r="F462" s="554"/>
      <c r="G462" s="208"/>
      <c r="H462" s="197"/>
      <c r="I462" s="209"/>
      <c r="J462" s="168"/>
      <c r="K462" s="168"/>
      <c r="L462" s="168"/>
      <c r="M462" s="168"/>
      <c r="N462" s="168"/>
    </row>
    <row r="463" spans="2:14" s="170" customFormat="1" ht="21" customHeight="1" x14ac:dyDescent="0.25">
      <c r="B463" s="192"/>
      <c r="C463" s="193"/>
      <c r="D463" s="194"/>
      <c r="E463" s="211"/>
      <c r="F463" s="554"/>
      <c r="G463" s="208"/>
      <c r="H463" s="197"/>
      <c r="I463" s="209"/>
      <c r="J463" s="168"/>
      <c r="K463" s="168"/>
      <c r="L463" s="168"/>
      <c r="M463" s="168"/>
      <c r="N463" s="168"/>
    </row>
    <row r="464" spans="2:14" s="170" customFormat="1" ht="21" customHeight="1" x14ac:dyDescent="0.25">
      <c r="B464" s="192"/>
      <c r="C464" s="193"/>
      <c r="D464" s="194"/>
      <c r="E464" s="211"/>
      <c r="F464" s="554"/>
      <c r="G464" s="208"/>
      <c r="H464" s="197"/>
      <c r="I464" s="209"/>
      <c r="J464" s="168"/>
      <c r="K464" s="168"/>
      <c r="L464" s="168"/>
      <c r="M464" s="168"/>
      <c r="N464" s="168"/>
    </row>
    <row r="465" spans="2:14" s="170" customFormat="1" ht="21" customHeight="1" x14ac:dyDescent="0.25">
      <c r="B465" s="192"/>
      <c r="C465" s="193"/>
      <c r="D465" s="194"/>
      <c r="E465" s="211"/>
      <c r="F465" s="554"/>
      <c r="G465" s="208"/>
      <c r="H465" s="197"/>
      <c r="I465" s="209"/>
      <c r="J465" s="168"/>
      <c r="K465" s="168"/>
      <c r="L465" s="168"/>
      <c r="M465" s="168"/>
      <c r="N465" s="168"/>
    </row>
    <row r="466" spans="2:14" s="170" customFormat="1" ht="21" customHeight="1" x14ac:dyDescent="0.25">
      <c r="B466" s="192"/>
      <c r="C466" s="193"/>
      <c r="D466" s="194"/>
      <c r="E466" s="211"/>
      <c r="F466" s="554"/>
      <c r="G466" s="208"/>
      <c r="H466" s="197"/>
      <c r="I466" s="209"/>
      <c r="J466" s="168"/>
      <c r="K466" s="168"/>
      <c r="L466" s="168"/>
      <c r="M466" s="168"/>
      <c r="N466" s="168"/>
    </row>
    <row r="467" spans="2:14" s="170" customFormat="1" ht="21" customHeight="1" x14ac:dyDescent="0.25">
      <c r="B467" s="192"/>
      <c r="C467" s="193"/>
      <c r="D467" s="194"/>
      <c r="E467" s="211"/>
      <c r="F467" s="554"/>
      <c r="G467" s="208"/>
      <c r="H467" s="197"/>
      <c r="I467" s="209"/>
      <c r="J467" s="168"/>
      <c r="K467" s="168"/>
      <c r="L467" s="168"/>
      <c r="M467" s="168"/>
      <c r="N467" s="168"/>
    </row>
    <row r="468" spans="2:14" s="170" customFormat="1" ht="21" customHeight="1" x14ac:dyDescent="0.25">
      <c r="B468" s="192"/>
      <c r="C468" s="193"/>
      <c r="D468" s="194"/>
      <c r="E468" s="211"/>
      <c r="F468" s="554"/>
      <c r="G468" s="208"/>
      <c r="H468" s="197"/>
      <c r="I468" s="209"/>
      <c r="J468" s="168"/>
      <c r="K468" s="168"/>
      <c r="L468" s="168"/>
      <c r="M468" s="168"/>
      <c r="N468" s="168"/>
    </row>
    <row r="469" spans="2:14" s="170" customFormat="1" ht="21" customHeight="1" x14ac:dyDescent="0.25">
      <c r="B469" s="192"/>
      <c r="C469" s="193"/>
      <c r="D469" s="194"/>
      <c r="E469" s="211"/>
      <c r="F469" s="554"/>
      <c r="G469" s="208"/>
      <c r="H469" s="197"/>
      <c r="I469" s="209"/>
      <c r="J469" s="168"/>
      <c r="K469" s="168"/>
      <c r="L469" s="168"/>
      <c r="M469" s="168"/>
      <c r="N469" s="168"/>
    </row>
    <row r="470" spans="2:14" s="170" customFormat="1" ht="21" customHeight="1" x14ac:dyDescent="0.25">
      <c r="B470" s="192"/>
      <c r="C470" s="193"/>
      <c r="D470" s="194"/>
      <c r="E470" s="211"/>
      <c r="F470" s="554"/>
      <c r="G470" s="208"/>
      <c r="H470" s="197"/>
      <c r="I470" s="209"/>
      <c r="J470" s="168"/>
      <c r="K470" s="168"/>
      <c r="L470" s="168"/>
      <c r="M470" s="168"/>
      <c r="N470" s="168"/>
    </row>
    <row r="471" spans="2:14" s="170" customFormat="1" ht="21" customHeight="1" x14ac:dyDescent="0.25">
      <c r="B471" s="192"/>
      <c r="C471" s="193"/>
      <c r="D471" s="194"/>
      <c r="E471" s="211"/>
      <c r="F471" s="554"/>
      <c r="G471" s="208"/>
      <c r="H471" s="197"/>
      <c r="I471" s="209"/>
      <c r="J471" s="168"/>
      <c r="K471" s="168"/>
      <c r="L471" s="168"/>
      <c r="M471" s="168"/>
      <c r="N471" s="168"/>
    </row>
    <row r="472" spans="2:14" s="170" customFormat="1" ht="21" customHeight="1" x14ac:dyDescent="0.25">
      <c r="B472" s="192"/>
      <c r="C472" s="193"/>
      <c r="D472" s="194"/>
      <c r="E472" s="211"/>
      <c r="F472" s="554"/>
      <c r="G472" s="208"/>
      <c r="H472" s="197"/>
      <c r="I472" s="209"/>
      <c r="J472" s="168"/>
      <c r="K472" s="168"/>
      <c r="L472" s="168"/>
      <c r="M472" s="168"/>
      <c r="N472" s="168"/>
    </row>
    <row r="473" spans="2:14" s="170" customFormat="1" ht="21" customHeight="1" x14ac:dyDescent="0.25">
      <c r="B473" s="192"/>
      <c r="C473" s="193"/>
      <c r="D473" s="194"/>
      <c r="E473" s="211"/>
      <c r="F473" s="554"/>
      <c r="G473" s="208"/>
      <c r="H473" s="197"/>
      <c r="I473" s="209"/>
      <c r="J473" s="168"/>
      <c r="K473" s="168"/>
      <c r="L473" s="168"/>
      <c r="M473" s="168"/>
      <c r="N473" s="168"/>
    </row>
    <row r="474" spans="2:14" s="170" customFormat="1" ht="21" customHeight="1" x14ac:dyDescent="0.25">
      <c r="B474" s="192"/>
      <c r="C474" s="193"/>
      <c r="D474" s="194"/>
      <c r="E474" s="211"/>
      <c r="F474" s="554"/>
      <c r="G474" s="208"/>
      <c r="H474" s="197"/>
      <c r="I474" s="209"/>
      <c r="J474" s="168"/>
      <c r="K474" s="168"/>
      <c r="L474" s="168"/>
      <c r="M474" s="168"/>
      <c r="N474" s="168"/>
    </row>
    <row r="475" spans="2:14" s="170" customFormat="1" ht="21" customHeight="1" x14ac:dyDescent="0.25">
      <c r="B475" s="192"/>
      <c r="C475" s="193"/>
      <c r="D475" s="194"/>
      <c r="E475" s="211"/>
      <c r="F475" s="554"/>
      <c r="G475" s="208"/>
      <c r="H475" s="197"/>
      <c r="I475" s="209"/>
      <c r="J475" s="168"/>
      <c r="K475" s="168"/>
      <c r="L475" s="168"/>
      <c r="M475" s="168"/>
      <c r="N475" s="168"/>
    </row>
    <row r="476" spans="2:14" s="170" customFormat="1" ht="21" customHeight="1" x14ac:dyDescent="0.25">
      <c r="B476" s="192"/>
      <c r="C476" s="193"/>
      <c r="D476" s="194"/>
      <c r="E476" s="211"/>
      <c r="F476" s="554"/>
      <c r="G476" s="208"/>
      <c r="H476" s="197"/>
      <c r="I476" s="209"/>
      <c r="J476" s="168"/>
      <c r="K476" s="168"/>
      <c r="L476" s="168"/>
      <c r="M476" s="168"/>
      <c r="N476" s="168"/>
    </row>
    <row r="477" spans="2:14" s="170" customFormat="1" ht="21" customHeight="1" x14ac:dyDescent="0.25">
      <c r="B477" s="192"/>
      <c r="C477" s="193"/>
      <c r="D477" s="194"/>
      <c r="E477" s="211"/>
      <c r="F477" s="554"/>
      <c r="G477" s="208"/>
      <c r="H477" s="197"/>
      <c r="I477" s="209"/>
      <c r="J477" s="168"/>
      <c r="K477" s="168"/>
      <c r="L477" s="168"/>
      <c r="M477" s="168"/>
      <c r="N477" s="168"/>
    </row>
    <row r="478" spans="2:14" s="170" customFormat="1" ht="21" customHeight="1" x14ac:dyDescent="0.25">
      <c r="B478" s="192"/>
      <c r="C478" s="193"/>
      <c r="D478" s="194"/>
      <c r="E478" s="211"/>
      <c r="F478" s="554"/>
      <c r="G478" s="208"/>
      <c r="H478" s="197"/>
      <c r="I478" s="209"/>
      <c r="J478" s="168"/>
      <c r="K478" s="168"/>
      <c r="L478" s="168"/>
      <c r="M478" s="168"/>
      <c r="N478" s="168"/>
    </row>
    <row r="479" spans="2:14" s="170" customFormat="1" ht="21" customHeight="1" x14ac:dyDescent="0.25">
      <c r="B479" s="192"/>
      <c r="C479" s="193"/>
      <c r="D479" s="194"/>
      <c r="E479" s="211"/>
      <c r="F479" s="554"/>
      <c r="G479" s="208"/>
      <c r="H479" s="197"/>
      <c r="I479" s="209"/>
      <c r="J479" s="168"/>
      <c r="K479" s="168"/>
      <c r="L479" s="168"/>
      <c r="M479" s="168"/>
      <c r="N479" s="168"/>
    </row>
    <row r="480" spans="2:14" s="170" customFormat="1" ht="21" customHeight="1" x14ac:dyDescent="0.25">
      <c r="B480" s="192"/>
      <c r="C480" s="193"/>
      <c r="D480" s="194"/>
      <c r="E480" s="211"/>
      <c r="F480" s="554"/>
      <c r="G480" s="208"/>
      <c r="H480" s="197"/>
      <c r="I480" s="209"/>
      <c r="J480" s="168"/>
      <c r="K480" s="168"/>
      <c r="L480" s="168"/>
      <c r="M480" s="168"/>
      <c r="N480" s="168"/>
    </row>
    <row r="481" spans="2:14" s="170" customFormat="1" ht="21" customHeight="1" x14ac:dyDescent="0.25">
      <c r="B481" s="192"/>
      <c r="C481" s="193"/>
      <c r="D481" s="194"/>
      <c r="E481" s="211"/>
      <c r="F481" s="554"/>
      <c r="G481" s="208"/>
      <c r="H481" s="197"/>
      <c r="I481" s="209"/>
      <c r="J481" s="168"/>
      <c r="K481" s="168"/>
      <c r="L481" s="168"/>
      <c r="M481" s="168"/>
      <c r="N481" s="168"/>
    </row>
    <row r="482" spans="2:14" s="170" customFormat="1" ht="21" customHeight="1" x14ac:dyDescent="0.25">
      <c r="B482" s="192"/>
      <c r="C482" s="193"/>
      <c r="D482" s="194"/>
      <c r="E482" s="211"/>
      <c r="F482" s="554"/>
      <c r="G482" s="208"/>
      <c r="H482" s="197"/>
      <c r="I482" s="209"/>
      <c r="J482" s="168"/>
      <c r="K482" s="168"/>
      <c r="L482" s="168"/>
      <c r="M482" s="168"/>
      <c r="N482" s="168"/>
    </row>
    <row r="483" spans="2:14" s="170" customFormat="1" ht="21" customHeight="1" x14ac:dyDescent="0.25">
      <c r="B483" s="192"/>
      <c r="C483" s="193"/>
      <c r="D483" s="194"/>
      <c r="E483" s="211"/>
      <c r="F483" s="554"/>
      <c r="G483" s="208"/>
      <c r="H483" s="197"/>
      <c r="I483" s="209"/>
      <c r="J483" s="168"/>
      <c r="K483" s="168"/>
      <c r="L483" s="168"/>
      <c r="M483" s="168"/>
      <c r="N483" s="168"/>
    </row>
    <row r="484" spans="2:14" s="170" customFormat="1" ht="21" customHeight="1" x14ac:dyDescent="0.25">
      <c r="B484" s="192"/>
      <c r="C484" s="193"/>
      <c r="D484" s="194"/>
      <c r="E484" s="211"/>
      <c r="F484" s="554"/>
      <c r="G484" s="208"/>
      <c r="H484" s="197"/>
      <c r="I484" s="209"/>
      <c r="J484" s="168"/>
      <c r="K484" s="168"/>
      <c r="L484" s="168"/>
      <c r="M484" s="168"/>
      <c r="N484" s="168"/>
    </row>
    <row r="485" spans="2:14" s="170" customFormat="1" ht="21" customHeight="1" x14ac:dyDescent="0.25">
      <c r="B485" s="192"/>
      <c r="C485" s="193"/>
      <c r="D485" s="194"/>
      <c r="E485" s="211"/>
      <c r="F485" s="554"/>
      <c r="G485" s="208"/>
      <c r="H485" s="197"/>
      <c r="I485" s="209"/>
      <c r="J485" s="168"/>
      <c r="K485" s="168"/>
      <c r="L485" s="168"/>
      <c r="M485" s="168"/>
      <c r="N485" s="168"/>
    </row>
    <row r="486" spans="2:14" s="170" customFormat="1" ht="21" customHeight="1" x14ac:dyDescent="0.25">
      <c r="B486" s="200"/>
      <c r="C486" s="201"/>
      <c r="D486" s="202"/>
      <c r="E486" s="212"/>
      <c r="F486" s="204"/>
      <c r="G486" s="205"/>
      <c r="H486" s="206"/>
      <c r="I486" s="207"/>
      <c r="J486" s="168"/>
      <c r="K486" s="168"/>
      <c r="L486" s="168"/>
      <c r="M486" s="168"/>
      <c r="N486" s="168"/>
    </row>
    <row r="487" spans="2:14" s="170" customFormat="1" ht="21" customHeight="1" x14ac:dyDescent="0.25">
      <c r="B487" s="192"/>
      <c r="C487" s="193"/>
      <c r="D487" s="194"/>
      <c r="E487" s="195" t="s">
        <v>502</v>
      </c>
      <c r="F487" s="539" t="s">
        <v>535</v>
      </c>
      <c r="G487" s="196"/>
      <c r="H487" s="197">
        <v>2750</v>
      </c>
      <c r="I487" s="209"/>
      <c r="J487" s="168"/>
      <c r="K487" s="168"/>
      <c r="L487" s="168"/>
      <c r="M487" s="168"/>
      <c r="N487" s="168"/>
    </row>
    <row r="488" spans="2:14" s="170" customFormat="1" ht="21" customHeight="1" x14ac:dyDescent="0.25">
      <c r="B488" s="192"/>
      <c r="C488" s="193"/>
      <c r="D488" s="194"/>
      <c r="E488" s="195"/>
      <c r="F488" s="539"/>
      <c r="G488" s="208"/>
      <c r="H488" s="197"/>
      <c r="I488" s="209"/>
      <c r="J488" s="168"/>
      <c r="K488" s="168"/>
      <c r="L488" s="168"/>
      <c r="M488" s="168"/>
      <c r="N488" s="168"/>
    </row>
    <row r="489" spans="2:14" s="170" customFormat="1" ht="21" customHeight="1" x14ac:dyDescent="0.25">
      <c r="B489" s="192"/>
      <c r="C489" s="193"/>
      <c r="D489" s="194"/>
      <c r="E489" s="195"/>
      <c r="F489" s="539"/>
      <c r="G489" s="208"/>
      <c r="H489" s="197"/>
      <c r="I489" s="209"/>
      <c r="J489" s="168"/>
      <c r="K489" s="168"/>
      <c r="L489" s="168"/>
      <c r="M489" s="168"/>
      <c r="N489" s="168"/>
    </row>
    <row r="490" spans="2:14" s="170" customFormat="1" ht="21" customHeight="1" x14ac:dyDescent="0.25">
      <c r="B490" s="192"/>
      <c r="C490" s="193"/>
      <c r="D490" s="194"/>
      <c r="E490" s="195"/>
      <c r="F490" s="539"/>
      <c r="G490" s="208"/>
      <c r="H490" s="197"/>
      <c r="I490" s="209"/>
      <c r="J490" s="168"/>
      <c r="K490" s="168"/>
      <c r="L490" s="168"/>
      <c r="M490" s="168"/>
      <c r="N490" s="168"/>
    </row>
    <row r="491" spans="2:14" s="170" customFormat="1" ht="21" customHeight="1" x14ac:dyDescent="0.25">
      <c r="B491" s="192"/>
      <c r="C491" s="193"/>
      <c r="D491" s="194"/>
      <c r="E491" s="195"/>
      <c r="F491" s="539"/>
      <c r="G491" s="208"/>
      <c r="H491" s="197"/>
      <c r="I491" s="209"/>
      <c r="J491" s="168"/>
      <c r="K491" s="168"/>
      <c r="L491" s="168"/>
      <c r="M491" s="168"/>
      <c r="N491" s="168"/>
    </row>
    <row r="492" spans="2:14" s="170" customFormat="1" ht="21" customHeight="1" x14ac:dyDescent="0.25">
      <c r="B492" s="192"/>
      <c r="C492" s="193"/>
      <c r="D492" s="194"/>
      <c r="E492" s="195"/>
      <c r="F492" s="539"/>
      <c r="G492" s="208"/>
      <c r="H492" s="197"/>
      <c r="I492" s="209"/>
      <c r="J492" s="168"/>
      <c r="K492" s="168"/>
      <c r="L492" s="168"/>
      <c r="M492" s="168"/>
      <c r="N492" s="168"/>
    </row>
    <row r="493" spans="2:14" s="170" customFormat="1" ht="21" customHeight="1" x14ac:dyDescent="0.25">
      <c r="B493" s="192"/>
      <c r="C493" s="193"/>
      <c r="D493" s="194"/>
      <c r="E493" s="195"/>
      <c r="F493" s="539"/>
      <c r="G493" s="208"/>
      <c r="H493" s="197"/>
      <c r="I493" s="209"/>
      <c r="J493" s="168"/>
      <c r="K493" s="168"/>
      <c r="L493" s="168"/>
      <c r="M493" s="168"/>
      <c r="N493" s="168"/>
    </row>
    <row r="494" spans="2:14" s="170" customFormat="1" ht="21" customHeight="1" x14ac:dyDescent="0.25">
      <c r="B494" s="192"/>
      <c r="C494" s="193"/>
      <c r="D494" s="194"/>
      <c r="E494" s="195"/>
      <c r="F494" s="539"/>
      <c r="G494" s="208"/>
      <c r="H494" s="197"/>
      <c r="I494" s="209"/>
      <c r="J494" s="168"/>
      <c r="K494" s="168"/>
      <c r="L494" s="168"/>
      <c r="M494" s="168"/>
      <c r="N494" s="168"/>
    </row>
    <row r="495" spans="2:14" s="170" customFormat="1" ht="21" customHeight="1" x14ac:dyDescent="0.25">
      <c r="B495" s="192"/>
      <c r="C495" s="193"/>
      <c r="D495" s="194"/>
      <c r="E495" s="195"/>
      <c r="F495" s="539"/>
      <c r="G495" s="208"/>
      <c r="H495" s="197"/>
      <c r="I495" s="209"/>
      <c r="J495" s="168"/>
      <c r="K495" s="168"/>
      <c r="L495" s="168"/>
      <c r="M495" s="168"/>
      <c r="N495" s="168"/>
    </row>
    <row r="496" spans="2:14" s="170" customFormat="1" ht="21" customHeight="1" x14ac:dyDescent="0.25">
      <c r="B496" s="192"/>
      <c r="C496" s="193"/>
      <c r="D496" s="194"/>
      <c r="E496" s="195"/>
      <c r="F496" s="539"/>
      <c r="G496" s="208"/>
      <c r="H496" s="197"/>
      <c r="I496" s="209"/>
      <c r="J496" s="168"/>
      <c r="K496" s="168"/>
      <c r="L496" s="168"/>
      <c r="M496" s="168"/>
      <c r="N496" s="168"/>
    </row>
    <row r="497" spans="2:14" s="170" customFormat="1" ht="21" customHeight="1" x14ac:dyDescent="0.25">
      <c r="B497" s="192"/>
      <c r="C497" s="193"/>
      <c r="D497" s="194"/>
      <c r="E497" s="195" t="s">
        <v>504</v>
      </c>
      <c r="F497" s="539" t="s">
        <v>536</v>
      </c>
      <c r="G497" s="196"/>
      <c r="H497" s="197">
        <v>11462</v>
      </c>
      <c r="I497" s="209"/>
      <c r="J497" s="168"/>
      <c r="K497" s="168"/>
      <c r="L497" s="168"/>
      <c r="M497" s="168"/>
      <c r="N497" s="168"/>
    </row>
    <row r="498" spans="2:14" s="170" customFormat="1" ht="21" customHeight="1" x14ac:dyDescent="0.25">
      <c r="B498" s="192"/>
      <c r="C498" s="193"/>
      <c r="D498" s="194"/>
      <c r="E498" s="195"/>
      <c r="F498" s="539"/>
      <c r="G498" s="208"/>
      <c r="H498" s="197"/>
      <c r="I498" s="209"/>
      <c r="J498" s="168"/>
      <c r="K498" s="168"/>
      <c r="L498" s="168"/>
      <c r="M498" s="168"/>
      <c r="N498" s="168"/>
    </row>
    <row r="499" spans="2:14" s="170" customFormat="1" ht="21" customHeight="1" x14ac:dyDescent="0.25">
      <c r="B499" s="192"/>
      <c r="C499" s="193"/>
      <c r="D499" s="194"/>
      <c r="E499" s="195"/>
      <c r="F499" s="539"/>
      <c r="G499" s="208"/>
      <c r="H499" s="197"/>
      <c r="I499" s="209"/>
      <c r="J499" s="168"/>
      <c r="K499" s="168"/>
      <c r="L499" s="168"/>
      <c r="M499" s="168"/>
      <c r="N499" s="168"/>
    </row>
    <row r="500" spans="2:14" s="170" customFormat="1" ht="21" customHeight="1" x14ac:dyDescent="0.25">
      <c r="B500" s="192"/>
      <c r="C500" s="193"/>
      <c r="D500" s="194"/>
      <c r="E500" s="195"/>
      <c r="F500" s="539"/>
      <c r="G500" s="208"/>
      <c r="H500" s="197"/>
      <c r="I500" s="209"/>
      <c r="J500" s="168"/>
      <c r="K500" s="168"/>
      <c r="L500" s="168"/>
      <c r="M500" s="168"/>
      <c r="N500" s="168"/>
    </row>
    <row r="501" spans="2:14" s="170" customFormat="1" ht="21" customHeight="1" x14ac:dyDescent="0.25">
      <c r="B501" s="192"/>
      <c r="C501" s="193"/>
      <c r="D501" s="194"/>
      <c r="E501" s="195"/>
      <c r="F501" s="539"/>
      <c r="G501" s="208"/>
      <c r="H501" s="197"/>
      <c r="I501" s="209"/>
      <c r="J501" s="168"/>
      <c r="K501" s="168"/>
      <c r="L501" s="168"/>
      <c r="M501" s="168"/>
      <c r="N501" s="168"/>
    </row>
    <row r="502" spans="2:14" s="170" customFormat="1" ht="21" customHeight="1" x14ac:dyDescent="0.25">
      <c r="B502" s="192"/>
      <c r="C502" s="193"/>
      <c r="D502" s="194"/>
      <c r="E502" s="195"/>
      <c r="F502" s="539"/>
      <c r="G502" s="208"/>
      <c r="H502" s="197"/>
      <c r="I502" s="209"/>
      <c r="J502" s="168"/>
      <c r="K502" s="168"/>
      <c r="L502" s="168"/>
      <c r="M502" s="168"/>
      <c r="N502" s="168"/>
    </row>
    <row r="503" spans="2:14" s="170" customFormat="1" ht="21" customHeight="1" x14ac:dyDescent="0.25">
      <c r="B503" s="192"/>
      <c r="C503" s="193"/>
      <c r="D503" s="194"/>
      <c r="E503" s="195"/>
      <c r="F503" s="539"/>
      <c r="G503" s="208"/>
      <c r="H503" s="197"/>
      <c r="I503" s="209"/>
      <c r="J503" s="168"/>
      <c r="K503" s="168"/>
      <c r="L503" s="168"/>
      <c r="M503" s="168"/>
      <c r="N503" s="168"/>
    </row>
    <row r="504" spans="2:14" s="170" customFormat="1" ht="21" customHeight="1" x14ac:dyDescent="0.25">
      <c r="B504" s="192"/>
      <c r="C504" s="193"/>
      <c r="D504" s="194"/>
      <c r="E504" s="195"/>
      <c r="F504" s="539"/>
      <c r="G504" s="208"/>
      <c r="H504" s="197"/>
      <c r="I504" s="209"/>
      <c r="J504" s="168"/>
      <c r="K504" s="168"/>
      <c r="L504" s="168"/>
      <c r="M504" s="168"/>
      <c r="N504" s="168"/>
    </row>
    <row r="505" spans="2:14" s="170" customFormat="1" ht="21" customHeight="1" x14ac:dyDescent="0.25">
      <c r="B505" s="192"/>
      <c r="C505" s="193"/>
      <c r="D505" s="194"/>
      <c r="E505" s="195"/>
      <c r="F505" s="539"/>
      <c r="G505" s="208"/>
      <c r="H505" s="197"/>
      <c r="I505" s="209"/>
      <c r="J505" s="168"/>
      <c r="K505" s="168"/>
      <c r="L505" s="168"/>
      <c r="M505" s="168"/>
      <c r="N505" s="168"/>
    </row>
    <row r="506" spans="2:14" s="170" customFormat="1" ht="21" customHeight="1" x14ac:dyDescent="0.25">
      <c r="B506" s="192"/>
      <c r="C506" s="193"/>
      <c r="D506" s="194"/>
      <c r="E506" s="195"/>
      <c r="F506" s="539"/>
      <c r="G506" s="208"/>
      <c r="H506" s="197"/>
      <c r="I506" s="209"/>
      <c r="J506" s="168"/>
      <c r="K506" s="168"/>
      <c r="L506" s="168"/>
      <c r="M506" s="168"/>
      <c r="N506" s="168"/>
    </row>
    <row r="507" spans="2:14" s="170" customFormat="1" ht="21" customHeight="1" x14ac:dyDescent="0.25">
      <c r="B507" s="192"/>
      <c r="C507" s="193"/>
      <c r="D507" s="194"/>
      <c r="E507" s="195"/>
      <c r="F507" s="539"/>
      <c r="G507" s="208"/>
      <c r="H507" s="197"/>
      <c r="I507" s="209"/>
      <c r="J507" s="168"/>
      <c r="K507" s="168"/>
      <c r="L507" s="168"/>
      <c r="M507" s="168"/>
      <c r="N507" s="168"/>
    </row>
    <row r="508" spans="2:14" s="170" customFormat="1" ht="21" customHeight="1" x14ac:dyDescent="0.25">
      <c r="B508" s="192"/>
      <c r="C508" s="193"/>
      <c r="D508" s="194"/>
      <c r="E508" s="195"/>
      <c r="F508" s="539"/>
      <c r="G508" s="208"/>
      <c r="H508" s="197"/>
      <c r="I508" s="209"/>
      <c r="J508" s="168"/>
      <c r="K508" s="168"/>
      <c r="L508" s="168"/>
      <c r="M508" s="168"/>
      <c r="N508" s="168"/>
    </row>
    <row r="509" spans="2:14" s="170" customFormat="1" ht="21" customHeight="1" x14ac:dyDescent="0.25">
      <c r="B509" s="192"/>
      <c r="C509" s="193"/>
      <c r="D509" s="194"/>
      <c r="E509" s="195"/>
      <c r="F509" s="539"/>
      <c r="G509" s="208"/>
      <c r="H509" s="197"/>
      <c r="I509" s="209"/>
      <c r="J509" s="168"/>
      <c r="K509" s="168"/>
      <c r="L509" s="168"/>
      <c r="M509" s="168"/>
      <c r="N509" s="168"/>
    </row>
    <row r="510" spans="2:14" s="170" customFormat="1" ht="21" customHeight="1" x14ac:dyDescent="0.25">
      <c r="B510" s="192"/>
      <c r="C510" s="193"/>
      <c r="D510" s="194"/>
      <c r="E510" s="195"/>
      <c r="F510" s="539"/>
      <c r="G510" s="208"/>
      <c r="H510" s="197"/>
      <c r="I510" s="209"/>
      <c r="J510" s="168"/>
      <c r="K510" s="168"/>
      <c r="L510" s="168"/>
      <c r="M510" s="168"/>
      <c r="N510" s="168"/>
    </row>
    <row r="511" spans="2:14" s="170" customFormat="1" ht="21" customHeight="1" x14ac:dyDescent="0.25">
      <c r="B511" s="192"/>
      <c r="C511" s="193"/>
      <c r="D511" s="194"/>
      <c r="E511" s="195"/>
      <c r="F511" s="539"/>
      <c r="G511" s="208"/>
      <c r="H511" s="197"/>
      <c r="I511" s="209"/>
      <c r="J511" s="168"/>
      <c r="K511" s="168"/>
      <c r="L511" s="168"/>
      <c r="M511" s="168"/>
      <c r="N511" s="168"/>
    </row>
    <row r="512" spans="2:14" s="170" customFormat="1" ht="21" customHeight="1" x14ac:dyDescent="0.25">
      <c r="B512" s="192"/>
      <c r="C512" s="193"/>
      <c r="D512" s="194"/>
      <c r="E512" s="195"/>
      <c r="F512" s="539"/>
      <c r="G512" s="208"/>
      <c r="H512" s="197"/>
      <c r="I512" s="209"/>
      <c r="J512" s="168"/>
      <c r="K512" s="168"/>
      <c r="L512" s="168"/>
      <c r="M512" s="168"/>
      <c r="N512" s="168"/>
    </row>
    <row r="513" spans="2:14" s="170" customFormat="1" ht="21" customHeight="1" x14ac:dyDescent="0.25">
      <c r="B513" s="192"/>
      <c r="C513" s="193"/>
      <c r="D513" s="194"/>
      <c r="E513" s="195"/>
      <c r="F513" s="539"/>
      <c r="G513" s="208"/>
      <c r="H513" s="197"/>
      <c r="I513" s="209"/>
      <c r="J513" s="168"/>
      <c r="K513" s="168"/>
      <c r="L513" s="168"/>
      <c r="M513" s="168"/>
      <c r="N513" s="168"/>
    </row>
    <row r="514" spans="2:14" s="170" customFormat="1" ht="21" customHeight="1" x14ac:dyDescent="0.25">
      <c r="B514" s="192"/>
      <c r="C514" s="193"/>
      <c r="D514" s="194"/>
      <c r="E514" s="195"/>
      <c r="F514" s="539"/>
      <c r="G514" s="208"/>
      <c r="H514" s="197"/>
      <c r="I514" s="209"/>
      <c r="J514" s="168"/>
      <c r="K514" s="168"/>
      <c r="L514" s="168"/>
      <c r="M514" s="168"/>
      <c r="N514" s="168"/>
    </row>
    <row r="515" spans="2:14" s="170" customFormat="1" ht="21" customHeight="1" x14ac:dyDescent="0.25">
      <c r="B515" s="200"/>
      <c r="C515" s="201"/>
      <c r="D515" s="202"/>
      <c r="E515" s="203"/>
      <c r="F515" s="204"/>
      <c r="G515" s="205"/>
      <c r="H515" s="206"/>
      <c r="I515" s="207"/>
      <c r="J515" s="168"/>
      <c r="K515" s="168"/>
      <c r="L515" s="168"/>
      <c r="M515" s="168"/>
      <c r="N515" s="168"/>
    </row>
    <row r="516" spans="2:14" s="170" customFormat="1" ht="21" customHeight="1" x14ac:dyDescent="0.25">
      <c r="B516" s="192"/>
      <c r="C516" s="193"/>
      <c r="D516" s="194"/>
      <c r="E516" s="195"/>
      <c r="F516" s="554" t="s">
        <v>537</v>
      </c>
      <c r="G516" s="208"/>
      <c r="H516" s="197"/>
      <c r="I516" s="209"/>
      <c r="J516" s="168"/>
      <c r="K516" s="168"/>
      <c r="L516" s="168"/>
      <c r="M516" s="168"/>
      <c r="N516" s="168"/>
    </row>
    <row r="517" spans="2:14" s="170" customFormat="1" ht="21" customHeight="1" x14ac:dyDescent="0.25">
      <c r="B517" s="192"/>
      <c r="C517" s="193"/>
      <c r="D517" s="194"/>
      <c r="E517" s="195"/>
      <c r="F517" s="554"/>
      <c r="G517" s="208"/>
      <c r="H517" s="197"/>
      <c r="I517" s="209"/>
      <c r="J517" s="168"/>
      <c r="K517" s="168"/>
      <c r="L517" s="168"/>
      <c r="M517" s="168"/>
      <c r="N517" s="168"/>
    </row>
    <row r="518" spans="2:14" s="170" customFormat="1" ht="21" customHeight="1" x14ac:dyDescent="0.25">
      <c r="B518" s="192"/>
      <c r="C518" s="193"/>
      <c r="D518" s="194"/>
      <c r="E518" s="195"/>
      <c r="F518" s="554"/>
      <c r="G518" s="208"/>
      <c r="H518" s="197"/>
      <c r="I518" s="209"/>
      <c r="J518" s="168"/>
      <c r="K518" s="168"/>
      <c r="L518" s="168"/>
      <c r="M518" s="168"/>
      <c r="N518" s="168"/>
    </row>
    <row r="519" spans="2:14" s="170" customFormat="1" ht="21" customHeight="1" x14ac:dyDescent="0.25">
      <c r="B519" s="192"/>
      <c r="C519" s="193"/>
      <c r="D519" s="194"/>
      <c r="E519" s="195"/>
      <c r="F519" s="554"/>
      <c r="G519" s="208"/>
      <c r="H519" s="197"/>
      <c r="I519" s="209"/>
      <c r="J519" s="168"/>
      <c r="K519" s="168"/>
      <c r="L519" s="168"/>
      <c r="M519" s="168"/>
      <c r="N519" s="168"/>
    </row>
    <row r="520" spans="2:14" s="170" customFormat="1" ht="21" customHeight="1" x14ac:dyDescent="0.25">
      <c r="B520" s="192"/>
      <c r="C520" s="193"/>
      <c r="D520" s="194"/>
      <c r="E520" s="195"/>
      <c r="F520" s="554"/>
      <c r="G520" s="208"/>
      <c r="H520" s="197"/>
      <c r="I520" s="209"/>
      <c r="J520" s="168"/>
      <c r="K520" s="168"/>
      <c r="L520" s="168"/>
      <c r="M520" s="168"/>
      <c r="N520" s="168"/>
    </row>
    <row r="521" spans="2:14" s="170" customFormat="1" ht="21" customHeight="1" x14ac:dyDescent="0.25">
      <c r="B521" s="192"/>
      <c r="C521" s="193"/>
      <c r="D521" s="194"/>
      <c r="E521" s="195"/>
      <c r="F521" s="554"/>
      <c r="G521" s="208"/>
      <c r="H521" s="197"/>
      <c r="I521" s="209"/>
      <c r="J521" s="168"/>
      <c r="K521" s="168"/>
      <c r="L521" s="168"/>
      <c r="M521" s="168"/>
      <c r="N521" s="168"/>
    </row>
    <row r="522" spans="2:14" s="170" customFormat="1" ht="21" customHeight="1" x14ac:dyDescent="0.25">
      <c r="B522" s="192"/>
      <c r="C522" s="193"/>
      <c r="D522" s="194"/>
      <c r="E522" s="195"/>
      <c r="F522" s="554"/>
      <c r="G522" s="208"/>
      <c r="H522" s="197"/>
      <c r="I522" s="209"/>
      <c r="J522" s="168"/>
      <c r="K522" s="168"/>
      <c r="L522" s="168"/>
      <c r="M522" s="168"/>
      <c r="N522" s="168"/>
    </row>
    <row r="523" spans="2:14" s="170" customFormat="1" ht="21" customHeight="1" x14ac:dyDescent="0.25">
      <c r="B523" s="192"/>
      <c r="C523" s="193"/>
      <c r="D523" s="194"/>
      <c r="E523" s="195"/>
      <c r="F523" s="554"/>
      <c r="G523" s="208"/>
      <c r="H523" s="197"/>
      <c r="I523" s="209"/>
      <c r="J523" s="168"/>
      <c r="K523" s="168"/>
      <c r="L523" s="168"/>
      <c r="M523" s="168"/>
      <c r="N523" s="168"/>
    </row>
    <row r="524" spans="2:14" s="170" customFormat="1" ht="21" customHeight="1" x14ac:dyDescent="0.25">
      <c r="B524" s="192"/>
      <c r="C524" s="193"/>
      <c r="D524" s="194"/>
      <c r="E524" s="195"/>
      <c r="F524" s="554"/>
      <c r="G524" s="208"/>
      <c r="H524" s="197"/>
      <c r="I524" s="209"/>
      <c r="J524" s="168"/>
      <c r="K524" s="168"/>
      <c r="L524" s="168"/>
      <c r="M524" s="168"/>
      <c r="N524" s="168"/>
    </row>
    <row r="525" spans="2:14" s="170" customFormat="1" ht="21" customHeight="1" x14ac:dyDescent="0.25">
      <c r="B525" s="192"/>
      <c r="C525" s="193"/>
      <c r="D525" s="194"/>
      <c r="E525" s="195"/>
      <c r="F525" s="554"/>
      <c r="G525" s="208"/>
      <c r="H525" s="197"/>
      <c r="I525" s="209"/>
      <c r="J525" s="168"/>
      <c r="K525" s="168"/>
      <c r="L525" s="168"/>
      <c r="M525" s="168"/>
      <c r="N525" s="168"/>
    </row>
    <row r="526" spans="2:14" s="170" customFormat="1" ht="21" customHeight="1" x14ac:dyDescent="0.25">
      <c r="B526" s="192"/>
      <c r="C526" s="193"/>
      <c r="D526" s="194"/>
      <c r="E526" s="195"/>
      <c r="F526" s="554"/>
      <c r="G526" s="208"/>
      <c r="H526" s="197"/>
      <c r="I526" s="209"/>
      <c r="J526" s="168"/>
      <c r="K526" s="168"/>
      <c r="L526" s="168"/>
      <c r="M526" s="168"/>
      <c r="N526" s="168"/>
    </row>
    <row r="527" spans="2:14" s="170" customFormat="1" ht="21" customHeight="1" x14ac:dyDescent="0.25">
      <c r="B527" s="192"/>
      <c r="C527" s="193"/>
      <c r="D527" s="194"/>
      <c r="E527" s="195"/>
      <c r="F527" s="554"/>
      <c r="G527" s="208"/>
      <c r="H527" s="197"/>
      <c r="I527" s="209"/>
      <c r="J527" s="168"/>
      <c r="K527" s="168"/>
      <c r="L527" s="168"/>
      <c r="M527" s="168"/>
      <c r="N527" s="168"/>
    </row>
    <row r="528" spans="2:14" s="170" customFormat="1" ht="21" customHeight="1" x14ac:dyDescent="0.25">
      <c r="B528" s="192"/>
      <c r="C528" s="193"/>
      <c r="D528" s="194"/>
      <c r="E528" s="195"/>
      <c r="F528" s="554"/>
      <c r="G528" s="208"/>
      <c r="H528" s="197"/>
      <c r="I528" s="209"/>
      <c r="J528" s="168"/>
      <c r="K528" s="168"/>
      <c r="L528" s="168"/>
      <c r="M528" s="168"/>
      <c r="N528" s="168"/>
    </row>
    <row r="529" spans="2:14" s="170" customFormat="1" ht="21" customHeight="1" x14ac:dyDescent="0.25">
      <c r="B529" s="192"/>
      <c r="C529" s="193"/>
      <c r="D529" s="194"/>
      <c r="E529" s="195"/>
      <c r="F529" s="554"/>
      <c r="G529" s="208"/>
      <c r="H529" s="197"/>
      <c r="I529" s="209"/>
      <c r="J529" s="168"/>
      <c r="K529" s="168"/>
      <c r="L529" s="168"/>
      <c r="M529" s="168"/>
      <c r="N529" s="168"/>
    </row>
    <row r="530" spans="2:14" s="170" customFormat="1" ht="21" customHeight="1" x14ac:dyDescent="0.25">
      <c r="B530" s="192"/>
      <c r="C530" s="193"/>
      <c r="D530" s="194"/>
      <c r="E530" s="195"/>
      <c r="F530" s="554"/>
      <c r="G530" s="208"/>
      <c r="H530" s="197"/>
      <c r="I530" s="209"/>
      <c r="J530" s="168"/>
      <c r="K530" s="168"/>
      <c r="L530" s="168"/>
      <c r="M530" s="168"/>
      <c r="N530" s="168"/>
    </row>
    <row r="531" spans="2:14" s="170" customFormat="1" ht="21" customHeight="1" x14ac:dyDescent="0.25">
      <c r="B531" s="192"/>
      <c r="C531" s="193"/>
      <c r="D531" s="194"/>
      <c r="E531" s="195"/>
      <c r="F531" s="554"/>
      <c r="G531" s="208"/>
      <c r="H531" s="197"/>
      <c r="I531" s="209"/>
      <c r="J531" s="168"/>
      <c r="K531" s="168"/>
      <c r="L531" s="168"/>
      <c r="M531" s="168"/>
      <c r="N531" s="168"/>
    </row>
    <row r="532" spans="2:14" s="170" customFormat="1" ht="21" customHeight="1" x14ac:dyDescent="0.25">
      <c r="B532" s="192"/>
      <c r="C532" s="193"/>
      <c r="D532" s="194"/>
      <c r="E532" s="195"/>
      <c r="F532" s="554"/>
      <c r="G532" s="208"/>
      <c r="H532" s="197"/>
      <c r="I532" s="209"/>
      <c r="J532" s="168"/>
      <c r="K532" s="168"/>
      <c r="L532" s="168"/>
      <c r="M532" s="168"/>
      <c r="N532" s="168"/>
    </row>
    <row r="533" spans="2:14" s="170" customFormat="1" ht="21" customHeight="1" x14ac:dyDescent="0.25">
      <c r="B533" s="192"/>
      <c r="C533" s="193"/>
      <c r="D533" s="194"/>
      <c r="E533" s="195"/>
      <c r="F533" s="554"/>
      <c r="G533" s="208"/>
      <c r="H533" s="197"/>
      <c r="I533" s="209"/>
      <c r="J533" s="168"/>
      <c r="K533" s="168"/>
      <c r="L533" s="168"/>
      <c r="M533" s="168"/>
      <c r="N533" s="168"/>
    </row>
    <row r="534" spans="2:14" s="170" customFormat="1" ht="21" customHeight="1" x14ac:dyDescent="0.25">
      <c r="B534" s="192"/>
      <c r="C534" s="193"/>
      <c r="D534" s="194"/>
      <c r="E534" s="195"/>
      <c r="F534" s="554"/>
      <c r="G534" s="208"/>
      <c r="H534" s="197"/>
      <c r="I534" s="209"/>
      <c r="J534" s="168"/>
      <c r="K534" s="168"/>
      <c r="L534" s="168"/>
      <c r="M534" s="168"/>
      <c r="N534" s="168"/>
    </row>
    <row r="535" spans="2:14" s="170" customFormat="1" ht="21" customHeight="1" x14ac:dyDescent="0.25">
      <c r="B535" s="192"/>
      <c r="C535" s="193"/>
      <c r="D535" s="194"/>
      <c r="E535" s="195"/>
      <c r="F535" s="554"/>
      <c r="G535" s="208"/>
      <c r="H535" s="197"/>
      <c r="I535" s="209"/>
      <c r="J535" s="168"/>
      <c r="K535" s="168"/>
      <c r="L535" s="168"/>
      <c r="M535" s="168"/>
      <c r="N535" s="168"/>
    </row>
    <row r="536" spans="2:14" s="170" customFormat="1" ht="21" customHeight="1" x14ac:dyDescent="0.25">
      <c r="B536" s="192"/>
      <c r="C536" s="193"/>
      <c r="D536" s="194"/>
      <c r="E536" s="195"/>
      <c r="F536" s="554"/>
      <c r="G536" s="208"/>
      <c r="H536" s="197"/>
      <c r="I536" s="209"/>
      <c r="J536" s="168"/>
      <c r="K536" s="168"/>
      <c r="L536" s="168"/>
      <c r="M536" s="168"/>
      <c r="N536" s="168"/>
    </row>
    <row r="537" spans="2:14" s="170" customFormat="1" ht="21" customHeight="1" x14ac:dyDescent="0.25">
      <c r="B537" s="192"/>
      <c r="C537" s="193"/>
      <c r="D537" s="194"/>
      <c r="E537" s="195"/>
      <c r="F537" s="554"/>
      <c r="G537" s="208"/>
      <c r="H537" s="197"/>
      <c r="I537" s="209"/>
      <c r="J537" s="168"/>
      <c r="K537" s="168"/>
      <c r="L537" s="168"/>
      <c r="M537" s="168"/>
      <c r="N537" s="168"/>
    </row>
    <row r="538" spans="2:14" s="170" customFormat="1" ht="21" customHeight="1" x14ac:dyDescent="0.25">
      <c r="B538" s="192"/>
      <c r="C538" s="193"/>
      <c r="D538" s="194"/>
      <c r="E538" s="195"/>
      <c r="F538" s="554"/>
      <c r="G538" s="208"/>
      <c r="H538" s="197"/>
      <c r="I538" s="209"/>
      <c r="J538" s="168"/>
      <c r="K538" s="168"/>
      <c r="L538" s="168"/>
      <c r="M538" s="168"/>
      <c r="N538" s="168"/>
    </row>
    <row r="539" spans="2:14" s="170" customFormat="1" ht="21" customHeight="1" x14ac:dyDescent="0.25">
      <c r="B539" s="192"/>
      <c r="C539" s="193"/>
      <c r="D539" s="194"/>
      <c r="E539" s="195"/>
      <c r="F539" s="554"/>
      <c r="G539" s="208"/>
      <c r="H539" s="197"/>
      <c r="I539" s="209"/>
      <c r="J539" s="168"/>
      <c r="K539" s="168"/>
      <c r="L539" s="168"/>
      <c r="M539" s="168"/>
      <c r="N539" s="168"/>
    </row>
    <row r="540" spans="2:14" s="170" customFormat="1" ht="21" customHeight="1" x14ac:dyDescent="0.25">
      <c r="B540" s="192"/>
      <c r="C540" s="193"/>
      <c r="D540" s="194"/>
      <c r="E540" s="195"/>
      <c r="F540" s="554"/>
      <c r="G540" s="208"/>
      <c r="H540" s="197"/>
      <c r="I540" s="209"/>
      <c r="J540" s="168"/>
      <c r="K540" s="168"/>
      <c r="L540" s="168"/>
      <c r="M540" s="168"/>
      <c r="N540" s="168"/>
    </row>
    <row r="541" spans="2:14" s="170" customFormat="1" ht="21" customHeight="1" x14ac:dyDescent="0.25">
      <c r="B541" s="192"/>
      <c r="C541" s="193"/>
      <c r="D541" s="194"/>
      <c r="E541" s="195"/>
      <c r="F541" s="554"/>
      <c r="G541" s="208"/>
      <c r="H541" s="197"/>
      <c r="I541" s="209"/>
      <c r="J541" s="168"/>
      <c r="K541" s="168"/>
      <c r="L541" s="168"/>
      <c r="M541" s="168"/>
      <c r="N541" s="168"/>
    </row>
    <row r="542" spans="2:14" s="170" customFormat="1" ht="21" customHeight="1" x14ac:dyDescent="0.25">
      <c r="B542" s="192"/>
      <c r="C542" s="193"/>
      <c r="D542" s="194"/>
      <c r="E542" s="195"/>
      <c r="F542" s="554"/>
      <c r="G542" s="208"/>
      <c r="H542" s="197"/>
      <c r="I542" s="209"/>
      <c r="J542" s="168"/>
      <c r="K542" s="168"/>
      <c r="L542" s="168"/>
      <c r="M542" s="168"/>
      <c r="N542" s="168"/>
    </row>
    <row r="543" spans="2:14" s="170" customFormat="1" ht="21" customHeight="1" x14ac:dyDescent="0.25">
      <c r="B543" s="200"/>
      <c r="C543" s="201"/>
      <c r="D543" s="202"/>
      <c r="E543" s="203"/>
      <c r="F543" s="204"/>
      <c r="G543" s="205"/>
      <c r="H543" s="206"/>
      <c r="I543" s="207"/>
      <c r="J543" s="168"/>
      <c r="K543" s="168"/>
      <c r="L543" s="168"/>
      <c r="M543" s="168"/>
      <c r="N543" s="168"/>
    </row>
    <row r="544" spans="2:14" s="170" customFormat="1" ht="45" customHeight="1" x14ac:dyDescent="0.25">
      <c r="B544" s="192"/>
      <c r="C544" s="193"/>
      <c r="D544" s="194"/>
      <c r="E544" s="211" t="s">
        <v>538</v>
      </c>
      <c r="F544" s="539" t="s">
        <v>539</v>
      </c>
      <c r="G544" s="196"/>
      <c r="H544" s="197">
        <v>1310</v>
      </c>
      <c r="I544" s="209"/>
      <c r="J544" s="168"/>
      <c r="K544" s="168"/>
      <c r="L544" s="168"/>
      <c r="M544" s="168"/>
      <c r="N544" s="168"/>
    </row>
    <row r="545" spans="2:14" s="170" customFormat="1" ht="21" customHeight="1" x14ac:dyDescent="0.25">
      <c r="B545" s="192"/>
      <c r="C545" s="193"/>
      <c r="D545" s="194"/>
      <c r="E545" s="211"/>
      <c r="F545" s="539"/>
      <c r="G545" s="208"/>
      <c r="H545" s="197"/>
      <c r="I545" s="209"/>
      <c r="J545" s="168"/>
      <c r="K545" s="168"/>
      <c r="L545" s="168"/>
      <c r="M545" s="168"/>
      <c r="N545" s="168"/>
    </row>
    <row r="546" spans="2:14" s="170" customFormat="1" ht="21" customHeight="1" x14ac:dyDescent="0.25">
      <c r="B546" s="192"/>
      <c r="C546" s="193"/>
      <c r="D546" s="194"/>
      <c r="E546" s="211"/>
      <c r="F546" s="539"/>
      <c r="G546" s="208"/>
      <c r="H546" s="197"/>
      <c r="I546" s="209"/>
      <c r="J546" s="168"/>
      <c r="K546" s="168"/>
      <c r="L546" s="168"/>
      <c r="M546" s="168"/>
      <c r="N546" s="168"/>
    </row>
    <row r="547" spans="2:14" s="170" customFormat="1" ht="21" customHeight="1" x14ac:dyDescent="0.25">
      <c r="B547" s="192"/>
      <c r="C547" s="193"/>
      <c r="D547" s="194"/>
      <c r="E547" s="211"/>
      <c r="F547" s="539"/>
      <c r="G547" s="208"/>
      <c r="H547" s="197"/>
      <c r="I547" s="209"/>
      <c r="J547" s="168"/>
      <c r="K547" s="168"/>
      <c r="L547" s="168"/>
      <c r="M547" s="168"/>
      <c r="N547" s="168"/>
    </row>
    <row r="548" spans="2:14" s="170" customFormat="1" ht="21" customHeight="1" x14ac:dyDescent="0.25">
      <c r="B548" s="192"/>
      <c r="C548" s="193"/>
      <c r="D548" s="194"/>
      <c r="E548" s="211"/>
      <c r="F548" s="539"/>
      <c r="G548" s="208"/>
      <c r="H548" s="197"/>
      <c r="I548" s="209"/>
      <c r="J548" s="168"/>
      <c r="K548" s="168"/>
      <c r="L548" s="168"/>
      <c r="M548" s="168"/>
      <c r="N548" s="168"/>
    </row>
    <row r="549" spans="2:14" s="170" customFormat="1" ht="21" customHeight="1" x14ac:dyDescent="0.25">
      <c r="B549" s="192"/>
      <c r="C549" s="193"/>
      <c r="D549" s="194"/>
      <c r="E549" s="211"/>
      <c r="F549" s="539"/>
      <c r="G549" s="208"/>
      <c r="H549" s="197"/>
      <c r="I549" s="209"/>
      <c r="J549" s="168"/>
      <c r="K549" s="168"/>
      <c r="L549" s="168"/>
      <c r="M549" s="168"/>
      <c r="N549" s="168"/>
    </row>
    <row r="550" spans="2:14" s="170" customFormat="1" ht="21" customHeight="1" x14ac:dyDescent="0.25">
      <c r="B550" s="192"/>
      <c r="C550" s="193"/>
      <c r="D550" s="194"/>
      <c r="E550" s="211"/>
      <c r="F550" s="539"/>
      <c r="G550" s="208"/>
      <c r="H550" s="197"/>
      <c r="I550" s="209"/>
      <c r="J550" s="168"/>
      <c r="K550" s="168"/>
      <c r="L550" s="168"/>
      <c r="M550" s="168"/>
      <c r="N550" s="168"/>
    </row>
    <row r="551" spans="2:14" s="170" customFormat="1" ht="21" customHeight="1" x14ac:dyDescent="0.25">
      <c r="B551" s="192"/>
      <c r="C551" s="193"/>
      <c r="D551" s="194"/>
      <c r="E551" s="211"/>
      <c r="F551" s="539"/>
      <c r="G551" s="208"/>
      <c r="H551" s="197"/>
      <c r="I551" s="209"/>
      <c r="J551" s="168"/>
      <c r="K551" s="168"/>
      <c r="L551" s="168"/>
      <c r="M551" s="168"/>
      <c r="N551" s="168"/>
    </row>
    <row r="552" spans="2:14" s="170" customFormat="1" ht="21" customHeight="1" x14ac:dyDescent="0.25">
      <c r="B552" s="192"/>
      <c r="C552" s="193"/>
      <c r="D552" s="194"/>
      <c r="E552" s="195" t="s">
        <v>508</v>
      </c>
      <c r="F552" s="539" t="s">
        <v>540</v>
      </c>
      <c r="G552" s="196"/>
      <c r="H552" s="197">
        <v>2005</v>
      </c>
      <c r="I552" s="209"/>
      <c r="J552" s="168"/>
      <c r="K552" s="168"/>
      <c r="L552" s="168"/>
      <c r="M552" s="168"/>
      <c r="N552" s="168"/>
    </row>
    <row r="553" spans="2:14" s="170" customFormat="1" ht="21" customHeight="1" x14ac:dyDescent="0.25">
      <c r="B553" s="192"/>
      <c r="C553" s="193"/>
      <c r="D553" s="194"/>
      <c r="E553" s="195"/>
      <c r="F553" s="539"/>
      <c r="G553" s="208"/>
      <c r="H553" s="197"/>
      <c r="I553" s="209"/>
      <c r="J553" s="168"/>
      <c r="K553" s="168"/>
      <c r="L553" s="168"/>
      <c r="M553" s="168"/>
      <c r="N553" s="168"/>
    </row>
    <row r="554" spans="2:14" s="170" customFormat="1" ht="21" customHeight="1" x14ac:dyDescent="0.25">
      <c r="B554" s="192"/>
      <c r="C554" s="193"/>
      <c r="D554" s="194"/>
      <c r="E554" s="195"/>
      <c r="F554" s="539"/>
      <c r="G554" s="208"/>
      <c r="H554" s="197"/>
      <c r="I554" s="209"/>
      <c r="J554" s="168"/>
      <c r="K554" s="168"/>
      <c r="L554" s="168"/>
      <c r="M554" s="168"/>
      <c r="N554" s="168"/>
    </row>
    <row r="555" spans="2:14" s="170" customFormat="1" ht="21" customHeight="1" x14ac:dyDescent="0.25">
      <c r="B555" s="192"/>
      <c r="C555" s="193"/>
      <c r="D555" s="194"/>
      <c r="E555" s="195"/>
      <c r="F555" s="539"/>
      <c r="G555" s="208"/>
      <c r="H555" s="197"/>
      <c r="I555" s="209"/>
      <c r="J555" s="168"/>
      <c r="K555" s="168"/>
      <c r="L555" s="168"/>
      <c r="M555" s="168"/>
      <c r="N555" s="168"/>
    </row>
    <row r="556" spans="2:14" s="170" customFormat="1" ht="21" customHeight="1" x14ac:dyDescent="0.25">
      <c r="B556" s="192"/>
      <c r="C556" s="193"/>
      <c r="D556" s="194"/>
      <c r="E556" s="195"/>
      <c r="F556" s="539"/>
      <c r="G556" s="208"/>
      <c r="H556" s="197"/>
      <c r="I556" s="209"/>
      <c r="J556" s="168"/>
      <c r="K556" s="168"/>
      <c r="L556" s="168"/>
      <c r="M556" s="168"/>
      <c r="N556" s="168"/>
    </row>
    <row r="557" spans="2:14" s="170" customFormat="1" ht="21" customHeight="1" x14ac:dyDescent="0.25">
      <c r="B557" s="192"/>
      <c r="C557" s="193"/>
      <c r="D557" s="194"/>
      <c r="E557" s="195"/>
      <c r="F557" s="539"/>
      <c r="G557" s="208"/>
      <c r="H557" s="197"/>
      <c r="I557" s="209"/>
      <c r="J557" s="168"/>
      <c r="K557" s="168"/>
      <c r="L557" s="168"/>
      <c r="M557" s="168"/>
      <c r="N557" s="168"/>
    </row>
    <row r="558" spans="2:14" s="170" customFormat="1" ht="21" customHeight="1" x14ac:dyDescent="0.25">
      <c r="B558" s="192"/>
      <c r="C558" s="193"/>
      <c r="D558" s="194"/>
      <c r="E558" s="195"/>
      <c r="F558" s="539"/>
      <c r="G558" s="208"/>
      <c r="H558" s="197"/>
      <c r="I558" s="209"/>
      <c r="J558" s="168"/>
      <c r="K558" s="168"/>
      <c r="L558" s="168"/>
      <c r="M558" s="168"/>
      <c r="N558" s="168"/>
    </row>
    <row r="559" spans="2:14" s="170" customFormat="1" ht="21" customHeight="1" x14ac:dyDescent="0.25">
      <c r="B559" s="192"/>
      <c r="C559" s="193"/>
      <c r="D559" s="194"/>
      <c r="E559" s="195"/>
      <c r="F559" s="539"/>
      <c r="G559" s="208"/>
      <c r="H559" s="197"/>
      <c r="I559" s="209"/>
      <c r="J559" s="168"/>
      <c r="K559" s="168"/>
      <c r="L559" s="168"/>
      <c r="M559" s="168"/>
      <c r="N559" s="168"/>
    </row>
    <row r="560" spans="2:14" s="170" customFormat="1" ht="21" customHeight="1" x14ac:dyDescent="0.25">
      <c r="B560" s="192"/>
      <c r="C560" s="193"/>
      <c r="D560" s="194"/>
      <c r="E560" s="195"/>
      <c r="F560" s="539"/>
      <c r="G560" s="208"/>
      <c r="H560" s="197"/>
      <c r="I560" s="209"/>
      <c r="J560" s="168"/>
      <c r="K560" s="168"/>
      <c r="L560" s="168"/>
      <c r="M560" s="168"/>
      <c r="N560" s="168"/>
    </row>
    <row r="561" spans="2:14" s="170" customFormat="1" ht="21" customHeight="1" x14ac:dyDescent="0.25">
      <c r="B561" s="192"/>
      <c r="C561" s="193"/>
      <c r="D561" s="194"/>
      <c r="E561" s="195"/>
      <c r="F561" s="539"/>
      <c r="G561" s="208"/>
      <c r="H561" s="197"/>
      <c r="I561" s="209"/>
      <c r="J561" s="168"/>
      <c r="K561" s="168"/>
      <c r="L561" s="168"/>
      <c r="M561" s="168"/>
      <c r="N561" s="168"/>
    </row>
    <row r="562" spans="2:14" s="170" customFormat="1" ht="21" customHeight="1" x14ac:dyDescent="0.25">
      <c r="B562" s="192"/>
      <c r="C562" s="193"/>
      <c r="D562" s="194"/>
      <c r="E562" s="195"/>
      <c r="F562" s="539"/>
      <c r="G562" s="208"/>
      <c r="H562" s="197"/>
      <c r="I562" s="209"/>
      <c r="J562" s="168"/>
      <c r="K562" s="168"/>
      <c r="L562" s="168"/>
      <c r="M562" s="168"/>
      <c r="N562" s="168"/>
    </row>
    <row r="563" spans="2:14" s="170" customFormat="1" ht="21" customHeight="1" x14ac:dyDescent="0.25">
      <c r="B563" s="192"/>
      <c r="C563" s="193"/>
      <c r="D563" s="194"/>
      <c r="E563" s="195"/>
      <c r="F563" s="539"/>
      <c r="G563" s="208"/>
      <c r="H563" s="197"/>
      <c r="I563" s="209"/>
      <c r="J563" s="168"/>
      <c r="K563" s="168"/>
      <c r="L563" s="168"/>
      <c r="M563" s="168"/>
      <c r="N563" s="168"/>
    </row>
    <row r="564" spans="2:14" s="170" customFormat="1" ht="21" customHeight="1" x14ac:dyDescent="0.25">
      <c r="B564" s="192"/>
      <c r="C564" s="193"/>
      <c r="D564" s="194"/>
      <c r="E564" s="195"/>
      <c r="F564" s="539"/>
      <c r="G564" s="208"/>
      <c r="H564" s="197"/>
      <c r="I564" s="209"/>
      <c r="J564" s="168"/>
      <c r="K564" s="168"/>
      <c r="L564" s="168"/>
      <c r="M564" s="168"/>
      <c r="N564" s="168"/>
    </row>
    <row r="565" spans="2:14" s="170" customFormat="1" ht="21" customHeight="1" x14ac:dyDescent="0.25">
      <c r="B565" s="192"/>
      <c r="C565" s="193"/>
      <c r="D565" s="194"/>
      <c r="E565" s="195"/>
      <c r="F565" s="539"/>
      <c r="G565" s="208"/>
      <c r="H565" s="197"/>
      <c r="I565" s="209"/>
      <c r="J565" s="168"/>
      <c r="K565" s="168"/>
      <c r="L565" s="168"/>
      <c r="M565" s="168"/>
      <c r="N565" s="168"/>
    </row>
    <row r="566" spans="2:14" s="170" customFormat="1" ht="21" customHeight="1" x14ac:dyDescent="0.25">
      <c r="B566" s="192"/>
      <c r="C566" s="193"/>
      <c r="D566" s="194"/>
      <c r="E566" s="195"/>
      <c r="F566" s="539"/>
      <c r="G566" s="208"/>
      <c r="H566" s="197"/>
      <c r="I566" s="209"/>
      <c r="J566" s="168"/>
      <c r="K566" s="168"/>
      <c r="L566" s="168"/>
      <c r="M566" s="168"/>
      <c r="N566" s="168"/>
    </row>
    <row r="567" spans="2:14" s="170" customFormat="1" ht="21" customHeight="1" x14ac:dyDescent="0.25">
      <c r="B567" s="192"/>
      <c r="C567" s="193"/>
      <c r="D567" s="194"/>
      <c r="E567" s="195"/>
      <c r="F567" s="539"/>
      <c r="G567" s="208"/>
      <c r="H567" s="197"/>
      <c r="I567" s="209"/>
      <c r="J567" s="168"/>
      <c r="K567" s="168"/>
      <c r="L567" s="168"/>
      <c r="M567" s="168"/>
      <c r="N567" s="168"/>
    </row>
    <row r="568" spans="2:14" s="170" customFormat="1" ht="21" customHeight="1" x14ac:dyDescent="0.25">
      <c r="B568" s="192"/>
      <c r="C568" s="193"/>
      <c r="D568" s="194"/>
      <c r="E568" s="195"/>
      <c r="F568" s="539"/>
      <c r="G568" s="208"/>
      <c r="H568" s="197"/>
      <c r="I568" s="209"/>
      <c r="J568" s="168"/>
      <c r="K568" s="168"/>
      <c r="L568" s="168"/>
      <c r="M568" s="168"/>
      <c r="N568" s="168"/>
    </row>
    <row r="569" spans="2:14" s="170" customFormat="1" ht="21" customHeight="1" x14ac:dyDescent="0.25">
      <c r="B569" s="192"/>
      <c r="C569" s="193"/>
      <c r="D569" s="194"/>
      <c r="E569" s="195"/>
      <c r="F569" s="539"/>
      <c r="G569" s="208"/>
      <c r="H569" s="197"/>
      <c r="I569" s="209"/>
      <c r="J569" s="168"/>
      <c r="K569" s="168"/>
      <c r="L569" s="168"/>
      <c r="M569" s="168"/>
      <c r="N569" s="168"/>
    </row>
    <row r="570" spans="2:14" s="170" customFormat="1" ht="21" customHeight="1" x14ac:dyDescent="0.25">
      <c r="B570" s="192"/>
      <c r="C570" s="193"/>
      <c r="D570" s="194"/>
      <c r="E570" s="195"/>
      <c r="F570" s="539"/>
      <c r="G570" s="208"/>
      <c r="H570" s="197"/>
      <c r="I570" s="209"/>
      <c r="J570" s="168"/>
      <c r="K570" s="168"/>
      <c r="L570" s="168"/>
      <c r="M570" s="168"/>
      <c r="N570" s="168"/>
    </row>
    <row r="571" spans="2:14" s="170" customFormat="1" ht="21" customHeight="1" x14ac:dyDescent="0.25">
      <c r="B571" s="200"/>
      <c r="C571" s="201"/>
      <c r="D571" s="202"/>
      <c r="E571" s="203"/>
      <c r="F571" s="204"/>
      <c r="G571" s="205"/>
      <c r="H571" s="206"/>
      <c r="I571" s="207"/>
      <c r="J571" s="168"/>
      <c r="K571" s="168"/>
      <c r="L571" s="168"/>
      <c r="M571" s="168"/>
      <c r="N571" s="168"/>
    </row>
    <row r="572" spans="2:14" s="170" customFormat="1" ht="147" customHeight="1" x14ac:dyDescent="0.25">
      <c r="B572" s="192"/>
      <c r="C572" s="193"/>
      <c r="D572" s="194"/>
      <c r="E572" s="195" t="s">
        <v>511</v>
      </c>
      <c r="F572" s="213" t="s">
        <v>541</v>
      </c>
      <c r="G572" s="196"/>
      <c r="H572" s="197">
        <v>874</v>
      </c>
      <c r="I572" s="209"/>
      <c r="J572" s="168"/>
      <c r="K572" s="168"/>
      <c r="L572" s="168"/>
      <c r="M572" s="168"/>
      <c r="N572" s="168"/>
    </row>
    <row r="573" spans="2:14" s="170" customFormat="1" ht="21" customHeight="1" x14ac:dyDescent="0.25">
      <c r="B573" s="192"/>
      <c r="C573" s="193"/>
      <c r="D573" s="194"/>
      <c r="E573" s="214" t="s">
        <v>513</v>
      </c>
      <c r="F573" s="539" t="s">
        <v>542</v>
      </c>
      <c r="G573" s="196"/>
      <c r="H573" s="197">
        <v>2521</v>
      </c>
      <c r="I573" s="209"/>
      <c r="J573" s="168"/>
      <c r="K573" s="168"/>
      <c r="L573" s="168"/>
      <c r="M573" s="168"/>
      <c r="N573" s="168"/>
    </row>
    <row r="574" spans="2:14" s="170" customFormat="1" ht="21" customHeight="1" x14ac:dyDescent="0.25">
      <c r="B574" s="192"/>
      <c r="C574" s="193"/>
      <c r="D574" s="194"/>
      <c r="E574" s="214"/>
      <c r="F574" s="539"/>
      <c r="G574" s="208"/>
      <c r="H574" s="197"/>
      <c r="I574" s="209"/>
      <c r="J574" s="168"/>
      <c r="K574" s="168"/>
      <c r="L574" s="168"/>
      <c r="M574" s="168"/>
      <c r="N574" s="168"/>
    </row>
    <row r="575" spans="2:14" s="170" customFormat="1" ht="21" customHeight="1" x14ac:dyDescent="0.25">
      <c r="B575" s="192"/>
      <c r="C575" s="193"/>
      <c r="D575" s="194"/>
      <c r="E575" s="214"/>
      <c r="F575" s="539"/>
      <c r="G575" s="208"/>
      <c r="H575" s="197"/>
      <c r="I575" s="209"/>
      <c r="J575" s="168"/>
      <c r="K575" s="168"/>
      <c r="L575" s="168"/>
      <c r="M575" s="168"/>
      <c r="N575" s="168"/>
    </row>
    <row r="576" spans="2:14" s="170" customFormat="1" ht="21" customHeight="1" x14ac:dyDescent="0.25">
      <c r="B576" s="192"/>
      <c r="C576" s="193"/>
      <c r="D576" s="194"/>
      <c r="E576" s="214"/>
      <c r="F576" s="539"/>
      <c r="G576" s="208"/>
      <c r="H576" s="197"/>
      <c r="I576" s="209"/>
      <c r="J576" s="168"/>
      <c r="K576" s="168"/>
      <c r="L576" s="168"/>
      <c r="M576" s="168"/>
      <c r="N576" s="168"/>
    </row>
    <row r="577" spans="2:14" s="170" customFormat="1" ht="21" customHeight="1" x14ac:dyDescent="0.25">
      <c r="B577" s="192"/>
      <c r="C577" s="193"/>
      <c r="D577" s="194"/>
      <c r="E577" s="214"/>
      <c r="F577" s="539"/>
      <c r="G577" s="208"/>
      <c r="H577" s="197"/>
      <c r="I577" s="209"/>
      <c r="J577" s="168"/>
      <c r="K577" s="168"/>
      <c r="L577" s="168"/>
      <c r="M577" s="168"/>
      <c r="N577" s="168"/>
    </row>
    <row r="578" spans="2:14" s="170" customFormat="1" ht="21" customHeight="1" x14ac:dyDescent="0.25">
      <c r="B578" s="192"/>
      <c r="C578" s="193"/>
      <c r="D578" s="194"/>
      <c r="E578" s="214"/>
      <c r="F578" s="539"/>
      <c r="G578" s="208"/>
      <c r="H578" s="197"/>
      <c r="I578" s="209"/>
      <c r="J578" s="168"/>
      <c r="K578" s="168"/>
      <c r="L578" s="168"/>
      <c r="M578" s="168"/>
      <c r="N578" s="168"/>
    </row>
    <row r="579" spans="2:14" s="170" customFormat="1" ht="21" customHeight="1" x14ac:dyDescent="0.25">
      <c r="B579" s="192"/>
      <c r="C579" s="193"/>
      <c r="D579" s="194"/>
      <c r="E579" s="214"/>
      <c r="F579" s="539"/>
      <c r="G579" s="208"/>
      <c r="H579" s="197"/>
      <c r="I579" s="209"/>
      <c r="J579" s="168"/>
      <c r="K579" s="168"/>
      <c r="L579" s="168"/>
      <c r="M579" s="168"/>
      <c r="N579" s="168"/>
    </row>
    <row r="580" spans="2:14" s="170" customFormat="1" ht="21" customHeight="1" x14ac:dyDescent="0.25">
      <c r="B580" s="192"/>
      <c r="C580" s="193"/>
      <c r="D580" s="194"/>
      <c r="E580" s="214"/>
      <c r="F580" s="539"/>
      <c r="G580" s="208"/>
      <c r="H580" s="197"/>
      <c r="I580" s="209"/>
      <c r="J580" s="168"/>
      <c r="K580" s="168"/>
      <c r="L580" s="168"/>
      <c r="M580" s="168"/>
      <c r="N580" s="168"/>
    </row>
    <row r="581" spans="2:14" s="170" customFormat="1" ht="21" customHeight="1" x14ac:dyDescent="0.25">
      <c r="B581" s="192"/>
      <c r="C581" s="193"/>
      <c r="D581" s="194"/>
      <c r="E581" s="214"/>
      <c r="F581" s="539"/>
      <c r="G581" s="208"/>
      <c r="H581" s="197"/>
      <c r="I581" s="209"/>
      <c r="J581" s="168"/>
      <c r="K581" s="168"/>
      <c r="L581" s="168"/>
      <c r="M581" s="168"/>
      <c r="N581" s="168"/>
    </row>
    <row r="582" spans="2:14" s="170" customFormat="1" ht="21" customHeight="1" x14ac:dyDescent="0.25">
      <c r="B582" s="192"/>
      <c r="C582" s="193"/>
      <c r="D582" s="194"/>
      <c r="E582" s="214"/>
      <c r="F582" s="539"/>
      <c r="G582" s="208"/>
      <c r="H582" s="197"/>
      <c r="I582" s="209"/>
      <c r="J582" s="168"/>
      <c r="K582" s="168"/>
      <c r="L582" s="168"/>
      <c r="M582" s="168"/>
      <c r="N582" s="168"/>
    </row>
    <row r="583" spans="2:14" s="170" customFormat="1" ht="21" customHeight="1" x14ac:dyDescent="0.25">
      <c r="B583" s="192"/>
      <c r="C583" s="193"/>
      <c r="D583" s="194"/>
      <c r="E583" s="214"/>
      <c r="F583" s="539"/>
      <c r="G583" s="208"/>
      <c r="H583" s="197"/>
      <c r="I583" s="209"/>
      <c r="J583" s="168"/>
      <c r="K583" s="168"/>
      <c r="L583" s="168"/>
      <c r="M583" s="168"/>
      <c r="N583" s="168"/>
    </row>
    <row r="584" spans="2:14" s="170" customFormat="1" ht="26.25" customHeight="1" x14ac:dyDescent="0.25">
      <c r="B584" s="192"/>
      <c r="C584" s="193"/>
      <c r="D584" s="194"/>
      <c r="E584" s="214"/>
      <c r="F584" s="539"/>
      <c r="G584" s="208"/>
      <c r="H584" s="197"/>
      <c r="I584" s="209"/>
      <c r="J584" s="168"/>
      <c r="K584" s="168"/>
      <c r="L584" s="168"/>
      <c r="M584" s="168"/>
      <c r="N584" s="168"/>
    </row>
    <row r="585" spans="2:14" s="170" customFormat="1" ht="21" customHeight="1" x14ac:dyDescent="0.25">
      <c r="B585" s="192"/>
      <c r="C585" s="193"/>
      <c r="D585" s="194"/>
      <c r="E585" s="195" t="s">
        <v>515</v>
      </c>
      <c r="F585" s="539" t="s">
        <v>543</v>
      </c>
      <c r="G585" s="196"/>
      <c r="H585" s="197">
        <v>3675</v>
      </c>
      <c r="I585" s="209"/>
      <c r="J585" s="168"/>
      <c r="K585" s="168"/>
      <c r="L585" s="168"/>
      <c r="M585" s="168"/>
      <c r="N585" s="168"/>
    </row>
    <row r="586" spans="2:14" s="170" customFormat="1" ht="21" customHeight="1" x14ac:dyDescent="0.25">
      <c r="B586" s="192"/>
      <c r="C586" s="193"/>
      <c r="D586" s="194"/>
      <c r="E586" s="195"/>
      <c r="F586" s="539"/>
      <c r="G586" s="208"/>
      <c r="H586" s="197"/>
      <c r="I586" s="209"/>
      <c r="J586" s="168"/>
      <c r="K586" s="168"/>
      <c r="L586" s="168"/>
      <c r="M586" s="168"/>
      <c r="N586" s="168"/>
    </row>
    <row r="587" spans="2:14" s="170" customFormat="1" ht="21" customHeight="1" x14ac:dyDescent="0.25">
      <c r="B587" s="192"/>
      <c r="C587" s="193"/>
      <c r="D587" s="194"/>
      <c r="E587" s="195"/>
      <c r="F587" s="539"/>
      <c r="G587" s="208"/>
      <c r="H587" s="197"/>
      <c r="I587" s="209"/>
      <c r="J587" s="168"/>
      <c r="K587" s="168"/>
      <c r="L587" s="168"/>
      <c r="M587" s="168"/>
      <c r="N587" s="168"/>
    </row>
    <row r="588" spans="2:14" s="170" customFormat="1" ht="21" customHeight="1" x14ac:dyDescent="0.25">
      <c r="B588" s="192"/>
      <c r="C588" s="193"/>
      <c r="D588" s="194"/>
      <c r="E588" s="195"/>
      <c r="F588" s="539"/>
      <c r="G588" s="208"/>
      <c r="H588" s="197"/>
      <c r="I588" s="209"/>
      <c r="J588" s="168"/>
      <c r="K588" s="168"/>
      <c r="L588" s="168"/>
      <c r="M588" s="168"/>
      <c r="N588" s="168"/>
    </row>
    <row r="589" spans="2:14" s="170" customFormat="1" ht="21" customHeight="1" x14ac:dyDescent="0.25">
      <c r="B589" s="192"/>
      <c r="C589" s="193"/>
      <c r="D589" s="194"/>
      <c r="E589" s="195"/>
      <c r="F589" s="539"/>
      <c r="G589" s="208"/>
      <c r="H589" s="197"/>
      <c r="I589" s="209"/>
      <c r="J589" s="168"/>
      <c r="K589" s="168"/>
      <c r="L589" s="168"/>
      <c r="M589" s="168"/>
      <c r="N589" s="168"/>
    </row>
    <row r="590" spans="2:14" s="170" customFormat="1" ht="21" customHeight="1" x14ac:dyDescent="0.25">
      <c r="B590" s="192"/>
      <c r="C590" s="193"/>
      <c r="D590" s="194"/>
      <c r="E590" s="195"/>
      <c r="F590" s="539"/>
      <c r="G590" s="208"/>
      <c r="H590" s="197"/>
      <c r="I590" s="209"/>
      <c r="J590" s="168"/>
      <c r="K590" s="168"/>
      <c r="L590" s="168"/>
      <c r="M590" s="168"/>
      <c r="N590" s="168"/>
    </row>
    <row r="591" spans="2:14" s="170" customFormat="1" ht="21" customHeight="1" x14ac:dyDescent="0.25">
      <c r="B591" s="192"/>
      <c r="C591" s="193"/>
      <c r="D591" s="194"/>
      <c r="E591" s="195"/>
      <c r="F591" s="539"/>
      <c r="G591" s="208"/>
      <c r="H591" s="197"/>
      <c r="I591" s="209"/>
      <c r="J591" s="168"/>
      <c r="K591" s="168"/>
      <c r="L591" s="168"/>
      <c r="M591" s="168"/>
      <c r="N591" s="168"/>
    </row>
    <row r="592" spans="2:14" s="170" customFormat="1" ht="21" customHeight="1" x14ac:dyDescent="0.25">
      <c r="B592" s="192"/>
      <c r="C592" s="193"/>
      <c r="D592" s="194"/>
      <c r="E592" s="195"/>
      <c r="F592" s="539"/>
      <c r="G592" s="208"/>
      <c r="H592" s="197"/>
      <c r="I592" s="209"/>
      <c r="J592" s="168"/>
      <c r="K592" s="168"/>
      <c r="L592" s="168"/>
      <c r="M592" s="168"/>
      <c r="N592" s="168"/>
    </row>
    <row r="593" spans="2:14" s="170" customFormat="1" ht="21" customHeight="1" x14ac:dyDescent="0.25">
      <c r="B593" s="192"/>
      <c r="C593" s="193"/>
      <c r="D593" s="194"/>
      <c r="E593" s="195"/>
      <c r="F593" s="539"/>
      <c r="G593" s="208"/>
      <c r="H593" s="197"/>
      <c r="I593" s="209"/>
      <c r="J593" s="168"/>
      <c r="K593" s="168"/>
      <c r="L593" s="168"/>
      <c r="M593" s="168"/>
      <c r="N593" s="168"/>
    </row>
    <row r="594" spans="2:14" s="170" customFormat="1" ht="21" customHeight="1" x14ac:dyDescent="0.25">
      <c r="B594" s="200"/>
      <c r="C594" s="201"/>
      <c r="D594" s="202"/>
      <c r="E594" s="203"/>
      <c r="F594" s="204"/>
      <c r="G594" s="205"/>
      <c r="H594" s="206"/>
      <c r="I594" s="207"/>
      <c r="J594" s="168"/>
      <c r="K594" s="168"/>
      <c r="L594" s="168"/>
      <c r="M594" s="168"/>
      <c r="N594" s="168"/>
    </row>
    <row r="595" spans="2:14" s="170" customFormat="1" ht="21" customHeight="1" x14ac:dyDescent="0.25">
      <c r="B595" s="192"/>
      <c r="C595" s="193"/>
      <c r="D595" s="194"/>
      <c r="E595" s="195"/>
      <c r="F595" s="554" t="s">
        <v>544</v>
      </c>
      <c r="G595" s="208"/>
      <c r="H595" s="197"/>
      <c r="I595" s="209"/>
      <c r="J595" s="168"/>
      <c r="K595" s="168"/>
      <c r="L595" s="168"/>
      <c r="M595" s="168"/>
      <c r="N595" s="168"/>
    </row>
    <row r="596" spans="2:14" s="170" customFormat="1" ht="21" customHeight="1" x14ac:dyDescent="0.25">
      <c r="B596" s="192"/>
      <c r="C596" s="193"/>
      <c r="D596" s="194"/>
      <c r="E596" s="195"/>
      <c r="F596" s="554"/>
      <c r="G596" s="208"/>
      <c r="H596" s="197"/>
      <c r="I596" s="209"/>
      <c r="J596" s="168"/>
      <c r="K596" s="168"/>
      <c r="L596" s="168"/>
      <c r="M596" s="168"/>
      <c r="N596" s="168"/>
    </row>
    <row r="597" spans="2:14" s="170" customFormat="1" ht="21" customHeight="1" x14ac:dyDescent="0.25">
      <c r="B597" s="192"/>
      <c r="C597" s="193"/>
      <c r="D597" s="194"/>
      <c r="E597" s="195"/>
      <c r="F597" s="554"/>
      <c r="G597" s="208"/>
      <c r="H597" s="197"/>
      <c r="I597" s="209"/>
      <c r="J597" s="168"/>
      <c r="K597" s="168"/>
      <c r="L597" s="168"/>
      <c r="M597" s="168"/>
      <c r="N597" s="168"/>
    </row>
    <row r="598" spans="2:14" s="170" customFormat="1" ht="21" customHeight="1" x14ac:dyDescent="0.25">
      <c r="B598" s="192"/>
      <c r="C598" s="193"/>
      <c r="D598" s="194"/>
      <c r="E598" s="195"/>
      <c r="F598" s="554"/>
      <c r="G598" s="208"/>
      <c r="H598" s="197"/>
      <c r="I598" s="209"/>
      <c r="J598" s="168"/>
      <c r="K598" s="168"/>
      <c r="L598" s="168"/>
      <c r="M598" s="168"/>
      <c r="N598" s="168"/>
    </row>
    <row r="599" spans="2:14" s="170" customFormat="1" ht="21" customHeight="1" x14ac:dyDescent="0.25">
      <c r="B599" s="192"/>
      <c r="C599" s="193"/>
      <c r="D599" s="194"/>
      <c r="E599" s="195"/>
      <c r="F599" s="554"/>
      <c r="G599" s="208"/>
      <c r="H599" s="197"/>
      <c r="I599" s="209"/>
      <c r="J599" s="168"/>
      <c r="K599" s="168"/>
      <c r="L599" s="168"/>
      <c r="M599" s="168"/>
      <c r="N599" s="168"/>
    </row>
    <row r="600" spans="2:14" s="170" customFormat="1" ht="21" customHeight="1" x14ac:dyDescent="0.25">
      <c r="B600" s="192"/>
      <c r="C600" s="193"/>
      <c r="D600" s="194"/>
      <c r="E600" s="195"/>
      <c r="F600" s="554"/>
      <c r="G600" s="208"/>
      <c r="H600" s="197"/>
      <c r="I600" s="209"/>
      <c r="J600" s="168"/>
      <c r="K600" s="168"/>
      <c r="L600" s="168"/>
      <c r="M600" s="168"/>
      <c r="N600" s="168"/>
    </row>
    <row r="601" spans="2:14" s="170" customFormat="1" ht="21" customHeight="1" x14ac:dyDescent="0.25">
      <c r="B601" s="192"/>
      <c r="C601" s="193"/>
      <c r="D601" s="194"/>
      <c r="E601" s="195"/>
      <c r="F601" s="554"/>
      <c r="G601" s="208"/>
      <c r="H601" s="197"/>
      <c r="I601" s="209"/>
      <c r="J601" s="168"/>
      <c r="K601" s="168"/>
      <c r="L601" s="168"/>
      <c r="M601" s="168"/>
      <c r="N601" s="168"/>
    </row>
    <row r="602" spans="2:14" s="170" customFormat="1" ht="21" customHeight="1" x14ac:dyDescent="0.25">
      <c r="B602" s="192"/>
      <c r="C602" s="193"/>
      <c r="D602" s="194"/>
      <c r="E602" s="195"/>
      <c r="F602" s="554"/>
      <c r="G602" s="208"/>
      <c r="H602" s="197"/>
      <c r="I602" s="209"/>
      <c r="J602" s="168"/>
      <c r="K602" s="168"/>
      <c r="L602" s="168"/>
      <c r="M602" s="168"/>
      <c r="N602" s="168"/>
    </row>
    <row r="603" spans="2:14" s="170" customFormat="1" ht="21" customHeight="1" x14ac:dyDescent="0.25">
      <c r="B603" s="192"/>
      <c r="C603" s="193"/>
      <c r="D603" s="194"/>
      <c r="E603" s="195"/>
      <c r="F603" s="554"/>
      <c r="G603" s="208"/>
      <c r="H603" s="197"/>
      <c r="I603" s="209"/>
      <c r="J603" s="168"/>
      <c r="K603" s="168"/>
      <c r="L603" s="168"/>
      <c r="M603" s="168"/>
      <c r="N603" s="168"/>
    </row>
    <row r="604" spans="2:14" s="170" customFormat="1" ht="21" customHeight="1" x14ac:dyDescent="0.25">
      <c r="B604" s="192"/>
      <c r="C604" s="193"/>
      <c r="D604" s="194"/>
      <c r="E604" s="195"/>
      <c r="F604" s="554"/>
      <c r="G604" s="208"/>
      <c r="H604" s="197"/>
      <c r="I604" s="209"/>
      <c r="J604" s="168"/>
      <c r="K604" s="168"/>
      <c r="L604" s="168"/>
      <c r="M604" s="168"/>
      <c r="N604" s="168"/>
    </row>
    <row r="605" spans="2:14" s="170" customFormat="1" ht="21" customHeight="1" x14ac:dyDescent="0.25">
      <c r="B605" s="192"/>
      <c r="C605" s="193"/>
      <c r="D605" s="194"/>
      <c r="E605" s="195"/>
      <c r="F605" s="554"/>
      <c r="G605" s="208"/>
      <c r="H605" s="197"/>
      <c r="I605" s="209"/>
      <c r="J605" s="168"/>
      <c r="K605" s="168"/>
      <c r="L605" s="168"/>
      <c r="M605" s="168"/>
      <c r="N605" s="168"/>
    </row>
    <row r="606" spans="2:14" s="170" customFormat="1" ht="21" customHeight="1" x14ac:dyDescent="0.25">
      <c r="B606" s="192"/>
      <c r="C606" s="193"/>
      <c r="D606" s="194"/>
      <c r="E606" s="195"/>
      <c r="F606" s="554"/>
      <c r="G606" s="208"/>
      <c r="H606" s="197"/>
      <c r="I606" s="209"/>
      <c r="J606" s="168"/>
      <c r="K606" s="168"/>
      <c r="L606" s="168"/>
      <c r="M606" s="168"/>
      <c r="N606" s="168"/>
    </row>
    <row r="607" spans="2:14" s="170" customFormat="1" ht="21" customHeight="1" x14ac:dyDescent="0.25">
      <c r="B607" s="192"/>
      <c r="C607" s="193"/>
      <c r="D607" s="194"/>
      <c r="E607" s="195"/>
      <c r="F607" s="554"/>
      <c r="G607" s="208"/>
      <c r="H607" s="197"/>
      <c r="I607" s="209"/>
      <c r="J607" s="168"/>
      <c r="K607" s="168"/>
      <c r="L607" s="168"/>
      <c r="M607" s="168"/>
      <c r="N607" s="168"/>
    </row>
    <row r="608" spans="2:14" s="170" customFormat="1" ht="21" customHeight="1" x14ac:dyDescent="0.25">
      <c r="B608" s="192"/>
      <c r="C608" s="193"/>
      <c r="D608" s="194"/>
      <c r="E608" s="195"/>
      <c r="F608" s="554"/>
      <c r="G608" s="208"/>
      <c r="H608" s="197"/>
      <c r="I608" s="209"/>
      <c r="J608" s="168"/>
      <c r="K608" s="168"/>
      <c r="L608" s="168"/>
      <c r="M608" s="168"/>
      <c r="N608" s="168"/>
    </row>
    <row r="609" spans="2:14" s="170" customFormat="1" ht="21" customHeight="1" x14ac:dyDescent="0.25">
      <c r="B609" s="192"/>
      <c r="C609" s="193"/>
      <c r="D609" s="194"/>
      <c r="E609" s="195"/>
      <c r="F609" s="554"/>
      <c r="G609" s="208"/>
      <c r="H609" s="197"/>
      <c r="I609" s="209"/>
      <c r="J609" s="168"/>
      <c r="K609" s="168"/>
      <c r="L609" s="168"/>
      <c r="M609" s="168"/>
      <c r="N609" s="168"/>
    </row>
    <row r="610" spans="2:14" s="170" customFormat="1" ht="21" customHeight="1" x14ac:dyDescent="0.25">
      <c r="B610" s="192"/>
      <c r="C610" s="193"/>
      <c r="D610" s="194"/>
      <c r="E610" s="195"/>
      <c r="F610" s="554"/>
      <c r="G610" s="208"/>
      <c r="H610" s="197"/>
      <c r="I610" s="209"/>
      <c r="J610" s="168"/>
      <c r="K610" s="168"/>
      <c r="L610" s="168"/>
      <c r="M610" s="168"/>
      <c r="N610" s="168"/>
    </row>
    <row r="611" spans="2:14" s="170" customFormat="1" ht="21" customHeight="1" x14ac:dyDescent="0.25">
      <c r="B611" s="192"/>
      <c r="C611" s="193"/>
      <c r="D611" s="194"/>
      <c r="E611" s="195"/>
      <c r="F611" s="554"/>
      <c r="G611" s="208"/>
      <c r="H611" s="197"/>
      <c r="I611" s="209"/>
      <c r="J611" s="168"/>
      <c r="K611" s="168"/>
      <c r="L611" s="168"/>
      <c r="M611" s="168"/>
      <c r="N611" s="168"/>
    </row>
    <row r="612" spans="2:14" s="170" customFormat="1" ht="21" customHeight="1" x14ac:dyDescent="0.25">
      <c r="B612" s="192"/>
      <c r="C612" s="193"/>
      <c r="D612" s="194"/>
      <c r="E612" s="195"/>
      <c r="F612" s="554"/>
      <c r="G612" s="208"/>
      <c r="H612" s="197"/>
      <c r="I612" s="209"/>
      <c r="J612" s="168"/>
      <c r="K612" s="168"/>
      <c r="L612" s="168"/>
      <c r="M612" s="168"/>
      <c r="N612" s="168"/>
    </row>
    <row r="613" spans="2:14" s="170" customFormat="1" ht="21" customHeight="1" x14ac:dyDescent="0.25">
      <c r="B613" s="192"/>
      <c r="C613" s="193"/>
      <c r="D613" s="194"/>
      <c r="E613" s="195"/>
      <c r="F613" s="554"/>
      <c r="G613" s="208"/>
      <c r="H613" s="197"/>
      <c r="I613" s="209"/>
      <c r="J613" s="168"/>
      <c r="K613" s="168"/>
      <c r="L613" s="168"/>
      <c r="M613" s="168"/>
      <c r="N613" s="168"/>
    </row>
    <row r="614" spans="2:14" s="170" customFormat="1" ht="21" customHeight="1" x14ac:dyDescent="0.25">
      <c r="B614" s="192"/>
      <c r="C614" s="193"/>
      <c r="D614" s="194"/>
      <c r="E614" s="195"/>
      <c r="F614" s="554"/>
      <c r="G614" s="208"/>
      <c r="H614" s="197"/>
      <c r="I614" s="209"/>
      <c r="J614" s="168"/>
      <c r="K614" s="168"/>
      <c r="L614" s="168"/>
      <c r="M614" s="168"/>
      <c r="N614" s="168"/>
    </row>
    <row r="615" spans="2:14" s="170" customFormat="1" ht="21" customHeight="1" x14ac:dyDescent="0.25">
      <c r="B615" s="192"/>
      <c r="C615" s="193"/>
      <c r="D615" s="194"/>
      <c r="E615" s="195"/>
      <c r="F615" s="554"/>
      <c r="G615" s="208"/>
      <c r="H615" s="197"/>
      <c r="I615" s="209"/>
      <c r="J615" s="168"/>
      <c r="K615" s="168"/>
      <c r="L615" s="168"/>
      <c r="M615" s="168"/>
      <c r="N615" s="168"/>
    </row>
    <row r="616" spans="2:14" s="170" customFormat="1" ht="21" customHeight="1" x14ac:dyDescent="0.25">
      <c r="B616" s="192"/>
      <c r="C616" s="193"/>
      <c r="D616" s="194"/>
      <c r="E616" s="195"/>
      <c r="F616" s="554"/>
      <c r="G616" s="208"/>
      <c r="H616" s="197"/>
      <c r="I616" s="209"/>
      <c r="J616" s="168"/>
      <c r="K616" s="168"/>
      <c r="L616" s="168"/>
      <c r="M616" s="168"/>
      <c r="N616" s="168"/>
    </row>
    <row r="617" spans="2:14" s="170" customFormat="1" ht="21" customHeight="1" x14ac:dyDescent="0.25">
      <c r="B617" s="192"/>
      <c r="C617" s="193"/>
      <c r="D617" s="194"/>
      <c r="E617" s="195"/>
      <c r="F617" s="554"/>
      <c r="G617" s="208"/>
      <c r="H617" s="197"/>
      <c r="I617" s="209"/>
      <c r="J617" s="168"/>
      <c r="K617" s="168"/>
      <c r="L617" s="168"/>
      <c r="M617" s="168"/>
      <c r="N617" s="168"/>
    </row>
    <row r="618" spans="2:14" s="170" customFormat="1" ht="21" customHeight="1" x14ac:dyDescent="0.25">
      <c r="B618" s="192"/>
      <c r="C618" s="193"/>
      <c r="D618" s="194"/>
      <c r="E618" s="195"/>
      <c r="F618" s="554"/>
      <c r="G618" s="208"/>
      <c r="H618" s="197"/>
      <c r="I618" s="209"/>
      <c r="J618" s="168"/>
      <c r="K618" s="168"/>
      <c r="L618" s="168"/>
      <c r="M618" s="168"/>
      <c r="N618" s="168"/>
    </row>
    <row r="619" spans="2:14" s="170" customFormat="1" ht="21" customHeight="1" x14ac:dyDescent="0.25">
      <c r="B619" s="192"/>
      <c r="C619" s="193"/>
      <c r="D619" s="194"/>
      <c r="E619" s="195"/>
      <c r="F619" s="554"/>
      <c r="G619" s="208"/>
      <c r="H619" s="197"/>
      <c r="I619" s="209"/>
      <c r="J619" s="168"/>
      <c r="K619" s="168"/>
      <c r="L619" s="168"/>
      <c r="M619" s="168"/>
      <c r="N619" s="168"/>
    </row>
    <row r="620" spans="2:14" s="170" customFormat="1" ht="21" customHeight="1" x14ac:dyDescent="0.25">
      <c r="B620" s="192"/>
      <c r="C620" s="193"/>
      <c r="D620" s="194"/>
      <c r="E620" s="195"/>
      <c r="F620" s="554"/>
      <c r="G620" s="208"/>
      <c r="H620" s="197"/>
      <c r="I620" s="209"/>
      <c r="J620" s="168"/>
      <c r="K620" s="168"/>
      <c r="L620" s="168"/>
      <c r="M620" s="168"/>
      <c r="N620" s="168"/>
    </row>
    <row r="621" spans="2:14" s="170" customFormat="1" ht="21" customHeight="1" x14ac:dyDescent="0.25">
      <c r="B621" s="192"/>
      <c r="C621" s="193"/>
      <c r="D621" s="194"/>
      <c r="E621" s="195"/>
      <c r="F621" s="554"/>
      <c r="G621" s="208"/>
      <c r="H621" s="197"/>
      <c r="I621" s="209"/>
      <c r="J621" s="168"/>
      <c r="K621" s="168"/>
      <c r="L621" s="168"/>
      <c r="M621" s="168"/>
      <c r="N621" s="168"/>
    </row>
    <row r="622" spans="2:14" s="170" customFormat="1" ht="21" customHeight="1" x14ac:dyDescent="0.25">
      <c r="B622" s="200"/>
      <c r="C622" s="201"/>
      <c r="D622" s="202"/>
      <c r="E622" s="203"/>
      <c r="F622" s="204"/>
      <c r="G622" s="205"/>
      <c r="H622" s="206"/>
      <c r="I622" s="207"/>
      <c r="J622" s="168"/>
      <c r="K622" s="168"/>
      <c r="L622" s="168"/>
      <c r="M622" s="168"/>
      <c r="N622" s="168"/>
    </row>
    <row r="623" spans="2:14" s="170" customFormat="1" ht="45" customHeight="1" x14ac:dyDescent="0.25">
      <c r="B623" s="192"/>
      <c r="C623" s="193"/>
      <c r="D623" s="194"/>
      <c r="E623" s="211" t="s">
        <v>518</v>
      </c>
      <c r="F623" s="555" t="s">
        <v>545</v>
      </c>
      <c r="G623" s="196"/>
      <c r="H623" s="197">
        <v>3238</v>
      </c>
      <c r="I623" s="209"/>
      <c r="J623" s="168"/>
      <c r="K623" s="168"/>
      <c r="L623" s="168"/>
      <c r="M623" s="168"/>
      <c r="N623" s="168"/>
    </row>
    <row r="624" spans="2:14" s="170" customFormat="1" ht="21" customHeight="1" x14ac:dyDescent="0.25">
      <c r="B624" s="192"/>
      <c r="C624" s="193"/>
      <c r="D624" s="194"/>
      <c r="E624" s="211"/>
      <c r="F624" s="555"/>
      <c r="G624" s="208"/>
      <c r="H624" s="197"/>
      <c r="I624" s="209"/>
      <c r="J624" s="168"/>
      <c r="K624" s="168"/>
      <c r="L624" s="168"/>
      <c r="M624" s="168"/>
      <c r="N624" s="168"/>
    </row>
    <row r="625" spans="2:14" s="170" customFormat="1" ht="21" customHeight="1" x14ac:dyDescent="0.25">
      <c r="B625" s="192"/>
      <c r="C625" s="193"/>
      <c r="D625" s="194"/>
      <c r="E625" s="211"/>
      <c r="F625" s="555"/>
      <c r="G625" s="208"/>
      <c r="H625" s="197"/>
      <c r="I625" s="209"/>
      <c r="J625" s="168"/>
      <c r="K625" s="168"/>
      <c r="L625" s="168"/>
      <c r="M625" s="168"/>
      <c r="N625" s="168"/>
    </row>
    <row r="626" spans="2:14" s="170" customFormat="1" ht="21" customHeight="1" x14ac:dyDescent="0.25">
      <c r="B626" s="192"/>
      <c r="C626" s="193"/>
      <c r="D626" s="194"/>
      <c r="E626" s="211"/>
      <c r="F626" s="555"/>
      <c r="G626" s="208"/>
      <c r="H626" s="197"/>
      <c r="I626" s="209"/>
      <c r="J626" s="168"/>
      <c r="K626" s="168"/>
      <c r="L626" s="168"/>
      <c r="M626" s="168"/>
      <c r="N626" s="168"/>
    </row>
    <row r="627" spans="2:14" s="170" customFormat="1" ht="21" customHeight="1" x14ac:dyDescent="0.25">
      <c r="B627" s="192"/>
      <c r="C627" s="193"/>
      <c r="D627" s="194"/>
      <c r="E627" s="211"/>
      <c r="F627" s="555"/>
      <c r="G627" s="208"/>
      <c r="H627" s="197"/>
      <c r="I627" s="209"/>
      <c r="J627" s="168"/>
      <c r="K627" s="168"/>
      <c r="L627" s="168"/>
      <c r="M627" s="168"/>
      <c r="N627" s="168"/>
    </row>
    <row r="628" spans="2:14" s="170" customFormat="1" ht="21" customHeight="1" x14ac:dyDescent="0.25">
      <c r="B628" s="192"/>
      <c r="C628" s="193"/>
      <c r="D628" s="194"/>
      <c r="E628" s="211"/>
      <c r="F628" s="555"/>
      <c r="G628" s="208"/>
      <c r="H628" s="197"/>
      <c r="I628" s="209"/>
      <c r="J628" s="168"/>
      <c r="K628" s="168"/>
      <c r="L628" s="168"/>
      <c r="M628" s="168"/>
      <c r="N628" s="168"/>
    </row>
    <row r="629" spans="2:14" s="170" customFormat="1" ht="21" customHeight="1" x14ac:dyDescent="0.25">
      <c r="B629" s="192"/>
      <c r="C629" s="193"/>
      <c r="D629" s="194"/>
      <c r="E629" s="211"/>
      <c r="F629" s="555"/>
      <c r="G629" s="208"/>
      <c r="H629" s="197"/>
      <c r="I629" s="209"/>
      <c r="J629" s="168"/>
      <c r="K629" s="168"/>
      <c r="L629" s="168"/>
      <c r="M629" s="168"/>
      <c r="N629" s="168"/>
    </row>
    <row r="630" spans="2:14" s="170" customFormat="1" ht="21" customHeight="1" x14ac:dyDescent="0.25">
      <c r="B630" s="192"/>
      <c r="C630" s="193"/>
      <c r="D630" s="194"/>
      <c r="E630" s="211"/>
      <c r="F630" s="555"/>
      <c r="G630" s="208"/>
      <c r="H630" s="197"/>
      <c r="I630" s="209"/>
      <c r="J630" s="168"/>
      <c r="K630" s="168"/>
      <c r="L630" s="168"/>
      <c r="M630" s="168"/>
      <c r="N630" s="168"/>
    </row>
    <row r="631" spans="2:14" s="170" customFormat="1" ht="21" customHeight="1" x14ac:dyDescent="0.25">
      <c r="B631" s="192"/>
      <c r="C631" s="193"/>
      <c r="D631" s="194"/>
      <c r="E631" s="211"/>
      <c r="F631" s="555"/>
      <c r="G631" s="208"/>
      <c r="H631" s="197"/>
      <c r="I631" s="209"/>
      <c r="J631" s="168"/>
      <c r="K631" s="168"/>
      <c r="L631" s="168"/>
      <c r="M631" s="168"/>
      <c r="N631" s="168"/>
    </row>
    <row r="632" spans="2:14" s="170" customFormat="1" ht="21" customHeight="1" x14ac:dyDescent="0.25">
      <c r="B632" s="192"/>
      <c r="C632" s="193"/>
      <c r="D632" s="194"/>
      <c r="E632" s="211"/>
      <c r="F632" s="555"/>
      <c r="G632" s="208"/>
      <c r="H632" s="197"/>
      <c r="I632" s="209"/>
      <c r="J632" s="168"/>
      <c r="K632" s="168"/>
      <c r="L632" s="168"/>
      <c r="M632" s="168"/>
      <c r="N632" s="168"/>
    </row>
    <row r="633" spans="2:14" s="170" customFormat="1" ht="21" customHeight="1" x14ac:dyDescent="0.25">
      <c r="B633" s="192"/>
      <c r="C633" s="193"/>
      <c r="D633" s="194"/>
      <c r="E633" s="211"/>
      <c r="F633" s="555"/>
      <c r="G633" s="208"/>
      <c r="H633" s="197"/>
      <c r="I633" s="209"/>
      <c r="J633" s="168"/>
      <c r="K633" s="168"/>
      <c r="L633" s="168"/>
      <c r="M633" s="168"/>
      <c r="N633" s="168"/>
    </row>
    <row r="634" spans="2:14" s="170" customFormat="1" ht="21" customHeight="1" x14ac:dyDescent="0.25">
      <c r="B634" s="192"/>
      <c r="C634" s="193"/>
      <c r="D634" s="194"/>
      <c r="E634" s="211"/>
      <c r="F634" s="555"/>
      <c r="G634" s="208"/>
      <c r="H634" s="197"/>
      <c r="I634" s="209"/>
      <c r="J634" s="168"/>
      <c r="K634" s="168"/>
      <c r="L634" s="168"/>
      <c r="M634" s="168"/>
      <c r="N634" s="168"/>
    </row>
    <row r="635" spans="2:14" s="170" customFormat="1" ht="21" customHeight="1" x14ac:dyDescent="0.25">
      <c r="B635" s="192"/>
      <c r="C635" s="193"/>
      <c r="D635" s="194"/>
      <c r="E635" s="211"/>
      <c r="F635" s="555"/>
      <c r="G635" s="208"/>
      <c r="H635" s="197"/>
      <c r="I635" s="209"/>
      <c r="J635" s="168"/>
      <c r="K635" s="168"/>
      <c r="L635" s="168"/>
      <c r="M635" s="168"/>
      <c r="N635" s="168"/>
    </row>
    <row r="636" spans="2:14" s="170" customFormat="1" ht="21" customHeight="1" x14ac:dyDescent="0.25">
      <c r="B636" s="192"/>
      <c r="C636" s="193"/>
      <c r="D636" s="194"/>
      <c r="E636" s="216" t="s">
        <v>520</v>
      </c>
      <c r="F636" s="539" t="s">
        <v>546</v>
      </c>
      <c r="G636" s="196"/>
      <c r="H636" s="197">
        <v>2632</v>
      </c>
      <c r="I636" s="209"/>
      <c r="J636" s="168"/>
      <c r="K636" s="168"/>
      <c r="L636" s="168"/>
      <c r="M636" s="168"/>
      <c r="N636" s="168"/>
    </row>
    <row r="637" spans="2:14" s="170" customFormat="1" ht="21" customHeight="1" x14ac:dyDescent="0.25">
      <c r="B637" s="192"/>
      <c r="C637" s="193"/>
      <c r="D637" s="194"/>
      <c r="E637" s="216"/>
      <c r="F637" s="539"/>
      <c r="G637" s="208"/>
      <c r="H637" s="197"/>
      <c r="I637" s="209"/>
      <c r="J637" s="168"/>
      <c r="K637" s="168"/>
      <c r="L637" s="168"/>
      <c r="M637" s="168"/>
      <c r="N637" s="168"/>
    </row>
    <row r="638" spans="2:14" s="170" customFormat="1" ht="21" customHeight="1" x14ac:dyDescent="0.25">
      <c r="B638" s="192"/>
      <c r="C638" s="193"/>
      <c r="D638" s="194"/>
      <c r="E638" s="216"/>
      <c r="F638" s="539"/>
      <c r="G638" s="208"/>
      <c r="H638" s="197"/>
      <c r="I638" s="209"/>
      <c r="J638" s="168"/>
      <c r="K638" s="168"/>
      <c r="L638" s="168"/>
      <c r="M638" s="168"/>
      <c r="N638" s="168"/>
    </row>
    <row r="639" spans="2:14" s="170" customFormat="1" ht="21" customHeight="1" x14ac:dyDescent="0.25">
      <c r="B639" s="192"/>
      <c r="C639" s="193"/>
      <c r="D639" s="194"/>
      <c r="E639" s="216"/>
      <c r="F639" s="539"/>
      <c r="G639" s="208"/>
      <c r="H639" s="197"/>
      <c r="I639" s="209"/>
      <c r="J639" s="168"/>
      <c r="K639" s="168"/>
      <c r="L639" s="168"/>
      <c r="M639" s="168"/>
      <c r="N639" s="168"/>
    </row>
    <row r="640" spans="2:14" s="170" customFormat="1" ht="21" customHeight="1" x14ac:dyDescent="0.25">
      <c r="B640" s="192"/>
      <c r="C640" s="193"/>
      <c r="D640" s="194"/>
      <c r="E640" s="216"/>
      <c r="F640" s="539"/>
      <c r="G640" s="208"/>
      <c r="H640" s="197"/>
      <c r="I640" s="209"/>
      <c r="J640" s="168"/>
      <c r="K640" s="168"/>
      <c r="L640" s="168"/>
      <c r="M640" s="168"/>
      <c r="N640" s="168"/>
    </row>
    <row r="641" spans="2:14" s="170" customFormat="1" ht="21" customHeight="1" x14ac:dyDescent="0.25">
      <c r="B641" s="192"/>
      <c r="C641" s="193"/>
      <c r="D641" s="194"/>
      <c r="E641" s="216"/>
      <c r="F641" s="539"/>
      <c r="G641" s="208"/>
      <c r="H641" s="197"/>
      <c r="I641" s="209"/>
      <c r="J641" s="168"/>
      <c r="K641" s="168"/>
      <c r="L641" s="168"/>
      <c r="M641" s="168"/>
      <c r="N641" s="168"/>
    </row>
    <row r="642" spans="2:14" s="170" customFormat="1" ht="21" customHeight="1" x14ac:dyDescent="0.25">
      <c r="B642" s="192"/>
      <c r="C642" s="193"/>
      <c r="D642" s="194"/>
      <c r="E642" s="216"/>
      <c r="F642" s="539"/>
      <c r="G642" s="208"/>
      <c r="H642" s="197"/>
      <c r="I642" s="209"/>
      <c r="J642" s="168"/>
      <c r="K642" s="168"/>
      <c r="L642" s="168"/>
      <c r="M642" s="168"/>
      <c r="N642" s="168"/>
    </row>
    <row r="643" spans="2:14" s="170" customFormat="1" ht="21" customHeight="1" x14ac:dyDescent="0.25">
      <c r="B643" s="192"/>
      <c r="C643" s="193"/>
      <c r="D643" s="194"/>
      <c r="E643" s="216"/>
      <c r="F643" s="539"/>
      <c r="G643" s="208"/>
      <c r="H643" s="197"/>
      <c r="I643" s="209"/>
      <c r="J643" s="168"/>
      <c r="K643" s="168"/>
      <c r="L643" s="168"/>
      <c r="M643" s="168"/>
      <c r="N643" s="168"/>
    </row>
    <row r="644" spans="2:14" s="170" customFormat="1" ht="21" customHeight="1" x14ac:dyDescent="0.25">
      <c r="B644" s="192"/>
      <c r="C644" s="193"/>
      <c r="D644" s="194"/>
      <c r="E644" s="216"/>
      <c r="F644" s="539"/>
      <c r="G644" s="208"/>
      <c r="H644" s="197"/>
      <c r="I644" s="209"/>
      <c r="J644" s="168"/>
      <c r="K644" s="168"/>
      <c r="L644" s="168"/>
      <c r="M644" s="168"/>
      <c r="N644" s="168"/>
    </row>
    <row r="645" spans="2:14" s="170" customFormat="1" ht="21" customHeight="1" x14ac:dyDescent="0.25">
      <c r="B645" s="192"/>
      <c r="C645" s="193"/>
      <c r="D645" s="194"/>
      <c r="E645" s="216"/>
      <c r="F645" s="539"/>
      <c r="G645" s="208"/>
      <c r="H645" s="197"/>
      <c r="I645" s="209"/>
      <c r="J645" s="168"/>
      <c r="K645" s="168"/>
      <c r="L645" s="168"/>
      <c r="M645" s="168"/>
      <c r="N645" s="168"/>
    </row>
    <row r="646" spans="2:14" s="170" customFormat="1" ht="21" customHeight="1" x14ac:dyDescent="0.25">
      <c r="B646" s="192"/>
      <c r="C646" s="193"/>
      <c r="D646" s="194"/>
      <c r="E646" s="216"/>
      <c r="F646" s="539"/>
      <c r="G646" s="208"/>
      <c r="H646" s="197"/>
      <c r="I646" s="209"/>
      <c r="J646" s="168"/>
      <c r="K646" s="168"/>
      <c r="L646" s="168"/>
      <c r="M646" s="168"/>
      <c r="N646" s="168"/>
    </row>
    <row r="647" spans="2:14" s="170" customFormat="1" ht="21" customHeight="1" x14ac:dyDescent="0.25">
      <c r="B647" s="192"/>
      <c r="C647" s="193"/>
      <c r="D647" s="194"/>
      <c r="E647" s="216"/>
      <c r="F647" s="539"/>
      <c r="G647" s="208"/>
      <c r="H647" s="197"/>
      <c r="I647" s="209"/>
      <c r="J647" s="168"/>
      <c r="K647" s="168"/>
      <c r="L647" s="168"/>
      <c r="M647" s="168"/>
      <c r="N647" s="168"/>
    </row>
    <row r="648" spans="2:14" s="170" customFormat="1" ht="21" customHeight="1" x14ac:dyDescent="0.25">
      <c r="B648" s="192"/>
      <c r="C648" s="193"/>
      <c r="D648" s="194"/>
      <c r="E648" s="216"/>
      <c r="F648" s="539"/>
      <c r="G648" s="208"/>
      <c r="H648" s="197"/>
      <c r="I648" s="209"/>
      <c r="J648" s="168"/>
      <c r="K648" s="168"/>
      <c r="L648" s="168"/>
      <c r="M648" s="168"/>
      <c r="N648" s="168"/>
    </row>
    <row r="649" spans="2:14" s="170" customFormat="1" ht="21" customHeight="1" x14ac:dyDescent="0.25">
      <c r="B649" s="192"/>
      <c r="C649" s="193"/>
      <c r="D649" s="194"/>
      <c r="E649" s="216"/>
      <c r="F649" s="539"/>
      <c r="G649" s="208"/>
      <c r="H649" s="197"/>
      <c r="I649" s="209"/>
      <c r="J649" s="168"/>
      <c r="K649" s="168"/>
      <c r="L649" s="168"/>
      <c r="M649" s="168"/>
      <c r="N649" s="168"/>
    </row>
    <row r="650" spans="2:14" s="170" customFormat="1" ht="21" customHeight="1" x14ac:dyDescent="0.25">
      <c r="B650" s="200"/>
      <c r="C650" s="201"/>
      <c r="D650" s="202"/>
      <c r="E650" s="217"/>
      <c r="F650" s="204"/>
      <c r="G650" s="205"/>
      <c r="H650" s="206"/>
      <c r="I650" s="207"/>
      <c r="J650" s="168"/>
      <c r="K650" s="168"/>
      <c r="L650" s="168"/>
      <c r="M650" s="168"/>
      <c r="N650" s="168"/>
    </row>
    <row r="651" spans="2:14" s="170" customFormat="1" ht="132" customHeight="1" x14ac:dyDescent="0.25">
      <c r="B651" s="192"/>
      <c r="C651" s="193"/>
      <c r="D651" s="194"/>
      <c r="E651" s="216"/>
      <c r="F651" s="218" t="s">
        <v>547</v>
      </c>
      <c r="G651" s="208"/>
      <c r="H651" s="197"/>
      <c r="I651" s="209"/>
      <c r="J651" s="168"/>
      <c r="K651" s="168"/>
      <c r="L651" s="168"/>
      <c r="M651" s="168"/>
      <c r="N651" s="168"/>
    </row>
    <row r="652" spans="2:14" s="170" customFormat="1" ht="21" customHeight="1" x14ac:dyDescent="0.25">
      <c r="B652" s="192"/>
      <c r="C652" s="193"/>
      <c r="D652" s="194"/>
      <c r="E652" s="219" t="s">
        <v>523</v>
      </c>
      <c r="F652" s="218"/>
      <c r="G652" s="196"/>
      <c r="H652" s="220">
        <f>+SUM(H344:H636)</f>
        <v>55306</v>
      </c>
      <c r="I652" s="209"/>
      <c r="J652" s="168"/>
      <c r="K652" s="168"/>
      <c r="L652" s="168"/>
      <c r="M652" s="168"/>
      <c r="N652" s="168"/>
    </row>
    <row r="653" spans="2:14" s="170" customFormat="1" ht="21" customHeight="1" x14ac:dyDescent="0.25">
      <c r="B653" s="192"/>
      <c r="C653" s="193"/>
      <c r="D653" s="194"/>
      <c r="E653" s="195"/>
      <c r="F653" s="218"/>
      <c r="G653" s="208"/>
      <c r="H653" s="197"/>
      <c r="I653" s="209"/>
      <c r="J653" s="168"/>
      <c r="K653" s="168"/>
      <c r="L653" s="168"/>
      <c r="M653" s="168"/>
      <c r="N653" s="168"/>
    </row>
    <row r="654" spans="2:14" s="170" customFormat="1" ht="21" customHeight="1" x14ac:dyDescent="0.25">
      <c r="B654" s="192"/>
      <c r="C654" s="193"/>
      <c r="D654" s="194"/>
      <c r="E654" s="195"/>
      <c r="F654" s="218"/>
      <c r="G654" s="208"/>
      <c r="H654" s="197"/>
      <c r="I654" s="209"/>
      <c r="J654" s="168"/>
      <c r="K654" s="168"/>
      <c r="L654" s="168"/>
      <c r="M654" s="168"/>
      <c r="N654" s="168"/>
    </row>
    <row r="655" spans="2:14" s="170" customFormat="1" ht="21" customHeight="1" x14ac:dyDescent="0.25">
      <c r="B655" s="192"/>
      <c r="C655" s="193"/>
      <c r="D655" s="194"/>
      <c r="E655" s="195"/>
      <c r="F655" s="218"/>
      <c r="G655" s="223"/>
      <c r="H655" s="197"/>
      <c r="I655" s="209"/>
      <c r="J655" s="168"/>
      <c r="K655" s="168"/>
      <c r="L655" s="168"/>
      <c r="M655" s="168"/>
      <c r="N655" s="168"/>
    </row>
    <row r="656" spans="2:14" s="170" customFormat="1" ht="21" customHeight="1" x14ac:dyDescent="0.25">
      <c r="B656" s="192"/>
      <c r="C656" s="193"/>
      <c r="D656" s="194"/>
      <c r="E656" s="195"/>
      <c r="F656" s="218"/>
      <c r="G656" s="223"/>
      <c r="H656" s="197"/>
      <c r="I656" s="209"/>
      <c r="J656" s="168"/>
      <c r="K656" s="168"/>
      <c r="L656" s="168"/>
      <c r="M656" s="168"/>
      <c r="N656" s="168"/>
    </row>
    <row r="657" spans="2:14" s="170" customFormat="1" ht="21" customHeight="1" x14ac:dyDescent="0.25">
      <c r="B657" s="192"/>
      <c r="C657" s="193"/>
      <c r="D657" s="194"/>
      <c r="E657" s="195"/>
      <c r="F657" s="218"/>
      <c r="G657" s="223"/>
      <c r="H657" s="197"/>
      <c r="I657" s="209"/>
      <c r="J657" s="168"/>
      <c r="K657" s="168"/>
      <c r="L657" s="168"/>
      <c r="M657" s="168"/>
      <c r="N657" s="168"/>
    </row>
    <row r="658" spans="2:14" s="170" customFormat="1" ht="21" customHeight="1" x14ac:dyDescent="0.25">
      <c r="B658" s="192"/>
      <c r="C658" s="193"/>
      <c r="D658" s="194"/>
      <c r="E658" s="195"/>
      <c r="F658" s="218"/>
      <c r="G658" s="223"/>
      <c r="H658" s="197"/>
      <c r="I658" s="209"/>
      <c r="J658" s="168"/>
      <c r="K658" s="168"/>
      <c r="L658" s="168"/>
      <c r="M658" s="168"/>
      <c r="N658" s="168"/>
    </row>
    <row r="659" spans="2:14" s="170" customFormat="1" ht="21" customHeight="1" x14ac:dyDescent="0.25">
      <c r="B659" s="192"/>
      <c r="C659" s="193"/>
      <c r="D659" s="194"/>
      <c r="E659" s="195"/>
      <c r="F659" s="218"/>
      <c r="G659" s="223"/>
      <c r="H659" s="197"/>
      <c r="I659" s="209"/>
      <c r="J659" s="168"/>
      <c r="K659" s="168"/>
      <c r="L659" s="168"/>
      <c r="M659" s="168"/>
      <c r="N659" s="168"/>
    </row>
    <row r="660" spans="2:14" s="170" customFormat="1" ht="21" customHeight="1" x14ac:dyDescent="0.25">
      <c r="B660" s="192"/>
      <c r="C660" s="193"/>
      <c r="D660" s="194"/>
      <c r="E660" s="195"/>
      <c r="F660" s="218"/>
      <c r="G660" s="223"/>
      <c r="H660" s="197"/>
      <c r="I660" s="209"/>
      <c r="J660" s="168"/>
      <c r="K660" s="168"/>
      <c r="L660" s="168"/>
      <c r="M660" s="168"/>
      <c r="N660" s="168"/>
    </row>
    <row r="661" spans="2:14" s="170" customFormat="1" ht="21" customHeight="1" x14ac:dyDescent="0.25">
      <c r="B661" s="192"/>
      <c r="C661" s="193"/>
      <c r="D661" s="194"/>
      <c r="E661" s="195"/>
      <c r="F661" s="218"/>
      <c r="G661" s="223"/>
      <c r="H661" s="197"/>
      <c r="I661" s="209"/>
      <c r="J661" s="168"/>
      <c r="K661" s="168"/>
      <c r="L661" s="168"/>
      <c r="M661" s="168"/>
      <c r="N661" s="168"/>
    </row>
    <row r="662" spans="2:14" s="170" customFormat="1" ht="21" customHeight="1" x14ac:dyDescent="0.25">
      <c r="B662" s="192"/>
      <c r="C662" s="193"/>
      <c r="D662" s="194"/>
      <c r="E662" s="195"/>
      <c r="F662" s="218"/>
      <c r="G662" s="223"/>
      <c r="H662" s="197"/>
      <c r="I662" s="209"/>
      <c r="J662" s="168"/>
      <c r="K662" s="168"/>
      <c r="L662" s="168"/>
      <c r="M662" s="168"/>
      <c r="N662" s="168"/>
    </row>
    <row r="663" spans="2:14" s="170" customFormat="1" ht="21" customHeight="1" x14ac:dyDescent="0.25">
      <c r="B663" s="192"/>
      <c r="C663" s="193"/>
      <c r="D663" s="194"/>
      <c r="E663" s="195"/>
      <c r="F663" s="218"/>
      <c r="G663" s="223"/>
      <c r="H663" s="197"/>
      <c r="I663" s="209"/>
      <c r="J663" s="168"/>
      <c r="K663" s="168"/>
      <c r="L663" s="168"/>
      <c r="M663" s="168"/>
      <c r="N663" s="168"/>
    </row>
    <row r="664" spans="2:14" s="170" customFormat="1" ht="21" customHeight="1" x14ac:dyDescent="0.25">
      <c r="B664" s="192"/>
      <c r="C664" s="193"/>
      <c r="D664" s="194"/>
      <c r="E664" s="195"/>
      <c r="F664" s="218"/>
      <c r="G664" s="223"/>
      <c r="H664" s="197"/>
      <c r="I664" s="209"/>
      <c r="J664" s="168"/>
      <c r="K664" s="168"/>
      <c r="L664" s="168"/>
      <c r="M664" s="168"/>
      <c r="N664" s="168"/>
    </row>
    <row r="665" spans="2:14" s="170" customFormat="1" ht="21" customHeight="1" x14ac:dyDescent="0.25">
      <c r="B665" s="192"/>
      <c r="C665" s="193"/>
      <c r="D665" s="194"/>
      <c r="E665" s="195"/>
      <c r="F665" s="218"/>
      <c r="G665" s="223"/>
      <c r="H665" s="197"/>
      <c r="I665" s="209"/>
      <c r="J665" s="168"/>
      <c r="K665" s="168"/>
      <c r="L665" s="168"/>
      <c r="M665" s="168"/>
      <c r="N665" s="168"/>
    </row>
    <row r="666" spans="2:14" s="170" customFormat="1" ht="21" customHeight="1" x14ac:dyDescent="0.25">
      <c r="B666" s="192"/>
      <c r="C666" s="193"/>
      <c r="D666" s="194"/>
      <c r="E666" s="195"/>
      <c r="F666" s="218"/>
      <c r="G666" s="223"/>
      <c r="H666" s="197"/>
      <c r="I666" s="209"/>
      <c r="J666" s="168"/>
      <c r="K666" s="168"/>
      <c r="L666" s="168"/>
      <c r="M666" s="168"/>
      <c r="N666" s="168"/>
    </row>
    <row r="667" spans="2:14" s="170" customFormat="1" ht="21" customHeight="1" x14ac:dyDescent="0.25">
      <c r="B667" s="192"/>
      <c r="C667" s="193"/>
      <c r="D667" s="194"/>
      <c r="E667" s="195"/>
      <c r="F667" s="218"/>
      <c r="G667" s="223"/>
      <c r="H667" s="197"/>
      <c r="I667" s="209"/>
      <c r="J667" s="168"/>
      <c r="K667" s="168"/>
      <c r="L667" s="168"/>
      <c r="M667" s="168"/>
      <c r="N667" s="168"/>
    </row>
    <row r="668" spans="2:14" s="170" customFormat="1" ht="21" customHeight="1" x14ac:dyDescent="0.25">
      <c r="B668" s="192"/>
      <c r="C668" s="193"/>
      <c r="D668" s="194"/>
      <c r="E668" s="195"/>
      <c r="F668" s="218"/>
      <c r="G668" s="223"/>
      <c r="H668" s="197"/>
      <c r="I668" s="209"/>
      <c r="J668" s="168"/>
      <c r="K668" s="168"/>
      <c r="L668" s="168"/>
      <c r="M668" s="168"/>
      <c r="N668" s="168"/>
    </row>
    <row r="669" spans="2:14" s="170" customFormat="1" ht="21" customHeight="1" x14ac:dyDescent="0.25">
      <c r="B669" s="192"/>
      <c r="C669" s="193"/>
      <c r="D669" s="194"/>
      <c r="E669" s="195"/>
      <c r="F669" s="213"/>
      <c r="G669" s="223"/>
      <c r="H669" s="197"/>
      <c r="I669" s="209"/>
      <c r="J669" s="168"/>
      <c r="K669" s="168"/>
      <c r="L669" s="168"/>
      <c r="M669" s="168"/>
      <c r="N669" s="168"/>
    </row>
    <row r="670" spans="2:14" s="170" customFormat="1" ht="21" customHeight="1" x14ac:dyDescent="0.25">
      <c r="B670" s="192"/>
      <c r="C670" s="193"/>
      <c r="D670" s="194"/>
      <c r="E670" s="195"/>
      <c r="F670" s="222"/>
      <c r="G670" s="223"/>
      <c r="H670" s="197"/>
      <c r="I670" s="209"/>
      <c r="J670" s="168"/>
      <c r="K670" s="168"/>
      <c r="L670" s="168"/>
      <c r="M670" s="168"/>
      <c r="N670" s="168"/>
    </row>
    <row r="671" spans="2:14" s="170" customFormat="1" ht="21" customHeight="1" x14ac:dyDescent="0.25">
      <c r="B671" s="192"/>
      <c r="C671" s="193"/>
      <c r="D671" s="194"/>
      <c r="E671" s="195"/>
      <c r="F671" s="222"/>
      <c r="G671" s="223"/>
      <c r="H671" s="197"/>
      <c r="I671" s="209"/>
      <c r="J671" s="168"/>
      <c r="K671" s="168"/>
      <c r="L671" s="168"/>
      <c r="M671" s="168"/>
      <c r="N671" s="168"/>
    </row>
    <row r="672" spans="2:14" s="170" customFormat="1" ht="21" customHeight="1" x14ac:dyDescent="0.25">
      <c r="B672" s="200"/>
      <c r="C672" s="201"/>
      <c r="D672" s="202"/>
      <c r="E672" s="203"/>
      <c r="F672" s="182"/>
      <c r="G672" s="205"/>
      <c r="H672" s="206"/>
      <c r="I672" s="207"/>
      <c r="J672" s="168"/>
      <c r="K672" s="168"/>
      <c r="L672" s="168"/>
      <c r="M672" s="168"/>
      <c r="N672" s="168"/>
    </row>
    <row r="673" spans="2:14" s="170" customFormat="1" ht="45" customHeight="1" x14ac:dyDescent="0.25">
      <c r="B673" s="171" t="s">
        <v>548</v>
      </c>
      <c r="C673" s="162" t="s">
        <v>549</v>
      </c>
      <c r="D673" s="173" t="s">
        <v>550</v>
      </c>
      <c r="E673" s="174" t="s">
        <v>481</v>
      </c>
      <c r="F673" s="536" t="s">
        <v>551</v>
      </c>
      <c r="G673" s="190"/>
      <c r="H673" s="176">
        <v>234</v>
      </c>
      <c r="I673" s="209">
        <v>117301563.89</v>
      </c>
      <c r="J673" s="168"/>
      <c r="K673" s="168"/>
      <c r="L673" s="168"/>
      <c r="M673" s="168"/>
      <c r="N673" s="168"/>
    </row>
    <row r="674" spans="2:14" s="170" customFormat="1" ht="21" customHeight="1" x14ac:dyDescent="0.25">
      <c r="B674" s="171"/>
      <c r="C674" s="172"/>
      <c r="D674" s="173"/>
      <c r="E674" s="174"/>
      <c r="F674" s="536"/>
      <c r="G674" s="175"/>
      <c r="H674" s="176"/>
      <c r="I674" s="209"/>
      <c r="J674" s="168"/>
      <c r="K674" s="168"/>
      <c r="L674" s="168"/>
      <c r="M674" s="168"/>
      <c r="N674" s="168"/>
    </row>
    <row r="675" spans="2:14" s="170" customFormat="1" ht="21" customHeight="1" x14ac:dyDescent="0.25">
      <c r="B675" s="171"/>
      <c r="C675" s="172"/>
      <c r="D675" s="173"/>
      <c r="E675" s="174"/>
      <c r="F675" s="536"/>
      <c r="G675" s="175"/>
      <c r="H675" s="176"/>
      <c r="I675" s="209"/>
      <c r="J675" s="168"/>
      <c r="K675" s="168"/>
      <c r="L675" s="168"/>
      <c r="M675" s="168"/>
      <c r="N675" s="168"/>
    </row>
    <row r="676" spans="2:14" s="170" customFormat="1" ht="21" customHeight="1" x14ac:dyDescent="0.25">
      <c r="B676" s="171"/>
      <c r="C676" s="172"/>
      <c r="D676" s="173"/>
      <c r="E676" s="174"/>
      <c r="F676" s="536"/>
      <c r="G676" s="175"/>
      <c r="H676" s="176"/>
      <c r="I676" s="209"/>
      <c r="J676" s="168"/>
      <c r="K676" s="168"/>
      <c r="L676" s="168"/>
      <c r="M676" s="168"/>
      <c r="N676" s="168"/>
    </row>
    <row r="677" spans="2:14" s="170" customFormat="1" ht="21" customHeight="1" x14ac:dyDescent="0.25">
      <c r="B677" s="171"/>
      <c r="C677" s="172"/>
      <c r="D677" s="173"/>
      <c r="E677" s="174"/>
      <c r="F677" s="536"/>
      <c r="G677" s="175"/>
      <c r="H677" s="176"/>
      <c r="I677" s="209"/>
      <c r="J677" s="168"/>
      <c r="K677" s="168"/>
      <c r="L677" s="168"/>
      <c r="M677" s="168"/>
      <c r="N677" s="168"/>
    </row>
    <row r="678" spans="2:14" s="170" customFormat="1" ht="21" customHeight="1" x14ac:dyDescent="0.25">
      <c r="B678" s="171"/>
      <c r="C678" s="172"/>
      <c r="D678" s="173"/>
      <c r="E678" s="174"/>
      <c r="F678" s="536"/>
      <c r="G678" s="175"/>
      <c r="H678" s="176"/>
      <c r="I678" s="209"/>
      <c r="J678" s="168"/>
      <c r="K678" s="168"/>
      <c r="L678" s="168"/>
      <c r="M678" s="168"/>
      <c r="N678" s="168"/>
    </row>
    <row r="679" spans="2:14" s="170" customFormat="1" ht="21" customHeight="1" x14ac:dyDescent="0.25">
      <c r="B679" s="171"/>
      <c r="C679" s="172"/>
      <c r="D679" s="173"/>
      <c r="E679" s="174"/>
      <c r="F679" s="536"/>
      <c r="G679" s="175"/>
      <c r="H679" s="176"/>
      <c r="I679" s="209"/>
      <c r="J679" s="168"/>
      <c r="K679" s="168"/>
      <c r="L679" s="168"/>
      <c r="M679" s="168"/>
      <c r="N679" s="168"/>
    </row>
    <row r="680" spans="2:14" s="170" customFormat="1" ht="21" customHeight="1" x14ac:dyDescent="0.25">
      <c r="B680" s="171"/>
      <c r="C680" s="172"/>
      <c r="D680" s="173"/>
      <c r="E680" s="174"/>
      <c r="F680" s="536"/>
      <c r="G680" s="175"/>
      <c r="H680" s="176"/>
      <c r="I680" s="209"/>
      <c r="J680" s="168"/>
      <c r="K680" s="168"/>
      <c r="L680" s="168"/>
      <c r="M680" s="168"/>
      <c r="N680" s="168"/>
    </row>
    <row r="681" spans="2:14" s="170" customFormat="1" ht="21" customHeight="1" x14ac:dyDescent="0.25">
      <c r="B681" s="171"/>
      <c r="C681" s="172"/>
      <c r="D681" s="173"/>
      <c r="E681" s="174"/>
      <c r="F681" s="536"/>
      <c r="G681" s="175"/>
      <c r="H681" s="176"/>
      <c r="I681" s="209"/>
      <c r="J681" s="168"/>
      <c r="K681" s="168"/>
      <c r="L681" s="168"/>
      <c r="M681" s="168"/>
      <c r="N681" s="168"/>
    </row>
    <row r="682" spans="2:14" s="170" customFormat="1" ht="21" customHeight="1" x14ac:dyDescent="0.25">
      <c r="B682" s="171"/>
      <c r="C682" s="172"/>
      <c r="D682" s="173"/>
      <c r="E682" s="174"/>
      <c r="F682" s="536"/>
      <c r="G682" s="175"/>
      <c r="H682" s="176"/>
      <c r="I682" s="209"/>
      <c r="J682" s="168"/>
      <c r="K682" s="168"/>
      <c r="L682" s="168"/>
      <c r="M682" s="168"/>
      <c r="N682" s="168"/>
    </row>
    <row r="683" spans="2:14" s="170" customFormat="1" ht="21" customHeight="1" x14ac:dyDescent="0.25">
      <c r="B683" s="171"/>
      <c r="C683" s="172"/>
      <c r="D683" s="173"/>
      <c r="E683" s="174"/>
      <c r="F683" s="536"/>
      <c r="G683" s="175"/>
      <c r="H683" s="176"/>
      <c r="I683" s="209"/>
      <c r="J683" s="168"/>
      <c r="K683" s="168"/>
      <c r="L683" s="168"/>
      <c r="M683" s="168"/>
      <c r="N683" s="168"/>
    </row>
    <row r="684" spans="2:14" s="170" customFormat="1" ht="21" customHeight="1" x14ac:dyDescent="0.25">
      <c r="B684" s="171"/>
      <c r="C684" s="172"/>
      <c r="D684" s="173"/>
      <c r="E684" s="174"/>
      <c r="F684" s="536"/>
      <c r="G684" s="175"/>
      <c r="H684" s="176"/>
      <c r="I684" s="209"/>
      <c r="J684" s="168"/>
      <c r="K684" s="168"/>
      <c r="L684" s="168"/>
      <c r="M684" s="168"/>
      <c r="N684" s="168"/>
    </row>
    <row r="685" spans="2:14" s="170" customFormat="1" ht="21" customHeight="1" x14ac:dyDescent="0.25">
      <c r="B685" s="171"/>
      <c r="C685" s="172"/>
      <c r="D685" s="173"/>
      <c r="E685" s="174"/>
      <c r="F685" s="536"/>
      <c r="G685" s="175"/>
      <c r="H685" s="176"/>
      <c r="I685" s="209"/>
      <c r="J685" s="168"/>
      <c r="K685" s="168"/>
      <c r="L685" s="168"/>
      <c r="M685" s="168"/>
      <c r="N685" s="168"/>
    </row>
    <row r="686" spans="2:14" s="170" customFormat="1" ht="21" customHeight="1" x14ac:dyDescent="0.25">
      <c r="B686" s="171"/>
      <c r="C686" s="172"/>
      <c r="D686" s="173"/>
      <c r="E686" s="174"/>
      <c r="F686" s="536"/>
      <c r="G686" s="175"/>
      <c r="H686" s="176"/>
      <c r="I686" s="209"/>
      <c r="J686" s="168"/>
      <c r="K686" s="168"/>
      <c r="L686" s="168"/>
      <c r="M686" s="168"/>
      <c r="N686" s="168"/>
    </row>
    <row r="687" spans="2:14" s="170" customFormat="1" ht="161.25" customHeight="1" x14ac:dyDescent="0.25">
      <c r="B687" s="192"/>
      <c r="C687" s="193"/>
      <c r="D687" s="194"/>
      <c r="E687" s="195" t="s">
        <v>485</v>
      </c>
      <c r="F687" s="222" t="s">
        <v>552</v>
      </c>
      <c r="G687" s="196"/>
      <c r="H687" s="197">
        <v>415</v>
      </c>
      <c r="I687" s="209"/>
      <c r="J687" s="168"/>
      <c r="K687" s="168"/>
      <c r="L687" s="168"/>
      <c r="M687" s="168"/>
      <c r="N687" s="168"/>
    </row>
    <row r="688" spans="2:14" s="170" customFormat="1" ht="84.75" customHeight="1" x14ac:dyDescent="0.25">
      <c r="B688" s="192"/>
      <c r="C688" s="193"/>
      <c r="D688" s="194"/>
      <c r="E688" s="195" t="s">
        <v>488</v>
      </c>
      <c r="F688" s="222" t="s">
        <v>553</v>
      </c>
      <c r="G688" s="196"/>
      <c r="H688" s="197">
        <v>132</v>
      </c>
      <c r="I688" s="209"/>
      <c r="J688" s="168"/>
      <c r="K688" s="168"/>
      <c r="L688" s="168"/>
      <c r="M688" s="168"/>
      <c r="N688" s="168"/>
    </row>
    <row r="689" spans="2:14" s="170" customFormat="1" ht="21" customHeight="1" x14ac:dyDescent="0.25">
      <c r="B689" s="200"/>
      <c r="C689" s="201"/>
      <c r="D689" s="202"/>
      <c r="E689" s="203"/>
      <c r="F689" s="182"/>
      <c r="G689" s="205"/>
      <c r="H689" s="206"/>
      <c r="I689" s="207"/>
      <c r="J689" s="168"/>
      <c r="K689" s="168"/>
      <c r="L689" s="168"/>
      <c r="M689" s="168"/>
      <c r="N689" s="168"/>
    </row>
    <row r="690" spans="2:14" s="170" customFormat="1" ht="104.25" customHeight="1" x14ac:dyDescent="0.25">
      <c r="B690" s="192"/>
      <c r="C690" s="193"/>
      <c r="D690" s="194"/>
      <c r="E690" s="195" t="s">
        <v>490</v>
      </c>
      <c r="F690" s="222" t="s">
        <v>554</v>
      </c>
      <c r="G690" s="196"/>
      <c r="H690" s="197">
        <v>238</v>
      </c>
      <c r="I690" s="209"/>
      <c r="J690" s="168"/>
      <c r="K690" s="168"/>
      <c r="L690" s="168"/>
      <c r="M690" s="168"/>
      <c r="N690" s="168"/>
    </row>
    <row r="691" spans="2:14" s="170" customFormat="1" ht="69.75" customHeight="1" x14ac:dyDescent="0.25">
      <c r="B691" s="192"/>
      <c r="C691" s="193"/>
      <c r="D691" s="194"/>
      <c r="E691" s="195" t="s">
        <v>493</v>
      </c>
      <c r="F691" s="222" t="s">
        <v>555</v>
      </c>
      <c r="G691" s="196"/>
      <c r="H691" s="197">
        <v>57</v>
      </c>
      <c r="I691" s="209"/>
      <c r="J691" s="168"/>
      <c r="K691" s="168"/>
      <c r="L691" s="168"/>
      <c r="M691" s="168"/>
      <c r="N691" s="168"/>
    </row>
    <row r="692" spans="2:14" s="170" customFormat="1" ht="96" customHeight="1" x14ac:dyDescent="0.25">
      <c r="B692" s="192"/>
      <c r="C692" s="193"/>
      <c r="D692" s="194"/>
      <c r="E692" s="195" t="s">
        <v>495</v>
      </c>
      <c r="F692" s="222" t="s">
        <v>556</v>
      </c>
      <c r="G692" s="196"/>
      <c r="H692" s="197">
        <v>221</v>
      </c>
      <c r="I692" s="209"/>
      <c r="J692" s="168"/>
      <c r="K692" s="168"/>
      <c r="L692" s="168"/>
      <c r="M692" s="168"/>
      <c r="N692" s="168"/>
    </row>
    <row r="693" spans="2:14" s="170" customFormat="1" ht="42" customHeight="1" x14ac:dyDescent="0.25">
      <c r="B693" s="192"/>
      <c r="C693" s="193"/>
      <c r="D693" s="194"/>
      <c r="E693" s="211" t="s">
        <v>498</v>
      </c>
      <c r="F693" s="539" t="s">
        <v>557</v>
      </c>
      <c r="G693" s="196"/>
      <c r="H693" s="197">
        <v>664</v>
      </c>
      <c r="I693" s="209"/>
      <c r="J693" s="168"/>
      <c r="K693" s="168"/>
      <c r="L693" s="168"/>
      <c r="M693" s="168"/>
      <c r="N693" s="168"/>
    </row>
    <row r="694" spans="2:14" s="170" customFormat="1" ht="21" customHeight="1" x14ac:dyDescent="0.25">
      <c r="B694" s="192"/>
      <c r="C694" s="193"/>
      <c r="D694" s="194"/>
      <c r="E694" s="211"/>
      <c r="F694" s="539"/>
      <c r="G694" s="223"/>
      <c r="H694" s="197"/>
      <c r="I694" s="209"/>
      <c r="J694" s="168"/>
      <c r="K694" s="168"/>
      <c r="L694" s="168"/>
      <c r="M694" s="168"/>
      <c r="N694" s="168"/>
    </row>
    <row r="695" spans="2:14" s="170" customFormat="1" ht="21" customHeight="1" x14ac:dyDescent="0.25">
      <c r="B695" s="192"/>
      <c r="C695" s="193"/>
      <c r="D695" s="194"/>
      <c r="E695" s="211"/>
      <c r="F695" s="539"/>
      <c r="G695" s="223"/>
      <c r="H695" s="197"/>
      <c r="I695" s="209"/>
      <c r="J695" s="168"/>
      <c r="K695" s="168"/>
      <c r="L695" s="168"/>
      <c r="M695" s="168"/>
      <c r="N695" s="168"/>
    </row>
    <row r="696" spans="2:14" s="170" customFormat="1" ht="21" customHeight="1" x14ac:dyDescent="0.25">
      <c r="B696" s="192"/>
      <c r="C696" s="193"/>
      <c r="D696" s="194"/>
      <c r="E696" s="211"/>
      <c r="F696" s="539"/>
      <c r="G696" s="223"/>
      <c r="H696" s="197"/>
      <c r="I696" s="209"/>
      <c r="J696" s="168"/>
      <c r="K696" s="168"/>
      <c r="L696" s="168"/>
      <c r="M696" s="168"/>
      <c r="N696" s="168"/>
    </row>
    <row r="697" spans="2:14" s="170" customFormat="1" ht="21" customHeight="1" x14ac:dyDescent="0.25">
      <c r="B697" s="192"/>
      <c r="C697" s="193"/>
      <c r="D697" s="194"/>
      <c r="E697" s="211"/>
      <c r="F697" s="539"/>
      <c r="G697" s="223"/>
      <c r="H697" s="197"/>
      <c r="I697" s="209"/>
      <c r="J697" s="168"/>
      <c r="K697" s="168"/>
      <c r="L697" s="168"/>
      <c r="M697" s="168"/>
      <c r="N697" s="168"/>
    </row>
    <row r="698" spans="2:14" s="170" customFormat="1" ht="21" customHeight="1" x14ac:dyDescent="0.25">
      <c r="B698" s="192"/>
      <c r="C698" s="193"/>
      <c r="D698" s="194"/>
      <c r="E698" s="211"/>
      <c r="F698" s="539"/>
      <c r="G698" s="223"/>
      <c r="H698" s="197"/>
      <c r="I698" s="209"/>
      <c r="J698" s="168"/>
      <c r="K698" s="168"/>
      <c r="L698" s="168"/>
      <c r="M698" s="168"/>
      <c r="N698" s="168"/>
    </row>
    <row r="699" spans="2:14" s="170" customFormat="1" ht="21" customHeight="1" x14ac:dyDescent="0.25">
      <c r="B699" s="192"/>
      <c r="C699" s="193"/>
      <c r="D699" s="194"/>
      <c r="E699" s="211"/>
      <c r="F699" s="539"/>
      <c r="G699" s="223"/>
      <c r="H699" s="197"/>
      <c r="I699" s="209"/>
      <c r="J699" s="168"/>
      <c r="K699" s="168"/>
      <c r="L699" s="168"/>
      <c r="M699" s="168"/>
      <c r="N699" s="168"/>
    </row>
    <row r="700" spans="2:14" s="170" customFormat="1" ht="21" customHeight="1" x14ac:dyDescent="0.25">
      <c r="B700" s="192"/>
      <c r="C700" s="193"/>
      <c r="D700" s="194"/>
      <c r="E700" s="211"/>
      <c r="F700" s="539"/>
      <c r="G700" s="223"/>
      <c r="H700" s="197"/>
      <c r="I700" s="209"/>
      <c r="J700" s="168"/>
      <c r="K700" s="168"/>
      <c r="L700" s="168"/>
      <c r="M700" s="168"/>
      <c r="N700" s="168"/>
    </row>
    <row r="701" spans="2:14" s="170" customFormat="1" ht="21" customHeight="1" x14ac:dyDescent="0.25">
      <c r="B701" s="192"/>
      <c r="C701" s="193"/>
      <c r="D701" s="194"/>
      <c r="E701" s="211"/>
      <c r="F701" s="539"/>
      <c r="G701" s="223"/>
      <c r="H701" s="197"/>
      <c r="I701" s="209"/>
      <c r="J701" s="168"/>
      <c r="K701" s="168"/>
      <c r="L701" s="168"/>
      <c r="M701" s="168"/>
      <c r="N701" s="168"/>
    </row>
    <row r="702" spans="2:14" s="170" customFormat="1" ht="21" customHeight="1" x14ac:dyDescent="0.25">
      <c r="B702" s="192"/>
      <c r="C702" s="193"/>
      <c r="D702" s="194"/>
      <c r="E702" s="211"/>
      <c r="F702" s="539"/>
      <c r="G702" s="223"/>
      <c r="H702" s="197"/>
      <c r="I702" s="209"/>
      <c r="J702" s="168"/>
      <c r="K702" s="168"/>
      <c r="L702" s="168"/>
      <c r="M702" s="168"/>
      <c r="N702" s="168"/>
    </row>
    <row r="703" spans="2:14" s="170" customFormat="1" ht="21" customHeight="1" x14ac:dyDescent="0.25">
      <c r="B703" s="192"/>
      <c r="C703" s="193"/>
      <c r="D703" s="194"/>
      <c r="E703" s="211"/>
      <c r="F703" s="539"/>
      <c r="G703" s="223"/>
      <c r="H703" s="197"/>
      <c r="I703" s="209"/>
      <c r="J703" s="168"/>
      <c r="K703" s="168"/>
      <c r="L703" s="168"/>
      <c r="M703" s="168"/>
      <c r="N703" s="168"/>
    </row>
    <row r="704" spans="2:14" s="170" customFormat="1" ht="21" customHeight="1" x14ac:dyDescent="0.25">
      <c r="B704" s="192"/>
      <c r="C704" s="193"/>
      <c r="D704" s="194"/>
      <c r="E704" s="211"/>
      <c r="F704" s="539"/>
      <c r="G704" s="223"/>
      <c r="H704" s="197"/>
      <c r="I704" s="209"/>
      <c r="J704" s="168"/>
      <c r="K704" s="168"/>
      <c r="L704" s="168"/>
      <c r="M704" s="168"/>
      <c r="N704" s="168"/>
    </row>
    <row r="705" spans="2:14" s="170" customFormat="1" ht="21" customHeight="1" x14ac:dyDescent="0.25">
      <c r="B705" s="192"/>
      <c r="C705" s="193"/>
      <c r="D705" s="194"/>
      <c r="E705" s="211"/>
      <c r="F705" s="539"/>
      <c r="G705" s="223"/>
      <c r="H705" s="197"/>
      <c r="I705" s="209"/>
      <c r="J705" s="168"/>
      <c r="K705" s="168"/>
      <c r="L705" s="168"/>
      <c r="M705" s="168"/>
      <c r="N705" s="168"/>
    </row>
    <row r="706" spans="2:14" s="170" customFormat="1" ht="21" customHeight="1" x14ac:dyDescent="0.25">
      <c r="B706" s="192"/>
      <c r="C706" s="193"/>
      <c r="D706" s="194"/>
      <c r="E706" s="211"/>
      <c r="F706" s="556"/>
      <c r="G706" s="223"/>
      <c r="H706" s="197"/>
      <c r="I706" s="209"/>
      <c r="J706" s="168"/>
      <c r="K706" s="168"/>
      <c r="L706" s="168"/>
      <c r="M706" s="168"/>
      <c r="N706" s="168"/>
    </row>
    <row r="707" spans="2:14" s="170" customFormat="1" ht="21" customHeight="1" x14ac:dyDescent="0.25">
      <c r="B707" s="200"/>
      <c r="C707" s="201"/>
      <c r="D707" s="202"/>
      <c r="E707" s="212"/>
      <c r="F707" s="182"/>
      <c r="G707" s="205"/>
      <c r="H707" s="206"/>
      <c r="I707" s="207"/>
      <c r="J707" s="168"/>
      <c r="K707" s="168"/>
      <c r="L707" s="168"/>
      <c r="M707" s="168"/>
      <c r="N707" s="168"/>
    </row>
    <row r="708" spans="2:14" s="170" customFormat="1" ht="128.25" customHeight="1" x14ac:dyDescent="0.25">
      <c r="B708" s="192"/>
      <c r="C708" s="193"/>
      <c r="D708" s="194"/>
      <c r="E708" s="195" t="s">
        <v>502</v>
      </c>
      <c r="F708" s="222" t="s">
        <v>558</v>
      </c>
      <c r="G708" s="196"/>
      <c r="H708" s="197">
        <v>185</v>
      </c>
      <c r="I708" s="209"/>
      <c r="J708" s="168"/>
      <c r="K708" s="168"/>
      <c r="L708" s="168"/>
      <c r="M708" s="168"/>
      <c r="N708" s="168"/>
    </row>
    <row r="709" spans="2:14" s="170" customFormat="1" ht="21" customHeight="1" x14ac:dyDescent="0.25">
      <c r="B709" s="192"/>
      <c r="C709" s="193"/>
      <c r="D709" s="194"/>
      <c r="E709" s="195" t="s">
        <v>504</v>
      </c>
      <c r="F709" s="536" t="s">
        <v>559</v>
      </c>
      <c r="G709" s="196"/>
      <c r="H709" s="197">
        <v>1081</v>
      </c>
      <c r="I709" s="209"/>
      <c r="J709" s="168"/>
      <c r="K709" s="168"/>
      <c r="L709" s="168"/>
      <c r="M709" s="168"/>
      <c r="N709" s="168"/>
    </row>
    <row r="710" spans="2:14" s="170" customFormat="1" ht="21" customHeight="1" x14ac:dyDescent="0.25">
      <c r="B710" s="192"/>
      <c r="C710" s="193"/>
      <c r="D710" s="194"/>
      <c r="E710" s="195"/>
      <c r="F710" s="536"/>
      <c r="G710" s="208"/>
      <c r="H710" s="197"/>
      <c r="I710" s="209"/>
      <c r="J710" s="168"/>
      <c r="K710" s="168"/>
      <c r="L710" s="168"/>
      <c r="M710" s="168"/>
      <c r="N710" s="168"/>
    </row>
    <row r="711" spans="2:14" s="170" customFormat="1" ht="21" customHeight="1" x14ac:dyDescent="0.25">
      <c r="B711" s="192"/>
      <c r="C711" s="193"/>
      <c r="D711" s="194"/>
      <c r="E711" s="195"/>
      <c r="F711" s="536"/>
      <c r="G711" s="208"/>
      <c r="H711" s="197"/>
      <c r="I711" s="209"/>
      <c r="J711" s="168"/>
      <c r="K711" s="168"/>
      <c r="L711" s="168"/>
      <c r="M711" s="168"/>
      <c r="N711" s="168"/>
    </row>
    <row r="712" spans="2:14" s="170" customFormat="1" ht="21" customHeight="1" x14ac:dyDescent="0.25">
      <c r="B712" s="192"/>
      <c r="C712" s="193"/>
      <c r="D712" s="194"/>
      <c r="E712" s="195"/>
      <c r="F712" s="536"/>
      <c r="G712" s="208"/>
      <c r="H712" s="197"/>
      <c r="I712" s="209"/>
      <c r="J712" s="168"/>
      <c r="K712" s="168"/>
      <c r="L712" s="168"/>
      <c r="M712" s="168"/>
      <c r="N712" s="168"/>
    </row>
    <row r="713" spans="2:14" s="170" customFormat="1" ht="21" customHeight="1" x14ac:dyDescent="0.25">
      <c r="B713" s="192"/>
      <c r="C713" s="193"/>
      <c r="D713" s="194"/>
      <c r="E713" s="195"/>
      <c r="F713" s="536"/>
      <c r="G713" s="208"/>
      <c r="H713" s="197"/>
      <c r="I713" s="209"/>
      <c r="J713" s="168"/>
      <c r="K713" s="168"/>
      <c r="L713" s="168"/>
      <c r="M713" s="168"/>
      <c r="N713" s="168"/>
    </row>
    <row r="714" spans="2:14" s="170" customFormat="1" ht="21" customHeight="1" x14ac:dyDescent="0.25">
      <c r="B714" s="192"/>
      <c r="C714" s="193"/>
      <c r="D714" s="194"/>
      <c r="E714" s="195"/>
      <c r="F714" s="536"/>
      <c r="G714" s="208"/>
      <c r="H714" s="197"/>
      <c r="I714" s="209"/>
      <c r="J714" s="168"/>
      <c r="K714" s="168"/>
      <c r="L714" s="168"/>
      <c r="M714" s="168"/>
      <c r="N714" s="168"/>
    </row>
    <row r="715" spans="2:14" s="170" customFormat="1" ht="21" customHeight="1" x14ac:dyDescent="0.25">
      <c r="B715" s="192"/>
      <c r="C715" s="193"/>
      <c r="D715" s="194"/>
      <c r="E715" s="195"/>
      <c r="F715" s="536"/>
      <c r="G715" s="208"/>
      <c r="H715" s="197"/>
      <c r="I715" s="209"/>
      <c r="J715" s="168"/>
      <c r="K715" s="168"/>
      <c r="L715" s="168"/>
      <c r="M715" s="168"/>
      <c r="N715" s="168"/>
    </row>
    <row r="716" spans="2:14" s="170" customFormat="1" ht="21" customHeight="1" x14ac:dyDescent="0.25">
      <c r="B716" s="192"/>
      <c r="C716" s="193"/>
      <c r="D716" s="194"/>
      <c r="E716" s="195"/>
      <c r="F716" s="536"/>
      <c r="G716" s="208"/>
      <c r="H716" s="197"/>
      <c r="I716" s="209"/>
      <c r="J716" s="168"/>
      <c r="K716" s="168"/>
      <c r="L716" s="168"/>
      <c r="M716" s="168"/>
      <c r="N716" s="168"/>
    </row>
    <row r="717" spans="2:14" s="170" customFormat="1" ht="21" customHeight="1" x14ac:dyDescent="0.25">
      <c r="B717" s="192"/>
      <c r="C717" s="193"/>
      <c r="D717" s="194"/>
      <c r="E717" s="195"/>
      <c r="F717" s="536"/>
      <c r="G717" s="208"/>
      <c r="H717" s="197"/>
      <c r="I717" s="209"/>
      <c r="J717" s="168"/>
      <c r="K717" s="168"/>
      <c r="L717" s="168"/>
      <c r="M717" s="168"/>
      <c r="N717" s="168"/>
    </row>
    <row r="718" spans="2:14" s="170" customFormat="1" ht="21" customHeight="1" x14ac:dyDescent="0.25">
      <c r="B718" s="192"/>
      <c r="C718" s="193"/>
      <c r="D718" s="194"/>
      <c r="E718" s="195"/>
      <c r="F718" s="536"/>
      <c r="G718" s="208"/>
      <c r="H718" s="197"/>
      <c r="I718" s="209"/>
      <c r="J718" s="168"/>
      <c r="K718" s="168"/>
      <c r="L718" s="168"/>
      <c r="M718" s="168"/>
      <c r="N718" s="168"/>
    </row>
    <row r="719" spans="2:14" s="170" customFormat="1" ht="21" customHeight="1" x14ac:dyDescent="0.25">
      <c r="B719" s="192"/>
      <c r="C719" s="193"/>
      <c r="D719" s="194"/>
      <c r="E719" s="195"/>
      <c r="F719" s="536"/>
      <c r="G719" s="208"/>
      <c r="H719" s="197"/>
      <c r="I719" s="209"/>
      <c r="J719" s="168"/>
      <c r="K719" s="168"/>
      <c r="L719" s="168"/>
      <c r="M719" s="168"/>
      <c r="N719" s="168"/>
    </row>
    <row r="720" spans="2:14" s="170" customFormat="1" ht="21" customHeight="1" x14ac:dyDescent="0.25">
      <c r="B720" s="192"/>
      <c r="C720" s="193"/>
      <c r="D720" s="194"/>
      <c r="E720" s="195"/>
      <c r="F720" s="536"/>
      <c r="G720" s="208"/>
      <c r="H720" s="197"/>
      <c r="I720" s="209"/>
      <c r="J720" s="168"/>
      <c r="K720" s="168"/>
      <c r="L720" s="168"/>
      <c r="M720" s="168"/>
      <c r="N720" s="168"/>
    </row>
    <row r="721" spans="2:14" s="170" customFormat="1" ht="21" customHeight="1" x14ac:dyDescent="0.25">
      <c r="B721" s="192"/>
      <c r="C721" s="193"/>
      <c r="D721" s="194"/>
      <c r="E721" s="195"/>
      <c r="F721" s="536"/>
      <c r="G721" s="208"/>
      <c r="H721" s="197"/>
      <c r="I721" s="209"/>
      <c r="J721" s="168"/>
      <c r="K721" s="168"/>
      <c r="L721" s="168"/>
      <c r="M721" s="168"/>
      <c r="N721" s="168"/>
    </row>
    <row r="722" spans="2:14" s="170" customFormat="1" ht="21" customHeight="1" x14ac:dyDescent="0.25">
      <c r="B722" s="192"/>
      <c r="C722" s="193"/>
      <c r="D722" s="194"/>
      <c r="E722" s="195"/>
      <c r="F722" s="536"/>
      <c r="G722" s="208"/>
      <c r="H722" s="197"/>
      <c r="I722" s="209"/>
      <c r="J722" s="168"/>
      <c r="K722" s="168"/>
      <c r="L722" s="168"/>
      <c r="M722" s="168"/>
      <c r="N722" s="168"/>
    </row>
    <row r="723" spans="2:14" s="170" customFormat="1" ht="21" customHeight="1" x14ac:dyDescent="0.25">
      <c r="B723" s="192"/>
      <c r="C723" s="193"/>
      <c r="D723" s="194"/>
      <c r="E723" s="195"/>
      <c r="F723" s="536"/>
      <c r="G723" s="208"/>
      <c r="H723" s="197"/>
      <c r="I723" s="209"/>
      <c r="J723" s="168"/>
      <c r="K723" s="168"/>
      <c r="L723" s="168"/>
      <c r="M723" s="168"/>
      <c r="N723" s="168"/>
    </row>
    <row r="724" spans="2:14" s="170" customFormat="1" ht="21" customHeight="1" x14ac:dyDescent="0.25">
      <c r="B724" s="192"/>
      <c r="C724" s="193"/>
      <c r="D724" s="194"/>
      <c r="E724" s="195"/>
      <c r="F724" s="536"/>
      <c r="G724" s="208"/>
      <c r="H724" s="197"/>
      <c r="I724" s="209"/>
      <c r="J724" s="168"/>
      <c r="K724" s="168"/>
      <c r="L724" s="168"/>
      <c r="M724" s="168"/>
      <c r="N724" s="168"/>
    </row>
    <row r="725" spans="2:14" s="170" customFormat="1" ht="21" customHeight="1" x14ac:dyDescent="0.25">
      <c r="B725" s="192"/>
      <c r="C725" s="193"/>
      <c r="D725" s="194"/>
      <c r="E725" s="195"/>
      <c r="F725" s="536"/>
      <c r="G725" s="208"/>
      <c r="H725" s="197"/>
      <c r="I725" s="209"/>
      <c r="J725" s="168"/>
      <c r="K725" s="168"/>
      <c r="L725" s="168"/>
      <c r="M725" s="168"/>
      <c r="N725" s="168"/>
    </row>
    <row r="726" spans="2:14" s="170" customFormat="1" ht="21" customHeight="1" x14ac:dyDescent="0.25">
      <c r="B726" s="192"/>
      <c r="C726" s="193"/>
      <c r="D726" s="194"/>
      <c r="E726" s="195"/>
      <c r="F726" s="536"/>
      <c r="G726" s="208"/>
      <c r="H726" s="197"/>
      <c r="I726" s="209"/>
      <c r="J726" s="168"/>
      <c r="K726" s="168"/>
      <c r="L726" s="168"/>
      <c r="M726" s="168"/>
      <c r="N726" s="168"/>
    </row>
    <row r="727" spans="2:14" s="170" customFormat="1" ht="21" customHeight="1" x14ac:dyDescent="0.25">
      <c r="B727" s="192"/>
      <c r="C727" s="193"/>
      <c r="D727" s="194"/>
      <c r="E727" s="195"/>
      <c r="F727" s="536"/>
      <c r="G727" s="208"/>
      <c r="H727" s="197"/>
      <c r="I727" s="209"/>
      <c r="J727" s="168"/>
      <c r="K727" s="168"/>
      <c r="L727" s="168"/>
      <c r="M727" s="168"/>
      <c r="N727" s="168"/>
    </row>
    <row r="728" spans="2:14" s="170" customFormat="1" ht="21" customHeight="1" x14ac:dyDescent="0.25">
      <c r="B728" s="192"/>
      <c r="C728" s="193"/>
      <c r="D728" s="194"/>
      <c r="E728" s="195"/>
      <c r="F728" s="536"/>
      <c r="G728" s="208"/>
      <c r="H728" s="197"/>
      <c r="I728" s="209"/>
      <c r="J728" s="168"/>
      <c r="K728" s="168"/>
      <c r="L728" s="168"/>
      <c r="M728" s="168"/>
      <c r="N728" s="168"/>
    </row>
    <row r="729" spans="2:14" s="170" customFormat="1" ht="21" customHeight="1" x14ac:dyDescent="0.25">
      <c r="B729" s="192"/>
      <c r="C729" s="193"/>
      <c r="D729" s="194"/>
      <c r="E729" s="195"/>
      <c r="F729" s="536"/>
      <c r="G729" s="208"/>
      <c r="H729" s="197"/>
      <c r="I729" s="209"/>
      <c r="J729" s="168"/>
      <c r="K729" s="168"/>
      <c r="L729" s="168"/>
      <c r="M729" s="168"/>
      <c r="N729" s="168"/>
    </row>
    <row r="730" spans="2:14" s="170" customFormat="1" ht="25.5" customHeight="1" x14ac:dyDescent="0.25">
      <c r="B730" s="192"/>
      <c r="C730" s="193"/>
      <c r="D730" s="194"/>
      <c r="E730" s="195"/>
      <c r="F730" s="536"/>
      <c r="G730" s="208"/>
      <c r="H730" s="197"/>
      <c r="I730" s="209"/>
      <c r="J730" s="168"/>
      <c r="K730" s="168"/>
      <c r="L730" s="168"/>
      <c r="M730" s="168"/>
      <c r="N730" s="168"/>
    </row>
    <row r="731" spans="2:14" s="170" customFormat="1" ht="18" customHeight="1" x14ac:dyDescent="0.25">
      <c r="B731" s="200"/>
      <c r="C731" s="201"/>
      <c r="D731" s="202"/>
      <c r="E731" s="203"/>
      <c r="F731" s="182"/>
      <c r="G731" s="205"/>
      <c r="H731" s="206"/>
      <c r="I731" s="207"/>
      <c r="J731" s="168"/>
      <c r="K731" s="168"/>
      <c r="L731" s="168"/>
      <c r="M731" s="168"/>
      <c r="N731" s="168"/>
    </row>
    <row r="732" spans="2:14" s="170" customFormat="1" ht="160.5" customHeight="1" x14ac:dyDescent="0.25">
      <c r="B732" s="192"/>
      <c r="C732" s="193"/>
      <c r="D732" s="194"/>
      <c r="E732" s="195"/>
      <c r="F732" s="222" t="s">
        <v>560</v>
      </c>
      <c r="G732" s="208"/>
      <c r="H732" s="197"/>
      <c r="I732" s="209"/>
      <c r="J732" s="168"/>
      <c r="K732" s="168"/>
      <c r="L732" s="168"/>
      <c r="M732" s="168"/>
      <c r="N732" s="168"/>
    </row>
    <row r="733" spans="2:14" s="170" customFormat="1" ht="138.75" customHeight="1" x14ac:dyDescent="0.25">
      <c r="B733" s="192"/>
      <c r="C733" s="193"/>
      <c r="D733" s="194"/>
      <c r="E733" s="211" t="s">
        <v>538</v>
      </c>
      <c r="F733" s="222" t="s">
        <v>561</v>
      </c>
      <c r="G733" s="196"/>
      <c r="H733" s="197">
        <v>105</v>
      </c>
      <c r="I733" s="209"/>
      <c r="J733" s="168"/>
      <c r="K733" s="168"/>
      <c r="L733" s="168"/>
      <c r="M733" s="168"/>
      <c r="N733" s="168"/>
    </row>
    <row r="734" spans="2:14" s="170" customFormat="1" ht="93" customHeight="1" x14ac:dyDescent="0.25">
      <c r="B734" s="192"/>
      <c r="C734" s="193"/>
      <c r="D734" s="194"/>
      <c r="E734" s="195" t="s">
        <v>508</v>
      </c>
      <c r="F734" s="222" t="s">
        <v>562</v>
      </c>
      <c r="G734" s="196"/>
      <c r="H734" s="197">
        <v>4</v>
      </c>
      <c r="I734" s="209"/>
      <c r="J734" s="168"/>
      <c r="K734" s="168"/>
      <c r="L734" s="168"/>
      <c r="M734" s="168"/>
      <c r="N734" s="168"/>
    </row>
    <row r="735" spans="2:14" s="170" customFormat="1" ht="21" customHeight="1" x14ac:dyDescent="0.25">
      <c r="B735" s="192"/>
      <c r="C735" s="193"/>
      <c r="D735" s="194"/>
      <c r="E735" s="195" t="s">
        <v>511</v>
      </c>
      <c r="F735" s="536" t="s">
        <v>563</v>
      </c>
      <c r="G735" s="196"/>
      <c r="H735" s="197">
        <v>102</v>
      </c>
      <c r="I735" s="209"/>
      <c r="J735" s="168"/>
      <c r="K735" s="168"/>
      <c r="L735" s="168"/>
      <c r="M735" s="168"/>
      <c r="N735" s="168"/>
    </row>
    <row r="736" spans="2:14" s="170" customFormat="1" ht="21" customHeight="1" x14ac:dyDescent="0.25">
      <c r="B736" s="192"/>
      <c r="C736" s="193"/>
      <c r="D736" s="194"/>
      <c r="E736" s="195"/>
      <c r="F736" s="536"/>
      <c r="G736" s="208"/>
      <c r="H736" s="197"/>
      <c r="I736" s="209"/>
      <c r="J736" s="168"/>
      <c r="K736" s="168"/>
      <c r="L736" s="168"/>
      <c r="M736" s="168"/>
      <c r="N736" s="168"/>
    </row>
    <row r="737" spans="2:14" s="170" customFormat="1" ht="21" customHeight="1" x14ac:dyDescent="0.25">
      <c r="B737" s="192"/>
      <c r="C737" s="193"/>
      <c r="D737" s="194"/>
      <c r="E737" s="195"/>
      <c r="F737" s="536"/>
      <c r="G737" s="208"/>
      <c r="H737" s="197"/>
      <c r="I737" s="209"/>
      <c r="J737" s="168"/>
      <c r="K737" s="168"/>
      <c r="L737" s="168"/>
      <c r="M737" s="168"/>
      <c r="N737" s="168"/>
    </row>
    <row r="738" spans="2:14" s="170" customFormat="1" ht="21" customHeight="1" x14ac:dyDescent="0.25">
      <c r="B738" s="192"/>
      <c r="C738" s="193"/>
      <c r="D738" s="194"/>
      <c r="E738" s="195"/>
      <c r="F738" s="536"/>
      <c r="G738" s="208"/>
      <c r="H738" s="197"/>
      <c r="I738" s="209"/>
      <c r="J738" s="168"/>
      <c r="K738" s="168"/>
      <c r="L738" s="168"/>
      <c r="M738" s="168"/>
      <c r="N738" s="168"/>
    </row>
    <row r="739" spans="2:14" s="170" customFormat="1" ht="21" customHeight="1" x14ac:dyDescent="0.25">
      <c r="B739" s="192"/>
      <c r="C739" s="193"/>
      <c r="D739" s="194"/>
      <c r="E739" s="195"/>
      <c r="F739" s="536"/>
      <c r="G739" s="208"/>
      <c r="H739" s="197"/>
      <c r="I739" s="209"/>
      <c r="J739" s="168"/>
      <c r="K739" s="168"/>
      <c r="L739" s="168"/>
      <c r="M739" s="168"/>
      <c r="N739" s="168"/>
    </row>
    <row r="740" spans="2:14" s="170" customFormat="1" ht="21" customHeight="1" x14ac:dyDescent="0.25">
      <c r="B740" s="192"/>
      <c r="C740" s="193"/>
      <c r="D740" s="194"/>
      <c r="E740" s="195"/>
      <c r="F740" s="536"/>
      <c r="G740" s="208"/>
      <c r="H740" s="197"/>
      <c r="I740" s="209"/>
      <c r="J740" s="168"/>
      <c r="K740" s="168"/>
      <c r="L740" s="168"/>
      <c r="M740" s="168"/>
      <c r="N740" s="168"/>
    </row>
    <row r="741" spans="2:14" s="170" customFormat="1" ht="21" customHeight="1" x14ac:dyDescent="0.25">
      <c r="B741" s="192"/>
      <c r="C741" s="193"/>
      <c r="D741" s="194"/>
      <c r="E741" s="195"/>
      <c r="F741" s="536"/>
      <c r="G741" s="208"/>
      <c r="H741" s="197"/>
      <c r="I741" s="209"/>
      <c r="J741" s="168"/>
      <c r="K741" s="168"/>
      <c r="L741" s="168"/>
      <c r="M741" s="168"/>
      <c r="N741" s="168"/>
    </row>
    <row r="742" spans="2:14" s="170" customFormat="1" ht="21" customHeight="1" x14ac:dyDescent="0.25">
      <c r="B742" s="192"/>
      <c r="C742" s="193"/>
      <c r="D742" s="194"/>
      <c r="E742" s="195"/>
      <c r="F742" s="536"/>
      <c r="G742" s="208"/>
      <c r="H742" s="197"/>
      <c r="I742" s="209"/>
      <c r="J742" s="168"/>
      <c r="K742" s="168"/>
      <c r="L742" s="168"/>
      <c r="M742" s="168"/>
      <c r="N742" s="168"/>
    </row>
    <row r="743" spans="2:14" s="170" customFormat="1" ht="21" customHeight="1" x14ac:dyDescent="0.25">
      <c r="B743" s="192"/>
      <c r="C743" s="193"/>
      <c r="D743" s="194"/>
      <c r="E743" s="195"/>
      <c r="F743" s="536"/>
      <c r="G743" s="208"/>
      <c r="H743" s="197"/>
      <c r="I743" s="209"/>
      <c r="J743" s="168"/>
      <c r="K743" s="168"/>
      <c r="L743" s="168"/>
      <c r="M743" s="168"/>
      <c r="N743" s="168"/>
    </row>
    <row r="744" spans="2:14" s="170" customFormat="1" ht="21" customHeight="1" x14ac:dyDescent="0.25">
      <c r="B744" s="200"/>
      <c r="C744" s="201"/>
      <c r="D744" s="202"/>
      <c r="E744" s="203"/>
      <c r="F744" s="182"/>
      <c r="G744" s="205"/>
      <c r="H744" s="206"/>
      <c r="I744" s="207"/>
      <c r="J744" s="168"/>
      <c r="K744" s="168"/>
      <c r="L744" s="168"/>
      <c r="M744" s="168"/>
      <c r="N744" s="168"/>
    </row>
    <row r="745" spans="2:14" s="170" customFormat="1" ht="80.25" customHeight="1" x14ac:dyDescent="0.25">
      <c r="B745" s="192"/>
      <c r="C745" s="193"/>
      <c r="D745" s="194"/>
      <c r="E745" s="195"/>
      <c r="F745" s="222" t="s">
        <v>564</v>
      </c>
      <c r="G745" s="208"/>
      <c r="H745" s="197"/>
      <c r="I745" s="209"/>
      <c r="J745" s="168"/>
      <c r="K745" s="168"/>
      <c r="L745" s="168"/>
      <c r="M745" s="168"/>
      <c r="N745" s="168"/>
    </row>
    <row r="746" spans="2:14" s="170" customFormat="1" ht="21" customHeight="1" x14ac:dyDescent="0.25">
      <c r="B746" s="192"/>
      <c r="C746" s="193"/>
      <c r="D746" s="194"/>
      <c r="E746" s="214" t="s">
        <v>513</v>
      </c>
      <c r="F746" s="536" t="s">
        <v>565</v>
      </c>
      <c r="G746" s="196"/>
      <c r="H746" s="197">
        <v>170</v>
      </c>
      <c r="I746" s="209"/>
      <c r="J746" s="168"/>
      <c r="K746" s="168"/>
      <c r="L746" s="168"/>
      <c r="M746" s="168"/>
      <c r="N746" s="168"/>
    </row>
    <row r="747" spans="2:14" s="170" customFormat="1" ht="21" customHeight="1" x14ac:dyDescent="0.25">
      <c r="B747" s="192"/>
      <c r="C747" s="193"/>
      <c r="D747" s="194"/>
      <c r="E747" s="214"/>
      <c r="F747" s="536"/>
      <c r="G747" s="208"/>
      <c r="H747" s="197"/>
      <c r="I747" s="209"/>
      <c r="J747" s="168"/>
      <c r="K747" s="168"/>
      <c r="L747" s="168"/>
      <c r="M747" s="168"/>
      <c r="N747" s="168"/>
    </row>
    <row r="748" spans="2:14" s="170" customFormat="1" ht="21" customHeight="1" x14ac:dyDescent="0.25">
      <c r="B748" s="192"/>
      <c r="C748" s="193"/>
      <c r="D748" s="194"/>
      <c r="E748" s="214"/>
      <c r="F748" s="536"/>
      <c r="G748" s="208"/>
      <c r="H748" s="197"/>
      <c r="I748" s="209"/>
      <c r="J748" s="168"/>
      <c r="K748" s="168"/>
      <c r="L748" s="168"/>
      <c r="M748" s="168"/>
      <c r="N748" s="168"/>
    </row>
    <row r="749" spans="2:14" s="170" customFormat="1" ht="21" customHeight="1" x14ac:dyDescent="0.25">
      <c r="B749" s="192"/>
      <c r="C749" s="193"/>
      <c r="D749" s="194"/>
      <c r="E749" s="214"/>
      <c r="F749" s="536"/>
      <c r="G749" s="208"/>
      <c r="H749" s="197"/>
      <c r="I749" s="209"/>
      <c r="J749" s="168"/>
      <c r="K749" s="168"/>
      <c r="L749" s="168"/>
      <c r="M749" s="168"/>
      <c r="N749" s="168"/>
    </row>
    <row r="750" spans="2:14" s="170" customFormat="1" ht="21" customHeight="1" x14ac:dyDescent="0.25">
      <c r="B750" s="192"/>
      <c r="C750" s="193"/>
      <c r="D750" s="194"/>
      <c r="E750" s="214"/>
      <c r="F750" s="536"/>
      <c r="G750" s="208"/>
      <c r="H750" s="197"/>
      <c r="I750" s="209"/>
      <c r="J750" s="168"/>
      <c r="K750" s="168"/>
      <c r="L750" s="168"/>
      <c r="M750" s="168"/>
      <c r="N750" s="168"/>
    </row>
    <row r="751" spans="2:14" s="170" customFormat="1" ht="21" customHeight="1" x14ac:dyDescent="0.25">
      <c r="B751" s="192"/>
      <c r="C751" s="193"/>
      <c r="D751" s="194"/>
      <c r="E751" s="214"/>
      <c r="F751" s="536"/>
      <c r="G751" s="208"/>
      <c r="H751" s="197"/>
      <c r="I751" s="209"/>
      <c r="J751" s="168"/>
      <c r="K751" s="168"/>
      <c r="L751" s="168"/>
      <c r="M751" s="168"/>
      <c r="N751" s="168"/>
    </row>
    <row r="752" spans="2:14" s="170" customFormat="1" ht="21" customHeight="1" x14ac:dyDescent="0.25">
      <c r="B752" s="192"/>
      <c r="C752" s="193"/>
      <c r="D752" s="194"/>
      <c r="E752" s="214"/>
      <c r="F752" s="536"/>
      <c r="G752" s="208"/>
      <c r="H752" s="197"/>
      <c r="I752" s="209"/>
      <c r="J752" s="168"/>
      <c r="K752" s="168"/>
      <c r="L752" s="168"/>
      <c r="M752" s="168"/>
      <c r="N752" s="168"/>
    </row>
    <row r="753" spans="2:14" s="170" customFormat="1" ht="21" customHeight="1" x14ac:dyDescent="0.25">
      <c r="B753" s="192"/>
      <c r="C753" s="193"/>
      <c r="D753" s="194"/>
      <c r="E753" s="214"/>
      <c r="F753" s="536"/>
      <c r="G753" s="208"/>
      <c r="H753" s="197"/>
      <c r="I753" s="209"/>
      <c r="J753" s="168"/>
      <c r="K753" s="168"/>
      <c r="L753" s="168"/>
      <c r="M753" s="168"/>
      <c r="N753" s="168"/>
    </row>
    <row r="754" spans="2:14" s="170" customFormat="1" ht="21" customHeight="1" x14ac:dyDescent="0.25">
      <c r="B754" s="192"/>
      <c r="C754" s="193"/>
      <c r="D754" s="194"/>
      <c r="E754" s="214"/>
      <c r="F754" s="536"/>
      <c r="G754" s="208"/>
      <c r="H754" s="197"/>
      <c r="I754" s="209"/>
      <c r="J754" s="168"/>
      <c r="K754" s="168"/>
      <c r="L754" s="168"/>
      <c r="M754" s="168"/>
      <c r="N754" s="168"/>
    </row>
    <row r="755" spans="2:14" s="170" customFormat="1" ht="21" customHeight="1" x14ac:dyDescent="0.25">
      <c r="B755" s="192"/>
      <c r="C755" s="193"/>
      <c r="D755" s="194"/>
      <c r="E755" s="214"/>
      <c r="F755" s="536"/>
      <c r="G755" s="208"/>
      <c r="H755" s="197"/>
      <c r="I755" s="209"/>
      <c r="J755" s="168"/>
      <c r="K755" s="168"/>
      <c r="L755" s="168"/>
      <c r="M755" s="168"/>
      <c r="N755" s="168"/>
    </row>
    <row r="756" spans="2:14" s="170" customFormat="1" ht="21" customHeight="1" x14ac:dyDescent="0.25">
      <c r="B756" s="192"/>
      <c r="C756" s="193"/>
      <c r="D756" s="194"/>
      <c r="E756" s="214"/>
      <c r="F756" s="536"/>
      <c r="G756" s="208"/>
      <c r="H756" s="197"/>
      <c r="I756" s="209"/>
      <c r="J756" s="168"/>
      <c r="K756" s="168"/>
      <c r="L756" s="168"/>
      <c r="M756" s="168"/>
      <c r="N756" s="168"/>
    </row>
    <row r="757" spans="2:14" s="170" customFormat="1" ht="21" customHeight="1" x14ac:dyDescent="0.25">
      <c r="B757" s="192"/>
      <c r="C757" s="193"/>
      <c r="D757" s="194"/>
      <c r="E757" s="214"/>
      <c r="F757" s="536"/>
      <c r="G757" s="208"/>
      <c r="H757" s="197"/>
      <c r="I757" s="209"/>
      <c r="J757" s="168"/>
      <c r="K757" s="168"/>
      <c r="L757" s="168"/>
      <c r="M757" s="168"/>
      <c r="N757" s="168"/>
    </row>
    <row r="758" spans="2:14" s="170" customFormat="1" ht="21" customHeight="1" x14ac:dyDescent="0.25">
      <c r="B758" s="192"/>
      <c r="C758" s="193"/>
      <c r="D758" s="194"/>
      <c r="E758" s="214"/>
      <c r="F758" s="536"/>
      <c r="G758" s="208"/>
      <c r="H758" s="197"/>
      <c r="I758" s="209"/>
      <c r="J758" s="168"/>
      <c r="K758" s="168"/>
      <c r="L758" s="168"/>
      <c r="M758" s="168"/>
      <c r="N758" s="168"/>
    </row>
    <row r="759" spans="2:14" s="170" customFormat="1" ht="21" customHeight="1" x14ac:dyDescent="0.25">
      <c r="B759" s="192"/>
      <c r="C759" s="193"/>
      <c r="D759" s="194"/>
      <c r="E759" s="214"/>
      <c r="F759" s="536"/>
      <c r="G759" s="208"/>
      <c r="H759" s="197"/>
      <c r="I759" s="209"/>
      <c r="J759" s="168"/>
      <c r="K759" s="168"/>
      <c r="L759" s="168"/>
      <c r="M759" s="168"/>
      <c r="N759" s="168"/>
    </row>
    <row r="760" spans="2:14" s="170" customFormat="1" ht="21" customHeight="1" x14ac:dyDescent="0.25">
      <c r="B760" s="192"/>
      <c r="C760" s="193"/>
      <c r="D760" s="194"/>
      <c r="E760" s="195" t="s">
        <v>515</v>
      </c>
      <c r="F760" s="536" t="s">
        <v>566</v>
      </c>
      <c r="G760" s="196"/>
      <c r="H760" s="197">
        <v>507</v>
      </c>
      <c r="I760" s="209"/>
      <c r="J760" s="168"/>
      <c r="K760" s="168"/>
      <c r="L760" s="168"/>
      <c r="M760" s="168"/>
      <c r="N760" s="168"/>
    </row>
    <row r="761" spans="2:14" s="170" customFormat="1" ht="21" customHeight="1" x14ac:dyDescent="0.25">
      <c r="B761" s="192"/>
      <c r="C761" s="193"/>
      <c r="D761" s="194"/>
      <c r="E761" s="195"/>
      <c r="F761" s="536"/>
      <c r="G761" s="208"/>
      <c r="H761" s="197"/>
      <c r="I761" s="209"/>
      <c r="J761" s="168"/>
      <c r="K761" s="168"/>
      <c r="L761" s="168"/>
      <c r="M761" s="168"/>
      <c r="N761" s="168"/>
    </row>
    <row r="762" spans="2:14" s="170" customFormat="1" ht="21" customHeight="1" x14ac:dyDescent="0.25">
      <c r="B762" s="192"/>
      <c r="C762" s="193"/>
      <c r="D762" s="194"/>
      <c r="E762" s="195"/>
      <c r="F762" s="536"/>
      <c r="G762" s="208"/>
      <c r="H762" s="197"/>
      <c r="I762" s="209"/>
      <c r="J762" s="168"/>
      <c r="K762" s="168"/>
      <c r="L762" s="168"/>
      <c r="M762" s="168"/>
      <c r="N762" s="168"/>
    </row>
    <row r="763" spans="2:14" s="170" customFormat="1" ht="21" customHeight="1" x14ac:dyDescent="0.25">
      <c r="B763" s="192"/>
      <c r="C763" s="193"/>
      <c r="D763" s="194"/>
      <c r="E763" s="195"/>
      <c r="F763" s="536"/>
      <c r="G763" s="208"/>
      <c r="H763" s="197"/>
      <c r="I763" s="209"/>
      <c r="J763" s="168"/>
      <c r="K763" s="168"/>
      <c r="L763" s="168"/>
      <c r="M763" s="168"/>
      <c r="N763" s="168"/>
    </row>
    <row r="764" spans="2:14" s="170" customFormat="1" ht="21" customHeight="1" x14ac:dyDescent="0.25">
      <c r="B764" s="192"/>
      <c r="C764" s="193"/>
      <c r="D764" s="194"/>
      <c r="E764" s="195"/>
      <c r="F764" s="536"/>
      <c r="G764" s="208"/>
      <c r="H764" s="197"/>
      <c r="I764" s="209"/>
      <c r="J764" s="168"/>
      <c r="K764" s="168"/>
      <c r="L764" s="168"/>
      <c r="M764" s="168"/>
      <c r="N764" s="168"/>
    </row>
    <row r="765" spans="2:14" s="170" customFormat="1" ht="21" customHeight="1" x14ac:dyDescent="0.25">
      <c r="B765" s="192"/>
      <c r="C765" s="193"/>
      <c r="D765" s="194"/>
      <c r="E765" s="195"/>
      <c r="F765" s="536"/>
      <c r="G765" s="208"/>
      <c r="H765" s="197"/>
      <c r="I765" s="209"/>
      <c r="J765" s="168"/>
      <c r="K765" s="168"/>
      <c r="L765" s="168"/>
      <c r="M765" s="168"/>
      <c r="N765" s="168"/>
    </row>
    <row r="766" spans="2:14" s="170" customFormat="1" ht="21" customHeight="1" x14ac:dyDescent="0.25">
      <c r="B766" s="192"/>
      <c r="C766" s="193"/>
      <c r="D766" s="194"/>
      <c r="E766" s="195"/>
      <c r="F766" s="536"/>
      <c r="G766" s="208"/>
      <c r="H766" s="197"/>
      <c r="I766" s="209"/>
      <c r="J766" s="168"/>
      <c r="K766" s="168"/>
      <c r="L766" s="168"/>
      <c r="M766" s="168"/>
      <c r="N766" s="168"/>
    </row>
    <row r="767" spans="2:14" s="170" customFormat="1" ht="21" customHeight="1" x14ac:dyDescent="0.25">
      <c r="B767" s="192"/>
      <c r="C767" s="193"/>
      <c r="D767" s="194"/>
      <c r="E767" s="195"/>
      <c r="F767" s="536"/>
      <c r="G767" s="208"/>
      <c r="H767" s="197"/>
      <c r="I767" s="209"/>
      <c r="J767" s="168"/>
      <c r="K767" s="168"/>
      <c r="L767" s="168"/>
      <c r="M767" s="168"/>
      <c r="N767" s="168"/>
    </row>
    <row r="768" spans="2:14" s="170" customFormat="1" ht="21" customHeight="1" x14ac:dyDescent="0.25">
      <c r="B768" s="192"/>
      <c r="C768" s="193"/>
      <c r="D768" s="194"/>
      <c r="E768" s="195"/>
      <c r="F768" s="536"/>
      <c r="G768" s="208"/>
      <c r="H768" s="197"/>
      <c r="I768" s="209"/>
      <c r="J768" s="168"/>
      <c r="K768" s="168"/>
      <c r="L768" s="168"/>
      <c r="M768" s="168"/>
      <c r="N768" s="168"/>
    </row>
    <row r="769" spans="2:14" s="170" customFormat="1" ht="27.75" customHeight="1" x14ac:dyDescent="0.25">
      <c r="B769" s="192"/>
      <c r="C769" s="193"/>
      <c r="D769" s="194"/>
      <c r="E769" s="195"/>
      <c r="F769" s="536"/>
      <c r="G769" s="208"/>
      <c r="H769" s="197"/>
      <c r="I769" s="209"/>
      <c r="J769" s="168"/>
      <c r="K769" s="168"/>
      <c r="L769" s="168"/>
      <c r="M769" s="168"/>
      <c r="N769" s="168"/>
    </row>
    <row r="770" spans="2:14" s="170" customFormat="1" ht="21" customHeight="1" x14ac:dyDescent="0.25">
      <c r="B770" s="200"/>
      <c r="C770" s="201"/>
      <c r="D770" s="202"/>
      <c r="E770" s="203"/>
      <c r="F770" s="182"/>
      <c r="G770" s="205"/>
      <c r="H770" s="206"/>
      <c r="I770" s="207"/>
      <c r="J770" s="168"/>
      <c r="K770" s="168"/>
      <c r="L770" s="168"/>
      <c r="M770" s="168"/>
      <c r="N770" s="168"/>
    </row>
    <row r="771" spans="2:14" s="170" customFormat="1" ht="21" customHeight="1" x14ac:dyDescent="0.25">
      <c r="B771" s="192"/>
      <c r="C771" s="193"/>
      <c r="D771" s="194"/>
      <c r="E771" s="195"/>
      <c r="F771" s="538" t="s">
        <v>567</v>
      </c>
      <c r="G771" s="208"/>
      <c r="H771" s="197"/>
      <c r="I771" s="198"/>
      <c r="J771" s="168"/>
      <c r="K771" s="168"/>
      <c r="L771" s="168"/>
      <c r="M771" s="168"/>
      <c r="N771" s="168"/>
    </row>
    <row r="772" spans="2:14" s="170" customFormat="1" ht="21" customHeight="1" x14ac:dyDescent="0.25">
      <c r="B772" s="192"/>
      <c r="C772" s="193"/>
      <c r="D772" s="194"/>
      <c r="E772" s="195"/>
      <c r="F772" s="538"/>
      <c r="G772" s="208"/>
      <c r="H772" s="197"/>
      <c r="I772" s="198"/>
      <c r="J772" s="168"/>
      <c r="K772" s="168"/>
      <c r="L772" s="168"/>
      <c r="M772" s="168"/>
      <c r="N772" s="168"/>
    </row>
    <row r="773" spans="2:14" s="170" customFormat="1" ht="21" customHeight="1" x14ac:dyDescent="0.25">
      <c r="B773" s="192"/>
      <c r="C773" s="193"/>
      <c r="D773" s="194"/>
      <c r="E773" s="195"/>
      <c r="F773" s="538"/>
      <c r="G773" s="208"/>
      <c r="H773" s="197"/>
      <c r="I773" s="198"/>
      <c r="J773" s="168"/>
      <c r="K773" s="168"/>
      <c r="L773" s="168"/>
      <c r="M773" s="168"/>
      <c r="N773" s="168"/>
    </row>
    <row r="774" spans="2:14" s="170" customFormat="1" ht="21" customHeight="1" x14ac:dyDescent="0.25">
      <c r="B774" s="192"/>
      <c r="C774" s="193"/>
      <c r="D774" s="194"/>
      <c r="E774" s="195"/>
      <c r="F774" s="538"/>
      <c r="G774" s="208"/>
      <c r="H774" s="197"/>
      <c r="I774" s="198"/>
      <c r="J774" s="168"/>
      <c r="K774" s="168"/>
      <c r="L774" s="168"/>
      <c r="M774" s="168"/>
      <c r="N774" s="168"/>
    </row>
    <row r="775" spans="2:14" s="170" customFormat="1" ht="21" customHeight="1" x14ac:dyDescent="0.25">
      <c r="B775" s="192"/>
      <c r="C775" s="193"/>
      <c r="D775" s="194"/>
      <c r="E775" s="195"/>
      <c r="F775" s="538"/>
      <c r="G775" s="208"/>
      <c r="H775" s="197"/>
      <c r="I775" s="198"/>
      <c r="J775" s="168"/>
      <c r="K775" s="168"/>
      <c r="L775" s="168"/>
      <c r="M775" s="168"/>
      <c r="N775" s="168"/>
    </row>
    <row r="776" spans="2:14" s="170" customFormat="1" ht="21" customHeight="1" x14ac:dyDescent="0.25">
      <c r="B776" s="192"/>
      <c r="C776" s="193"/>
      <c r="D776" s="194"/>
      <c r="E776" s="195"/>
      <c r="F776" s="538"/>
      <c r="G776" s="223"/>
      <c r="H776" s="197"/>
      <c r="I776" s="198"/>
      <c r="J776" s="168"/>
      <c r="K776" s="168"/>
      <c r="L776" s="168"/>
      <c r="M776" s="168"/>
      <c r="N776" s="168"/>
    </row>
    <row r="777" spans="2:14" s="170" customFormat="1" ht="21" customHeight="1" x14ac:dyDescent="0.25">
      <c r="B777" s="192"/>
      <c r="C777" s="193"/>
      <c r="D777" s="194"/>
      <c r="E777" s="195"/>
      <c r="F777" s="538"/>
      <c r="G777" s="208"/>
      <c r="H777" s="197"/>
      <c r="I777" s="198"/>
      <c r="J777" s="168"/>
      <c r="K777" s="168"/>
      <c r="L777" s="168"/>
      <c r="M777" s="168"/>
      <c r="N777" s="168"/>
    </row>
    <row r="778" spans="2:14" s="170" customFormat="1" ht="21" customHeight="1" x14ac:dyDescent="0.25">
      <c r="B778" s="192"/>
      <c r="C778" s="193"/>
      <c r="D778" s="194"/>
      <c r="E778" s="195"/>
      <c r="F778" s="538"/>
      <c r="G778" s="208"/>
      <c r="H778" s="197"/>
      <c r="I778" s="198"/>
      <c r="J778" s="168"/>
      <c r="K778" s="168"/>
      <c r="L778" s="168"/>
      <c r="M778" s="168"/>
      <c r="N778" s="168"/>
    </row>
    <row r="779" spans="2:14" s="170" customFormat="1" ht="132" customHeight="1" x14ac:dyDescent="0.25">
      <c r="B779" s="192"/>
      <c r="C779" s="193"/>
      <c r="D779" s="194"/>
      <c r="E779" s="211" t="s">
        <v>518</v>
      </c>
      <c r="F779" s="222" t="s">
        <v>568</v>
      </c>
      <c r="G779" s="196"/>
      <c r="H779" s="197">
        <v>110</v>
      </c>
      <c r="I779" s="198"/>
      <c r="J779" s="168"/>
      <c r="K779" s="168"/>
      <c r="L779" s="168"/>
      <c r="M779" s="168"/>
      <c r="N779" s="168"/>
    </row>
    <row r="780" spans="2:14" s="170" customFormat="1" ht="21" customHeight="1" x14ac:dyDescent="0.25">
      <c r="B780" s="192"/>
      <c r="C780" s="193"/>
      <c r="D780" s="194"/>
      <c r="E780" s="224" t="s">
        <v>520</v>
      </c>
      <c r="F780" s="540" t="s">
        <v>569</v>
      </c>
      <c r="G780" s="196"/>
      <c r="H780" s="197">
        <v>334</v>
      </c>
      <c r="I780" s="198"/>
      <c r="J780" s="168"/>
      <c r="K780" s="168"/>
      <c r="L780" s="168"/>
      <c r="M780" s="168"/>
      <c r="N780" s="168"/>
    </row>
    <row r="781" spans="2:14" s="170" customFormat="1" ht="21" customHeight="1" x14ac:dyDescent="0.25">
      <c r="B781" s="192"/>
      <c r="C781" s="193"/>
      <c r="D781" s="194"/>
      <c r="E781" s="224"/>
      <c r="F781" s="540"/>
      <c r="G781" s="208"/>
      <c r="H781" s="197"/>
      <c r="I781" s="198"/>
      <c r="J781" s="168"/>
      <c r="K781" s="168"/>
      <c r="L781" s="168"/>
      <c r="M781" s="168"/>
      <c r="N781" s="168"/>
    </row>
    <row r="782" spans="2:14" s="170" customFormat="1" ht="21" customHeight="1" x14ac:dyDescent="0.25">
      <c r="B782" s="192"/>
      <c r="C782" s="193"/>
      <c r="D782" s="194"/>
      <c r="E782" s="224"/>
      <c r="F782" s="540"/>
      <c r="G782" s="208"/>
      <c r="H782" s="197"/>
      <c r="I782" s="209"/>
      <c r="J782" s="168"/>
      <c r="K782" s="168"/>
      <c r="L782" s="168"/>
      <c r="M782" s="168"/>
      <c r="N782" s="168"/>
    </row>
    <row r="783" spans="2:14" s="170" customFormat="1" ht="21" customHeight="1" x14ac:dyDescent="0.25">
      <c r="B783" s="192"/>
      <c r="C783" s="193"/>
      <c r="D783" s="194"/>
      <c r="E783" s="224"/>
      <c r="F783" s="540"/>
      <c r="G783" s="208"/>
      <c r="H783" s="197"/>
      <c r="I783" s="209"/>
      <c r="J783" s="168"/>
      <c r="K783" s="168"/>
      <c r="L783" s="168"/>
      <c r="M783" s="168"/>
      <c r="N783" s="168"/>
    </row>
    <row r="784" spans="2:14" s="170" customFormat="1" ht="21" customHeight="1" x14ac:dyDescent="0.25">
      <c r="B784" s="192"/>
      <c r="C784" s="193"/>
      <c r="D784" s="194"/>
      <c r="E784" s="224"/>
      <c r="F784" s="540"/>
      <c r="G784" s="208"/>
      <c r="H784" s="197"/>
      <c r="I784" s="209"/>
      <c r="J784" s="168"/>
      <c r="K784" s="168"/>
      <c r="L784" s="168"/>
      <c r="M784" s="168"/>
      <c r="N784" s="168"/>
    </row>
    <row r="785" spans="2:14" s="170" customFormat="1" ht="21" customHeight="1" x14ac:dyDescent="0.25">
      <c r="B785" s="192"/>
      <c r="C785" s="193"/>
      <c r="D785" s="194"/>
      <c r="E785" s="224"/>
      <c r="F785" s="540"/>
      <c r="G785" s="208"/>
      <c r="H785" s="197"/>
      <c r="I785" s="209"/>
      <c r="J785" s="168"/>
      <c r="K785" s="168"/>
      <c r="L785" s="168"/>
      <c r="M785" s="168"/>
      <c r="N785" s="168"/>
    </row>
    <row r="786" spans="2:14" s="170" customFormat="1" ht="21" customHeight="1" x14ac:dyDescent="0.25">
      <c r="B786" s="192"/>
      <c r="C786" s="193"/>
      <c r="D786" s="194"/>
      <c r="E786" s="224"/>
      <c r="F786" s="540"/>
      <c r="G786" s="208"/>
      <c r="H786" s="197"/>
      <c r="I786" s="209"/>
      <c r="J786" s="168"/>
      <c r="K786" s="168"/>
      <c r="L786" s="168"/>
      <c r="M786" s="168"/>
      <c r="N786" s="168"/>
    </row>
    <row r="787" spans="2:14" s="170" customFormat="1" ht="21" customHeight="1" x14ac:dyDescent="0.25">
      <c r="B787" s="192"/>
      <c r="C787" s="193"/>
      <c r="D787" s="194"/>
      <c r="E787" s="224"/>
      <c r="F787" s="540"/>
      <c r="G787" s="208"/>
      <c r="H787" s="197"/>
      <c r="I787" s="209"/>
      <c r="J787" s="168"/>
      <c r="K787" s="168"/>
      <c r="L787" s="168"/>
      <c r="M787" s="168"/>
      <c r="N787" s="168"/>
    </row>
    <row r="788" spans="2:14" s="170" customFormat="1" ht="21" customHeight="1" x14ac:dyDescent="0.25">
      <c r="B788" s="192"/>
      <c r="C788" s="193"/>
      <c r="D788" s="194"/>
      <c r="E788" s="224"/>
      <c r="F788" s="540"/>
      <c r="G788" s="208"/>
      <c r="H788" s="197"/>
      <c r="I788" s="209"/>
      <c r="J788" s="168"/>
      <c r="K788" s="168"/>
      <c r="L788" s="168"/>
      <c r="M788" s="168"/>
      <c r="N788" s="168"/>
    </row>
    <row r="789" spans="2:14" s="170" customFormat="1" ht="21" customHeight="1" x14ac:dyDescent="0.25">
      <c r="B789" s="192"/>
      <c r="C789" s="193"/>
      <c r="D789" s="194"/>
      <c r="E789" s="224"/>
      <c r="F789" s="540"/>
      <c r="G789" s="208"/>
      <c r="H789" s="197"/>
      <c r="I789" s="209"/>
      <c r="J789" s="168"/>
      <c r="K789" s="168"/>
      <c r="L789" s="168"/>
      <c r="M789" s="168"/>
      <c r="N789" s="168"/>
    </row>
    <row r="790" spans="2:14" s="170" customFormat="1" ht="21" customHeight="1" x14ac:dyDescent="0.25">
      <c r="B790" s="192"/>
      <c r="C790" s="193"/>
      <c r="D790" s="194"/>
      <c r="E790" s="224"/>
      <c r="F790" s="540"/>
      <c r="G790" s="208"/>
      <c r="H790" s="197"/>
      <c r="I790" s="209"/>
      <c r="J790" s="168"/>
      <c r="K790" s="168"/>
      <c r="L790" s="168"/>
      <c r="M790" s="168"/>
      <c r="N790" s="168"/>
    </row>
    <row r="791" spans="2:14" s="170" customFormat="1" ht="21" customHeight="1" x14ac:dyDescent="0.25">
      <c r="B791" s="192"/>
      <c r="C791" s="193"/>
      <c r="D791" s="194"/>
      <c r="E791" s="224"/>
      <c r="F791" s="540"/>
      <c r="G791" s="208"/>
      <c r="H791" s="197"/>
      <c r="I791" s="209"/>
      <c r="J791" s="168"/>
      <c r="K791" s="168"/>
      <c r="L791" s="168"/>
      <c r="M791" s="168"/>
      <c r="N791" s="168"/>
    </row>
    <row r="792" spans="2:14" s="170" customFormat="1" ht="21" customHeight="1" x14ac:dyDescent="0.25">
      <c r="B792" s="192"/>
      <c r="C792" s="193"/>
      <c r="D792" s="194"/>
      <c r="E792" s="224"/>
      <c r="F792" s="540"/>
      <c r="G792" s="208"/>
      <c r="H792" s="197"/>
      <c r="I792" s="209"/>
      <c r="J792" s="168"/>
      <c r="K792" s="168"/>
      <c r="L792" s="168"/>
      <c r="M792" s="168"/>
      <c r="N792" s="168"/>
    </row>
    <row r="793" spans="2:14" s="170" customFormat="1" ht="21" customHeight="1" x14ac:dyDescent="0.25">
      <c r="B793" s="200"/>
      <c r="C793" s="201"/>
      <c r="D793" s="202"/>
      <c r="E793" s="217"/>
      <c r="F793" s="182"/>
      <c r="G793" s="205"/>
      <c r="H793" s="206"/>
      <c r="I793" s="207"/>
      <c r="J793" s="168"/>
      <c r="K793" s="168"/>
      <c r="L793" s="168"/>
      <c r="M793" s="168"/>
      <c r="N793" s="168"/>
    </row>
    <row r="794" spans="2:14" s="170" customFormat="1" ht="21" customHeight="1" x14ac:dyDescent="0.25">
      <c r="B794" s="192"/>
      <c r="C794" s="193"/>
      <c r="D794" s="194"/>
      <c r="E794" s="224"/>
      <c r="F794" s="540" t="s">
        <v>570</v>
      </c>
      <c r="G794" s="208"/>
      <c r="H794" s="197"/>
      <c r="I794" s="198"/>
      <c r="J794" s="168"/>
      <c r="K794" s="168"/>
      <c r="L794" s="168"/>
      <c r="M794" s="168"/>
      <c r="N794" s="168"/>
    </row>
    <row r="795" spans="2:14" s="170" customFormat="1" ht="21" customHeight="1" x14ac:dyDescent="0.25">
      <c r="B795" s="192"/>
      <c r="C795" s="193"/>
      <c r="D795" s="194"/>
      <c r="E795" s="224"/>
      <c r="F795" s="540"/>
      <c r="G795" s="208"/>
      <c r="H795" s="197"/>
      <c r="I795" s="198"/>
      <c r="J795" s="168"/>
      <c r="K795" s="168"/>
      <c r="L795" s="168"/>
      <c r="M795" s="168"/>
      <c r="N795" s="168"/>
    </row>
    <row r="796" spans="2:14" s="170" customFormat="1" ht="21" customHeight="1" x14ac:dyDescent="0.25">
      <c r="B796" s="192"/>
      <c r="C796" s="193"/>
      <c r="D796" s="194"/>
      <c r="E796" s="224"/>
      <c r="F796" s="540"/>
      <c r="G796" s="208"/>
      <c r="H796" s="197"/>
      <c r="I796" s="198"/>
      <c r="J796" s="168"/>
      <c r="K796" s="168"/>
      <c r="L796" s="168"/>
      <c r="M796" s="168"/>
      <c r="N796" s="168"/>
    </row>
    <row r="797" spans="2:14" s="170" customFormat="1" ht="21" customHeight="1" x14ac:dyDescent="0.25">
      <c r="B797" s="192"/>
      <c r="C797" s="193"/>
      <c r="D797" s="194"/>
      <c r="E797" s="224"/>
      <c r="F797" s="540"/>
      <c r="G797" s="208"/>
      <c r="H797" s="197"/>
      <c r="I797" s="198"/>
      <c r="J797" s="168"/>
      <c r="K797" s="168"/>
      <c r="L797" s="168"/>
      <c r="M797" s="168"/>
      <c r="N797" s="168"/>
    </row>
    <row r="798" spans="2:14" s="170" customFormat="1" ht="21" customHeight="1" x14ac:dyDescent="0.25">
      <c r="B798" s="192"/>
      <c r="C798" s="193"/>
      <c r="D798" s="194"/>
      <c r="E798" s="224"/>
      <c r="F798" s="540"/>
      <c r="G798" s="208"/>
      <c r="H798" s="197"/>
      <c r="I798" s="198"/>
      <c r="J798" s="168"/>
      <c r="K798" s="168"/>
      <c r="L798" s="168"/>
      <c r="M798" s="168"/>
      <c r="N798" s="168"/>
    </row>
    <row r="799" spans="2:14" s="170" customFormat="1" ht="21" customHeight="1" x14ac:dyDescent="0.25">
      <c r="B799" s="192"/>
      <c r="C799" s="193"/>
      <c r="D799" s="194"/>
      <c r="E799" s="225" t="s">
        <v>523</v>
      </c>
      <c r="F799" s="222"/>
      <c r="G799" s="196"/>
      <c r="H799" s="220">
        <f>+SUM(H673:H780)</f>
        <v>4559</v>
      </c>
      <c r="I799" s="198"/>
      <c r="J799" s="168"/>
      <c r="K799" s="168"/>
      <c r="L799" s="168"/>
      <c r="M799" s="168"/>
      <c r="N799" s="168"/>
    </row>
    <row r="800" spans="2:14" s="170" customFormat="1" ht="21" customHeight="1" x14ac:dyDescent="0.25">
      <c r="B800" s="192"/>
      <c r="C800" s="193"/>
      <c r="D800" s="194"/>
      <c r="E800" s="226"/>
      <c r="F800" s="222"/>
      <c r="G800" s="208"/>
      <c r="H800" s="197"/>
      <c r="I800" s="198"/>
      <c r="J800" s="168"/>
      <c r="K800" s="168"/>
      <c r="L800" s="168"/>
      <c r="M800" s="168"/>
      <c r="N800" s="168"/>
    </row>
    <row r="801" spans="2:14" s="170" customFormat="1" ht="21" customHeight="1" x14ac:dyDescent="0.25">
      <c r="B801" s="192"/>
      <c r="C801" s="193"/>
      <c r="D801" s="194"/>
      <c r="E801" s="226"/>
      <c r="F801" s="222"/>
      <c r="G801" s="208"/>
      <c r="H801" s="197"/>
      <c r="I801" s="198"/>
      <c r="J801" s="168"/>
      <c r="K801" s="168"/>
      <c r="L801" s="168"/>
      <c r="M801" s="168"/>
      <c r="N801" s="168"/>
    </row>
    <row r="802" spans="2:14" s="170" customFormat="1" ht="21" customHeight="1" x14ac:dyDescent="0.25">
      <c r="B802" s="192"/>
      <c r="C802" s="193"/>
      <c r="D802" s="194"/>
      <c r="E802" s="226"/>
      <c r="F802" s="222"/>
      <c r="G802" s="208"/>
      <c r="H802" s="197"/>
      <c r="I802" s="198"/>
      <c r="J802" s="168"/>
      <c r="K802" s="168"/>
      <c r="L802" s="168"/>
      <c r="M802" s="168"/>
      <c r="N802" s="168"/>
    </row>
    <row r="803" spans="2:14" s="170" customFormat="1" ht="21" customHeight="1" x14ac:dyDescent="0.25">
      <c r="B803" s="192"/>
      <c r="C803" s="193"/>
      <c r="D803" s="194"/>
      <c r="E803" s="226"/>
      <c r="F803" s="222"/>
      <c r="G803" s="208"/>
      <c r="H803" s="197"/>
      <c r="I803" s="198"/>
      <c r="J803" s="168"/>
      <c r="K803" s="168"/>
      <c r="L803" s="168"/>
      <c r="M803" s="168"/>
      <c r="N803" s="168"/>
    </row>
    <row r="804" spans="2:14" s="170" customFormat="1" ht="21" customHeight="1" x14ac:dyDescent="0.25">
      <c r="B804" s="192"/>
      <c r="C804" s="193"/>
      <c r="D804" s="194"/>
      <c r="E804" s="226"/>
      <c r="F804" s="222"/>
      <c r="G804" s="208"/>
      <c r="H804" s="197"/>
      <c r="I804" s="198"/>
      <c r="J804" s="168"/>
      <c r="K804" s="168"/>
      <c r="L804" s="168"/>
      <c r="M804" s="168"/>
      <c r="N804" s="168"/>
    </row>
    <row r="805" spans="2:14" s="170" customFormat="1" ht="21" customHeight="1" x14ac:dyDescent="0.25">
      <c r="B805" s="192"/>
      <c r="C805" s="193"/>
      <c r="D805" s="194"/>
      <c r="E805" s="226"/>
      <c r="F805" s="222"/>
      <c r="G805" s="208"/>
      <c r="H805" s="197"/>
      <c r="I805" s="198"/>
      <c r="J805" s="168"/>
      <c r="K805" s="168"/>
      <c r="L805" s="168"/>
      <c r="M805" s="168"/>
      <c r="N805" s="168"/>
    </row>
    <row r="806" spans="2:14" s="170" customFormat="1" ht="21" customHeight="1" x14ac:dyDescent="0.25">
      <c r="B806" s="192"/>
      <c r="C806" s="193"/>
      <c r="D806" s="194"/>
      <c r="E806" s="226"/>
      <c r="F806" s="222"/>
      <c r="G806" s="208"/>
      <c r="H806" s="197"/>
      <c r="I806" s="198"/>
      <c r="J806" s="168"/>
      <c r="K806" s="168"/>
      <c r="L806" s="168"/>
      <c r="M806" s="168"/>
      <c r="N806" s="168"/>
    </row>
    <row r="807" spans="2:14" s="170" customFormat="1" ht="21" customHeight="1" x14ac:dyDescent="0.25">
      <c r="B807" s="192"/>
      <c r="C807" s="193"/>
      <c r="D807" s="194"/>
      <c r="E807" s="226"/>
      <c r="F807" s="222"/>
      <c r="G807" s="208"/>
      <c r="H807" s="197"/>
      <c r="I807" s="198"/>
      <c r="J807" s="168"/>
      <c r="K807" s="168"/>
      <c r="L807" s="168"/>
      <c r="M807" s="168"/>
      <c r="N807" s="168"/>
    </row>
    <row r="808" spans="2:14" s="170" customFormat="1" ht="21" customHeight="1" x14ac:dyDescent="0.25">
      <c r="B808" s="192"/>
      <c r="C808" s="193"/>
      <c r="D808" s="194"/>
      <c r="E808" s="226"/>
      <c r="F808" s="222"/>
      <c r="G808" s="208"/>
      <c r="H808" s="197"/>
      <c r="I808" s="198"/>
      <c r="J808" s="168"/>
      <c r="K808" s="168"/>
      <c r="L808" s="168"/>
      <c r="M808" s="168"/>
      <c r="N808" s="168"/>
    </row>
    <row r="809" spans="2:14" s="170" customFormat="1" ht="21" customHeight="1" x14ac:dyDescent="0.25">
      <c r="B809" s="192"/>
      <c r="C809" s="193"/>
      <c r="D809" s="194"/>
      <c r="E809" s="226"/>
      <c r="F809" s="222"/>
      <c r="G809" s="208"/>
      <c r="H809" s="197"/>
      <c r="I809" s="198"/>
      <c r="J809" s="168"/>
      <c r="K809" s="168"/>
      <c r="L809" s="168"/>
      <c r="M809" s="168"/>
      <c r="N809" s="168"/>
    </row>
    <row r="810" spans="2:14" s="170" customFormat="1" ht="21" customHeight="1" x14ac:dyDescent="0.25">
      <c r="B810" s="192"/>
      <c r="C810" s="193"/>
      <c r="D810" s="194"/>
      <c r="E810" s="226"/>
      <c r="F810" s="222"/>
      <c r="G810" s="208"/>
      <c r="H810" s="197"/>
      <c r="I810" s="198"/>
      <c r="J810" s="168"/>
      <c r="K810" s="168"/>
      <c r="L810" s="168"/>
      <c r="M810" s="168"/>
      <c r="N810" s="168"/>
    </row>
    <row r="811" spans="2:14" s="170" customFormat="1" ht="21" customHeight="1" x14ac:dyDescent="0.25">
      <c r="B811" s="192"/>
      <c r="C811" s="193"/>
      <c r="D811" s="194"/>
      <c r="E811" s="226"/>
      <c r="F811" s="222"/>
      <c r="G811" s="208"/>
      <c r="H811" s="197"/>
      <c r="I811" s="198"/>
      <c r="J811" s="168"/>
      <c r="K811" s="168"/>
      <c r="L811" s="168"/>
      <c r="M811" s="168"/>
      <c r="N811" s="168"/>
    </row>
    <row r="812" spans="2:14" s="170" customFormat="1" ht="21" customHeight="1" x14ac:dyDescent="0.25">
      <c r="B812" s="192"/>
      <c r="C812" s="193"/>
      <c r="D812" s="194"/>
      <c r="E812" s="226"/>
      <c r="F812" s="222"/>
      <c r="G812" s="208"/>
      <c r="H812" s="197"/>
      <c r="I812" s="198"/>
      <c r="J812" s="168"/>
      <c r="K812" s="168"/>
      <c r="L812" s="168"/>
      <c r="M812" s="168"/>
      <c r="N812" s="168"/>
    </row>
    <row r="813" spans="2:14" s="170" customFormat="1" ht="21" customHeight="1" x14ac:dyDescent="0.25">
      <c r="B813" s="192"/>
      <c r="C813" s="193"/>
      <c r="D813" s="194"/>
      <c r="E813" s="226"/>
      <c r="F813" s="222"/>
      <c r="G813" s="208"/>
      <c r="H813" s="197"/>
      <c r="I813" s="198"/>
      <c r="J813" s="168"/>
      <c r="K813" s="168"/>
      <c r="L813" s="168"/>
      <c r="M813" s="168"/>
      <c r="N813" s="168"/>
    </row>
    <row r="814" spans="2:14" s="170" customFormat="1" ht="21" customHeight="1" x14ac:dyDescent="0.25">
      <c r="B814" s="192"/>
      <c r="C814" s="193"/>
      <c r="D814" s="194"/>
      <c r="E814" s="226"/>
      <c r="F814" s="222"/>
      <c r="G814" s="208"/>
      <c r="H814" s="197"/>
      <c r="I814" s="198"/>
      <c r="J814" s="168"/>
      <c r="K814" s="168"/>
      <c r="L814" s="168"/>
      <c r="M814" s="168"/>
      <c r="N814" s="168"/>
    </row>
    <row r="815" spans="2:14" s="170" customFormat="1" ht="21" customHeight="1" x14ac:dyDescent="0.25">
      <c r="B815" s="192"/>
      <c r="C815" s="193"/>
      <c r="D815" s="194"/>
      <c r="E815" s="226"/>
      <c r="F815" s="222"/>
      <c r="G815" s="208"/>
      <c r="H815" s="197"/>
      <c r="I815" s="198"/>
      <c r="J815" s="168"/>
      <c r="K815" s="168"/>
      <c r="L815" s="168"/>
      <c r="M815" s="168"/>
      <c r="N815" s="168"/>
    </row>
    <row r="816" spans="2:14" s="170" customFormat="1" ht="21" customHeight="1" x14ac:dyDescent="0.25">
      <c r="B816" s="192"/>
      <c r="C816" s="193"/>
      <c r="D816" s="194"/>
      <c r="E816" s="226"/>
      <c r="F816" s="222"/>
      <c r="G816" s="208"/>
      <c r="H816" s="197"/>
      <c r="I816" s="198"/>
      <c r="J816" s="168"/>
      <c r="K816" s="168"/>
      <c r="L816" s="168"/>
      <c r="M816" s="168"/>
      <c r="N816" s="168"/>
    </row>
    <row r="817" spans="2:14" s="170" customFormat="1" ht="21" customHeight="1" x14ac:dyDescent="0.25">
      <c r="B817" s="192"/>
      <c r="C817" s="193"/>
      <c r="D817" s="194"/>
      <c r="E817" s="226"/>
      <c r="F817" s="222"/>
      <c r="G817" s="208"/>
      <c r="H817" s="197"/>
      <c r="I817" s="198"/>
      <c r="J817" s="168"/>
      <c r="K817" s="168"/>
      <c r="L817" s="168"/>
      <c r="M817" s="168"/>
      <c r="N817" s="168"/>
    </row>
    <row r="818" spans="2:14" s="170" customFormat="1" ht="21" customHeight="1" x14ac:dyDescent="0.25">
      <c r="B818" s="192"/>
      <c r="C818" s="193"/>
      <c r="D818" s="194"/>
      <c r="E818" s="226"/>
      <c r="F818" s="222"/>
      <c r="G818" s="208"/>
      <c r="H818" s="197"/>
      <c r="I818" s="198"/>
      <c r="J818" s="168"/>
      <c r="K818" s="168"/>
      <c r="L818" s="168"/>
      <c r="M818" s="168"/>
      <c r="N818" s="168"/>
    </row>
    <row r="819" spans="2:14" s="170" customFormat="1" ht="21" customHeight="1" x14ac:dyDescent="0.25">
      <c r="B819" s="192"/>
      <c r="C819" s="193"/>
      <c r="D819" s="194"/>
      <c r="E819" s="226"/>
      <c r="F819" s="222"/>
      <c r="G819" s="208"/>
      <c r="H819" s="197"/>
      <c r="I819" s="198"/>
      <c r="J819" s="168"/>
      <c r="K819" s="168"/>
      <c r="L819" s="168"/>
      <c r="M819" s="168"/>
      <c r="N819" s="168"/>
    </row>
    <row r="820" spans="2:14" s="170" customFormat="1" ht="21" customHeight="1" x14ac:dyDescent="0.25">
      <c r="B820" s="192"/>
      <c r="C820" s="193"/>
      <c r="D820" s="194"/>
      <c r="E820" s="226"/>
      <c r="F820" s="222"/>
      <c r="G820" s="208"/>
      <c r="H820" s="197"/>
      <c r="I820" s="198"/>
      <c r="J820" s="168"/>
      <c r="K820" s="168"/>
      <c r="L820" s="168"/>
      <c r="M820" s="168"/>
      <c r="N820" s="168"/>
    </row>
    <row r="821" spans="2:14" s="170" customFormat="1" ht="21" customHeight="1" x14ac:dyDescent="0.25">
      <c r="B821" s="192"/>
      <c r="C821" s="193"/>
      <c r="D821" s="194"/>
      <c r="E821" s="195"/>
      <c r="F821" s="222"/>
      <c r="G821" s="208"/>
      <c r="H821" s="197"/>
      <c r="I821" s="198"/>
      <c r="J821" s="168"/>
      <c r="K821" s="168"/>
      <c r="L821" s="168"/>
      <c r="M821" s="168"/>
      <c r="N821" s="168"/>
    </row>
    <row r="822" spans="2:14" s="170" customFormat="1" ht="21" customHeight="1" x14ac:dyDescent="0.25">
      <c r="B822" s="200"/>
      <c r="C822" s="201"/>
      <c r="D822" s="202"/>
      <c r="E822" s="203"/>
      <c r="F822" s="182"/>
      <c r="G822" s="205"/>
      <c r="H822" s="206"/>
      <c r="I822" s="207"/>
      <c r="J822" s="168"/>
      <c r="K822" s="168"/>
      <c r="L822" s="168"/>
      <c r="M822" s="168"/>
      <c r="N822" s="168"/>
    </row>
    <row r="823" spans="2:14" s="170" customFormat="1" ht="104.25" customHeight="1" x14ac:dyDescent="0.25">
      <c r="B823" s="171" t="s">
        <v>571</v>
      </c>
      <c r="C823" s="162" t="s">
        <v>572</v>
      </c>
      <c r="D823" s="173" t="s">
        <v>573</v>
      </c>
      <c r="E823" s="174" t="s">
        <v>481</v>
      </c>
      <c r="F823" s="222" t="s">
        <v>574</v>
      </c>
      <c r="G823" s="190" t="s">
        <v>483</v>
      </c>
      <c r="H823" s="176">
        <v>9740</v>
      </c>
      <c r="I823" s="209">
        <v>19849043.84</v>
      </c>
      <c r="J823" s="168"/>
      <c r="K823" s="168"/>
      <c r="L823" s="168"/>
      <c r="M823" s="168"/>
      <c r="N823" s="168"/>
    </row>
    <row r="824" spans="2:14" s="170" customFormat="1" ht="52.5" customHeight="1" x14ac:dyDescent="0.25">
      <c r="B824" s="192"/>
      <c r="C824" s="193"/>
      <c r="D824" s="194"/>
      <c r="E824" s="195" t="s">
        <v>485</v>
      </c>
      <c r="F824" s="222" t="s">
        <v>575</v>
      </c>
      <c r="G824" s="196"/>
      <c r="H824" s="197">
        <v>36</v>
      </c>
      <c r="I824" s="209"/>
      <c r="J824" s="168"/>
      <c r="K824" s="168"/>
      <c r="L824" s="168"/>
      <c r="M824" s="168"/>
      <c r="N824" s="168"/>
    </row>
    <row r="825" spans="2:14" s="170" customFormat="1" ht="27.75" customHeight="1" x14ac:dyDescent="0.25">
      <c r="B825" s="192"/>
      <c r="C825" s="193"/>
      <c r="D825" s="194"/>
      <c r="E825" s="195" t="s">
        <v>488</v>
      </c>
      <c r="F825" s="222" t="s">
        <v>576</v>
      </c>
      <c r="G825" s="196"/>
      <c r="H825" s="197">
        <v>20</v>
      </c>
      <c r="I825" s="209"/>
      <c r="J825" s="168"/>
      <c r="K825" s="168"/>
      <c r="L825" s="168"/>
      <c r="M825" s="168"/>
      <c r="N825" s="168"/>
    </row>
    <row r="826" spans="2:14" s="170" customFormat="1" ht="51.75" customHeight="1" x14ac:dyDescent="0.25">
      <c r="B826" s="192"/>
      <c r="C826" s="193"/>
      <c r="D826" s="194"/>
      <c r="E826" s="195" t="s">
        <v>490</v>
      </c>
      <c r="F826" s="222" t="s">
        <v>577</v>
      </c>
      <c r="G826" s="196"/>
      <c r="H826" s="197">
        <v>37</v>
      </c>
      <c r="I826" s="209"/>
      <c r="J826" s="168"/>
      <c r="K826" s="168"/>
      <c r="L826" s="168"/>
      <c r="M826" s="168"/>
      <c r="N826" s="168"/>
    </row>
    <row r="827" spans="2:14" s="170" customFormat="1" ht="39.75" customHeight="1" x14ac:dyDescent="0.25">
      <c r="B827" s="192"/>
      <c r="C827" s="193"/>
      <c r="D827" s="194"/>
      <c r="E827" s="195" t="s">
        <v>493</v>
      </c>
      <c r="F827" s="222" t="s">
        <v>578</v>
      </c>
      <c r="G827" s="196"/>
      <c r="H827" s="197">
        <v>4655</v>
      </c>
      <c r="I827" s="209"/>
      <c r="J827" s="168"/>
      <c r="K827" s="168"/>
      <c r="L827" s="168"/>
      <c r="M827" s="168"/>
      <c r="N827" s="168"/>
    </row>
    <row r="828" spans="2:14" s="170" customFormat="1" ht="54" customHeight="1" x14ac:dyDescent="0.25">
      <c r="B828" s="192"/>
      <c r="C828" s="193"/>
      <c r="D828" s="194"/>
      <c r="E828" s="195" t="s">
        <v>495</v>
      </c>
      <c r="F828" s="222" t="s">
        <v>579</v>
      </c>
      <c r="G828" s="196"/>
      <c r="H828" s="197">
        <v>115</v>
      </c>
      <c r="I828" s="209"/>
      <c r="J828" s="168"/>
      <c r="K828" s="168"/>
      <c r="L828" s="168"/>
      <c r="M828" s="168"/>
      <c r="N828" s="168"/>
    </row>
    <row r="829" spans="2:14" s="170" customFormat="1" ht="60" customHeight="1" x14ac:dyDescent="0.25">
      <c r="B829" s="192"/>
      <c r="C829" s="193"/>
      <c r="D829" s="194"/>
      <c r="E829" s="211" t="s">
        <v>498</v>
      </c>
      <c r="F829" s="222" t="s">
        <v>580</v>
      </c>
      <c r="G829" s="196"/>
      <c r="H829" s="197">
        <v>6093</v>
      </c>
      <c r="I829" s="209"/>
      <c r="J829" s="168"/>
      <c r="K829" s="168"/>
      <c r="L829" s="168"/>
      <c r="M829" s="168"/>
      <c r="N829" s="168"/>
    </row>
    <row r="830" spans="2:14" s="170" customFormat="1" ht="52.5" customHeight="1" x14ac:dyDescent="0.25">
      <c r="B830" s="192"/>
      <c r="C830" s="193"/>
      <c r="D830" s="194"/>
      <c r="E830" s="195" t="s">
        <v>502</v>
      </c>
      <c r="F830" s="222" t="s">
        <v>581</v>
      </c>
      <c r="G830" s="196"/>
      <c r="H830" s="197">
        <v>170</v>
      </c>
      <c r="I830" s="209"/>
      <c r="J830" s="168"/>
      <c r="K830" s="168"/>
      <c r="L830" s="168"/>
      <c r="M830" s="168"/>
      <c r="N830" s="168"/>
    </row>
    <row r="831" spans="2:14" s="170" customFormat="1" ht="137.25" customHeight="1" x14ac:dyDescent="0.25">
      <c r="B831" s="192"/>
      <c r="C831" s="193"/>
      <c r="D831" s="194"/>
      <c r="E831" s="195" t="s">
        <v>504</v>
      </c>
      <c r="F831" s="222" t="s">
        <v>582</v>
      </c>
      <c r="G831" s="196"/>
      <c r="H831" s="197">
        <v>10426</v>
      </c>
      <c r="I831" s="209"/>
      <c r="J831" s="168"/>
      <c r="K831" s="168"/>
      <c r="L831" s="168"/>
      <c r="M831" s="168"/>
      <c r="N831" s="168"/>
    </row>
    <row r="832" spans="2:14" s="170" customFormat="1" ht="21" customHeight="1" x14ac:dyDescent="0.25">
      <c r="B832" s="200"/>
      <c r="C832" s="201"/>
      <c r="D832" s="202"/>
      <c r="E832" s="203"/>
      <c r="F832" s="182"/>
      <c r="G832" s="205"/>
      <c r="H832" s="206"/>
      <c r="I832" s="207"/>
      <c r="J832" s="168"/>
      <c r="K832" s="168"/>
      <c r="L832" s="168"/>
      <c r="M832" s="168"/>
      <c r="N832" s="168"/>
    </row>
    <row r="833" spans="2:14" s="170" customFormat="1" ht="60" customHeight="1" x14ac:dyDescent="0.25">
      <c r="B833" s="192"/>
      <c r="C833" s="193"/>
      <c r="D833" s="194"/>
      <c r="E833" s="195"/>
      <c r="F833" s="222" t="s">
        <v>583</v>
      </c>
      <c r="G833" s="208"/>
      <c r="H833" s="197"/>
      <c r="I833" s="209"/>
      <c r="J833" s="168"/>
      <c r="K833" s="168"/>
      <c r="L833" s="168"/>
      <c r="M833" s="168"/>
      <c r="N833" s="168"/>
    </row>
    <row r="834" spans="2:14" s="170" customFormat="1" ht="61.5" customHeight="1" x14ac:dyDescent="0.25">
      <c r="B834" s="192"/>
      <c r="C834" s="193"/>
      <c r="D834" s="194"/>
      <c r="E834" s="211" t="s">
        <v>538</v>
      </c>
      <c r="F834" s="222" t="s">
        <v>584</v>
      </c>
      <c r="G834" s="196"/>
      <c r="H834" s="197">
        <v>6154</v>
      </c>
      <c r="I834" s="209"/>
      <c r="J834" s="168"/>
      <c r="K834" s="168"/>
      <c r="L834" s="168"/>
      <c r="M834" s="168"/>
      <c r="N834" s="168"/>
    </row>
    <row r="835" spans="2:14" s="170" customFormat="1" ht="41.25" customHeight="1" x14ac:dyDescent="0.25">
      <c r="B835" s="192"/>
      <c r="C835" s="193"/>
      <c r="D835" s="194"/>
      <c r="E835" s="195" t="s">
        <v>508</v>
      </c>
      <c r="F835" s="222" t="s">
        <v>585</v>
      </c>
      <c r="G835" s="196"/>
      <c r="H835" s="197">
        <v>25</v>
      </c>
      <c r="I835" s="209"/>
      <c r="J835" s="168"/>
      <c r="K835" s="168"/>
      <c r="L835" s="168"/>
      <c r="M835" s="168"/>
      <c r="N835" s="168"/>
    </row>
    <row r="836" spans="2:14" s="170" customFormat="1" ht="30.75" customHeight="1" x14ac:dyDescent="0.25">
      <c r="B836" s="192"/>
      <c r="C836" s="193"/>
      <c r="D836" s="194"/>
      <c r="E836" s="195" t="s">
        <v>511</v>
      </c>
      <c r="F836" s="222" t="s">
        <v>586</v>
      </c>
      <c r="G836" s="196"/>
      <c r="H836" s="197">
        <v>5886</v>
      </c>
      <c r="I836" s="209"/>
      <c r="J836" s="168"/>
      <c r="K836" s="168"/>
      <c r="L836" s="168"/>
      <c r="M836" s="168"/>
      <c r="N836" s="168"/>
    </row>
    <row r="837" spans="2:14" s="170" customFormat="1" ht="114" customHeight="1" x14ac:dyDescent="0.25">
      <c r="B837" s="192"/>
      <c r="C837" s="193"/>
      <c r="D837" s="194"/>
      <c r="E837" s="214" t="s">
        <v>513</v>
      </c>
      <c r="F837" s="222" t="s">
        <v>587</v>
      </c>
      <c r="G837" s="196"/>
      <c r="H837" s="197">
        <v>3784</v>
      </c>
      <c r="I837" s="209"/>
      <c r="J837" s="168"/>
      <c r="K837" s="168"/>
      <c r="L837" s="168"/>
      <c r="M837" s="168"/>
      <c r="N837" s="168"/>
    </row>
    <row r="838" spans="2:14" s="170" customFormat="1" ht="63" customHeight="1" x14ac:dyDescent="0.25">
      <c r="B838" s="192"/>
      <c r="C838" s="193"/>
      <c r="D838" s="194"/>
      <c r="E838" s="195" t="s">
        <v>515</v>
      </c>
      <c r="F838" s="222" t="s">
        <v>588</v>
      </c>
      <c r="G838" s="196"/>
      <c r="H838" s="197">
        <v>7167</v>
      </c>
      <c r="I838" s="209"/>
      <c r="J838" s="168"/>
      <c r="K838" s="168"/>
      <c r="L838" s="168"/>
      <c r="M838" s="168"/>
      <c r="N838" s="168"/>
    </row>
    <row r="839" spans="2:14" s="170" customFormat="1" ht="75.75" customHeight="1" x14ac:dyDescent="0.25">
      <c r="B839" s="192"/>
      <c r="C839" s="193"/>
      <c r="D839" s="194"/>
      <c r="E839" s="211" t="s">
        <v>518</v>
      </c>
      <c r="F839" s="222" t="s">
        <v>589</v>
      </c>
      <c r="G839" s="196"/>
      <c r="H839" s="197">
        <v>103</v>
      </c>
      <c r="I839" s="209"/>
      <c r="J839" s="168"/>
      <c r="K839" s="168"/>
      <c r="L839" s="168"/>
      <c r="M839" s="168"/>
      <c r="N839" s="168"/>
    </row>
    <row r="840" spans="2:14" s="170" customFormat="1" ht="102.75" customHeight="1" x14ac:dyDescent="0.25">
      <c r="B840" s="192"/>
      <c r="C840" s="193"/>
      <c r="D840" s="194"/>
      <c r="E840" s="224" t="s">
        <v>520</v>
      </c>
      <c r="F840" s="222" t="s">
        <v>590</v>
      </c>
      <c r="G840" s="196"/>
      <c r="H840" s="197">
        <v>3793</v>
      </c>
      <c r="I840" s="209"/>
      <c r="J840" s="168"/>
      <c r="K840" s="168"/>
      <c r="L840" s="168"/>
      <c r="M840" s="168"/>
      <c r="N840" s="168"/>
    </row>
    <row r="841" spans="2:14" s="170" customFormat="1" ht="21" customHeight="1" x14ac:dyDescent="0.25">
      <c r="B841" s="192"/>
      <c r="C841" s="193"/>
      <c r="D841" s="194"/>
      <c r="E841" s="225" t="s">
        <v>523</v>
      </c>
      <c r="F841" s="222"/>
      <c r="G841" s="196"/>
      <c r="H841" s="220">
        <f>+SUM(H823:H840)</f>
        <v>58204</v>
      </c>
      <c r="I841" s="209"/>
      <c r="J841" s="168"/>
      <c r="K841" s="168"/>
      <c r="L841" s="168"/>
      <c r="M841" s="168"/>
      <c r="N841" s="168"/>
    </row>
    <row r="842" spans="2:14" s="170" customFormat="1" ht="21" customHeight="1" x14ac:dyDescent="0.25">
      <c r="B842" s="192"/>
      <c r="C842" s="193"/>
      <c r="D842" s="194"/>
      <c r="E842" s="195"/>
      <c r="F842" s="222"/>
      <c r="G842" s="208"/>
      <c r="H842" s="197"/>
      <c r="I842" s="209"/>
      <c r="J842" s="168"/>
      <c r="K842" s="168"/>
      <c r="L842" s="168"/>
      <c r="M842" s="168"/>
      <c r="N842" s="168"/>
    </row>
    <row r="843" spans="2:14" s="170" customFormat="1" ht="21" customHeight="1" x14ac:dyDescent="0.25">
      <c r="B843" s="200"/>
      <c r="C843" s="201"/>
      <c r="D843" s="202"/>
      <c r="E843" s="203"/>
      <c r="F843" s="182"/>
      <c r="G843" s="205"/>
      <c r="H843" s="206"/>
      <c r="I843" s="207"/>
      <c r="J843" s="168"/>
      <c r="K843" s="168"/>
      <c r="L843" s="168"/>
      <c r="M843" s="168"/>
      <c r="N843" s="168"/>
    </row>
    <row r="844" spans="2:14" s="170" customFormat="1" ht="45" customHeight="1" x14ac:dyDescent="0.25">
      <c r="B844" s="171" t="s">
        <v>591</v>
      </c>
      <c r="C844" s="162" t="s">
        <v>592</v>
      </c>
      <c r="D844" s="173" t="s">
        <v>480</v>
      </c>
      <c r="E844" s="174" t="s">
        <v>481</v>
      </c>
      <c r="F844" s="227" t="s">
        <v>593</v>
      </c>
      <c r="G844" s="228" t="s">
        <v>483</v>
      </c>
      <c r="H844" s="229">
        <v>125</v>
      </c>
      <c r="I844" s="209">
        <v>35479000</v>
      </c>
      <c r="J844" s="168"/>
      <c r="K844" s="168"/>
      <c r="L844" s="168"/>
      <c r="M844" s="168"/>
      <c r="N844" s="168"/>
    </row>
    <row r="845" spans="2:14" s="170" customFormat="1" ht="30" customHeight="1" x14ac:dyDescent="0.25">
      <c r="B845" s="192"/>
      <c r="C845" s="193"/>
      <c r="D845" s="194"/>
      <c r="E845" s="195" t="s">
        <v>485</v>
      </c>
      <c r="F845" s="227" t="s">
        <v>594</v>
      </c>
      <c r="G845" s="230"/>
      <c r="H845" s="229">
        <v>87</v>
      </c>
      <c r="I845" s="209"/>
      <c r="J845" s="168"/>
      <c r="K845" s="168"/>
      <c r="L845" s="168"/>
      <c r="M845" s="168"/>
      <c r="N845" s="168"/>
    </row>
    <row r="846" spans="2:14" s="170" customFormat="1" ht="93" customHeight="1" x14ac:dyDescent="0.25">
      <c r="B846" s="192"/>
      <c r="C846" s="193"/>
      <c r="D846" s="194"/>
      <c r="E846" s="195" t="s">
        <v>488</v>
      </c>
      <c r="F846" s="227" t="s">
        <v>595</v>
      </c>
      <c r="G846" s="230"/>
      <c r="H846" s="229">
        <v>128</v>
      </c>
      <c r="I846" s="209"/>
      <c r="J846" s="168"/>
      <c r="K846" s="168"/>
      <c r="L846" s="168"/>
      <c r="M846" s="168"/>
      <c r="N846" s="168"/>
    </row>
    <row r="847" spans="2:14" s="170" customFormat="1" ht="66" customHeight="1" x14ac:dyDescent="0.25">
      <c r="B847" s="192"/>
      <c r="C847" s="193"/>
      <c r="D847" s="194"/>
      <c r="E847" s="195" t="s">
        <v>490</v>
      </c>
      <c r="F847" s="227" t="s">
        <v>596</v>
      </c>
      <c r="G847" s="230"/>
      <c r="H847" s="229">
        <v>73</v>
      </c>
      <c r="I847" s="209"/>
      <c r="J847" s="168"/>
      <c r="K847" s="168"/>
      <c r="L847" s="168"/>
      <c r="M847" s="168"/>
      <c r="N847" s="168"/>
    </row>
    <row r="848" spans="2:14" s="170" customFormat="1" ht="21" customHeight="1" x14ac:dyDescent="0.25">
      <c r="B848" s="192"/>
      <c r="C848" s="193"/>
      <c r="D848" s="194"/>
      <c r="E848" s="195" t="s">
        <v>493</v>
      </c>
      <c r="F848" s="227"/>
      <c r="G848" s="230"/>
      <c r="H848" s="229">
        <v>0</v>
      </c>
      <c r="I848" s="209"/>
      <c r="J848" s="168"/>
      <c r="K848" s="168"/>
      <c r="L848" s="168"/>
      <c r="M848" s="168"/>
      <c r="N848" s="168"/>
    </row>
    <row r="849" spans="2:14" s="170" customFormat="1" ht="40.5" customHeight="1" x14ac:dyDescent="0.25">
      <c r="B849" s="192"/>
      <c r="C849" s="193"/>
      <c r="D849" s="194"/>
      <c r="E849" s="195" t="s">
        <v>495</v>
      </c>
      <c r="F849" s="227" t="s">
        <v>597</v>
      </c>
      <c r="G849" s="230"/>
      <c r="H849" s="229">
        <v>58</v>
      </c>
      <c r="I849" s="209"/>
      <c r="J849" s="168"/>
      <c r="K849" s="168"/>
      <c r="L849" s="168"/>
      <c r="M849" s="168"/>
      <c r="N849" s="168"/>
    </row>
    <row r="850" spans="2:14" s="170" customFormat="1" ht="45" customHeight="1" x14ac:dyDescent="0.25">
      <c r="B850" s="192"/>
      <c r="C850" s="193"/>
      <c r="D850" s="194"/>
      <c r="E850" s="211" t="s">
        <v>498</v>
      </c>
      <c r="F850" s="227" t="s">
        <v>598</v>
      </c>
      <c r="G850" s="230"/>
      <c r="H850" s="229">
        <v>86</v>
      </c>
      <c r="I850" s="209"/>
      <c r="J850" s="168"/>
      <c r="K850" s="168"/>
      <c r="L850" s="168"/>
      <c r="M850" s="168"/>
      <c r="N850" s="168"/>
    </row>
    <row r="851" spans="2:14" s="170" customFormat="1" ht="51" customHeight="1" x14ac:dyDescent="0.25">
      <c r="B851" s="192"/>
      <c r="C851" s="193"/>
      <c r="D851" s="194"/>
      <c r="E851" s="195" t="s">
        <v>502</v>
      </c>
      <c r="F851" s="227" t="s">
        <v>599</v>
      </c>
      <c r="G851" s="230"/>
      <c r="H851" s="229">
        <v>38</v>
      </c>
      <c r="I851" s="209"/>
      <c r="J851" s="168"/>
      <c r="K851" s="168"/>
      <c r="L851" s="168"/>
      <c r="M851" s="168"/>
      <c r="N851" s="168"/>
    </row>
    <row r="852" spans="2:14" s="170" customFormat="1" ht="21" customHeight="1" x14ac:dyDescent="0.25">
      <c r="B852" s="192"/>
      <c r="C852" s="193"/>
      <c r="D852" s="194"/>
      <c r="E852" s="195" t="s">
        <v>504</v>
      </c>
      <c r="F852" s="544" t="s">
        <v>600</v>
      </c>
      <c r="G852" s="230"/>
      <c r="H852" s="229">
        <v>910</v>
      </c>
      <c r="I852" s="209"/>
      <c r="J852" s="168"/>
      <c r="K852" s="168"/>
      <c r="L852" s="168"/>
      <c r="M852" s="168"/>
      <c r="N852" s="168"/>
    </row>
    <row r="853" spans="2:14" s="170" customFormat="1" ht="21" customHeight="1" x14ac:dyDescent="0.25">
      <c r="B853" s="192"/>
      <c r="C853" s="193"/>
      <c r="D853" s="194"/>
      <c r="E853" s="195"/>
      <c r="F853" s="544"/>
      <c r="G853" s="208"/>
      <c r="H853" s="197"/>
      <c r="I853" s="209"/>
      <c r="J853" s="168"/>
      <c r="K853" s="168"/>
      <c r="L853" s="168"/>
      <c r="M853" s="168"/>
      <c r="N853" s="168"/>
    </row>
    <row r="854" spans="2:14" s="170" customFormat="1" ht="21" customHeight="1" x14ac:dyDescent="0.25">
      <c r="B854" s="192"/>
      <c r="C854" s="193"/>
      <c r="D854" s="194"/>
      <c r="E854" s="195"/>
      <c r="F854" s="544"/>
      <c r="G854" s="208"/>
      <c r="H854" s="197"/>
      <c r="I854" s="209"/>
      <c r="J854" s="168"/>
      <c r="K854" s="168"/>
      <c r="L854" s="168"/>
      <c r="M854" s="168"/>
      <c r="N854" s="168"/>
    </row>
    <row r="855" spans="2:14" s="170" customFormat="1" ht="21" customHeight="1" x14ac:dyDescent="0.25">
      <c r="B855" s="192"/>
      <c r="C855" s="193"/>
      <c r="D855" s="194"/>
      <c r="E855" s="195"/>
      <c r="F855" s="544"/>
      <c r="G855" s="208"/>
      <c r="H855" s="197"/>
      <c r="I855" s="209"/>
      <c r="J855" s="168"/>
      <c r="K855" s="168"/>
      <c r="L855" s="168"/>
      <c r="M855" s="168"/>
      <c r="N855" s="168"/>
    </row>
    <row r="856" spans="2:14" s="170" customFormat="1" ht="21" customHeight="1" x14ac:dyDescent="0.25">
      <c r="B856" s="192"/>
      <c r="C856" s="193"/>
      <c r="D856" s="194"/>
      <c r="E856" s="195"/>
      <c r="F856" s="544"/>
      <c r="G856" s="208"/>
      <c r="H856" s="197"/>
      <c r="I856" s="209"/>
      <c r="J856" s="168"/>
      <c r="K856" s="168"/>
      <c r="L856" s="168"/>
      <c r="M856" s="168"/>
      <c r="N856" s="168"/>
    </row>
    <row r="857" spans="2:14" s="170" customFormat="1" ht="21" customHeight="1" x14ac:dyDescent="0.25">
      <c r="B857" s="192"/>
      <c r="C857" s="193"/>
      <c r="D857" s="194"/>
      <c r="E857" s="195"/>
      <c r="F857" s="544"/>
      <c r="G857" s="208"/>
      <c r="H857" s="197"/>
      <c r="I857" s="209"/>
      <c r="J857" s="168"/>
      <c r="K857" s="168"/>
      <c r="L857" s="168"/>
      <c r="M857" s="168"/>
      <c r="N857" s="168"/>
    </row>
    <row r="858" spans="2:14" s="170" customFormat="1" ht="21" customHeight="1" x14ac:dyDescent="0.25">
      <c r="B858" s="192"/>
      <c r="C858" s="193"/>
      <c r="D858" s="194"/>
      <c r="E858" s="195"/>
      <c r="F858" s="544"/>
      <c r="G858" s="208"/>
      <c r="H858" s="197"/>
      <c r="I858" s="209"/>
      <c r="J858" s="168"/>
      <c r="K858" s="168"/>
      <c r="L858" s="168"/>
      <c r="M858" s="168"/>
      <c r="N858" s="168"/>
    </row>
    <row r="859" spans="2:14" s="170" customFormat="1" ht="21" customHeight="1" x14ac:dyDescent="0.25">
      <c r="B859" s="192"/>
      <c r="C859" s="193"/>
      <c r="D859" s="194"/>
      <c r="E859" s="195"/>
      <c r="F859" s="544"/>
      <c r="G859" s="208"/>
      <c r="H859" s="197"/>
      <c r="I859" s="209"/>
      <c r="J859" s="168"/>
      <c r="K859" s="168"/>
      <c r="L859" s="168"/>
      <c r="M859" s="168"/>
      <c r="N859" s="168"/>
    </row>
    <row r="860" spans="2:14" s="170" customFormat="1" ht="21" customHeight="1" x14ac:dyDescent="0.25">
      <c r="B860" s="192"/>
      <c r="C860" s="193"/>
      <c r="D860" s="194"/>
      <c r="E860" s="195"/>
      <c r="F860" s="545"/>
      <c r="G860" s="208"/>
      <c r="H860" s="197"/>
      <c r="I860" s="209"/>
      <c r="J860" s="168"/>
      <c r="K860" s="168"/>
      <c r="L860" s="168"/>
      <c r="M860" s="168"/>
      <c r="N860" s="168"/>
    </row>
    <row r="861" spans="2:14" s="170" customFormat="1" ht="21" customHeight="1" x14ac:dyDescent="0.25">
      <c r="B861" s="200"/>
      <c r="C861" s="201"/>
      <c r="D861" s="202"/>
      <c r="E861" s="203"/>
      <c r="F861" s="203"/>
      <c r="G861" s="203"/>
      <c r="H861" s="206"/>
      <c r="I861" s="207"/>
      <c r="J861" s="168"/>
      <c r="K861" s="168"/>
      <c r="L861" s="168"/>
      <c r="M861" s="168"/>
      <c r="N861" s="168"/>
    </row>
    <row r="862" spans="2:14" s="170" customFormat="1" ht="21" customHeight="1" x14ac:dyDescent="0.25">
      <c r="B862" s="192"/>
      <c r="C862" s="193"/>
      <c r="D862" s="194"/>
      <c r="E862" s="195"/>
      <c r="F862" s="546" t="s">
        <v>601</v>
      </c>
      <c r="G862" s="208"/>
      <c r="H862" s="197"/>
      <c r="I862" s="209"/>
      <c r="J862" s="168"/>
      <c r="K862" s="168"/>
      <c r="L862" s="168"/>
      <c r="M862" s="168"/>
      <c r="N862" s="168"/>
    </row>
    <row r="863" spans="2:14" s="170" customFormat="1" ht="21" customHeight="1" x14ac:dyDescent="0.25">
      <c r="B863" s="192"/>
      <c r="C863" s="193"/>
      <c r="D863" s="194"/>
      <c r="E863" s="195"/>
      <c r="F863" s="547"/>
      <c r="G863" s="208"/>
      <c r="H863" s="197"/>
      <c r="I863" s="209"/>
      <c r="J863" s="168"/>
      <c r="K863" s="168"/>
      <c r="L863" s="168"/>
      <c r="M863" s="168"/>
      <c r="N863" s="168"/>
    </row>
    <row r="864" spans="2:14" s="170" customFormat="1" ht="21" customHeight="1" x14ac:dyDescent="0.25">
      <c r="B864" s="192"/>
      <c r="C864" s="193"/>
      <c r="D864" s="194"/>
      <c r="E864" s="195"/>
      <c r="F864" s="547"/>
      <c r="G864" s="208"/>
      <c r="H864" s="197"/>
      <c r="I864" s="209"/>
      <c r="J864" s="168"/>
      <c r="K864" s="168"/>
      <c r="L864" s="168"/>
      <c r="M864" s="168"/>
      <c r="N864" s="168"/>
    </row>
    <row r="865" spans="2:14" s="170" customFormat="1" ht="21" customHeight="1" x14ac:dyDescent="0.25">
      <c r="B865" s="192"/>
      <c r="C865" s="193"/>
      <c r="D865" s="194"/>
      <c r="E865" s="195"/>
      <c r="F865" s="547"/>
      <c r="G865" s="208"/>
      <c r="H865" s="197"/>
      <c r="I865" s="209"/>
      <c r="J865" s="168"/>
      <c r="K865" s="168"/>
      <c r="L865" s="168"/>
      <c r="M865" s="168"/>
      <c r="N865" s="168"/>
    </row>
    <row r="866" spans="2:14" s="170" customFormat="1" ht="21" customHeight="1" x14ac:dyDescent="0.25">
      <c r="B866" s="192"/>
      <c r="C866" s="193"/>
      <c r="D866" s="194"/>
      <c r="E866" s="195"/>
      <c r="F866" s="547"/>
      <c r="G866" s="208"/>
      <c r="H866" s="197"/>
      <c r="I866" s="209"/>
      <c r="J866" s="168"/>
      <c r="K866" s="168"/>
      <c r="L866" s="168"/>
      <c r="M866" s="168"/>
      <c r="N866" s="168"/>
    </row>
    <row r="867" spans="2:14" s="170" customFormat="1" ht="21" customHeight="1" x14ac:dyDescent="0.25">
      <c r="B867" s="192"/>
      <c r="C867" s="193"/>
      <c r="D867" s="194"/>
      <c r="E867" s="195"/>
      <c r="F867" s="547"/>
      <c r="G867" s="208"/>
      <c r="H867" s="197"/>
      <c r="I867" s="209"/>
      <c r="J867" s="168"/>
      <c r="K867" s="168"/>
      <c r="L867" s="168"/>
      <c r="M867" s="168"/>
      <c r="N867" s="168"/>
    </row>
    <row r="868" spans="2:14" s="170" customFormat="1" ht="21" customHeight="1" x14ac:dyDescent="0.25">
      <c r="B868" s="192"/>
      <c r="C868" s="193"/>
      <c r="D868" s="194"/>
      <c r="E868" s="195"/>
      <c r="F868" s="547"/>
      <c r="G868" s="208"/>
      <c r="H868" s="197"/>
      <c r="I868" s="209"/>
      <c r="J868" s="168"/>
      <c r="K868" s="168"/>
      <c r="L868" s="168"/>
      <c r="M868" s="168"/>
      <c r="N868" s="168"/>
    </row>
    <row r="869" spans="2:14" s="170" customFormat="1" ht="21" customHeight="1" x14ac:dyDescent="0.25">
      <c r="B869" s="192"/>
      <c r="C869" s="193"/>
      <c r="D869" s="194"/>
      <c r="E869" s="195"/>
      <c r="F869" s="547"/>
      <c r="G869" s="208"/>
      <c r="H869" s="197"/>
      <c r="I869" s="209"/>
      <c r="J869" s="168"/>
      <c r="K869" s="168"/>
      <c r="L869" s="168"/>
      <c r="M869" s="168"/>
      <c r="N869" s="168"/>
    </row>
    <row r="870" spans="2:14" s="170" customFormat="1" ht="21" customHeight="1" x14ac:dyDescent="0.25">
      <c r="B870" s="192"/>
      <c r="C870" s="193"/>
      <c r="D870" s="194"/>
      <c r="E870" s="195"/>
      <c r="F870" s="547"/>
      <c r="G870" s="208"/>
      <c r="H870" s="197"/>
      <c r="I870" s="209"/>
      <c r="J870" s="168"/>
      <c r="K870" s="168"/>
      <c r="L870" s="168"/>
      <c r="M870" s="168"/>
      <c r="N870" s="168"/>
    </row>
    <row r="871" spans="2:14" s="170" customFormat="1" ht="21" customHeight="1" x14ac:dyDescent="0.25">
      <c r="B871" s="192"/>
      <c r="C871" s="193"/>
      <c r="D871" s="194"/>
      <c r="E871" s="195"/>
      <c r="F871" s="547"/>
      <c r="G871" s="208"/>
      <c r="H871" s="197"/>
      <c r="I871" s="209"/>
      <c r="J871" s="168"/>
      <c r="K871" s="168"/>
      <c r="L871" s="168"/>
      <c r="M871" s="168"/>
      <c r="N871" s="168"/>
    </row>
    <row r="872" spans="2:14" s="170" customFormat="1" ht="21" customHeight="1" x14ac:dyDescent="0.25">
      <c r="B872" s="192"/>
      <c r="C872" s="193"/>
      <c r="D872" s="194"/>
      <c r="E872" s="195"/>
      <c r="F872" s="547"/>
      <c r="G872" s="208"/>
      <c r="H872" s="197"/>
      <c r="I872" s="209"/>
      <c r="J872" s="168"/>
      <c r="K872" s="168"/>
      <c r="L872" s="168"/>
      <c r="M872" s="168"/>
      <c r="N872" s="168"/>
    </row>
    <row r="873" spans="2:14" s="170" customFormat="1" ht="21" customHeight="1" x14ac:dyDescent="0.25">
      <c r="B873" s="192"/>
      <c r="C873" s="193"/>
      <c r="D873" s="194"/>
      <c r="E873" s="195"/>
      <c r="F873" s="547"/>
      <c r="G873" s="208"/>
      <c r="H873" s="197"/>
      <c r="I873" s="209"/>
      <c r="J873" s="168"/>
      <c r="K873" s="168"/>
      <c r="L873" s="168"/>
      <c r="M873" s="168"/>
      <c r="N873" s="168"/>
    </row>
    <row r="874" spans="2:14" s="170" customFormat="1" ht="21" customHeight="1" x14ac:dyDescent="0.25">
      <c r="B874" s="192"/>
      <c r="C874" s="193"/>
      <c r="D874" s="194"/>
      <c r="E874" s="195"/>
      <c r="F874" s="547"/>
      <c r="G874" s="208"/>
      <c r="H874" s="197"/>
      <c r="I874" s="209"/>
      <c r="J874" s="168"/>
      <c r="K874" s="168"/>
      <c r="L874" s="168"/>
      <c r="M874" s="168"/>
      <c r="N874" s="168"/>
    </row>
    <row r="875" spans="2:14" s="170" customFormat="1" ht="21" customHeight="1" x14ac:dyDescent="0.25">
      <c r="B875" s="192"/>
      <c r="C875" s="193"/>
      <c r="D875" s="194"/>
      <c r="E875" s="195"/>
      <c r="F875" s="547"/>
      <c r="G875" s="208"/>
      <c r="H875" s="197"/>
      <c r="I875" s="209"/>
      <c r="J875" s="168"/>
      <c r="K875" s="168"/>
      <c r="L875" s="168"/>
      <c r="M875" s="168"/>
      <c r="N875" s="168"/>
    </row>
    <row r="876" spans="2:14" s="170" customFormat="1" ht="21" customHeight="1" x14ac:dyDescent="0.25">
      <c r="B876" s="192"/>
      <c r="C876" s="193"/>
      <c r="D876" s="194"/>
      <c r="E876" s="195"/>
      <c r="F876" s="547"/>
      <c r="G876" s="208"/>
      <c r="H876" s="197"/>
      <c r="I876" s="209"/>
      <c r="J876" s="168"/>
      <c r="K876" s="168"/>
      <c r="L876" s="168"/>
      <c r="M876" s="168"/>
      <c r="N876" s="168"/>
    </row>
    <row r="877" spans="2:14" s="170" customFormat="1" ht="21" customHeight="1" x14ac:dyDescent="0.25">
      <c r="B877" s="192"/>
      <c r="C877" s="193"/>
      <c r="D877" s="194"/>
      <c r="E877" s="195"/>
      <c r="F877" s="547"/>
      <c r="G877" s="208"/>
      <c r="H877" s="197"/>
      <c r="I877" s="209"/>
      <c r="J877" s="168"/>
      <c r="K877" s="168"/>
      <c r="L877" s="168"/>
      <c r="M877" s="168"/>
      <c r="N877" s="168"/>
    </row>
    <row r="878" spans="2:14" s="170" customFormat="1" ht="21" customHeight="1" x14ac:dyDescent="0.25">
      <c r="B878" s="192"/>
      <c r="C878" s="193"/>
      <c r="D878" s="194"/>
      <c r="E878" s="195"/>
      <c r="F878" s="547"/>
      <c r="G878" s="208"/>
      <c r="H878" s="197"/>
      <c r="I878" s="209"/>
      <c r="J878" s="168"/>
      <c r="K878" s="168"/>
      <c r="L878" s="168"/>
      <c r="M878" s="168"/>
      <c r="N878" s="168"/>
    </row>
    <row r="879" spans="2:14" s="170" customFormat="1" ht="21" customHeight="1" x14ac:dyDescent="0.25">
      <c r="B879" s="192"/>
      <c r="C879" s="193"/>
      <c r="D879" s="194"/>
      <c r="E879" s="195"/>
      <c r="F879" s="547"/>
      <c r="G879" s="208"/>
      <c r="H879" s="197"/>
      <c r="I879" s="209"/>
      <c r="J879" s="168"/>
      <c r="K879" s="168"/>
      <c r="L879" s="168"/>
      <c r="M879" s="168"/>
      <c r="N879" s="168"/>
    </row>
    <row r="880" spans="2:14" s="170" customFormat="1" ht="21" customHeight="1" x14ac:dyDescent="0.25">
      <c r="B880" s="192"/>
      <c r="C880" s="193"/>
      <c r="D880" s="194"/>
      <c r="E880" s="195"/>
      <c r="F880" s="547"/>
      <c r="G880" s="208"/>
      <c r="H880" s="197"/>
      <c r="I880" s="209"/>
      <c r="J880" s="168"/>
      <c r="K880" s="168"/>
      <c r="L880" s="168"/>
      <c r="M880" s="168"/>
      <c r="N880" s="168"/>
    </row>
    <row r="881" spans="2:14" s="170" customFormat="1" ht="21" customHeight="1" x14ac:dyDescent="0.25">
      <c r="B881" s="192"/>
      <c r="C881" s="193"/>
      <c r="D881" s="194"/>
      <c r="E881" s="195"/>
      <c r="F881" s="547"/>
      <c r="G881" s="208"/>
      <c r="H881" s="197"/>
      <c r="I881" s="209"/>
      <c r="J881" s="168"/>
      <c r="K881" s="168"/>
      <c r="L881" s="168"/>
      <c r="M881" s="168"/>
      <c r="N881" s="168"/>
    </row>
    <row r="882" spans="2:14" s="170" customFormat="1" ht="21" customHeight="1" x14ac:dyDescent="0.25">
      <c r="B882" s="192"/>
      <c r="C882" s="193"/>
      <c r="D882" s="194"/>
      <c r="E882" s="195"/>
      <c r="F882" s="547"/>
      <c r="G882" s="208"/>
      <c r="H882" s="197"/>
      <c r="I882" s="209"/>
      <c r="J882" s="168"/>
      <c r="K882" s="168"/>
      <c r="L882" s="168"/>
      <c r="M882" s="168"/>
      <c r="N882" s="168"/>
    </row>
    <row r="883" spans="2:14" s="170" customFormat="1" ht="21" customHeight="1" x14ac:dyDescent="0.25">
      <c r="B883" s="192"/>
      <c r="C883" s="193"/>
      <c r="D883" s="194"/>
      <c r="E883" s="195"/>
      <c r="F883" s="547"/>
      <c r="G883" s="208"/>
      <c r="H883" s="197"/>
      <c r="I883" s="209"/>
      <c r="J883" s="168"/>
      <c r="K883" s="168"/>
      <c r="L883" s="168"/>
      <c r="M883" s="168"/>
      <c r="N883" s="168"/>
    </row>
    <row r="884" spans="2:14" s="170" customFormat="1" ht="45" customHeight="1" x14ac:dyDescent="0.25">
      <c r="B884" s="192"/>
      <c r="C884" s="193"/>
      <c r="D884" s="194"/>
      <c r="E884" s="211" t="s">
        <v>538</v>
      </c>
      <c r="F884" s="227" t="s">
        <v>602</v>
      </c>
      <c r="G884" s="230"/>
      <c r="H884" s="229">
        <v>1</v>
      </c>
      <c r="I884" s="209"/>
      <c r="J884" s="168"/>
      <c r="K884" s="168"/>
      <c r="L884" s="168"/>
      <c r="M884" s="168"/>
      <c r="N884" s="168"/>
    </row>
    <row r="885" spans="2:14" s="170" customFormat="1" ht="31.5" customHeight="1" x14ac:dyDescent="0.25">
      <c r="B885" s="192"/>
      <c r="C885" s="193"/>
      <c r="D885" s="194"/>
      <c r="E885" s="195" t="s">
        <v>508</v>
      </c>
      <c r="F885" s="227" t="s">
        <v>603</v>
      </c>
      <c r="G885" s="230"/>
      <c r="H885" s="229">
        <v>16</v>
      </c>
      <c r="I885" s="209"/>
      <c r="J885" s="168"/>
      <c r="K885" s="168"/>
      <c r="L885" s="168"/>
      <c r="M885" s="168"/>
      <c r="N885" s="168"/>
    </row>
    <row r="886" spans="2:14" s="170" customFormat="1" ht="32.25" customHeight="1" x14ac:dyDescent="0.25">
      <c r="B886" s="192"/>
      <c r="C886" s="193"/>
      <c r="D886" s="194"/>
      <c r="E886" s="195" t="s">
        <v>511</v>
      </c>
      <c r="F886" s="227" t="s">
        <v>604</v>
      </c>
      <c r="G886" s="230"/>
      <c r="H886" s="229">
        <v>15</v>
      </c>
      <c r="I886" s="209"/>
      <c r="J886" s="168"/>
      <c r="K886" s="168"/>
      <c r="L886" s="168"/>
      <c r="M886" s="168"/>
      <c r="N886" s="168"/>
    </row>
    <row r="887" spans="2:14" s="170" customFormat="1" ht="21" customHeight="1" x14ac:dyDescent="0.25">
      <c r="B887" s="200"/>
      <c r="C887" s="201"/>
      <c r="D887" s="202"/>
      <c r="E887" s="203"/>
      <c r="F887" s="231"/>
      <c r="G887" s="205"/>
      <c r="H887" s="206"/>
      <c r="I887" s="207"/>
      <c r="J887" s="168"/>
      <c r="K887" s="168"/>
      <c r="L887" s="168"/>
      <c r="M887" s="168"/>
      <c r="N887" s="168"/>
    </row>
    <row r="888" spans="2:14" s="170" customFormat="1" ht="88.5" customHeight="1" x14ac:dyDescent="0.25">
      <c r="B888" s="192"/>
      <c r="C888" s="193"/>
      <c r="D888" s="194"/>
      <c r="E888" s="214" t="s">
        <v>513</v>
      </c>
      <c r="F888" s="227" t="s">
        <v>605</v>
      </c>
      <c r="G888" s="230"/>
      <c r="H888" s="229">
        <v>29</v>
      </c>
      <c r="I888" s="209"/>
      <c r="J888" s="168"/>
      <c r="K888" s="168"/>
      <c r="L888" s="168"/>
      <c r="M888" s="168"/>
      <c r="N888" s="168"/>
    </row>
    <row r="889" spans="2:14" s="170" customFormat="1" ht="36.75" customHeight="1" x14ac:dyDescent="0.25">
      <c r="B889" s="192"/>
      <c r="C889" s="193"/>
      <c r="D889" s="194"/>
      <c r="E889" s="195" t="s">
        <v>515</v>
      </c>
      <c r="F889" s="227" t="s">
        <v>606</v>
      </c>
      <c r="G889" s="230"/>
      <c r="H889" s="229">
        <v>12</v>
      </c>
      <c r="I889" s="209"/>
      <c r="J889" s="168"/>
      <c r="K889" s="168"/>
      <c r="L889" s="168"/>
      <c r="M889" s="168"/>
      <c r="N889" s="168"/>
    </row>
    <row r="890" spans="2:14" s="170" customFormat="1" ht="45" customHeight="1" x14ac:dyDescent="0.25">
      <c r="B890" s="192"/>
      <c r="C890" s="193"/>
      <c r="D890" s="194"/>
      <c r="E890" s="211" t="s">
        <v>518</v>
      </c>
      <c r="F890" s="227" t="s">
        <v>607</v>
      </c>
      <c r="G890" s="230"/>
      <c r="H890" s="229">
        <v>17</v>
      </c>
      <c r="I890" s="209"/>
      <c r="J890" s="168"/>
      <c r="K890" s="168"/>
      <c r="L890" s="168"/>
      <c r="M890" s="168"/>
      <c r="N890" s="168"/>
    </row>
    <row r="891" spans="2:14" s="170" customFormat="1" ht="21" customHeight="1" x14ac:dyDescent="0.25">
      <c r="B891" s="192"/>
      <c r="C891" s="193"/>
      <c r="D891" s="194"/>
      <c r="E891" s="224" t="s">
        <v>520</v>
      </c>
      <c r="F891" s="227" t="s">
        <v>608</v>
      </c>
      <c r="G891" s="230"/>
      <c r="H891" s="229">
        <v>10</v>
      </c>
      <c r="I891" s="209"/>
      <c r="J891" s="168"/>
      <c r="K891" s="168"/>
      <c r="L891" s="168"/>
      <c r="M891" s="168"/>
      <c r="N891" s="168"/>
    </row>
    <row r="892" spans="2:14" s="170" customFormat="1" ht="21" customHeight="1" x14ac:dyDescent="0.25">
      <c r="B892" s="192"/>
      <c r="C892" s="193"/>
      <c r="D892" s="194"/>
      <c r="E892" s="225" t="s">
        <v>523</v>
      </c>
      <c r="F892" s="222"/>
      <c r="G892" s="196"/>
      <c r="H892" s="220">
        <f>+SUM(H844:H891)</f>
        <v>1605</v>
      </c>
      <c r="I892" s="209"/>
      <c r="J892" s="168"/>
      <c r="K892" s="168"/>
      <c r="L892" s="168"/>
      <c r="M892" s="168"/>
      <c r="N892" s="168"/>
    </row>
    <row r="893" spans="2:14" s="170" customFormat="1" ht="21" customHeight="1" x14ac:dyDescent="0.25">
      <c r="B893" s="192"/>
      <c r="C893" s="193"/>
      <c r="D893" s="194"/>
      <c r="E893" s="195"/>
      <c r="F893" s="222"/>
      <c r="G893" s="208"/>
      <c r="H893" s="197"/>
      <c r="I893" s="209"/>
      <c r="J893" s="168"/>
      <c r="K893" s="168"/>
      <c r="L893" s="168"/>
      <c r="M893" s="168"/>
      <c r="N893" s="168"/>
    </row>
    <row r="894" spans="2:14" s="170" customFormat="1" ht="21" customHeight="1" x14ac:dyDescent="0.25">
      <c r="B894" s="192"/>
      <c r="C894" s="193"/>
      <c r="D894" s="194"/>
      <c r="E894" s="195"/>
      <c r="F894" s="222"/>
      <c r="G894" s="208"/>
      <c r="H894" s="197"/>
      <c r="I894" s="209"/>
      <c r="J894" s="168"/>
      <c r="K894" s="168"/>
      <c r="L894" s="168"/>
      <c r="M894" s="168"/>
      <c r="N894" s="168"/>
    </row>
    <row r="895" spans="2:14" s="170" customFormat="1" ht="21" customHeight="1" x14ac:dyDescent="0.25">
      <c r="B895" s="192"/>
      <c r="C895" s="193"/>
      <c r="D895" s="194"/>
      <c r="E895" s="195"/>
      <c r="F895" s="222"/>
      <c r="G895" s="208"/>
      <c r="H895" s="197"/>
      <c r="I895" s="209"/>
      <c r="J895" s="168"/>
      <c r="K895" s="168"/>
      <c r="L895" s="168"/>
      <c r="M895" s="168"/>
      <c r="N895" s="168"/>
    </row>
    <row r="896" spans="2:14" s="170" customFormat="1" ht="21" customHeight="1" x14ac:dyDescent="0.25">
      <c r="B896" s="192"/>
      <c r="C896" s="193"/>
      <c r="D896" s="194"/>
      <c r="E896" s="195"/>
      <c r="F896" s="222"/>
      <c r="G896" s="208"/>
      <c r="H896" s="197"/>
      <c r="I896" s="209"/>
      <c r="J896" s="168"/>
      <c r="K896" s="168"/>
      <c r="L896" s="168"/>
      <c r="M896" s="168"/>
      <c r="N896" s="168"/>
    </row>
    <row r="897" spans="2:14" s="170" customFormat="1" ht="21" customHeight="1" x14ac:dyDescent="0.25">
      <c r="B897" s="232"/>
      <c r="C897" s="193"/>
      <c r="D897" s="194"/>
      <c r="E897" s="195"/>
      <c r="F897" s="233"/>
      <c r="G897" s="196"/>
      <c r="H897" s="197"/>
      <c r="I897" s="234"/>
      <c r="J897" s="168"/>
      <c r="K897" s="168"/>
      <c r="L897" s="168"/>
      <c r="M897" s="168"/>
      <c r="N897" s="168"/>
    </row>
    <row r="898" spans="2:14" s="170" customFormat="1" ht="21" customHeight="1" x14ac:dyDescent="0.25">
      <c r="B898" s="232"/>
      <c r="C898" s="193"/>
      <c r="D898" s="194"/>
      <c r="E898" s="195"/>
      <c r="F898" s="233"/>
      <c r="G898" s="196"/>
      <c r="H898" s="197"/>
      <c r="I898" s="234"/>
      <c r="J898" s="168"/>
      <c r="K898" s="168"/>
      <c r="L898" s="168"/>
      <c r="M898" s="168"/>
      <c r="N898" s="168"/>
    </row>
    <row r="899" spans="2:14" s="170" customFormat="1" ht="21" customHeight="1" x14ac:dyDescent="0.25">
      <c r="B899" s="232"/>
      <c r="C899" s="193"/>
      <c r="D899" s="194"/>
      <c r="E899" s="195"/>
      <c r="F899" s="233"/>
      <c r="G899" s="196"/>
      <c r="H899" s="197"/>
      <c r="I899" s="235"/>
      <c r="J899" s="168"/>
      <c r="K899" s="168"/>
      <c r="L899" s="168"/>
      <c r="M899" s="168"/>
      <c r="N899" s="168"/>
    </row>
    <row r="900" spans="2:14" s="170" customFormat="1" ht="21" customHeight="1" x14ac:dyDescent="0.25">
      <c r="B900" s="232"/>
      <c r="C900" s="193"/>
      <c r="D900" s="194"/>
      <c r="E900" s="195"/>
      <c r="F900" s="233"/>
      <c r="G900" s="196"/>
      <c r="H900" s="197"/>
      <c r="I900" s="235"/>
      <c r="J900" s="168"/>
      <c r="K900" s="168"/>
      <c r="L900" s="168"/>
      <c r="M900" s="168"/>
      <c r="N900" s="168"/>
    </row>
    <row r="901" spans="2:14" s="170" customFormat="1" ht="21" customHeight="1" x14ac:dyDescent="0.25">
      <c r="B901" s="232"/>
      <c r="C901" s="193"/>
      <c r="D901" s="194"/>
      <c r="E901" s="195"/>
      <c r="F901" s="233"/>
      <c r="G901" s="196"/>
      <c r="H901" s="197"/>
      <c r="I901" s="235"/>
      <c r="J901" s="168"/>
      <c r="K901" s="168"/>
      <c r="L901" s="168"/>
      <c r="M901" s="168"/>
      <c r="N901" s="168"/>
    </row>
    <row r="902" spans="2:14" s="170" customFormat="1" ht="21" customHeight="1" x14ac:dyDescent="0.25">
      <c r="B902" s="232"/>
      <c r="C902" s="193"/>
      <c r="D902" s="194"/>
      <c r="E902" s="195"/>
      <c r="F902" s="233"/>
      <c r="G902" s="196"/>
      <c r="H902" s="197"/>
      <c r="I902" s="235"/>
      <c r="J902" s="168"/>
      <c r="K902" s="168"/>
      <c r="L902" s="168"/>
      <c r="M902" s="168"/>
      <c r="N902" s="168"/>
    </row>
    <row r="903" spans="2:14" s="170" customFormat="1" ht="21" customHeight="1" x14ac:dyDescent="0.25">
      <c r="B903" s="232"/>
      <c r="C903" s="193"/>
      <c r="D903" s="194"/>
      <c r="E903" s="195"/>
      <c r="F903" s="233"/>
      <c r="G903" s="196"/>
      <c r="H903" s="197"/>
      <c r="I903" s="235"/>
      <c r="J903" s="168"/>
      <c r="K903" s="168"/>
      <c r="L903" s="168"/>
      <c r="M903" s="168"/>
      <c r="N903" s="168"/>
    </row>
    <row r="904" spans="2:14" s="170" customFormat="1" ht="21" customHeight="1" x14ac:dyDescent="0.25">
      <c r="B904" s="232"/>
      <c r="C904" s="193"/>
      <c r="D904" s="194"/>
      <c r="E904" s="195"/>
      <c r="F904" s="233"/>
      <c r="G904" s="196"/>
      <c r="H904" s="197"/>
      <c r="I904" s="235"/>
      <c r="J904" s="168"/>
      <c r="K904" s="168"/>
      <c r="L904" s="168"/>
      <c r="M904" s="168"/>
      <c r="N904" s="168"/>
    </row>
    <row r="905" spans="2:14" s="170" customFormat="1" ht="21" customHeight="1" x14ac:dyDescent="0.25">
      <c r="B905" s="232"/>
      <c r="C905" s="193"/>
      <c r="D905" s="194"/>
      <c r="E905" s="195"/>
      <c r="F905" s="233"/>
      <c r="G905" s="196"/>
      <c r="H905" s="197"/>
      <c r="I905" s="235"/>
      <c r="J905" s="168"/>
      <c r="K905" s="168"/>
      <c r="L905" s="168"/>
      <c r="M905" s="168"/>
      <c r="N905" s="168"/>
    </row>
    <row r="906" spans="2:14" s="170" customFormat="1" ht="21" customHeight="1" x14ac:dyDescent="0.25">
      <c r="B906" s="232"/>
      <c r="C906" s="193"/>
      <c r="D906" s="194"/>
      <c r="E906" s="195"/>
      <c r="F906" s="233"/>
      <c r="G906" s="196"/>
      <c r="H906" s="197"/>
      <c r="I906" s="235"/>
      <c r="J906" s="168"/>
      <c r="K906" s="168"/>
      <c r="L906" s="168"/>
      <c r="M906" s="168"/>
      <c r="N906" s="168"/>
    </row>
    <row r="907" spans="2:14" s="170" customFormat="1" ht="21" customHeight="1" x14ac:dyDescent="0.25">
      <c r="B907" s="232"/>
      <c r="C907" s="193"/>
      <c r="D907" s="194"/>
      <c r="E907" s="195"/>
      <c r="F907" s="233"/>
      <c r="G907" s="196"/>
      <c r="H907" s="197"/>
      <c r="I907" s="235"/>
      <c r="J907" s="168"/>
      <c r="K907" s="168"/>
      <c r="L907" s="168"/>
      <c r="M907" s="168"/>
      <c r="N907" s="168"/>
    </row>
    <row r="908" spans="2:14" s="170" customFormat="1" ht="21" customHeight="1" x14ac:dyDescent="0.25">
      <c r="B908" s="232"/>
      <c r="C908" s="193"/>
      <c r="D908" s="194"/>
      <c r="E908" s="195"/>
      <c r="F908" s="233"/>
      <c r="G908" s="196"/>
      <c r="H908" s="197"/>
      <c r="I908" s="235"/>
      <c r="J908" s="168"/>
      <c r="K908" s="168"/>
      <c r="L908" s="168"/>
      <c r="M908" s="168"/>
      <c r="N908" s="168"/>
    </row>
    <row r="909" spans="2:14" s="170" customFormat="1" ht="21" customHeight="1" x14ac:dyDescent="0.25">
      <c r="B909" s="232"/>
      <c r="C909" s="193"/>
      <c r="D909" s="194"/>
      <c r="E909" s="195"/>
      <c r="F909" s="233"/>
      <c r="G909" s="196"/>
      <c r="H909" s="197"/>
      <c r="I909" s="235"/>
      <c r="J909" s="168"/>
      <c r="K909" s="168"/>
      <c r="L909" s="168"/>
      <c r="M909" s="168"/>
      <c r="N909" s="168"/>
    </row>
    <row r="910" spans="2:14" s="170" customFormat="1" ht="21" customHeight="1" x14ac:dyDescent="0.25">
      <c r="B910" s="236"/>
      <c r="C910" s="237"/>
      <c r="D910" s="238"/>
      <c r="E910" s="239"/>
      <c r="F910" s="240"/>
      <c r="G910" s="241"/>
      <c r="H910" s="242"/>
      <c r="I910" s="243"/>
      <c r="J910" s="168"/>
      <c r="K910" s="168"/>
      <c r="L910" s="168"/>
      <c r="M910" s="168"/>
      <c r="N910" s="168"/>
    </row>
    <row r="911" spans="2:14" s="170" customFormat="1" ht="21" customHeight="1" x14ac:dyDescent="0.25">
      <c r="B911" s="244"/>
      <c r="C911" s="245"/>
      <c r="D911" s="246"/>
      <c r="E911" s="247"/>
      <c r="F911" s="248"/>
      <c r="G911" s="249"/>
      <c r="H911" s="250"/>
      <c r="I911" s="234"/>
      <c r="J911" s="168"/>
      <c r="K911" s="168"/>
      <c r="L911" s="168"/>
      <c r="M911" s="168"/>
      <c r="N911" s="168"/>
    </row>
    <row r="912" spans="2:14" s="170" customFormat="1" ht="21" customHeight="1" x14ac:dyDescent="0.25">
      <c r="B912" s="161" t="s">
        <v>609</v>
      </c>
      <c r="C912" s="548" t="s">
        <v>610</v>
      </c>
      <c r="D912" s="550" t="s">
        <v>611</v>
      </c>
      <c r="E912" s="552" t="s">
        <v>481</v>
      </c>
      <c r="F912" s="536" t="s">
        <v>612</v>
      </c>
      <c r="G912" s="165" t="s">
        <v>483</v>
      </c>
      <c r="H912" s="166">
        <v>1562</v>
      </c>
      <c r="I912" s="209">
        <v>52430400</v>
      </c>
      <c r="J912" s="168"/>
      <c r="K912" s="168"/>
      <c r="L912" s="168"/>
      <c r="M912" s="168"/>
      <c r="N912" s="168"/>
    </row>
    <row r="913" spans="2:14" s="170" customFormat="1" ht="21" customHeight="1" x14ac:dyDescent="0.25">
      <c r="B913" s="171"/>
      <c r="C913" s="549"/>
      <c r="D913" s="551"/>
      <c r="E913" s="551"/>
      <c r="F913" s="553"/>
      <c r="G913" s="175"/>
      <c r="H913" s="176"/>
      <c r="I913" s="209"/>
      <c r="J913" s="168"/>
      <c r="K913" s="168"/>
      <c r="L913" s="168"/>
      <c r="M913" s="168"/>
      <c r="N913" s="168"/>
    </row>
    <row r="914" spans="2:14" s="170" customFormat="1" ht="21" customHeight="1" x14ac:dyDescent="0.25">
      <c r="B914" s="171"/>
      <c r="C914" s="172"/>
      <c r="D914" s="551"/>
      <c r="E914" s="174"/>
      <c r="F914" s="553"/>
      <c r="G914" s="175"/>
      <c r="H914" s="176"/>
      <c r="I914" s="209"/>
      <c r="J914" s="168"/>
      <c r="K914" s="168"/>
      <c r="L914" s="168"/>
      <c r="M914" s="168"/>
      <c r="N914" s="168"/>
    </row>
    <row r="915" spans="2:14" s="170" customFormat="1" ht="21" customHeight="1" x14ac:dyDescent="0.25">
      <c r="B915" s="171"/>
      <c r="C915" s="172"/>
      <c r="D915" s="173"/>
      <c r="E915" s="174"/>
      <c r="F915" s="553"/>
      <c r="G915" s="175"/>
      <c r="H915" s="176"/>
      <c r="I915" s="209"/>
      <c r="J915" s="168"/>
      <c r="K915" s="168"/>
      <c r="L915" s="168"/>
      <c r="M915" s="168"/>
      <c r="N915" s="168"/>
    </row>
    <row r="916" spans="2:14" s="170" customFormat="1" ht="21" customHeight="1" x14ac:dyDescent="0.25">
      <c r="B916" s="171"/>
      <c r="C916" s="172"/>
      <c r="D916" s="173"/>
      <c r="E916" s="174"/>
      <c r="F916" s="553"/>
      <c r="G916" s="175"/>
      <c r="H916" s="176"/>
      <c r="I916" s="209"/>
      <c r="J916" s="168"/>
      <c r="K916" s="168"/>
      <c r="L916" s="168"/>
      <c r="M916" s="168"/>
      <c r="N916" s="168"/>
    </row>
    <row r="917" spans="2:14" s="170" customFormat="1" ht="21" customHeight="1" x14ac:dyDescent="0.25">
      <c r="B917" s="171"/>
      <c r="C917" s="172"/>
      <c r="D917" s="173"/>
      <c r="E917" s="174"/>
      <c r="F917" s="553"/>
      <c r="G917" s="175"/>
      <c r="H917" s="176"/>
      <c r="I917" s="209"/>
      <c r="J917" s="168"/>
      <c r="K917" s="168"/>
      <c r="L917" s="168"/>
      <c r="M917" s="168"/>
      <c r="N917" s="168"/>
    </row>
    <row r="918" spans="2:14" s="170" customFormat="1" ht="21" customHeight="1" x14ac:dyDescent="0.25">
      <c r="B918" s="171"/>
      <c r="C918" s="172"/>
      <c r="D918" s="173"/>
      <c r="E918" s="174"/>
      <c r="F918" s="553"/>
      <c r="G918" s="175"/>
      <c r="H918" s="176"/>
      <c r="I918" s="209"/>
      <c r="J918" s="168"/>
      <c r="K918" s="168"/>
      <c r="L918" s="168"/>
      <c r="M918" s="168"/>
      <c r="N918" s="168"/>
    </row>
    <row r="919" spans="2:14" s="170" customFormat="1" ht="21" customHeight="1" x14ac:dyDescent="0.25">
      <c r="B919" s="171"/>
      <c r="C919" s="172"/>
      <c r="D919" s="173"/>
      <c r="E919" s="174"/>
      <c r="F919" s="553"/>
      <c r="G919" s="175"/>
      <c r="H919" s="176"/>
      <c r="I919" s="209"/>
      <c r="J919" s="168"/>
      <c r="K919" s="168"/>
      <c r="L919" s="168"/>
      <c r="M919" s="168"/>
      <c r="N919" s="168"/>
    </row>
    <row r="920" spans="2:14" s="170" customFormat="1" ht="21" customHeight="1" x14ac:dyDescent="0.25">
      <c r="B920" s="171"/>
      <c r="C920" s="172"/>
      <c r="D920" s="173"/>
      <c r="E920" s="174"/>
      <c r="F920" s="553"/>
      <c r="G920" s="175"/>
      <c r="H920" s="176"/>
      <c r="I920" s="209"/>
      <c r="J920" s="168"/>
      <c r="K920" s="168"/>
      <c r="L920" s="168"/>
      <c r="M920" s="168"/>
      <c r="N920" s="168"/>
    </row>
    <row r="921" spans="2:14" s="170" customFormat="1" ht="21" customHeight="1" x14ac:dyDescent="0.25">
      <c r="B921" s="171"/>
      <c r="C921" s="172"/>
      <c r="D921" s="173"/>
      <c r="E921" s="174"/>
      <c r="F921" s="553"/>
      <c r="G921" s="175"/>
      <c r="H921" s="176"/>
      <c r="I921" s="209"/>
      <c r="J921" s="168"/>
      <c r="K921" s="168"/>
      <c r="L921" s="168"/>
      <c r="M921" s="168"/>
      <c r="N921" s="168"/>
    </row>
    <row r="922" spans="2:14" s="170" customFormat="1" ht="21" customHeight="1" x14ac:dyDescent="0.25">
      <c r="B922" s="171"/>
      <c r="C922" s="172"/>
      <c r="D922" s="173"/>
      <c r="E922" s="174"/>
      <c r="F922" s="553"/>
      <c r="G922" s="175"/>
      <c r="H922" s="176"/>
      <c r="I922" s="209"/>
      <c r="J922" s="168"/>
      <c r="K922" s="168"/>
      <c r="L922" s="168"/>
      <c r="M922" s="168"/>
      <c r="N922" s="168"/>
    </row>
    <row r="923" spans="2:14" s="170" customFormat="1" ht="21" customHeight="1" x14ac:dyDescent="0.25">
      <c r="B923" s="171"/>
      <c r="C923" s="172"/>
      <c r="D923" s="173"/>
      <c r="E923" s="174"/>
      <c r="F923" s="553"/>
      <c r="G923" s="175"/>
      <c r="H923" s="176"/>
      <c r="I923" s="209"/>
      <c r="J923" s="168"/>
      <c r="K923" s="168"/>
      <c r="L923" s="168"/>
      <c r="M923" s="168"/>
      <c r="N923" s="168"/>
    </row>
    <row r="924" spans="2:14" s="170" customFormat="1" ht="21" customHeight="1" x14ac:dyDescent="0.25">
      <c r="B924" s="171"/>
      <c r="C924" s="172"/>
      <c r="D924" s="173"/>
      <c r="E924" s="174"/>
      <c r="F924" s="553"/>
      <c r="G924" s="175"/>
      <c r="H924" s="176"/>
      <c r="I924" s="209"/>
      <c r="J924" s="168"/>
      <c r="K924" s="168"/>
      <c r="L924" s="168"/>
      <c r="M924" s="168"/>
      <c r="N924" s="168"/>
    </row>
    <row r="925" spans="2:14" s="170" customFormat="1" ht="21" customHeight="1" x14ac:dyDescent="0.25">
      <c r="B925" s="171"/>
      <c r="C925" s="172"/>
      <c r="D925" s="173"/>
      <c r="E925" s="174"/>
      <c r="F925" s="553"/>
      <c r="G925" s="175"/>
      <c r="H925" s="176"/>
      <c r="I925" s="209"/>
      <c r="J925" s="168"/>
      <c r="K925" s="168"/>
      <c r="L925" s="168"/>
      <c r="M925" s="168"/>
      <c r="N925" s="168"/>
    </row>
    <row r="926" spans="2:14" s="170" customFormat="1" ht="21" customHeight="1" x14ac:dyDescent="0.25">
      <c r="B926" s="171"/>
      <c r="C926" s="172"/>
      <c r="D926" s="173"/>
      <c r="E926" s="174"/>
      <c r="F926" s="553"/>
      <c r="G926" s="175"/>
      <c r="H926" s="176"/>
      <c r="I926" s="209"/>
      <c r="J926" s="168"/>
      <c r="K926" s="168"/>
      <c r="L926" s="168"/>
      <c r="M926" s="168"/>
      <c r="N926" s="168"/>
    </row>
    <row r="927" spans="2:14" s="170" customFormat="1" ht="21" customHeight="1" x14ac:dyDescent="0.25">
      <c r="B927" s="171"/>
      <c r="C927" s="172"/>
      <c r="D927" s="173"/>
      <c r="E927" s="174"/>
      <c r="F927" s="553"/>
      <c r="G927" s="175"/>
      <c r="H927" s="176"/>
      <c r="I927" s="209"/>
      <c r="J927" s="168"/>
      <c r="K927" s="168"/>
      <c r="L927" s="168"/>
      <c r="M927" s="168"/>
      <c r="N927" s="168"/>
    </row>
    <row r="928" spans="2:14" s="170" customFormat="1" ht="21" customHeight="1" x14ac:dyDescent="0.25">
      <c r="B928" s="171"/>
      <c r="C928" s="172"/>
      <c r="D928" s="173"/>
      <c r="E928" s="174"/>
      <c r="F928" s="553"/>
      <c r="G928" s="175"/>
      <c r="H928" s="176"/>
      <c r="I928" s="209"/>
      <c r="J928" s="168"/>
      <c r="K928" s="168"/>
      <c r="L928" s="168"/>
      <c r="M928" s="168"/>
      <c r="N928" s="168"/>
    </row>
    <row r="929" spans="2:14" s="170" customFormat="1" ht="21" customHeight="1" x14ac:dyDescent="0.25">
      <c r="B929" s="171"/>
      <c r="C929" s="172"/>
      <c r="D929" s="173"/>
      <c r="E929" s="174"/>
      <c r="F929" s="553"/>
      <c r="G929" s="175"/>
      <c r="H929" s="176"/>
      <c r="I929" s="209"/>
      <c r="J929" s="168"/>
      <c r="K929" s="168"/>
      <c r="L929" s="168"/>
      <c r="M929" s="168"/>
      <c r="N929" s="168"/>
    </row>
    <row r="930" spans="2:14" s="170" customFormat="1" ht="21" customHeight="1" x14ac:dyDescent="0.25">
      <c r="B930" s="171"/>
      <c r="C930" s="172"/>
      <c r="D930" s="173"/>
      <c r="E930" s="174"/>
      <c r="F930" s="553"/>
      <c r="G930" s="175"/>
      <c r="H930" s="176"/>
      <c r="I930" s="209"/>
      <c r="J930" s="168"/>
      <c r="K930" s="168"/>
      <c r="L930" s="168"/>
      <c r="M930" s="168"/>
      <c r="N930" s="168"/>
    </row>
    <row r="931" spans="2:14" s="170" customFormat="1" ht="21" customHeight="1" x14ac:dyDescent="0.25">
      <c r="B931" s="171"/>
      <c r="C931" s="172"/>
      <c r="D931" s="173"/>
      <c r="E931" s="174"/>
      <c r="F931" s="553"/>
      <c r="G931" s="175"/>
      <c r="H931" s="176"/>
      <c r="I931" s="209"/>
      <c r="J931" s="168"/>
      <c r="K931" s="168"/>
      <c r="L931" s="168"/>
      <c r="M931" s="168"/>
      <c r="N931" s="168"/>
    </row>
    <row r="932" spans="2:14" s="170" customFormat="1" ht="21" customHeight="1" x14ac:dyDescent="0.25">
      <c r="B932" s="171"/>
      <c r="C932" s="172"/>
      <c r="D932" s="173"/>
      <c r="E932" s="174"/>
      <c r="F932" s="553"/>
      <c r="G932" s="175"/>
      <c r="H932" s="176"/>
      <c r="I932" s="209"/>
      <c r="J932" s="168"/>
      <c r="K932" s="168"/>
      <c r="L932" s="168"/>
      <c r="M932" s="168"/>
      <c r="N932" s="168"/>
    </row>
    <row r="933" spans="2:14" s="170" customFormat="1" ht="21" customHeight="1" x14ac:dyDescent="0.25">
      <c r="B933" s="171"/>
      <c r="C933" s="172"/>
      <c r="D933" s="173"/>
      <c r="E933" s="174"/>
      <c r="F933" s="553"/>
      <c r="G933" s="175"/>
      <c r="H933" s="176"/>
      <c r="I933" s="209"/>
      <c r="J933" s="168"/>
      <c r="K933" s="168"/>
      <c r="L933" s="168"/>
      <c r="M933" s="168"/>
      <c r="N933" s="168"/>
    </row>
    <row r="934" spans="2:14" s="170" customFormat="1" ht="21" customHeight="1" x14ac:dyDescent="0.25">
      <c r="B934" s="171"/>
      <c r="C934" s="172"/>
      <c r="D934" s="173"/>
      <c r="E934" s="174"/>
      <c r="F934" s="553"/>
      <c r="G934" s="175"/>
      <c r="H934" s="176"/>
      <c r="I934" s="209"/>
      <c r="J934" s="168"/>
      <c r="K934" s="168"/>
      <c r="L934" s="168"/>
      <c r="M934" s="168"/>
      <c r="N934" s="168"/>
    </row>
    <row r="935" spans="2:14" s="170" customFormat="1" ht="21" customHeight="1" x14ac:dyDescent="0.25">
      <c r="B935" s="171"/>
      <c r="C935" s="172"/>
      <c r="D935" s="173"/>
      <c r="E935" s="174"/>
      <c r="F935" s="553"/>
      <c r="G935" s="175"/>
      <c r="H935" s="176"/>
      <c r="I935" s="209"/>
      <c r="J935" s="168"/>
      <c r="K935" s="168"/>
      <c r="L935" s="168"/>
      <c r="M935" s="168"/>
      <c r="N935" s="168"/>
    </row>
    <row r="936" spans="2:14" s="170" customFormat="1" ht="21" customHeight="1" x14ac:dyDescent="0.25">
      <c r="B936" s="171"/>
      <c r="C936" s="172"/>
      <c r="D936" s="173"/>
      <c r="E936" s="174"/>
      <c r="F936" s="553"/>
      <c r="G936" s="175"/>
      <c r="H936" s="176"/>
      <c r="I936" s="209"/>
      <c r="J936" s="168"/>
      <c r="K936" s="168"/>
      <c r="L936" s="168"/>
      <c r="M936" s="168"/>
      <c r="N936" s="168"/>
    </row>
    <row r="937" spans="2:14" s="170" customFormat="1" ht="21" customHeight="1" x14ac:dyDescent="0.25">
      <c r="B937" s="171"/>
      <c r="C937" s="172"/>
      <c r="D937" s="173"/>
      <c r="E937" s="174"/>
      <c r="F937" s="553"/>
      <c r="G937" s="175"/>
      <c r="H937" s="176"/>
      <c r="I937" s="209"/>
      <c r="J937" s="168"/>
      <c r="K937" s="168"/>
      <c r="L937" s="168"/>
      <c r="M937" s="168"/>
      <c r="N937" s="168"/>
    </row>
    <row r="938" spans="2:14" s="170" customFormat="1" ht="21" customHeight="1" x14ac:dyDescent="0.25">
      <c r="B938" s="171"/>
      <c r="C938" s="172"/>
      <c r="D938" s="173"/>
      <c r="E938" s="174"/>
      <c r="F938" s="553"/>
      <c r="G938" s="175"/>
      <c r="H938" s="176"/>
      <c r="I938" s="209"/>
      <c r="J938" s="168"/>
      <c r="K938" s="168"/>
      <c r="L938" s="168"/>
      <c r="M938" s="168"/>
      <c r="N938" s="168"/>
    </row>
    <row r="939" spans="2:14" s="170" customFormat="1" ht="21" customHeight="1" x14ac:dyDescent="0.25">
      <c r="B939" s="171"/>
      <c r="C939" s="172"/>
      <c r="D939" s="173"/>
      <c r="E939" s="174"/>
      <c r="F939" s="553"/>
      <c r="G939" s="175"/>
      <c r="H939" s="176"/>
      <c r="I939" s="209"/>
      <c r="J939" s="168"/>
      <c r="K939" s="168"/>
      <c r="L939" s="168"/>
      <c r="M939" s="168"/>
      <c r="N939" s="168"/>
    </row>
    <row r="940" spans="2:14" s="170" customFormat="1" ht="21" customHeight="1" x14ac:dyDescent="0.25">
      <c r="B940" s="178"/>
      <c r="C940" s="179"/>
      <c r="D940" s="180"/>
      <c r="E940" s="181"/>
      <c r="F940" s="251"/>
      <c r="G940" s="183"/>
      <c r="H940" s="184"/>
      <c r="I940" s="207"/>
      <c r="J940" s="168"/>
      <c r="K940" s="168"/>
      <c r="L940" s="168"/>
      <c r="M940" s="168"/>
      <c r="N940" s="168"/>
    </row>
    <row r="941" spans="2:14" s="170" customFormat="1" ht="21" customHeight="1" x14ac:dyDescent="0.25">
      <c r="B941" s="171"/>
      <c r="C941" s="172"/>
      <c r="D941" s="173"/>
      <c r="E941" s="174"/>
      <c r="F941" s="542" t="s">
        <v>613</v>
      </c>
      <c r="G941" s="175"/>
      <c r="H941" s="176"/>
      <c r="I941" s="209"/>
      <c r="J941" s="168"/>
      <c r="K941" s="168"/>
      <c r="L941" s="168"/>
      <c r="M941" s="168"/>
      <c r="N941" s="168"/>
    </row>
    <row r="942" spans="2:14" s="170" customFormat="1" ht="21" customHeight="1" x14ac:dyDescent="0.25">
      <c r="B942" s="171"/>
      <c r="C942" s="172"/>
      <c r="D942" s="173"/>
      <c r="E942" s="174"/>
      <c r="F942" s="542"/>
      <c r="G942" s="175"/>
      <c r="H942" s="176"/>
      <c r="I942" s="209"/>
      <c r="J942" s="168"/>
      <c r="K942" s="168"/>
      <c r="L942" s="168"/>
      <c r="M942" s="168"/>
      <c r="N942" s="168"/>
    </row>
    <row r="943" spans="2:14" s="170" customFormat="1" ht="21" customHeight="1" x14ac:dyDescent="0.25">
      <c r="B943" s="171"/>
      <c r="C943" s="172"/>
      <c r="D943" s="173"/>
      <c r="E943" s="174"/>
      <c r="F943" s="542"/>
      <c r="G943" s="175"/>
      <c r="H943" s="176"/>
      <c r="I943" s="209"/>
      <c r="J943" s="168"/>
      <c r="K943" s="168"/>
      <c r="L943" s="168"/>
      <c r="M943" s="168"/>
      <c r="N943" s="168"/>
    </row>
    <row r="944" spans="2:14" s="170" customFormat="1" ht="21" customHeight="1" x14ac:dyDescent="0.25">
      <c r="B944" s="171"/>
      <c r="C944" s="172"/>
      <c r="D944" s="173"/>
      <c r="E944" s="174"/>
      <c r="F944" s="542"/>
      <c r="G944" s="175"/>
      <c r="H944" s="176"/>
      <c r="I944" s="209"/>
      <c r="J944" s="168"/>
      <c r="K944" s="168"/>
      <c r="L944" s="168"/>
      <c r="M944" s="168"/>
      <c r="N944" s="168"/>
    </row>
    <row r="945" spans="2:14" s="170" customFormat="1" ht="21" customHeight="1" x14ac:dyDescent="0.25">
      <c r="B945" s="171"/>
      <c r="C945" s="172"/>
      <c r="D945" s="173"/>
      <c r="E945" s="174"/>
      <c r="F945" s="542"/>
      <c r="G945" s="175"/>
      <c r="H945" s="176"/>
      <c r="I945" s="209"/>
      <c r="J945" s="168"/>
      <c r="K945" s="168"/>
      <c r="L945" s="168"/>
      <c r="M945" s="168"/>
      <c r="N945" s="168"/>
    </row>
    <row r="946" spans="2:14" s="170" customFormat="1" ht="21" customHeight="1" x14ac:dyDescent="0.25">
      <c r="B946" s="171"/>
      <c r="C946" s="172"/>
      <c r="D946" s="173"/>
      <c r="E946" s="174"/>
      <c r="F946" s="542"/>
      <c r="G946" s="175"/>
      <c r="H946" s="176"/>
      <c r="I946" s="209"/>
      <c r="J946" s="168"/>
      <c r="K946" s="168"/>
      <c r="L946" s="168"/>
      <c r="M946" s="168"/>
      <c r="N946" s="168"/>
    </row>
    <row r="947" spans="2:14" s="170" customFormat="1" ht="21" customHeight="1" x14ac:dyDescent="0.25">
      <c r="B947" s="171"/>
      <c r="C947" s="172"/>
      <c r="D947" s="173"/>
      <c r="E947" s="174"/>
      <c r="F947" s="542"/>
      <c r="G947" s="175"/>
      <c r="H947" s="176"/>
      <c r="I947" s="209"/>
      <c r="J947" s="168"/>
      <c r="K947" s="168"/>
      <c r="L947" s="168"/>
      <c r="M947" s="168"/>
      <c r="N947" s="168"/>
    </row>
    <row r="948" spans="2:14" s="170" customFormat="1" ht="21" customHeight="1" x14ac:dyDescent="0.25">
      <c r="B948" s="171"/>
      <c r="C948" s="172"/>
      <c r="D948" s="173"/>
      <c r="E948" s="174"/>
      <c r="F948" s="542"/>
      <c r="G948" s="175"/>
      <c r="H948" s="176"/>
      <c r="I948" s="209"/>
      <c r="J948" s="168"/>
      <c r="K948" s="168"/>
      <c r="L948" s="168"/>
      <c r="M948" s="168"/>
      <c r="N948" s="168"/>
    </row>
    <row r="949" spans="2:14" s="170" customFormat="1" ht="21" customHeight="1" x14ac:dyDescent="0.25">
      <c r="B949" s="171"/>
      <c r="C949" s="172"/>
      <c r="D949" s="173"/>
      <c r="E949" s="174"/>
      <c r="F949" s="542"/>
      <c r="G949" s="175"/>
      <c r="H949" s="176"/>
      <c r="I949" s="209"/>
      <c r="J949" s="168"/>
      <c r="K949" s="168"/>
      <c r="L949" s="168"/>
      <c r="M949" s="168"/>
      <c r="N949" s="168"/>
    </row>
    <row r="950" spans="2:14" s="170" customFormat="1" ht="21" customHeight="1" x14ac:dyDescent="0.25">
      <c r="B950" s="171"/>
      <c r="C950" s="172"/>
      <c r="D950" s="173"/>
      <c r="E950" s="174"/>
      <c r="F950" s="542"/>
      <c r="G950" s="175"/>
      <c r="H950" s="176"/>
      <c r="I950" s="209"/>
      <c r="J950" s="168"/>
      <c r="K950" s="168"/>
      <c r="L950" s="168"/>
      <c r="M950" s="168"/>
      <c r="N950" s="168"/>
    </row>
    <row r="951" spans="2:14" s="170" customFormat="1" ht="21" customHeight="1" x14ac:dyDescent="0.25">
      <c r="B951" s="171"/>
      <c r="C951" s="172"/>
      <c r="D951" s="173"/>
      <c r="E951" s="174"/>
      <c r="F951" s="542"/>
      <c r="G951" s="175"/>
      <c r="H951" s="176"/>
      <c r="I951" s="209"/>
      <c r="J951" s="168"/>
      <c r="K951" s="168"/>
      <c r="L951" s="168"/>
      <c r="M951" s="168"/>
      <c r="N951" s="168"/>
    </row>
    <row r="952" spans="2:14" s="170" customFormat="1" ht="21" customHeight="1" x14ac:dyDescent="0.25">
      <c r="B952" s="171"/>
      <c r="C952" s="172"/>
      <c r="D952" s="173"/>
      <c r="E952" s="174"/>
      <c r="F952" s="542"/>
      <c r="G952" s="175"/>
      <c r="H952" s="176"/>
      <c r="I952" s="209"/>
      <c r="J952" s="168"/>
      <c r="K952" s="168"/>
      <c r="L952" s="168"/>
      <c r="M952" s="168"/>
      <c r="N952" s="168"/>
    </row>
    <row r="953" spans="2:14" s="170" customFormat="1" ht="21" customHeight="1" x14ac:dyDescent="0.25">
      <c r="B953" s="171"/>
      <c r="C953" s="172"/>
      <c r="D953" s="173"/>
      <c r="E953" s="174"/>
      <c r="F953" s="542"/>
      <c r="G953" s="175"/>
      <c r="H953" s="176"/>
      <c r="I953" s="209"/>
      <c r="J953" s="168"/>
      <c r="K953" s="168"/>
      <c r="L953" s="168"/>
      <c r="M953" s="168"/>
      <c r="N953" s="168"/>
    </row>
    <row r="954" spans="2:14" s="170" customFormat="1" ht="21" customHeight="1" x14ac:dyDescent="0.25">
      <c r="B954" s="171"/>
      <c r="C954" s="172"/>
      <c r="D954" s="173"/>
      <c r="E954" s="174"/>
      <c r="F954" s="542"/>
      <c r="G954" s="175"/>
      <c r="H954" s="176"/>
      <c r="I954" s="209"/>
      <c r="J954" s="168"/>
      <c r="K954" s="168"/>
      <c r="L954" s="168"/>
      <c r="M954" s="168"/>
      <c r="N954" s="168"/>
    </row>
    <row r="955" spans="2:14" s="170" customFormat="1" ht="21" customHeight="1" x14ac:dyDescent="0.25">
      <c r="B955" s="171"/>
      <c r="C955" s="172"/>
      <c r="D955" s="173"/>
      <c r="E955" s="174"/>
      <c r="F955" s="542"/>
      <c r="G955" s="175"/>
      <c r="H955" s="176"/>
      <c r="I955" s="209"/>
      <c r="J955" s="168"/>
      <c r="K955" s="168"/>
      <c r="L955" s="168"/>
      <c r="M955" s="168"/>
      <c r="N955" s="168"/>
    </row>
    <row r="956" spans="2:14" s="170" customFormat="1" ht="21" customHeight="1" x14ac:dyDescent="0.25">
      <c r="B956" s="171"/>
      <c r="C956" s="172"/>
      <c r="D956" s="173"/>
      <c r="E956" s="174"/>
      <c r="F956" s="542"/>
      <c r="G956" s="175"/>
      <c r="H956" s="176"/>
      <c r="I956" s="209"/>
      <c r="J956" s="168"/>
      <c r="K956" s="168"/>
      <c r="L956" s="168"/>
      <c r="M956" s="168"/>
      <c r="N956" s="168"/>
    </row>
    <row r="957" spans="2:14" s="170" customFormat="1" ht="21" customHeight="1" x14ac:dyDescent="0.25">
      <c r="B957" s="192"/>
      <c r="C957" s="193"/>
      <c r="D957" s="194"/>
      <c r="E957" s="195" t="s">
        <v>485</v>
      </c>
      <c r="F957" s="543" t="s">
        <v>614</v>
      </c>
      <c r="G957" s="196"/>
      <c r="H957" s="197">
        <v>872</v>
      </c>
      <c r="I957" s="209"/>
      <c r="J957" s="168"/>
      <c r="K957" s="168"/>
      <c r="L957" s="168"/>
      <c r="M957" s="168"/>
      <c r="N957" s="168"/>
    </row>
    <row r="958" spans="2:14" s="170" customFormat="1" ht="21" customHeight="1" x14ac:dyDescent="0.25">
      <c r="B958" s="192"/>
      <c r="C958" s="193"/>
      <c r="D958" s="194"/>
      <c r="E958" s="195"/>
      <c r="F958" s="543"/>
      <c r="G958" s="208"/>
      <c r="H958" s="197"/>
      <c r="I958" s="209"/>
      <c r="J958" s="168"/>
      <c r="K958" s="168"/>
      <c r="L958" s="168"/>
      <c r="M958" s="168"/>
      <c r="N958" s="168"/>
    </row>
    <row r="959" spans="2:14" s="170" customFormat="1" ht="21" customHeight="1" x14ac:dyDescent="0.25">
      <c r="B959" s="192"/>
      <c r="C959" s="193"/>
      <c r="D959" s="194"/>
      <c r="E959" s="195"/>
      <c r="F959" s="543"/>
      <c r="G959" s="208"/>
      <c r="H959" s="197"/>
      <c r="I959" s="209"/>
      <c r="J959" s="168"/>
      <c r="K959" s="168"/>
      <c r="L959" s="168"/>
      <c r="M959" s="168"/>
      <c r="N959" s="168"/>
    </row>
    <row r="960" spans="2:14" s="170" customFormat="1" ht="21" customHeight="1" x14ac:dyDescent="0.25">
      <c r="B960" s="192"/>
      <c r="C960" s="193"/>
      <c r="D960" s="194"/>
      <c r="E960" s="195"/>
      <c r="F960" s="543"/>
      <c r="G960" s="208"/>
      <c r="H960" s="197"/>
      <c r="I960" s="209"/>
      <c r="J960" s="168"/>
      <c r="K960" s="168"/>
      <c r="L960" s="168"/>
      <c r="M960" s="168"/>
      <c r="N960" s="168"/>
    </row>
    <row r="961" spans="2:14" s="170" customFormat="1" ht="21" customHeight="1" x14ac:dyDescent="0.25">
      <c r="B961" s="192"/>
      <c r="C961" s="193"/>
      <c r="D961" s="194"/>
      <c r="E961" s="195"/>
      <c r="F961" s="543"/>
      <c r="G961" s="208"/>
      <c r="H961" s="197"/>
      <c r="I961" s="209"/>
      <c r="J961" s="168"/>
      <c r="K961" s="168"/>
      <c r="L961" s="168"/>
      <c r="M961" s="168"/>
      <c r="N961" s="168"/>
    </row>
    <row r="962" spans="2:14" s="170" customFormat="1" ht="21" customHeight="1" x14ac:dyDescent="0.25">
      <c r="B962" s="192"/>
      <c r="C962" s="193"/>
      <c r="D962" s="194"/>
      <c r="E962" s="195"/>
      <c r="F962" s="543"/>
      <c r="G962" s="208"/>
      <c r="H962" s="197"/>
      <c r="I962" s="209"/>
      <c r="J962" s="168"/>
      <c r="K962" s="168"/>
      <c r="L962" s="168"/>
      <c r="M962" s="168"/>
      <c r="N962" s="168"/>
    </row>
    <row r="963" spans="2:14" s="170" customFormat="1" ht="21" customHeight="1" x14ac:dyDescent="0.25">
      <c r="B963" s="192"/>
      <c r="C963" s="193"/>
      <c r="D963" s="194"/>
      <c r="E963" s="195"/>
      <c r="F963" s="543"/>
      <c r="G963" s="208"/>
      <c r="H963" s="197"/>
      <c r="I963" s="209"/>
      <c r="J963" s="168"/>
      <c r="K963" s="168"/>
      <c r="L963" s="168"/>
      <c r="M963" s="168"/>
      <c r="N963" s="168"/>
    </row>
    <row r="964" spans="2:14" s="170" customFormat="1" ht="21" customHeight="1" x14ac:dyDescent="0.25">
      <c r="B964" s="192"/>
      <c r="C964" s="193"/>
      <c r="D964" s="194"/>
      <c r="E964" s="195"/>
      <c r="F964" s="543"/>
      <c r="G964" s="208"/>
      <c r="H964" s="197"/>
      <c r="I964" s="209"/>
      <c r="J964" s="168"/>
      <c r="K964" s="168"/>
      <c r="L964" s="168"/>
      <c r="M964" s="168"/>
      <c r="N964" s="168"/>
    </row>
    <row r="965" spans="2:14" s="170" customFormat="1" ht="21" customHeight="1" x14ac:dyDescent="0.25">
      <c r="B965" s="192"/>
      <c r="C965" s="193"/>
      <c r="D965" s="194"/>
      <c r="E965" s="195"/>
      <c r="F965" s="543"/>
      <c r="G965" s="208"/>
      <c r="H965" s="197"/>
      <c r="I965" s="209"/>
      <c r="J965" s="168"/>
      <c r="K965" s="168"/>
      <c r="L965" s="168"/>
      <c r="M965" s="168"/>
      <c r="N965" s="168"/>
    </row>
    <row r="966" spans="2:14" s="170" customFormat="1" ht="21" customHeight="1" x14ac:dyDescent="0.25">
      <c r="B966" s="192"/>
      <c r="C966" s="193"/>
      <c r="D966" s="194"/>
      <c r="E966" s="195"/>
      <c r="F966" s="543"/>
      <c r="G966" s="208"/>
      <c r="H966" s="197"/>
      <c r="I966" s="209"/>
      <c r="J966" s="168"/>
      <c r="K966" s="168"/>
      <c r="L966" s="168"/>
      <c r="M966" s="168"/>
      <c r="N966" s="168"/>
    </row>
    <row r="967" spans="2:14" s="170" customFormat="1" ht="21" customHeight="1" x14ac:dyDescent="0.25">
      <c r="B967" s="192"/>
      <c r="C967" s="193"/>
      <c r="D967" s="194"/>
      <c r="E967" s="195"/>
      <c r="F967" s="543"/>
      <c r="G967" s="208"/>
      <c r="H967" s="197"/>
      <c r="I967" s="209"/>
      <c r="J967" s="168"/>
      <c r="K967" s="168"/>
      <c r="L967" s="168"/>
      <c r="M967" s="168"/>
      <c r="N967" s="168"/>
    </row>
    <row r="968" spans="2:14" s="170" customFormat="1" ht="21" customHeight="1" x14ac:dyDescent="0.25">
      <c r="B968" s="192"/>
      <c r="C968" s="193"/>
      <c r="D968" s="194"/>
      <c r="E968" s="195"/>
      <c r="F968" s="543"/>
      <c r="G968" s="208"/>
      <c r="H968" s="197"/>
      <c r="I968" s="209"/>
      <c r="J968" s="168"/>
      <c r="K968" s="168"/>
      <c r="L968" s="168"/>
      <c r="M968" s="168"/>
      <c r="N968" s="168"/>
    </row>
    <row r="969" spans="2:14" s="170" customFormat="1" ht="21" customHeight="1" x14ac:dyDescent="0.25">
      <c r="B969" s="200"/>
      <c r="C969" s="201"/>
      <c r="D969" s="202"/>
      <c r="E969" s="203"/>
      <c r="F969" s="252"/>
      <c r="G969" s="205"/>
      <c r="H969" s="206"/>
      <c r="I969" s="207"/>
      <c r="J969" s="168"/>
      <c r="K969" s="168"/>
      <c r="L969" s="168"/>
      <c r="M969" s="168"/>
      <c r="N969" s="168"/>
    </row>
    <row r="970" spans="2:14" s="170" customFormat="1" ht="96.75" customHeight="1" x14ac:dyDescent="0.25">
      <c r="B970" s="192"/>
      <c r="C970" s="193"/>
      <c r="D970" s="194"/>
      <c r="E970" s="195"/>
      <c r="F970" s="253" t="s">
        <v>615</v>
      </c>
      <c r="G970" s="208"/>
      <c r="H970" s="197"/>
      <c r="I970" s="209"/>
      <c r="J970" s="168"/>
      <c r="K970" s="168"/>
      <c r="L970" s="168"/>
      <c r="M970" s="168"/>
      <c r="N970" s="168"/>
    </row>
    <row r="971" spans="2:14" s="170" customFormat="1" ht="21" customHeight="1" x14ac:dyDescent="0.25">
      <c r="B971" s="192"/>
      <c r="C971" s="193"/>
      <c r="D971" s="194"/>
      <c r="E971" s="195" t="s">
        <v>488</v>
      </c>
      <c r="F971" s="536" t="s">
        <v>616</v>
      </c>
      <c r="G971" s="196"/>
      <c r="H971" s="197">
        <v>780</v>
      </c>
      <c r="I971" s="209"/>
      <c r="J971" s="168"/>
      <c r="K971" s="168"/>
      <c r="L971" s="168"/>
      <c r="M971" s="168"/>
      <c r="N971" s="168"/>
    </row>
    <row r="972" spans="2:14" s="170" customFormat="1" ht="21" customHeight="1" x14ac:dyDescent="0.25">
      <c r="B972" s="192"/>
      <c r="C972" s="193"/>
      <c r="D972" s="194"/>
      <c r="E972" s="195"/>
      <c r="F972" s="536"/>
      <c r="G972" s="208"/>
      <c r="H972" s="197"/>
      <c r="I972" s="209"/>
      <c r="J972" s="168"/>
      <c r="K972" s="168"/>
      <c r="L972" s="168"/>
      <c r="M972" s="168"/>
      <c r="N972" s="168"/>
    </row>
    <row r="973" spans="2:14" s="170" customFormat="1" ht="21" customHeight="1" x14ac:dyDescent="0.25">
      <c r="B973" s="192"/>
      <c r="C973" s="193"/>
      <c r="D973" s="194"/>
      <c r="E973" s="195"/>
      <c r="F973" s="536"/>
      <c r="G973" s="208"/>
      <c r="H973" s="197"/>
      <c r="I973" s="209"/>
      <c r="J973" s="168"/>
      <c r="K973" s="168"/>
      <c r="L973" s="168"/>
      <c r="M973" s="168"/>
      <c r="N973" s="168"/>
    </row>
    <row r="974" spans="2:14" s="170" customFormat="1" ht="21" customHeight="1" x14ac:dyDescent="0.25">
      <c r="B974" s="192"/>
      <c r="C974" s="193"/>
      <c r="D974" s="194"/>
      <c r="E974" s="195"/>
      <c r="F974" s="536"/>
      <c r="G974" s="208"/>
      <c r="H974" s="197"/>
      <c r="I974" s="209"/>
      <c r="J974" s="168"/>
      <c r="K974" s="168"/>
      <c r="L974" s="168"/>
      <c r="M974" s="168"/>
      <c r="N974" s="168"/>
    </row>
    <row r="975" spans="2:14" s="170" customFormat="1" ht="21" customHeight="1" x14ac:dyDescent="0.25">
      <c r="B975" s="192"/>
      <c r="C975" s="193"/>
      <c r="D975" s="194"/>
      <c r="E975" s="195"/>
      <c r="F975" s="536"/>
      <c r="G975" s="208"/>
      <c r="H975" s="197"/>
      <c r="I975" s="209"/>
      <c r="J975" s="168"/>
      <c r="K975" s="168"/>
      <c r="L975" s="168"/>
      <c r="M975" s="168"/>
      <c r="N975" s="168"/>
    </row>
    <row r="976" spans="2:14" s="170" customFormat="1" ht="21" customHeight="1" x14ac:dyDescent="0.25">
      <c r="B976" s="192"/>
      <c r="C976" s="193"/>
      <c r="D976" s="194"/>
      <c r="E976" s="195"/>
      <c r="F976" s="536"/>
      <c r="G976" s="208"/>
      <c r="H976" s="197"/>
      <c r="I976" s="209"/>
      <c r="J976" s="168"/>
      <c r="K976" s="168"/>
      <c r="L976" s="168"/>
      <c r="M976" s="168"/>
      <c r="N976" s="168"/>
    </row>
    <row r="977" spans="2:14" s="170" customFormat="1" ht="21" customHeight="1" x14ac:dyDescent="0.25">
      <c r="B977" s="192"/>
      <c r="C977" s="193"/>
      <c r="D977" s="194"/>
      <c r="E977" s="195"/>
      <c r="F977" s="536"/>
      <c r="G977" s="208"/>
      <c r="H977" s="197"/>
      <c r="I977" s="209"/>
      <c r="J977" s="168"/>
      <c r="K977" s="168"/>
      <c r="L977" s="168"/>
      <c r="M977" s="168"/>
      <c r="N977" s="168"/>
    </row>
    <row r="978" spans="2:14" s="170" customFormat="1" ht="21" customHeight="1" x14ac:dyDescent="0.25">
      <c r="B978" s="192"/>
      <c r="C978" s="193"/>
      <c r="D978" s="194"/>
      <c r="E978" s="195"/>
      <c r="F978" s="536"/>
      <c r="G978" s="208"/>
      <c r="H978" s="197"/>
      <c r="I978" s="209"/>
      <c r="J978" s="168"/>
      <c r="K978" s="168"/>
      <c r="L978" s="168"/>
      <c r="M978" s="168"/>
      <c r="N978" s="168"/>
    </row>
    <row r="979" spans="2:14" s="170" customFormat="1" ht="21" customHeight="1" x14ac:dyDescent="0.25">
      <c r="B979" s="192"/>
      <c r="C979" s="193"/>
      <c r="D979" s="194"/>
      <c r="E979" s="195"/>
      <c r="F979" s="536"/>
      <c r="G979" s="208"/>
      <c r="H979" s="197"/>
      <c r="I979" s="209"/>
      <c r="J979" s="168"/>
      <c r="K979" s="168"/>
      <c r="L979" s="168"/>
      <c r="M979" s="168"/>
      <c r="N979" s="168"/>
    </row>
    <row r="980" spans="2:14" s="170" customFormat="1" ht="21" customHeight="1" x14ac:dyDescent="0.25">
      <c r="B980" s="192"/>
      <c r="C980" s="193"/>
      <c r="D980" s="194"/>
      <c r="E980" s="195"/>
      <c r="F980" s="536"/>
      <c r="G980" s="208"/>
      <c r="H980" s="197"/>
      <c r="I980" s="209"/>
      <c r="J980" s="168"/>
      <c r="K980" s="168"/>
      <c r="L980" s="168"/>
      <c r="M980" s="168"/>
      <c r="N980" s="168"/>
    </row>
    <row r="981" spans="2:14" s="170" customFormat="1" ht="21" customHeight="1" x14ac:dyDescent="0.25">
      <c r="B981" s="192"/>
      <c r="C981" s="193"/>
      <c r="D981" s="194"/>
      <c r="E981" s="195"/>
      <c r="F981" s="536"/>
      <c r="G981" s="208"/>
      <c r="H981" s="197"/>
      <c r="I981" s="209"/>
      <c r="J981" s="168"/>
      <c r="K981" s="168"/>
      <c r="L981" s="168"/>
      <c r="M981" s="168"/>
      <c r="N981" s="168"/>
    </row>
    <row r="982" spans="2:14" s="170" customFormat="1" ht="21" customHeight="1" x14ac:dyDescent="0.25">
      <c r="B982" s="192"/>
      <c r="C982" s="193"/>
      <c r="D982" s="194"/>
      <c r="E982" s="195"/>
      <c r="F982" s="536"/>
      <c r="G982" s="208"/>
      <c r="H982" s="197"/>
      <c r="I982" s="209"/>
      <c r="J982" s="168"/>
      <c r="K982" s="168"/>
      <c r="L982" s="168"/>
      <c r="M982" s="168"/>
      <c r="N982" s="168"/>
    </row>
    <row r="983" spans="2:14" s="170" customFormat="1" ht="21" customHeight="1" x14ac:dyDescent="0.25">
      <c r="B983" s="192"/>
      <c r="C983" s="193"/>
      <c r="D983" s="194"/>
      <c r="E983" s="195" t="s">
        <v>490</v>
      </c>
      <c r="F983" s="536" t="s">
        <v>617</v>
      </c>
      <c r="G983" s="196"/>
      <c r="H983" s="197">
        <v>1225</v>
      </c>
      <c r="I983" s="209"/>
      <c r="J983" s="168"/>
      <c r="K983" s="168"/>
      <c r="L983" s="168"/>
      <c r="M983" s="168"/>
      <c r="N983" s="168"/>
    </row>
    <row r="984" spans="2:14" s="170" customFormat="1" ht="21" customHeight="1" x14ac:dyDescent="0.25">
      <c r="B984" s="192"/>
      <c r="C984" s="193"/>
      <c r="D984" s="194"/>
      <c r="E984" s="195"/>
      <c r="F984" s="536"/>
      <c r="G984" s="208"/>
      <c r="H984" s="197"/>
      <c r="I984" s="209"/>
      <c r="J984" s="168"/>
      <c r="K984" s="168"/>
      <c r="L984" s="168"/>
      <c r="M984" s="168"/>
      <c r="N984" s="168"/>
    </row>
    <row r="985" spans="2:14" s="170" customFormat="1" ht="21" customHeight="1" x14ac:dyDescent="0.25">
      <c r="B985" s="192"/>
      <c r="C985" s="193"/>
      <c r="D985" s="194"/>
      <c r="E985" s="195"/>
      <c r="F985" s="536"/>
      <c r="G985" s="208"/>
      <c r="H985" s="197"/>
      <c r="I985" s="209"/>
      <c r="J985" s="168"/>
      <c r="K985" s="168"/>
      <c r="L985" s="168"/>
      <c r="M985" s="168"/>
      <c r="N985" s="168"/>
    </row>
    <row r="986" spans="2:14" s="170" customFormat="1" ht="21" customHeight="1" x14ac:dyDescent="0.25">
      <c r="B986" s="192"/>
      <c r="C986" s="193"/>
      <c r="D986" s="194"/>
      <c r="E986" s="195"/>
      <c r="F986" s="536"/>
      <c r="G986" s="208"/>
      <c r="H986" s="197"/>
      <c r="I986" s="209"/>
      <c r="J986" s="168"/>
      <c r="K986" s="168"/>
      <c r="L986" s="168"/>
      <c r="M986" s="168"/>
      <c r="N986" s="168"/>
    </row>
    <row r="987" spans="2:14" s="170" customFormat="1" ht="21" customHeight="1" x14ac:dyDescent="0.25">
      <c r="B987" s="192"/>
      <c r="C987" s="193"/>
      <c r="D987" s="194"/>
      <c r="E987" s="195"/>
      <c r="F987" s="536"/>
      <c r="G987" s="208"/>
      <c r="H987" s="197"/>
      <c r="I987" s="209"/>
      <c r="J987" s="168"/>
      <c r="K987" s="168"/>
      <c r="L987" s="168"/>
      <c r="M987" s="168"/>
      <c r="N987" s="168"/>
    </row>
    <row r="988" spans="2:14" s="170" customFormat="1" ht="21" customHeight="1" x14ac:dyDescent="0.25">
      <c r="B988" s="192"/>
      <c r="C988" s="193"/>
      <c r="D988" s="194"/>
      <c r="E988" s="195"/>
      <c r="F988" s="536"/>
      <c r="G988" s="208"/>
      <c r="H988" s="197"/>
      <c r="I988" s="209"/>
      <c r="J988" s="168"/>
      <c r="K988" s="168"/>
      <c r="L988" s="168"/>
      <c r="M988" s="168"/>
      <c r="N988" s="168"/>
    </row>
    <row r="989" spans="2:14" s="170" customFormat="1" ht="21" customHeight="1" x14ac:dyDescent="0.25">
      <c r="B989" s="192"/>
      <c r="C989" s="193"/>
      <c r="D989" s="194"/>
      <c r="E989" s="195"/>
      <c r="F989" s="536"/>
      <c r="G989" s="208"/>
      <c r="H989" s="197"/>
      <c r="I989" s="209"/>
      <c r="J989" s="168"/>
      <c r="K989" s="168"/>
      <c r="L989" s="168"/>
      <c r="M989" s="168"/>
      <c r="N989" s="168"/>
    </row>
    <row r="990" spans="2:14" s="170" customFormat="1" ht="21" customHeight="1" x14ac:dyDescent="0.25">
      <c r="B990" s="192"/>
      <c r="C990" s="193"/>
      <c r="D990" s="194"/>
      <c r="E990" s="195"/>
      <c r="F990" s="536"/>
      <c r="G990" s="208"/>
      <c r="H990" s="197"/>
      <c r="I990" s="209"/>
      <c r="J990" s="168"/>
      <c r="K990" s="168"/>
      <c r="L990" s="168"/>
      <c r="M990" s="168"/>
      <c r="N990" s="168"/>
    </row>
    <row r="991" spans="2:14" s="170" customFormat="1" ht="21" customHeight="1" x14ac:dyDescent="0.25">
      <c r="B991" s="192"/>
      <c r="C991" s="193"/>
      <c r="D991" s="194"/>
      <c r="E991" s="195"/>
      <c r="F991" s="536"/>
      <c r="G991" s="208"/>
      <c r="H991" s="197"/>
      <c r="I991" s="209"/>
      <c r="J991" s="168"/>
      <c r="K991" s="168"/>
      <c r="L991" s="168"/>
      <c r="M991" s="168"/>
      <c r="N991" s="168"/>
    </row>
    <row r="992" spans="2:14" s="170" customFormat="1" ht="21" customHeight="1" x14ac:dyDescent="0.25">
      <c r="B992" s="192"/>
      <c r="C992" s="193"/>
      <c r="D992" s="194"/>
      <c r="E992" s="195"/>
      <c r="F992" s="536"/>
      <c r="G992" s="208"/>
      <c r="H992" s="197"/>
      <c r="I992" s="209"/>
      <c r="J992" s="168"/>
      <c r="K992" s="168"/>
      <c r="L992" s="168"/>
      <c r="M992" s="168"/>
      <c r="N992" s="168"/>
    </row>
    <row r="993" spans="2:14" s="170" customFormat="1" ht="21" customHeight="1" x14ac:dyDescent="0.25">
      <c r="B993" s="192"/>
      <c r="C993" s="193"/>
      <c r="D993" s="194"/>
      <c r="E993" s="195"/>
      <c r="F993" s="536"/>
      <c r="G993" s="208"/>
      <c r="H993" s="197"/>
      <c r="I993" s="209"/>
      <c r="J993" s="168"/>
      <c r="K993" s="168"/>
      <c r="L993" s="168"/>
      <c r="M993" s="168"/>
      <c r="N993" s="168"/>
    </row>
    <row r="994" spans="2:14" s="170" customFormat="1" ht="21" customHeight="1" x14ac:dyDescent="0.25">
      <c r="B994" s="200"/>
      <c r="C994" s="201"/>
      <c r="D994" s="202"/>
      <c r="E994" s="203"/>
      <c r="F994" s="182"/>
      <c r="G994" s="205"/>
      <c r="H994" s="206"/>
      <c r="I994" s="207"/>
      <c r="J994" s="168"/>
      <c r="K994" s="168"/>
      <c r="L994" s="168"/>
      <c r="M994" s="168"/>
      <c r="N994" s="168"/>
    </row>
    <row r="995" spans="2:14" s="170" customFormat="1" ht="21" customHeight="1" x14ac:dyDescent="0.25">
      <c r="B995" s="192"/>
      <c r="C995" s="193"/>
      <c r="D995" s="194"/>
      <c r="E995" s="195"/>
      <c r="F995" s="538" t="s">
        <v>618</v>
      </c>
      <c r="G995" s="208"/>
      <c r="H995" s="197"/>
      <c r="I995" s="209"/>
      <c r="J995" s="168"/>
      <c r="K995" s="168"/>
      <c r="L995" s="168"/>
      <c r="M995" s="168"/>
      <c r="N995" s="168"/>
    </row>
    <row r="996" spans="2:14" s="170" customFormat="1" ht="21" customHeight="1" x14ac:dyDescent="0.25">
      <c r="B996" s="192"/>
      <c r="C996" s="193"/>
      <c r="D996" s="194"/>
      <c r="E996" s="195"/>
      <c r="F996" s="538"/>
      <c r="G996" s="208"/>
      <c r="H996" s="197"/>
      <c r="I996" s="209"/>
      <c r="J996" s="168"/>
      <c r="K996" s="168"/>
      <c r="L996" s="168"/>
      <c r="M996" s="168"/>
      <c r="N996" s="168"/>
    </row>
    <row r="997" spans="2:14" s="170" customFormat="1" ht="21" customHeight="1" x14ac:dyDescent="0.25">
      <c r="B997" s="192"/>
      <c r="C997" s="193"/>
      <c r="D997" s="194"/>
      <c r="E997" s="195"/>
      <c r="F997" s="538"/>
      <c r="G997" s="223"/>
      <c r="H997" s="197"/>
      <c r="I997" s="209"/>
      <c r="J997" s="168"/>
      <c r="K997" s="168"/>
      <c r="L997" s="168"/>
      <c r="M997" s="168"/>
      <c r="N997" s="168"/>
    </row>
    <row r="998" spans="2:14" s="170" customFormat="1" ht="21" customHeight="1" x14ac:dyDescent="0.25">
      <c r="B998" s="192"/>
      <c r="C998" s="193"/>
      <c r="D998" s="194"/>
      <c r="E998" s="195"/>
      <c r="F998" s="538"/>
      <c r="G998" s="223"/>
      <c r="H998" s="197"/>
      <c r="I998" s="209"/>
      <c r="J998" s="168"/>
      <c r="K998" s="168"/>
      <c r="L998" s="168"/>
      <c r="M998" s="168"/>
      <c r="N998" s="168"/>
    </row>
    <row r="999" spans="2:14" s="170" customFormat="1" ht="21" customHeight="1" x14ac:dyDescent="0.25">
      <c r="B999" s="192"/>
      <c r="C999" s="193"/>
      <c r="D999" s="194"/>
      <c r="E999" s="195"/>
      <c r="F999" s="538"/>
      <c r="G999" s="223"/>
      <c r="H999" s="197"/>
      <c r="I999" s="209"/>
      <c r="J999" s="168"/>
      <c r="K999" s="168"/>
      <c r="L999" s="168"/>
      <c r="M999" s="168"/>
      <c r="N999" s="168"/>
    </row>
    <row r="1000" spans="2:14" s="170" customFormat="1" ht="21" customHeight="1" x14ac:dyDescent="0.25">
      <c r="B1000" s="192"/>
      <c r="C1000" s="193"/>
      <c r="D1000" s="194"/>
      <c r="E1000" s="195"/>
      <c r="F1000" s="538"/>
      <c r="G1000" s="223"/>
      <c r="H1000" s="197"/>
      <c r="I1000" s="209"/>
      <c r="J1000" s="168"/>
      <c r="K1000" s="168"/>
      <c r="L1000" s="168"/>
      <c r="M1000" s="168"/>
      <c r="N1000" s="168"/>
    </row>
    <row r="1001" spans="2:14" s="170" customFormat="1" ht="21" customHeight="1" x14ac:dyDescent="0.25">
      <c r="B1001" s="192"/>
      <c r="C1001" s="193"/>
      <c r="D1001" s="194"/>
      <c r="E1001" s="195"/>
      <c r="F1001" s="538"/>
      <c r="G1001" s="223"/>
      <c r="H1001" s="197"/>
      <c r="I1001" s="209"/>
      <c r="J1001" s="168"/>
      <c r="K1001" s="168"/>
      <c r="L1001" s="168"/>
      <c r="M1001" s="168"/>
      <c r="N1001" s="168"/>
    </row>
    <row r="1002" spans="2:14" s="170" customFormat="1" ht="21" customHeight="1" x14ac:dyDescent="0.25">
      <c r="B1002" s="192"/>
      <c r="C1002" s="193"/>
      <c r="D1002" s="194"/>
      <c r="E1002" s="195"/>
      <c r="F1002" s="538"/>
      <c r="G1002" s="223"/>
      <c r="H1002" s="197"/>
      <c r="I1002" s="209"/>
      <c r="J1002" s="168"/>
      <c r="K1002" s="168"/>
      <c r="L1002" s="168"/>
      <c r="M1002" s="168"/>
      <c r="N1002" s="168"/>
    </row>
    <row r="1003" spans="2:14" s="170" customFormat="1" ht="21" customHeight="1" x14ac:dyDescent="0.25">
      <c r="B1003" s="192"/>
      <c r="C1003" s="193"/>
      <c r="D1003" s="194"/>
      <c r="E1003" s="195"/>
      <c r="F1003" s="538"/>
      <c r="G1003" s="208"/>
      <c r="H1003" s="197"/>
      <c r="I1003" s="209"/>
      <c r="J1003" s="168"/>
      <c r="K1003" s="168"/>
      <c r="L1003" s="168"/>
      <c r="M1003" s="168"/>
      <c r="N1003" s="168"/>
    </row>
    <row r="1004" spans="2:14" s="170" customFormat="1" ht="198.75" customHeight="1" x14ac:dyDescent="0.25">
      <c r="B1004" s="192"/>
      <c r="C1004" s="193"/>
      <c r="D1004" s="194"/>
      <c r="E1004" s="195" t="s">
        <v>493</v>
      </c>
      <c r="F1004" s="222" t="s">
        <v>619</v>
      </c>
      <c r="G1004" s="196"/>
      <c r="H1004" s="197">
        <v>489</v>
      </c>
      <c r="I1004" s="209"/>
      <c r="J1004" s="168"/>
      <c r="K1004" s="168"/>
      <c r="L1004" s="168"/>
      <c r="M1004" s="168"/>
      <c r="N1004" s="168"/>
    </row>
    <row r="1005" spans="2:14" s="170" customFormat="1" ht="162.75" customHeight="1" x14ac:dyDescent="0.25">
      <c r="B1005" s="192"/>
      <c r="C1005" s="193"/>
      <c r="D1005" s="194"/>
      <c r="E1005" s="195" t="s">
        <v>495</v>
      </c>
      <c r="F1005" s="222" t="s">
        <v>620</v>
      </c>
      <c r="G1005" s="196"/>
      <c r="H1005" s="197">
        <v>1021</v>
      </c>
      <c r="I1005" s="209"/>
      <c r="J1005" s="168"/>
      <c r="K1005" s="168"/>
      <c r="L1005" s="168"/>
      <c r="M1005" s="168"/>
      <c r="N1005" s="168"/>
    </row>
    <row r="1006" spans="2:14" s="170" customFormat="1" ht="21" customHeight="1" x14ac:dyDescent="0.25">
      <c r="B1006" s="200"/>
      <c r="C1006" s="201"/>
      <c r="D1006" s="202"/>
      <c r="E1006" s="203"/>
      <c r="F1006" s="182"/>
      <c r="G1006" s="205"/>
      <c r="H1006" s="206"/>
      <c r="I1006" s="207"/>
      <c r="J1006" s="168"/>
      <c r="K1006" s="168"/>
      <c r="L1006" s="168"/>
      <c r="M1006" s="168"/>
      <c r="N1006" s="168"/>
    </row>
    <row r="1007" spans="2:14" s="170" customFormat="1" ht="45" customHeight="1" x14ac:dyDescent="0.25">
      <c r="B1007" s="192"/>
      <c r="C1007" s="193"/>
      <c r="D1007" s="194"/>
      <c r="E1007" s="211" t="s">
        <v>498</v>
      </c>
      <c r="F1007" s="536" t="s">
        <v>621</v>
      </c>
      <c r="G1007" s="196"/>
      <c r="H1007" s="197">
        <v>2983</v>
      </c>
      <c r="I1007" s="209"/>
      <c r="J1007" s="168"/>
      <c r="K1007" s="168"/>
      <c r="L1007" s="168"/>
      <c r="M1007" s="168"/>
      <c r="N1007" s="168"/>
    </row>
    <row r="1008" spans="2:14" s="170" customFormat="1" ht="21" customHeight="1" x14ac:dyDescent="0.25">
      <c r="B1008" s="192"/>
      <c r="C1008" s="193"/>
      <c r="D1008" s="194"/>
      <c r="E1008" s="211"/>
      <c r="F1008" s="536"/>
      <c r="G1008" s="208"/>
      <c r="H1008" s="197"/>
      <c r="I1008" s="209"/>
      <c r="J1008" s="168"/>
      <c r="K1008" s="168"/>
      <c r="L1008" s="168"/>
      <c r="M1008" s="168"/>
      <c r="N1008" s="168"/>
    </row>
    <row r="1009" spans="2:14" s="170" customFormat="1" ht="21" customHeight="1" x14ac:dyDescent="0.25">
      <c r="B1009" s="192"/>
      <c r="C1009" s="193"/>
      <c r="D1009" s="194"/>
      <c r="E1009" s="211"/>
      <c r="F1009" s="536"/>
      <c r="G1009" s="208"/>
      <c r="H1009" s="197"/>
      <c r="I1009" s="209"/>
      <c r="J1009" s="168"/>
      <c r="K1009" s="168"/>
      <c r="L1009" s="168"/>
      <c r="M1009" s="168"/>
      <c r="N1009" s="168"/>
    </row>
    <row r="1010" spans="2:14" s="170" customFormat="1" ht="21" customHeight="1" x14ac:dyDescent="0.25">
      <c r="B1010" s="192"/>
      <c r="C1010" s="193"/>
      <c r="D1010" s="194"/>
      <c r="E1010" s="211"/>
      <c r="F1010" s="536"/>
      <c r="G1010" s="208"/>
      <c r="H1010" s="197"/>
      <c r="I1010" s="209"/>
      <c r="J1010" s="168"/>
      <c r="K1010" s="168"/>
      <c r="L1010" s="168"/>
      <c r="M1010" s="168"/>
      <c r="N1010" s="168"/>
    </row>
    <row r="1011" spans="2:14" s="170" customFormat="1" ht="21" customHeight="1" x14ac:dyDescent="0.25">
      <c r="B1011" s="192"/>
      <c r="C1011" s="193"/>
      <c r="D1011" s="194"/>
      <c r="E1011" s="211"/>
      <c r="F1011" s="536"/>
      <c r="G1011" s="208"/>
      <c r="H1011" s="197"/>
      <c r="I1011" s="209"/>
      <c r="J1011" s="168"/>
      <c r="K1011" s="168"/>
      <c r="L1011" s="168"/>
      <c r="M1011" s="168"/>
      <c r="N1011" s="168"/>
    </row>
    <row r="1012" spans="2:14" s="170" customFormat="1" ht="21" customHeight="1" x14ac:dyDescent="0.25">
      <c r="B1012" s="192"/>
      <c r="C1012" s="193"/>
      <c r="D1012" s="194"/>
      <c r="E1012" s="211"/>
      <c r="F1012" s="536"/>
      <c r="G1012" s="208"/>
      <c r="H1012" s="197"/>
      <c r="I1012" s="209"/>
      <c r="J1012" s="168"/>
      <c r="K1012" s="168"/>
      <c r="L1012" s="168"/>
      <c r="M1012" s="168"/>
      <c r="N1012" s="168"/>
    </row>
    <row r="1013" spans="2:14" s="170" customFormat="1" ht="21" customHeight="1" x14ac:dyDescent="0.25">
      <c r="B1013" s="192"/>
      <c r="C1013" s="193"/>
      <c r="D1013" s="194"/>
      <c r="E1013" s="211"/>
      <c r="F1013" s="536"/>
      <c r="G1013" s="208"/>
      <c r="H1013" s="197"/>
      <c r="I1013" s="209"/>
      <c r="J1013" s="168"/>
      <c r="K1013" s="168"/>
      <c r="L1013" s="168"/>
      <c r="M1013" s="168"/>
      <c r="N1013" s="168"/>
    </row>
    <row r="1014" spans="2:14" s="170" customFormat="1" ht="21" customHeight="1" x14ac:dyDescent="0.25">
      <c r="B1014" s="192"/>
      <c r="C1014" s="193"/>
      <c r="D1014" s="194"/>
      <c r="E1014" s="211"/>
      <c r="F1014" s="536"/>
      <c r="G1014" s="208"/>
      <c r="H1014" s="197"/>
      <c r="I1014" s="209"/>
      <c r="J1014" s="168"/>
      <c r="K1014" s="168"/>
      <c r="L1014" s="168"/>
      <c r="M1014" s="168"/>
      <c r="N1014" s="168"/>
    </row>
    <row r="1015" spans="2:14" s="170" customFormat="1" ht="21" customHeight="1" x14ac:dyDescent="0.25">
      <c r="B1015" s="192"/>
      <c r="C1015" s="193"/>
      <c r="D1015" s="194"/>
      <c r="E1015" s="211"/>
      <c r="F1015" s="536"/>
      <c r="G1015" s="208"/>
      <c r="H1015" s="197"/>
      <c r="I1015" s="209"/>
      <c r="J1015" s="168"/>
      <c r="K1015" s="168"/>
      <c r="L1015" s="168"/>
      <c r="M1015" s="168"/>
      <c r="N1015" s="168"/>
    </row>
    <row r="1016" spans="2:14" s="170" customFormat="1" ht="21" customHeight="1" x14ac:dyDescent="0.25">
      <c r="B1016" s="192"/>
      <c r="C1016" s="193"/>
      <c r="D1016" s="194"/>
      <c r="E1016" s="211"/>
      <c r="F1016" s="536"/>
      <c r="G1016" s="208"/>
      <c r="H1016" s="197"/>
      <c r="I1016" s="209"/>
      <c r="J1016" s="168"/>
      <c r="K1016" s="168"/>
      <c r="L1016" s="168"/>
      <c r="M1016" s="168"/>
      <c r="N1016" s="168"/>
    </row>
    <row r="1017" spans="2:14" s="170" customFormat="1" ht="21" customHeight="1" x14ac:dyDescent="0.25">
      <c r="B1017" s="192"/>
      <c r="C1017" s="193"/>
      <c r="D1017" s="194"/>
      <c r="E1017" s="211"/>
      <c r="F1017" s="536"/>
      <c r="G1017" s="208"/>
      <c r="H1017" s="197"/>
      <c r="I1017" s="209"/>
      <c r="J1017" s="168"/>
      <c r="K1017" s="168"/>
      <c r="L1017" s="168"/>
      <c r="M1017" s="168"/>
      <c r="N1017" s="168"/>
    </row>
    <row r="1018" spans="2:14" s="170" customFormat="1" ht="21" customHeight="1" x14ac:dyDescent="0.25">
      <c r="B1018" s="192"/>
      <c r="C1018" s="193"/>
      <c r="D1018" s="194"/>
      <c r="E1018" s="211"/>
      <c r="F1018" s="536"/>
      <c r="G1018" s="208"/>
      <c r="H1018" s="197"/>
      <c r="I1018" s="209"/>
      <c r="J1018" s="168"/>
      <c r="K1018" s="168"/>
      <c r="L1018" s="168"/>
      <c r="M1018" s="168"/>
      <c r="N1018" s="168"/>
    </row>
    <row r="1019" spans="2:14" s="170" customFormat="1" ht="21" customHeight="1" x14ac:dyDescent="0.25">
      <c r="B1019" s="192"/>
      <c r="C1019" s="193"/>
      <c r="D1019" s="194"/>
      <c r="E1019" s="211"/>
      <c r="F1019" s="536"/>
      <c r="G1019" s="208"/>
      <c r="H1019" s="197"/>
      <c r="I1019" s="209"/>
      <c r="J1019" s="168"/>
      <c r="K1019" s="168"/>
      <c r="L1019" s="168"/>
      <c r="M1019" s="168"/>
      <c r="N1019" s="168"/>
    </row>
    <row r="1020" spans="2:14" s="170" customFormat="1" ht="21" customHeight="1" x14ac:dyDescent="0.25">
      <c r="B1020" s="192"/>
      <c r="C1020" s="193"/>
      <c r="D1020" s="194"/>
      <c r="E1020" s="211"/>
      <c r="F1020" s="536"/>
      <c r="G1020" s="208"/>
      <c r="H1020" s="197"/>
      <c r="I1020" s="209"/>
      <c r="J1020" s="168"/>
      <c r="K1020" s="168"/>
      <c r="L1020" s="168"/>
      <c r="M1020" s="168"/>
      <c r="N1020" s="168"/>
    </row>
    <row r="1021" spans="2:14" s="170" customFormat="1" ht="21" customHeight="1" x14ac:dyDescent="0.25">
      <c r="B1021" s="192"/>
      <c r="C1021" s="193"/>
      <c r="D1021" s="194"/>
      <c r="E1021" s="211"/>
      <c r="F1021" s="536"/>
      <c r="G1021" s="208"/>
      <c r="H1021" s="197"/>
      <c r="I1021" s="209"/>
      <c r="J1021" s="168"/>
      <c r="K1021" s="168"/>
      <c r="L1021" s="168"/>
      <c r="M1021" s="168"/>
      <c r="N1021" s="168"/>
    </row>
    <row r="1022" spans="2:14" s="170" customFormat="1" ht="21" customHeight="1" x14ac:dyDescent="0.25">
      <c r="B1022" s="192"/>
      <c r="C1022" s="193"/>
      <c r="D1022" s="194"/>
      <c r="E1022" s="211"/>
      <c r="F1022" s="536"/>
      <c r="G1022" s="208"/>
      <c r="H1022" s="197"/>
      <c r="I1022" s="209"/>
      <c r="J1022" s="168"/>
      <c r="K1022" s="168"/>
      <c r="L1022" s="168"/>
      <c r="M1022" s="168"/>
      <c r="N1022" s="168"/>
    </row>
    <row r="1023" spans="2:14" s="170" customFormat="1" ht="21" customHeight="1" x14ac:dyDescent="0.25">
      <c r="B1023" s="192"/>
      <c r="C1023" s="193"/>
      <c r="D1023" s="194"/>
      <c r="E1023" s="211"/>
      <c r="F1023" s="536"/>
      <c r="G1023" s="208"/>
      <c r="H1023" s="197"/>
      <c r="I1023" s="209"/>
      <c r="J1023" s="168"/>
      <c r="K1023" s="168"/>
      <c r="L1023" s="168"/>
      <c r="M1023" s="168"/>
      <c r="N1023" s="168"/>
    </row>
    <row r="1024" spans="2:14" s="170" customFormat="1" ht="21" customHeight="1" x14ac:dyDescent="0.25">
      <c r="B1024" s="192"/>
      <c r="C1024" s="193"/>
      <c r="D1024" s="194"/>
      <c r="E1024" s="211"/>
      <c r="F1024" s="536"/>
      <c r="G1024" s="208"/>
      <c r="H1024" s="197"/>
      <c r="I1024" s="209"/>
      <c r="J1024" s="168"/>
      <c r="K1024" s="168"/>
      <c r="L1024" s="168"/>
      <c r="M1024" s="168"/>
      <c r="N1024" s="168"/>
    </row>
    <row r="1025" spans="2:14" s="170" customFormat="1" ht="21" customHeight="1" x14ac:dyDescent="0.25">
      <c r="B1025" s="192"/>
      <c r="C1025" s="193"/>
      <c r="D1025" s="194"/>
      <c r="E1025" s="211"/>
      <c r="F1025" s="536"/>
      <c r="G1025" s="208"/>
      <c r="H1025" s="197"/>
      <c r="I1025" s="209"/>
      <c r="J1025" s="168"/>
      <c r="K1025" s="168"/>
      <c r="L1025" s="168"/>
      <c r="M1025" s="168"/>
      <c r="N1025" s="168"/>
    </row>
    <row r="1026" spans="2:14" s="170" customFormat="1" ht="21" customHeight="1" x14ac:dyDescent="0.25">
      <c r="B1026" s="192"/>
      <c r="C1026" s="193"/>
      <c r="D1026" s="194"/>
      <c r="E1026" s="211"/>
      <c r="F1026" s="536"/>
      <c r="G1026" s="208"/>
      <c r="H1026" s="197"/>
      <c r="I1026" s="209"/>
      <c r="J1026" s="168"/>
      <c r="K1026" s="168"/>
      <c r="L1026" s="168"/>
      <c r="M1026" s="168"/>
      <c r="N1026" s="168"/>
    </row>
    <row r="1027" spans="2:14" s="170" customFormat="1" ht="21" customHeight="1" x14ac:dyDescent="0.25">
      <c r="B1027" s="192"/>
      <c r="C1027" s="193"/>
      <c r="D1027" s="194"/>
      <c r="E1027" s="211"/>
      <c r="F1027" s="536"/>
      <c r="G1027" s="208"/>
      <c r="H1027" s="197"/>
      <c r="I1027" s="209"/>
      <c r="J1027" s="168"/>
      <c r="K1027" s="168"/>
      <c r="L1027" s="168"/>
      <c r="M1027" s="168"/>
      <c r="N1027" s="168"/>
    </row>
    <row r="1028" spans="2:14" s="170" customFormat="1" ht="21" customHeight="1" x14ac:dyDescent="0.25">
      <c r="B1028" s="192"/>
      <c r="C1028" s="193"/>
      <c r="D1028" s="194"/>
      <c r="E1028" s="211"/>
      <c r="F1028" s="536"/>
      <c r="G1028" s="208"/>
      <c r="H1028" s="197"/>
      <c r="I1028" s="209"/>
      <c r="J1028" s="168"/>
      <c r="K1028" s="168"/>
      <c r="L1028" s="168"/>
      <c r="M1028" s="168"/>
      <c r="N1028" s="168"/>
    </row>
    <row r="1029" spans="2:14" s="170" customFormat="1" ht="21" customHeight="1" x14ac:dyDescent="0.25">
      <c r="B1029" s="192"/>
      <c r="C1029" s="193"/>
      <c r="D1029" s="194"/>
      <c r="E1029" s="211"/>
      <c r="F1029" s="536"/>
      <c r="G1029" s="208"/>
      <c r="H1029" s="197"/>
      <c r="I1029" s="209"/>
      <c r="J1029" s="168"/>
      <c r="K1029" s="168"/>
      <c r="L1029" s="168"/>
      <c r="M1029" s="168"/>
      <c r="N1029" s="168"/>
    </row>
    <row r="1030" spans="2:14" s="170" customFormat="1" ht="21" customHeight="1" x14ac:dyDescent="0.25">
      <c r="B1030" s="192"/>
      <c r="C1030" s="193"/>
      <c r="D1030" s="194"/>
      <c r="E1030" s="211"/>
      <c r="F1030" s="536"/>
      <c r="G1030" s="208"/>
      <c r="H1030" s="197"/>
      <c r="I1030" s="209"/>
      <c r="J1030" s="168"/>
      <c r="K1030" s="168"/>
      <c r="L1030" s="168"/>
      <c r="M1030" s="168"/>
      <c r="N1030" s="168"/>
    </row>
    <row r="1031" spans="2:14" s="170" customFormat="1" ht="21" customHeight="1" x14ac:dyDescent="0.25">
      <c r="B1031" s="192"/>
      <c r="C1031" s="193"/>
      <c r="D1031" s="194"/>
      <c r="E1031" s="211"/>
      <c r="F1031" s="536"/>
      <c r="G1031" s="208"/>
      <c r="H1031" s="197"/>
      <c r="I1031" s="209"/>
      <c r="J1031" s="168"/>
      <c r="K1031" s="168"/>
      <c r="L1031" s="168"/>
      <c r="M1031" s="168"/>
      <c r="N1031" s="168"/>
    </row>
    <row r="1032" spans="2:14" s="170" customFormat="1" ht="21" customHeight="1" x14ac:dyDescent="0.25">
      <c r="B1032" s="192"/>
      <c r="C1032" s="193"/>
      <c r="D1032" s="194"/>
      <c r="E1032" s="211"/>
      <c r="F1032" s="536"/>
      <c r="G1032" s="208"/>
      <c r="H1032" s="197"/>
      <c r="I1032" s="209"/>
      <c r="J1032" s="168"/>
      <c r="K1032" s="168"/>
      <c r="L1032" s="168"/>
      <c r="M1032" s="168"/>
      <c r="N1032" s="168"/>
    </row>
    <row r="1033" spans="2:14" s="170" customFormat="1" ht="21" customHeight="1" x14ac:dyDescent="0.25">
      <c r="B1033" s="192"/>
      <c r="C1033" s="193"/>
      <c r="D1033" s="194"/>
      <c r="E1033" s="211"/>
      <c r="F1033" s="536"/>
      <c r="G1033" s="208"/>
      <c r="H1033" s="197"/>
      <c r="I1033" s="209"/>
      <c r="J1033" s="168"/>
      <c r="K1033" s="168"/>
      <c r="L1033" s="168"/>
      <c r="M1033" s="168"/>
      <c r="N1033" s="168"/>
    </row>
    <row r="1034" spans="2:14" s="170" customFormat="1" ht="21" customHeight="1" x14ac:dyDescent="0.25">
      <c r="B1034" s="200"/>
      <c r="C1034" s="201"/>
      <c r="D1034" s="202"/>
      <c r="E1034" s="212"/>
      <c r="F1034" s="182"/>
      <c r="G1034" s="205"/>
      <c r="H1034" s="206"/>
      <c r="I1034" s="207"/>
      <c r="J1034" s="168"/>
      <c r="K1034" s="168"/>
      <c r="L1034" s="168"/>
      <c r="M1034" s="168"/>
      <c r="N1034" s="168"/>
    </row>
    <row r="1035" spans="2:14" s="170" customFormat="1" ht="21" customHeight="1" x14ac:dyDescent="0.25">
      <c r="B1035" s="192"/>
      <c r="C1035" s="193"/>
      <c r="D1035" s="194"/>
      <c r="E1035" s="211"/>
      <c r="F1035" s="536" t="s">
        <v>622</v>
      </c>
      <c r="G1035" s="208"/>
      <c r="H1035" s="197"/>
      <c r="I1035" s="209"/>
      <c r="J1035" s="168"/>
      <c r="K1035" s="168"/>
      <c r="L1035" s="168"/>
      <c r="M1035" s="168"/>
      <c r="N1035" s="168"/>
    </row>
    <row r="1036" spans="2:14" s="170" customFormat="1" ht="21" customHeight="1" x14ac:dyDescent="0.25">
      <c r="B1036" s="192"/>
      <c r="C1036" s="193"/>
      <c r="D1036" s="194"/>
      <c r="E1036" s="211"/>
      <c r="F1036" s="536"/>
      <c r="G1036" s="208"/>
      <c r="H1036" s="197"/>
      <c r="I1036" s="209"/>
      <c r="J1036" s="168"/>
      <c r="K1036" s="168"/>
      <c r="L1036" s="168"/>
      <c r="M1036" s="168"/>
      <c r="N1036" s="168"/>
    </row>
    <row r="1037" spans="2:14" s="170" customFormat="1" ht="21" customHeight="1" x14ac:dyDescent="0.25">
      <c r="B1037" s="192"/>
      <c r="C1037" s="193"/>
      <c r="D1037" s="194"/>
      <c r="E1037" s="211"/>
      <c r="F1037" s="536"/>
      <c r="G1037" s="208"/>
      <c r="H1037" s="197"/>
      <c r="I1037" s="209"/>
      <c r="J1037" s="168"/>
      <c r="K1037" s="168"/>
      <c r="L1037" s="168"/>
      <c r="M1037" s="168"/>
      <c r="N1037" s="168"/>
    </row>
    <row r="1038" spans="2:14" s="170" customFormat="1" ht="21" customHeight="1" x14ac:dyDescent="0.25">
      <c r="B1038" s="192"/>
      <c r="C1038" s="193"/>
      <c r="D1038" s="194"/>
      <c r="E1038" s="211"/>
      <c r="F1038" s="536"/>
      <c r="G1038" s="208"/>
      <c r="H1038" s="197"/>
      <c r="I1038" s="209"/>
      <c r="J1038" s="168"/>
      <c r="K1038" s="168"/>
      <c r="L1038" s="168"/>
      <c r="M1038" s="168"/>
      <c r="N1038" s="168"/>
    </row>
    <row r="1039" spans="2:14" s="170" customFormat="1" ht="21" customHeight="1" x14ac:dyDescent="0.25">
      <c r="B1039" s="192"/>
      <c r="C1039" s="193"/>
      <c r="D1039" s="194"/>
      <c r="E1039" s="211"/>
      <c r="F1039" s="536"/>
      <c r="G1039" s="208"/>
      <c r="H1039" s="197"/>
      <c r="I1039" s="209"/>
      <c r="J1039" s="168"/>
      <c r="K1039" s="168"/>
      <c r="L1039" s="168"/>
      <c r="M1039" s="168"/>
      <c r="N1039" s="168"/>
    </row>
    <row r="1040" spans="2:14" s="170" customFormat="1" ht="21" customHeight="1" x14ac:dyDescent="0.25">
      <c r="B1040" s="192"/>
      <c r="C1040" s="193"/>
      <c r="D1040" s="194"/>
      <c r="E1040" s="211"/>
      <c r="F1040" s="536"/>
      <c r="G1040" s="208"/>
      <c r="H1040" s="197"/>
      <c r="I1040" s="209"/>
      <c r="J1040" s="168"/>
      <c r="K1040" s="168"/>
      <c r="L1040" s="168"/>
      <c r="M1040" s="168"/>
      <c r="N1040" s="168"/>
    </row>
    <row r="1041" spans="2:14" s="170" customFormat="1" ht="21" customHeight="1" x14ac:dyDescent="0.25">
      <c r="B1041" s="192"/>
      <c r="C1041" s="193"/>
      <c r="D1041" s="194"/>
      <c r="E1041" s="211"/>
      <c r="F1041" s="536"/>
      <c r="G1041" s="208"/>
      <c r="H1041" s="197"/>
      <c r="I1041" s="209"/>
      <c r="J1041" s="168"/>
      <c r="K1041" s="168"/>
      <c r="L1041" s="168"/>
      <c r="M1041" s="168"/>
      <c r="N1041" s="168"/>
    </row>
    <row r="1042" spans="2:14" s="170" customFormat="1" ht="21" customHeight="1" x14ac:dyDescent="0.25">
      <c r="B1042" s="192"/>
      <c r="C1042" s="193"/>
      <c r="D1042" s="194"/>
      <c r="E1042" s="211"/>
      <c r="F1042" s="536"/>
      <c r="G1042" s="208"/>
      <c r="H1042" s="197"/>
      <c r="I1042" s="209"/>
      <c r="J1042" s="168"/>
      <c r="K1042" s="168"/>
      <c r="L1042" s="168"/>
      <c r="M1042" s="168"/>
      <c r="N1042" s="168"/>
    </row>
    <row r="1043" spans="2:14" s="170" customFormat="1" ht="21" customHeight="1" x14ac:dyDescent="0.25">
      <c r="B1043" s="192"/>
      <c r="C1043" s="193"/>
      <c r="D1043" s="194"/>
      <c r="E1043" s="211"/>
      <c r="F1043" s="536"/>
      <c r="G1043" s="208"/>
      <c r="H1043" s="197"/>
      <c r="I1043" s="209"/>
      <c r="J1043" s="168"/>
      <c r="K1043" s="168"/>
      <c r="L1043" s="168"/>
      <c r="M1043" s="168"/>
      <c r="N1043" s="168"/>
    </row>
    <row r="1044" spans="2:14" s="170" customFormat="1" ht="21" customHeight="1" x14ac:dyDescent="0.25">
      <c r="B1044" s="192"/>
      <c r="C1044" s="193"/>
      <c r="D1044" s="194"/>
      <c r="E1044" s="211"/>
      <c r="F1044" s="536"/>
      <c r="G1044" s="208"/>
      <c r="H1044" s="197"/>
      <c r="I1044" s="209"/>
      <c r="J1044" s="168"/>
      <c r="K1044" s="168"/>
      <c r="L1044" s="168"/>
      <c r="M1044" s="168"/>
      <c r="N1044" s="168"/>
    </row>
    <row r="1045" spans="2:14" s="170" customFormat="1" ht="21" customHeight="1" x14ac:dyDescent="0.25">
      <c r="B1045" s="192"/>
      <c r="C1045" s="193"/>
      <c r="D1045" s="194"/>
      <c r="E1045" s="211"/>
      <c r="F1045" s="536"/>
      <c r="G1045" s="208"/>
      <c r="H1045" s="197"/>
      <c r="I1045" s="209"/>
      <c r="J1045" s="168"/>
      <c r="K1045" s="168"/>
      <c r="L1045" s="168"/>
      <c r="M1045" s="168"/>
      <c r="N1045" s="168"/>
    </row>
    <row r="1046" spans="2:14" s="170" customFormat="1" ht="21" customHeight="1" x14ac:dyDescent="0.25">
      <c r="B1046" s="192"/>
      <c r="C1046" s="193"/>
      <c r="D1046" s="194"/>
      <c r="E1046" s="211"/>
      <c r="F1046" s="536"/>
      <c r="G1046" s="208"/>
      <c r="H1046" s="197"/>
      <c r="I1046" s="209"/>
      <c r="J1046" s="168"/>
      <c r="K1046" s="168"/>
      <c r="L1046" s="168"/>
      <c r="M1046" s="168"/>
      <c r="N1046" s="168"/>
    </row>
    <row r="1047" spans="2:14" s="170" customFormat="1" ht="21" customHeight="1" x14ac:dyDescent="0.25">
      <c r="B1047" s="192"/>
      <c r="C1047" s="193"/>
      <c r="D1047" s="194"/>
      <c r="E1047" s="211"/>
      <c r="F1047" s="536"/>
      <c r="G1047" s="208"/>
      <c r="H1047" s="197"/>
      <c r="I1047" s="209"/>
      <c r="J1047" s="168"/>
      <c r="K1047" s="168"/>
      <c r="L1047" s="168"/>
      <c r="M1047" s="168"/>
      <c r="N1047" s="168"/>
    </row>
    <row r="1048" spans="2:14" s="170" customFormat="1" ht="21" customHeight="1" x14ac:dyDescent="0.25">
      <c r="B1048" s="192"/>
      <c r="C1048" s="193"/>
      <c r="D1048" s="194"/>
      <c r="E1048" s="211"/>
      <c r="F1048" s="536"/>
      <c r="G1048" s="208"/>
      <c r="H1048" s="197"/>
      <c r="I1048" s="209"/>
      <c r="J1048" s="168"/>
      <c r="K1048" s="168"/>
      <c r="L1048" s="168"/>
      <c r="M1048" s="168"/>
      <c r="N1048" s="168"/>
    </row>
    <row r="1049" spans="2:14" s="170" customFormat="1" ht="21" customHeight="1" x14ac:dyDescent="0.25">
      <c r="B1049" s="192"/>
      <c r="C1049" s="193"/>
      <c r="D1049" s="194"/>
      <c r="E1049" s="211"/>
      <c r="F1049" s="536"/>
      <c r="G1049" s="208"/>
      <c r="H1049" s="197"/>
      <c r="I1049" s="209"/>
      <c r="J1049" s="168"/>
      <c r="K1049" s="168"/>
      <c r="L1049" s="168"/>
      <c r="M1049" s="168"/>
      <c r="N1049" s="168"/>
    </row>
    <row r="1050" spans="2:14" s="170" customFormat="1" ht="21" customHeight="1" x14ac:dyDescent="0.25">
      <c r="B1050" s="192"/>
      <c r="C1050" s="193"/>
      <c r="D1050" s="194"/>
      <c r="E1050" s="211"/>
      <c r="F1050" s="536"/>
      <c r="G1050" s="208"/>
      <c r="H1050" s="197"/>
      <c r="I1050" s="209"/>
      <c r="J1050" s="168"/>
      <c r="K1050" s="168"/>
      <c r="L1050" s="168"/>
      <c r="M1050" s="168"/>
      <c r="N1050" s="168"/>
    </row>
    <row r="1051" spans="2:14" s="170" customFormat="1" ht="21" customHeight="1" x14ac:dyDescent="0.25">
      <c r="B1051" s="192"/>
      <c r="C1051" s="193"/>
      <c r="D1051" s="194"/>
      <c r="E1051" s="195" t="s">
        <v>502</v>
      </c>
      <c r="F1051" s="536" t="s">
        <v>623</v>
      </c>
      <c r="G1051" s="196"/>
      <c r="H1051" s="197">
        <v>955</v>
      </c>
      <c r="I1051" s="209"/>
      <c r="J1051" s="168"/>
      <c r="K1051" s="168"/>
      <c r="L1051" s="168"/>
      <c r="M1051" s="168"/>
      <c r="N1051" s="168"/>
    </row>
    <row r="1052" spans="2:14" s="170" customFormat="1" ht="21" customHeight="1" x14ac:dyDescent="0.25">
      <c r="B1052" s="192"/>
      <c r="C1052" s="193"/>
      <c r="D1052" s="194"/>
      <c r="E1052" s="195"/>
      <c r="F1052" s="536"/>
      <c r="G1052" s="208"/>
      <c r="H1052" s="197"/>
      <c r="I1052" s="209"/>
      <c r="J1052" s="168"/>
      <c r="K1052" s="168"/>
      <c r="L1052" s="168"/>
      <c r="M1052" s="168"/>
      <c r="N1052" s="168"/>
    </row>
    <row r="1053" spans="2:14" s="170" customFormat="1" ht="21" customHeight="1" x14ac:dyDescent="0.25">
      <c r="B1053" s="192"/>
      <c r="C1053" s="193"/>
      <c r="D1053" s="194"/>
      <c r="E1053" s="195"/>
      <c r="F1053" s="536"/>
      <c r="G1053" s="208"/>
      <c r="H1053" s="197"/>
      <c r="I1053" s="209"/>
      <c r="J1053" s="168"/>
      <c r="K1053" s="168"/>
      <c r="L1053" s="168"/>
      <c r="M1053" s="168"/>
      <c r="N1053" s="168"/>
    </row>
    <row r="1054" spans="2:14" s="170" customFormat="1" ht="21" customHeight="1" x14ac:dyDescent="0.25">
      <c r="B1054" s="192"/>
      <c r="C1054" s="193"/>
      <c r="D1054" s="194"/>
      <c r="E1054" s="195"/>
      <c r="F1054" s="536"/>
      <c r="G1054" s="208"/>
      <c r="H1054" s="197"/>
      <c r="I1054" s="209"/>
      <c r="J1054" s="168"/>
      <c r="K1054" s="168"/>
      <c r="L1054" s="168"/>
      <c r="M1054" s="168"/>
      <c r="N1054" s="168"/>
    </row>
    <row r="1055" spans="2:14" s="170" customFormat="1" ht="21" customHeight="1" x14ac:dyDescent="0.25">
      <c r="B1055" s="192"/>
      <c r="C1055" s="193"/>
      <c r="D1055" s="194"/>
      <c r="E1055" s="195"/>
      <c r="F1055" s="536"/>
      <c r="G1055" s="208"/>
      <c r="H1055" s="197"/>
      <c r="I1055" s="209"/>
      <c r="J1055" s="168"/>
      <c r="K1055" s="168"/>
      <c r="L1055" s="168"/>
      <c r="M1055" s="168"/>
      <c r="N1055" s="168"/>
    </row>
    <row r="1056" spans="2:14" s="170" customFormat="1" ht="21" customHeight="1" x14ac:dyDescent="0.25">
      <c r="B1056" s="192"/>
      <c r="C1056" s="193"/>
      <c r="D1056" s="194"/>
      <c r="E1056" s="195"/>
      <c r="F1056" s="536"/>
      <c r="G1056" s="208"/>
      <c r="H1056" s="197"/>
      <c r="I1056" s="209"/>
      <c r="J1056" s="168"/>
      <c r="K1056" s="168"/>
      <c r="L1056" s="168"/>
      <c r="M1056" s="168"/>
      <c r="N1056" s="168"/>
    </row>
    <row r="1057" spans="2:14" s="170" customFormat="1" ht="21" customHeight="1" x14ac:dyDescent="0.25">
      <c r="B1057" s="192"/>
      <c r="C1057" s="193"/>
      <c r="D1057" s="194"/>
      <c r="E1057" s="195"/>
      <c r="F1057" s="536"/>
      <c r="G1057" s="208"/>
      <c r="H1057" s="197"/>
      <c r="I1057" s="209"/>
      <c r="J1057" s="168"/>
      <c r="K1057" s="168"/>
      <c r="L1057" s="168"/>
      <c r="M1057" s="168"/>
      <c r="N1057" s="168"/>
    </row>
    <row r="1058" spans="2:14" s="170" customFormat="1" ht="21" customHeight="1" x14ac:dyDescent="0.25">
      <c r="B1058" s="192"/>
      <c r="C1058" s="193"/>
      <c r="D1058" s="194"/>
      <c r="E1058" s="195"/>
      <c r="F1058" s="536"/>
      <c r="G1058" s="208"/>
      <c r="H1058" s="197"/>
      <c r="I1058" s="209"/>
      <c r="J1058" s="168"/>
      <c r="K1058" s="168"/>
      <c r="L1058" s="168"/>
      <c r="M1058" s="168"/>
      <c r="N1058" s="168"/>
    </row>
    <row r="1059" spans="2:14" s="170" customFormat="1" ht="21" customHeight="1" x14ac:dyDescent="0.25">
      <c r="B1059" s="192"/>
      <c r="C1059" s="193"/>
      <c r="D1059" s="194"/>
      <c r="E1059" s="195"/>
      <c r="F1059" s="536"/>
      <c r="G1059" s="208"/>
      <c r="H1059" s="197"/>
      <c r="I1059" s="209"/>
      <c r="J1059" s="168"/>
      <c r="K1059" s="168"/>
      <c r="L1059" s="168"/>
      <c r="M1059" s="168"/>
      <c r="N1059" s="168"/>
    </row>
    <row r="1060" spans="2:14" s="170" customFormat="1" ht="21" customHeight="1" x14ac:dyDescent="0.25">
      <c r="B1060" s="192"/>
      <c r="C1060" s="193"/>
      <c r="D1060" s="194"/>
      <c r="E1060" s="195"/>
      <c r="F1060" s="536"/>
      <c r="G1060" s="208"/>
      <c r="H1060" s="197"/>
      <c r="I1060" s="209"/>
      <c r="J1060" s="168"/>
      <c r="K1060" s="168"/>
      <c r="L1060" s="168"/>
      <c r="M1060" s="168"/>
      <c r="N1060" s="168"/>
    </row>
    <row r="1061" spans="2:14" s="170" customFormat="1" ht="21" customHeight="1" x14ac:dyDescent="0.25">
      <c r="B1061" s="192"/>
      <c r="C1061" s="193"/>
      <c r="D1061" s="194"/>
      <c r="E1061" s="195"/>
      <c r="F1061" s="536"/>
      <c r="G1061" s="208"/>
      <c r="H1061" s="197"/>
      <c r="I1061" s="209"/>
      <c r="J1061" s="168"/>
      <c r="K1061" s="168"/>
      <c r="L1061" s="168"/>
      <c r="M1061" s="168"/>
      <c r="N1061" s="168"/>
    </row>
    <row r="1062" spans="2:14" s="170" customFormat="1" ht="21" customHeight="1" x14ac:dyDescent="0.25">
      <c r="B1062" s="192"/>
      <c r="C1062" s="193"/>
      <c r="D1062" s="194"/>
      <c r="E1062" s="195"/>
      <c r="F1062" s="536"/>
      <c r="G1062" s="208"/>
      <c r="H1062" s="197"/>
      <c r="I1062" s="209"/>
      <c r="J1062" s="168"/>
      <c r="K1062" s="168"/>
      <c r="L1062" s="168"/>
      <c r="M1062" s="168"/>
      <c r="N1062" s="168"/>
    </row>
    <row r="1063" spans="2:14" s="170" customFormat="1" ht="21" customHeight="1" x14ac:dyDescent="0.25">
      <c r="B1063" s="200"/>
      <c r="C1063" s="201"/>
      <c r="D1063" s="202"/>
      <c r="E1063" s="203"/>
      <c r="F1063" s="182"/>
      <c r="G1063" s="205"/>
      <c r="H1063" s="206"/>
      <c r="I1063" s="207"/>
      <c r="J1063" s="168"/>
      <c r="K1063" s="168"/>
      <c r="L1063" s="168"/>
      <c r="M1063" s="168"/>
      <c r="N1063" s="168"/>
    </row>
    <row r="1064" spans="2:14" s="170" customFormat="1" ht="21" customHeight="1" x14ac:dyDescent="0.25">
      <c r="B1064" s="192"/>
      <c r="C1064" s="193"/>
      <c r="D1064" s="194"/>
      <c r="E1064" s="195" t="s">
        <v>504</v>
      </c>
      <c r="F1064" s="536" t="s">
        <v>624</v>
      </c>
      <c r="G1064" s="196"/>
      <c r="H1064" s="197">
        <v>3977</v>
      </c>
      <c r="I1064" s="209"/>
      <c r="J1064" s="168"/>
      <c r="K1064" s="168"/>
      <c r="L1064" s="168"/>
      <c r="M1064" s="168"/>
      <c r="N1064" s="168"/>
    </row>
    <row r="1065" spans="2:14" s="170" customFormat="1" ht="21" customHeight="1" x14ac:dyDescent="0.25">
      <c r="B1065" s="192"/>
      <c r="C1065" s="193"/>
      <c r="D1065" s="194"/>
      <c r="E1065" s="195"/>
      <c r="F1065" s="536"/>
      <c r="G1065" s="208"/>
      <c r="H1065" s="197"/>
      <c r="I1065" s="209"/>
      <c r="J1065" s="168"/>
      <c r="K1065" s="168"/>
      <c r="L1065" s="168"/>
      <c r="M1065" s="168"/>
      <c r="N1065" s="168"/>
    </row>
    <row r="1066" spans="2:14" s="170" customFormat="1" ht="21" customHeight="1" x14ac:dyDescent="0.25">
      <c r="B1066" s="192"/>
      <c r="C1066" s="193"/>
      <c r="D1066" s="194"/>
      <c r="E1066" s="195"/>
      <c r="F1066" s="536"/>
      <c r="G1066" s="208"/>
      <c r="H1066" s="197"/>
      <c r="I1066" s="209"/>
      <c r="J1066" s="168"/>
      <c r="K1066" s="168"/>
      <c r="L1066" s="168"/>
      <c r="M1066" s="168"/>
      <c r="N1066" s="168"/>
    </row>
    <row r="1067" spans="2:14" s="170" customFormat="1" ht="21" customHeight="1" x14ac:dyDescent="0.25">
      <c r="B1067" s="192"/>
      <c r="C1067" s="193"/>
      <c r="D1067" s="194"/>
      <c r="E1067" s="195"/>
      <c r="F1067" s="536"/>
      <c r="G1067" s="208"/>
      <c r="H1067" s="197"/>
      <c r="I1067" s="209"/>
      <c r="J1067" s="168"/>
      <c r="K1067" s="168"/>
      <c r="L1067" s="168"/>
      <c r="M1067" s="168"/>
      <c r="N1067" s="168"/>
    </row>
    <row r="1068" spans="2:14" s="170" customFormat="1" ht="21" customHeight="1" x14ac:dyDescent="0.25">
      <c r="B1068" s="192"/>
      <c r="C1068" s="193"/>
      <c r="D1068" s="194"/>
      <c r="E1068" s="195"/>
      <c r="F1068" s="536"/>
      <c r="G1068" s="208"/>
      <c r="H1068" s="197"/>
      <c r="I1068" s="209"/>
      <c r="J1068" s="168"/>
      <c r="K1068" s="168"/>
      <c r="L1068" s="168"/>
      <c r="M1068" s="168"/>
      <c r="N1068" s="168"/>
    </row>
    <row r="1069" spans="2:14" s="170" customFormat="1" ht="21" customHeight="1" x14ac:dyDescent="0.25">
      <c r="B1069" s="192"/>
      <c r="C1069" s="193"/>
      <c r="D1069" s="194"/>
      <c r="E1069" s="195"/>
      <c r="F1069" s="536"/>
      <c r="G1069" s="208"/>
      <c r="H1069" s="197"/>
      <c r="I1069" s="209"/>
      <c r="J1069" s="168"/>
      <c r="K1069" s="168"/>
      <c r="L1069" s="168"/>
      <c r="M1069" s="168"/>
      <c r="N1069" s="168"/>
    </row>
    <row r="1070" spans="2:14" s="170" customFormat="1" ht="21" customHeight="1" x14ac:dyDescent="0.25">
      <c r="B1070" s="192"/>
      <c r="C1070" s="193"/>
      <c r="D1070" s="194"/>
      <c r="E1070" s="195"/>
      <c r="F1070" s="536"/>
      <c r="G1070" s="208"/>
      <c r="H1070" s="197"/>
      <c r="I1070" s="209"/>
      <c r="J1070" s="168"/>
      <c r="K1070" s="168"/>
      <c r="L1070" s="168"/>
      <c r="M1070" s="168"/>
      <c r="N1070" s="168"/>
    </row>
    <row r="1071" spans="2:14" s="170" customFormat="1" ht="21" customHeight="1" x14ac:dyDescent="0.25">
      <c r="B1071" s="192"/>
      <c r="C1071" s="193"/>
      <c r="D1071" s="194"/>
      <c r="E1071" s="195"/>
      <c r="F1071" s="536"/>
      <c r="G1071" s="208"/>
      <c r="H1071" s="197"/>
      <c r="I1071" s="209"/>
      <c r="J1071" s="168"/>
      <c r="K1071" s="168"/>
      <c r="L1071" s="168"/>
      <c r="M1071" s="168"/>
      <c r="N1071" s="168"/>
    </row>
    <row r="1072" spans="2:14" s="170" customFormat="1" ht="21" customHeight="1" x14ac:dyDescent="0.25">
      <c r="B1072" s="192"/>
      <c r="C1072" s="193"/>
      <c r="D1072" s="194"/>
      <c r="E1072" s="195"/>
      <c r="F1072" s="536"/>
      <c r="G1072" s="208"/>
      <c r="H1072" s="197"/>
      <c r="I1072" s="209"/>
      <c r="J1072" s="168"/>
      <c r="K1072" s="168"/>
      <c r="L1072" s="168"/>
      <c r="M1072" s="168"/>
      <c r="N1072" s="168"/>
    </row>
    <row r="1073" spans="2:14" s="170" customFormat="1" ht="21" customHeight="1" x14ac:dyDescent="0.25">
      <c r="B1073" s="192"/>
      <c r="C1073" s="193"/>
      <c r="D1073" s="194"/>
      <c r="E1073" s="195"/>
      <c r="F1073" s="536"/>
      <c r="G1073" s="208"/>
      <c r="H1073" s="197"/>
      <c r="I1073" s="209"/>
      <c r="J1073" s="168"/>
      <c r="K1073" s="168"/>
      <c r="L1073" s="168"/>
      <c r="M1073" s="168"/>
      <c r="N1073" s="168"/>
    </row>
    <row r="1074" spans="2:14" s="170" customFormat="1" ht="21" customHeight="1" x14ac:dyDescent="0.25">
      <c r="B1074" s="192"/>
      <c r="C1074" s="193"/>
      <c r="D1074" s="194"/>
      <c r="E1074" s="195"/>
      <c r="F1074" s="536"/>
      <c r="G1074" s="208"/>
      <c r="H1074" s="197"/>
      <c r="I1074" s="209"/>
      <c r="J1074" s="168"/>
      <c r="K1074" s="168"/>
      <c r="L1074" s="168"/>
      <c r="M1074" s="168"/>
      <c r="N1074" s="168"/>
    </row>
    <row r="1075" spans="2:14" s="170" customFormat="1" ht="21" customHeight="1" x14ac:dyDescent="0.25">
      <c r="B1075" s="192"/>
      <c r="C1075" s="193"/>
      <c r="D1075" s="194"/>
      <c r="E1075" s="195"/>
      <c r="F1075" s="536"/>
      <c r="G1075" s="208"/>
      <c r="H1075" s="197"/>
      <c r="I1075" s="209"/>
      <c r="J1075" s="168"/>
      <c r="K1075" s="168"/>
      <c r="L1075" s="168"/>
      <c r="M1075" s="168"/>
      <c r="N1075" s="168"/>
    </row>
    <row r="1076" spans="2:14" s="170" customFormat="1" ht="21" customHeight="1" x14ac:dyDescent="0.25">
      <c r="B1076" s="192"/>
      <c r="C1076" s="193"/>
      <c r="D1076" s="194"/>
      <c r="E1076" s="195"/>
      <c r="F1076" s="536"/>
      <c r="G1076" s="208"/>
      <c r="H1076" s="197"/>
      <c r="I1076" s="209"/>
      <c r="J1076" s="168"/>
      <c r="K1076" s="168"/>
      <c r="L1076" s="168"/>
      <c r="M1076" s="168"/>
      <c r="N1076" s="168"/>
    </row>
    <row r="1077" spans="2:14" s="170" customFormat="1" ht="21" customHeight="1" x14ac:dyDescent="0.25">
      <c r="B1077" s="192"/>
      <c r="C1077" s="193"/>
      <c r="D1077" s="194"/>
      <c r="E1077" s="195"/>
      <c r="F1077" s="536"/>
      <c r="G1077" s="208"/>
      <c r="H1077" s="197"/>
      <c r="I1077" s="209"/>
      <c r="J1077" s="168"/>
      <c r="K1077" s="168"/>
      <c r="L1077" s="168"/>
      <c r="M1077" s="168"/>
      <c r="N1077" s="168"/>
    </row>
    <row r="1078" spans="2:14" s="170" customFormat="1" ht="21" customHeight="1" x14ac:dyDescent="0.25">
      <c r="B1078" s="192"/>
      <c r="C1078" s="193"/>
      <c r="D1078" s="194"/>
      <c r="E1078" s="195"/>
      <c r="F1078" s="536"/>
      <c r="G1078" s="208"/>
      <c r="H1078" s="197"/>
      <c r="I1078" s="209"/>
      <c r="J1078" s="168"/>
      <c r="K1078" s="168"/>
      <c r="L1078" s="168"/>
      <c r="M1078" s="168"/>
      <c r="N1078" s="168"/>
    </row>
    <row r="1079" spans="2:14" s="170" customFormat="1" ht="21" customHeight="1" x14ac:dyDescent="0.25">
      <c r="B1079" s="192"/>
      <c r="C1079" s="193"/>
      <c r="D1079" s="194"/>
      <c r="E1079" s="195"/>
      <c r="F1079" s="536"/>
      <c r="G1079" s="208"/>
      <c r="H1079" s="197"/>
      <c r="I1079" s="209"/>
      <c r="J1079" s="168"/>
      <c r="K1079" s="168"/>
      <c r="L1079" s="168"/>
      <c r="M1079" s="168"/>
      <c r="N1079" s="168"/>
    </row>
    <row r="1080" spans="2:14" s="170" customFormat="1" ht="21" customHeight="1" x14ac:dyDescent="0.25">
      <c r="B1080" s="192"/>
      <c r="C1080" s="193"/>
      <c r="D1080" s="194"/>
      <c r="E1080" s="195"/>
      <c r="F1080" s="536"/>
      <c r="G1080" s="208"/>
      <c r="H1080" s="197"/>
      <c r="I1080" s="209"/>
      <c r="J1080" s="168"/>
      <c r="K1080" s="168"/>
      <c r="L1080" s="168"/>
      <c r="M1080" s="168"/>
      <c r="N1080" s="168"/>
    </row>
    <row r="1081" spans="2:14" s="170" customFormat="1" ht="21" customHeight="1" x14ac:dyDescent="0.25">
      <c r="B1081" s="192"/>
      <c r="C1081" s="193"/>
      <c r="D1081" s="194"/>
      <c r="E1081" s="195"/>
      <c r="F1081" s="536"/>
      <c r="G1081" s="208"/>
      <c r="H1081" s="197"/>
      <c r="I1081" s="209"/>
      <c r="J1081" s="168"/>
      <c r="K1081" s="168"/>
      <c r="L1081" s="168"/>
      <c r="M1081" s="168"/>
      <c r="N1081" s="168"/>
    </row>
    <row r="1082" spans="2:14" s="170" customFormat="1" ht="21" customHeight="1" x14ac:dyDescent="0.25">
      <c r="B1082" s="192"/>
      <c r="C1082" s="193"/>
      <c r="D1082" s="194"/>
      <c r="E1082" s="195"/>
      <c r="F1082" s="536"/>
      <c r="G1082" s="208"/>
      <c r="H1082" s="197"/>
      <c r="I1082" s="209"/>
      <c r="J1082" s="168"/>
      <c r="K1082" s="168"/>
      <c r="L1082" s="168"/>
      <c r="M1082" s="168"/>
      <c r="N1082" s="168"/>
    </row>
    <row r="1083" spans="2:14" s="170" customFormat="1" ht="21" customHeight="1" x14ac:dyDescent="0.25">
      <c r="B1083" s="192"/>
      <c r="C1083" s="193"/>
      <c r="D1083" s="194"/>
      <c r="E1083" s="195"/>
      <c r="F1083" s="536"/>
      <c r="G1083" s="208"/>
      <c r="H1083" s="197"/>
      <c r="I1083" s="209"/>
      <c r="J1083" s="168"/>
      <c r="K1083" s="168"/>
      <c r="L1083" s="168"/>
      <c r="M1083" s="168"/>
      <c r="N1083" s="168"/>
    </row>
    <row r="1084" spans="2:14" s="170" customFormat="1" ht="21" customHeight="1" x14ac:dyDescent="0.25">
      <c r="B1084" s="192"/>
      <c r="C1084" s="193"/>
      <c r="D1084" s="194"/>
      <c r="E1084" s="195"/>
      <c r="F1084" s="536"/>
      <c r="G1084" s="208"/>
      <c r="H1084" s="197"/>
      <c r="I1084" s="209"/>
      <c r="J1084" s="168"/>
      <c r="K1084" s="168"/>
      <c r="L1084" s="168"/>
      <c r="M1084" s="168"/>
      <c r="N1084" s="168"/>
    </row>
    <row r="1085" spans="2:14" s="170" customFormat="1" ht="21" customHeight="1" x14ac:dyDescent="0.25">
      <c r="B1085" s="192"/>
      <c r="C1085" s="193"/>
      <c r="D1085" s="194"/>
      <c r="E1085" s="195"/>
      <c r="F1085" s="536"/>
      <c r="G1085" s="208"/>
      <c r="H1085" s="197"/>
      <c r="I1085" s="209"/>
      <c r="J1085" s="168"/>
      <c r="K1085" s="168"/>
      <c r="L1085" s="168"/>
      <c r="M1085" s="168"/>
      <c r="N1085" s="168"/>
    </row>
    <row r="1086" spans="2:14" s="170" customFormat="1" ht="21" customHeight="1" x14ac:dyDescent="0.25">
      <c r="B1086" s="192"/>
      <c r="C1086" s="193"/>
      <c r="D1086" s="194"/>
      <c r="E1086" s="195"/>
      <c r="F1086" s="536"/>
      <c r="G1086" s="208"/>
      <c r="H1086" s="197"/>
      <c r="I1086" s="209"/>
      <c r="J1086" s="168"/>
      <c r="K1086" s="168"/>
      <c r="L1086" s="168"/>
      <c r="M1086" s="168"/>
      <c r="N1086" s="168"/>
    </row>
    <row r="1087" spans="2:14" s="170" customFormat="1" ht="21" customHeight="1" x14ac:dyDescent="0.25">
      <c r="B1087" s="192"/>
      <c r="C1087" s="193"/>
      <c r="D1087" s="194"/>
      <c r="E1087" s="195"/>
      <c r="F1087" s="536"/>
      <c r="G1087" s="208"/>
      <c r="H1087" s="197"/>
      <c r="I1087" s="209"/>
      <c r="J1087" s="168"/>
      <c r="K1087" s="168"/>
      <c r="L1087" s="168"/>
      <c r="M1087" s="168"/>
      <c r="N1087" s="168"/>
    </row>
    <row r="1088" spans="2:14" s="170" customFormat="1" ht="21" customHeight="1" x14ac:dyDescent="0.25">
      <c r="B1088" s="192"/>
      <c r="C1088" s="193"/>
      <c r="D1088" s="194"/>
      <c r="E1088" s="195"/>
      <c r="F1088" s="536"/>
      <c r="G1088" s="208"/>
      <c r="H1088" s="197"/>
      <c r="I1088" s="209"/>
      <c r="J1088" s="168"/>
      <c r="K1088" s="168"/>
      <c r="L1088" s="168"/>
      <c r="M1088" s="168"/>
      <c r="N1088" s="168"/>
    </row>
    <row r="1089" spans="2:14" s="170" customFormat="1" ht="21" customHeight="1" x14ac:dyDescent="0.25">
      <c r="B1089" s="192"/>
      <c r="C1089" s="193"/>
      <c r="D1089" s="194"/>
      <c r="E1089" s="195"/>
      <c r="F1089" s="536"/>
      <c r="G1089" s="208"/>
      <c r="H1089" s="197"/>
      <c r="I1089" s="209"/>
      <c r="J1089" s="168"/>
      <c r="K1089" s="168"/>
      <c r="L1089" s="168"/>
      <c r="M1089" s="168"/>
      <c r="N1089" s="168"/>
    </row>
    <row r="1090" spans="2:14" s="170" customFormat="1" ht="21" customHeight="1" x14ac:dyDescent="0.25">
      <c r="B1090" s="192"/>
      <c r="C1090" s="193"/>
      <c r="D1090" s="194"/>
      <c r="E1090" s="195"/>
      <c r="F1090" s="536"/>
      <c r="G1090" s="208"/>
      <c r="H1090" s="197"/>
      <c r="I1090" s="209"/>
      <c r="J1090" s="168"/>
      <c r="K1090" s="168"/>
      <c r="L1090" s="168"/>
      <c r="M1090" s="168"/>
      <c r="N1090" s="168"/>
    </row>
    <row r="1091" spans="2:14" s="170" customFormat="1" ht="21" customHeight="1" x14ac:dyDescent="0.25">
      <c r="B1091" s="192"/>
      <c r="C1091" s="193"/>
      <c r="D1091" s="194"/>
      <c r="E1091" s="195"/>
      <c r="F1091" s="536"/>
      <c r="G1091" s="208"/>
      <c r="H1091" s="197"/>
      <c r="I1091" s="209"/>
      <c r="J1091" s="168"/>
      <c r="K1091" s="168"/>
      <c r="L1091" s="168"/>
      <c r="M1091" s="168"/>
      <c r="N1091" s="168"/>
    </row>
    <row r="1092" spans="2:14" s="170" customFormat="1" ht="21" customHeight="1" x14ac:dyDescent="0.25">
      <c r="B1092" s="200"/>
      <c r="C1092" s="201"/>
      <c r="D1092" s="202"/>
      <c r="E1092" s="203"/>
      <c r="F1092" s="182"/>
      <c r="G1092" s="205"/>
      <c r="H1092" s="206"/>
      <c r="I1092" s="207"/>
      <c r="J1092" s="168"/>
      <c r="K1092" s="168"/>
      <c r="L1092" s="168"/>
      <c r="M1092" s="168"/>
      <c r="N1092" s="168"/>
    </row>
    <row r="1093" spans="2:14" s="170" customFormat="1" ht="21" customHeight="1" x14ac:dyDescent="0.25">
      <c r="B1093" s="192"/>
      <c r="C1093" s="193"/>
      <c r="D1093" s="194"/>
      <c r="E1093" s="195"/>
      <c r="F1093" s="538" t="s">
        <v>625</v>
      </c>
      <c r="G1093" s="208"/>
      <c r="H1093" s="197"/>
      <c r="I1093" s="209"/>
      <c r="J1093" s="168"/>
      <c r="K1093" s="168"/>
      <c r="L1093" s="168"/>
      <c r="M1093" s="168"/>
      <c r="N1093" s="168"/>
    </row>
    <row r="1094" spans="2:14" s="170" customFormat="1" ht="21" customHeight="1" x14ac:dyDescent="0.25">
      <c r="B1094" s="192"/>
      <c r="C1094" s="193"/>
      <c r="D1094" s="194"/>
      <c r="E1094" s="195"/>
      <c r="F1094" s="538"/>
      <c r="G1094" s="208"/>
      <c r="H1094" s="197"/>
      <c r="I1094" s="209"/>
      <c r="J1094" s="168"/>
      <c r="K1094" s="168"/>
      <c r="L1094" s="168"/>
      <c r="M1094" s="168"/>
      <c r="N1094" s="168"/>
    </row>
    <row r="1095" spans="2:14" s="170" customFormat="1" ht="21" customHeight="1" x14ac:dyDescent="0.25">
      <c r="B1095" s="192"/>
      <c r="C1095" s="193"/>
      <c r="D1095" s="194"/>
      <c r="E1095" s="195"/>
      <c r="F1095" s="538"/>
      <c r="G1095" s="208"/>
      <c r="H1095" s="197"/>
      <c r="I1095" s="209"/>
      <c r="J1095" s="168"/>
      <c r="K1095" s="168"/>
      <c r="L1095" s="168"/>
      <c r="M1095" s="168"/>
      <c r="N1095" s="168"/>
    </row>
    <row r="1096" spans="2:14" s="170" customFormat="1" ht="21" customHeight="1" x14ac:dyDescent="0.25">
      <c r="B1096" s="192"/>
      <c r="C1096" s="193"/>
      <c r="D1096" s="194"/>
      <c r="E1096" s="195"/>
      <c r="F1096" s="538"/>
      <c r="G1096" s="208"/>
      <c r="H1096" s="197"/>
      <c r="I1096" s="209"/>
      <c r="J1096" s="168"/>
      <c r="K1096" s="168"/>
      <c r="L1096" s="168"/>
      <c r="M1096" s="168"/>
      <c r="N1096" s="168"/>
    </row>
    <row r="1097" spans="2:14" s="170" customFormat="1" ht="21" customHeight="1" x14ac:dyDescent="0.25">
      <c r="B1097" s="192"/>
      <c r="C1097" s="193"/>
      <c r="D1097" s="194"/>
      <c r="E1097" s="195"/>
      <c r="F1097" s="538"/>
      <c r="G1097" s="223"/>
      <c r="H1097" s="197"/>
      <c r="I1097" s="209"/>
      <c r="J1097" s="168"/>
      <c r="K1097" s="168"/>
      <c r="L1097" s="168"/>
      <c r="M1097" s="168"/>
      <c r="N1097" s="168"/>
    </row>
    <row r="1098" spans="2:14" s="170" customFormat="1" ht="21" customHeight="1" x14ac:dyDescent="0.25">
      <c r="B1098" s="192"/>
      <c r="C1098" s="193"/>
      <c r="D1098" s="194"/>
      <c r="E1098" s="195"/>
      <c r="F1098" s="538"/>
      <c r="G1098" s="223"/>
      <c r="H1098" s="197"/>
      <c r="I1098" s="209"/>
      <c r="J1098" s="168"/>
      <c r="K1098" s="168"/>
      <c r="L1098" s="168"/>
      <c r="M1098" s="168"/>
      <c r="N1098" s="168"/>
    </row>
    <row r="1099" spans="2:14" s="170" customFormat="1" ht="21" customHeight="1" x14ac:dyDescent="0.25">
      <c r="B1099" s="192"/>
      <c r="C1099" s="193"/>
      <c r="D1099" s="194"/>
      <c r="E1099" s="195"/>
      <c r="F1099" s="538"/>
      <c r="G1099" s="223"/>
      <c r="H1099" s="197"/>
      <c r="I1099" s="209"/>
      <c r="J1099" s="168"/>
      <c r="K1099" s="168"/>
      <c r="L1099" s="168"/>
      <c r="M1099" s="168"/>
      <c r="N1099" s="168"/>
    </row>
    <row r="1100" spans="2:14" s="170" customFormat="1" ht="21" customHeight="1" x14ac:dyDescent="0.25">
      <c r="B1100" s="192"/>
      <c r="C1100" s="193"/>
      <c r="D1100" s="194"/>
      <c r="E1100" s="195"/>
      <c r="F1100" s="538"/>
      <c r="G1100" s="223"/>
      <c r="H1100" s="197"/>
      <c r="I1100" s="209"/>
      <c r="J1100" s="168"/>
      <c r="K1100" s="168"/>
      <c r="L1100" s="168"/>
      <c r="M1100" s="168"/>
      <c r="N1100" s="168"/>
    </row>
    <row r="1101" spans="2:14" s="170" customFormat="1" ht="21" customHeight="1" x14ac:dyDescent="0.25">
      <c r="B1101" s="192"/>
      <c r="C1101" s="193"/>
      <c r="D1101" s="194"/>
      <c r="E1101" s="195"/>
      <c r="F1101" s="538"/>
      <c r="G1101" s="223"/>
      <c r="H1101" s="197"/>
      <c r="I1101" s="209"/>
      <c r="J1101" s="168"/>
      <c r="K1101" s="168"/>
      <c r="L1101" s="168"/>
      <c r="M1101" s="168"/>
      <c r="N1101" s="168"/>
    </row>
    <row r="1102" spans="2:14" s="170" customFormat="1" ht="21" customHeight="1" x14ac:dyDescent="0.25">
      <c r="B1102" s="192"/>
      <c r="C1102" s="193"/>
      <c r="D1102" s="194"/>
      <c r="E1102" s="195"/>
      <c r="F1102" s="538"/>
      <c r="G1102" s="223"/>
      <c r="H1102" s="197"/>
      <c r="I1102" s="209"/>
      <c r="J1102" s="168"/>
      <c r="K1102" s="168"/>
      <c r="L1102" s="168"/>
      <c r="M1102" s="168"/>
      <c r="N1102" s="168"/>
    </row>
    <row r="1103" spans="2:14" s="170" customFormat="1" ht="21" customHeight="1" x14ac:dyDescent="0.25">
      <c r="B1103" s="192"/>
      <c r="C1103" s="193"/>
      <c r="D1103" s="194"/>
      <c r="E1103" s="195"/>
      <c r="F1103" s="538"/>
      <c r="G1103" s="223"/>
      <c r="H1103" s="197"/>
      <c r="I1103" s="209"/>
      <c r="J1103" s="168"/>
      <c r="K1103" s="168"/>
      <c r="L1103" s="168"/>
      <c r="M1103" s="168"/>
      <c r="N1103" s="168"/>
    </row>
    <row r="1104" spans="2:14" s="170" customFormat="1" ht="21" customHeight="1" x14ac:dyDescent="0.25">
      <c r="B1104" s="192"/>
      <c r="C1104" s="193"/>
      <c r="D1104" s="194"/>
      <c r="E1104" s="195"/>
      <c r="F1104" s="538"/>
      <c r="G1104" s="208"/>
      <c r="H1104" s="197"/>
      <c r="I1104" s="209"/>
      <c r="J1104" s="168"/>
      <c r="K1104" s="168"/>
      <c r="L1104" s="168"/>
      <c r="M1104" s="168"/>
      <c r="N1104" s="168"/>
    </row>
    <row r="1105" spans="2:14" s="170" customFormat="1" ht="21" customHeight="1" x14ac:dyDescent="0.25">
      <c r="B1105" s="192"/>
      <c r="C1105" s="193"/>
      <c r="D1105" s="194"/>
      <c r="E1105" s="195"/>
      <c r="F1105" s="538"/>
      <c r="G1105" s="223"/>
      <c r="H1105" s="197"/>
      <c r="I1105" s="209"/>
      <c r="J1105" s="168"/>
      <c r="K1105" s="168"/>
      <c r="L1105" s="168"/>
      <c r="M1105" s="168"/>
      <c r="N1105" s="168"/>
    </row>
    <row r="1106" spans="2:14" s="170" customFormat="1" ht="21" customHeight="1" x14ac:dyDescent="0.25">
      <c r="B1106" s="192"/>
      <c r="C1106" s="193"/>
      <c r="D1106" s="194"/>
      <c r="E1106" s="195"/>
      <c r="F1106" s="538"/>
      <c r="G1106" s="223"/>
      <c r="H1106" s="197"/>
      <c r="I1106" s="209"/>
      <c r="J1106" s="168"/>
      <c r="K1106" s="168"/>
      <c r="L1106" s="168"/>
      <c r="M1106" s="168"/>
      <c r="N1106" s="168"/>
    </row>
    <row r="1107" spans="2:14" s="170" customFormat="1" ht="21" customHeight="1" x14ac:dyDescent="0.25">
      <c r="B1107" s="192"/>
      <c r="C1107" s="193"/>
      <c r="D1107" s="194"/>
      <c r="E1107" s="195"/>
      <c r="F1107" s="538"/>
      <c r="G1107" s="208"/>
      <c r="H1107" s="197"/>
      <c r="I1107" s="209"/>
      <c r="J1107" s="168"/>
      <c r="K1107" s="168"/>
      <c r="L1107" s="168"/>
      <c r="M1107" s="168"/>
      <c r="N1107" s="168"/>
    </row>
    <row r="1108" spans="2:14" s="170" customFormat="1" ht="21" customHeight="1" x14ac:dyDescent="0.25">
      <c r="B1108" s="192"/>
      <c r="C1108" s="193"/>
      <c r="D1108" s="194"/>
      <c r="E1108" s="195"/>
      <c r="F1108" s="538"/>
      <c r="G1108" s="208"/>
      <c r="H1108" s="197"/>
      <c r="I1108" s="209"/>
      <c r="J1108" s="168"/>
      <c r="K1108" s="168"/>
      <c r="L1108" s="168"/>
      <c r="M1108" s="168"/>
      <c r="N1108" s="168"/>
    </row>
    <row r="1109" spans="2:14" s="170" customFormat="1" ht="21" customHeight="1" x14ac:dyDescent="0.25">
      <c r="B1109" s="192"/>
      <c r="C1109" s="193"/>
      <c r="D1109" s="194"/>
      <c r="E1109" s="195"/>
      <c r="F1109" s="538"/>
      <c r="G1109" s="208"/>
      <c r="H1109" s="197"/>
      <c r="I1109" s="209"/>
      <c r="J1109" s="168"/>
      <c r="K1109" s="168"/>
      <c r="L1109" s="168"/>
      <c r="M1109" s="168"/>
      <c r="N1109" s="168"/>
    </row>
    <row r="1110" spans="2:14" s="170" customFormat="1" ht="21" customHeight="1" x14ac:dyDescent="0.25">
      <c r="B1110" s="192"/>
      <c r="C1110" s="193"/>
      <c r="D1110" s="194"/>
      <c r="E1110" s="195"/>
      <c r="F1110" s="538"/>
      <c r="G1110" s="208"/>
      <c r="H1110" s="197"/>
      <c r="I1110" s="209"/>
      <c r="J1110" s="168"/>
      <c r="K1110" s="168"/>
      <c r="L1110" s="168"/>
      <c r="M1110" s="168"/>
      <c r="N1110" s="168"/>
    </row>
    <row r="1111" spans="2:14" s="170" customFormat="1" ht="192" customHeight="1" x14ac:dyDescent="0.25">
      <c r="B1111" s="192"/>
      <c r="C1111" s="193"/>
      <c r="D1111" s="194"/>
      <c r="E1111" s="211" t="s">
        <v>538</v>
      </c>
      <c r="F1111" s="222" t="s">
        <v>626</v>
      </c>
      <c r="G1111" s="196"/>
      <c r="H1111" s="197">
        <v>530</v>
      </c>
      <c r="I1111" s="209"/>
      <c r="J1111" s="168"/>
      <c r="K1111" s="168"/>
      <c r="L1111" s="168"/>
      <c r="M1111" s="168"/>
      <c r="N1111" s="168"/>
    </row>
    <row r="1112" spans="2:14" s="170" customFormat="1" ht="24" customHeight="1" x14ac:dyDescent="0.25">
      <c r="B1112" s="200"/>
      <c r="C1112" s="201"/>
      <c r="D1112" s="202"/>
      <c r="E1112" s="212"/>
      <c r="F1112" s="182"/>
      <c r="G1112" s="205"/>
      <c r="H1112" s="206"/>
      <c r="I1112" s="207"/>
      <c r="J1112" s="168"/>
      <c r="K1112" s="168"/>
      <c r="L1112" s="168"/>
      <c r="M1112" s="168"/>
      <c r="N1112" s="168"/>
    </row>
    <row r="1113" spans="2:14" s="170" customFormat="1" ht="207" customHeight="1" x14ac:dyDescent="0.25">
      <c r="B1113" s="192"/>
      <c r="C1113" s="193"/>
      <c r="D1113" s="194"/>
      <c r="E1113" s="195" t="s">
        <v>508</v>
      </c>
      <c r="F1113" s="222" t="s">
        <v>627</v>
      </c>
      <c r="G1113" s="196"/>
      <c r="H1113" s="197">
        <v>925</v>
      </c>
      <c r="I1113" s="209"/>
      <c r="J1113" s="168"/>
      <c r="K1113" s="168"/>
      <c r="L1113" s="168"/>
      <c r="M1113" s="168"/>
      <c r="N1113" s="168"/>
    </row>
    <row r="1114" spans="2:14" s="170" customFormat="1" ht="177" customHeight="1" x14ac:dyDescent="0.25">
      <c r="B1114" s="192"/>
      <c r="C1114" s="193"/>
      <c r="D1114" s="194"/>
      <c r="E1114" s="195" t="s">
        <v>511</v>
      </c>
      <c r="F1114" s="222" t="s">
        <v>628</v>
      </c>
      <c r="G1114" s="196"/>
      <c r="H1114" s="197">
        <v>484</v>
      </c>
      <c r="I1114" s="209"/>
      <c r="J1114" s="168"/>
      <c r="K1114" s="168"/>
      <c r="L1114" s="168"/>
      <c r="M1114" s="168"/>
      <c r="N1114" s="168"/>
    </row>
    <row r="1115" spans="2:14" s="170" customFormat="1" ht="189.75" customHeight="1" x14ac:dyDescent="0.25">
      <c r="B1115" s="192"/>
      <c r="C1115" s="193"/>
      <c r="D1115" s="194"/>
      <c r="E1115" s="214" t="s">
        <v>513</v>
      </c>
      <c r="F1115" s="222" t="s">
        <v>629</v>
      </c>
      <c r="G1115" s="196"/>
      <c r="H1115" s="197">
        <v>772</v>
      </c>
      <c r="I1115" s="209"/>
      <c r="J1115" s="168"/>
      <c r="K1115" s="168"/>
      <c r="L1115" s="168"/>
      <c r="M1115" s="168"/>
      <c r="N1115" s="168"/>
    </row>
    <row r="1116" spans="2:14" s="170" customFormat="1" ht="21" customHeight="1" x14ac:dyDescent="0.25">
      <c r="B1116" s="200"/>
      <c r="C1116" s="201"/>
      <c r="D1116" s="202"/>
      <c r="E1116" s="215"/>
      <c r="F1116" s="182"/>
      <c r="G1116" s="205"/>
      <c r="H1116" s="206"/>
      <c r="I1116" s="207"/>
      <c r="J1116" s="168"/>
      <c r="K1116" s="168"/>
      <c r="L1116" s="168"/>
      <c r="M1116" s="168"/>
      <c r="N1116" s="168"/>
    </row>
    <row r="1117" spans="2:14" s="170" customFormat="1" ht="133.5" customHeight="1" x14ac:dyDescent="0.25">
      <c r="B1117" s="192"/>
      <c r="C1117" s="193"/>
      <c r="D1117" s="194"/>
      <c r="E1117" s="214"/>
      <c r="F1117" s="222" t="s">
        <v>630</v>
      </c>
      <c r="G1117" s="208"/>
      <c r="H1117" s="197"/>
      <c r="I1117" s="209"/>
      <c r="J1117" s="168"/>
      <c r="K1117" s="168"/>
      <c r="L1117" s="168"/>
      <c r="M1117" s="168"/>
      <c r="N1117" s="168"/>
    </row>
    <row r="1118" spans="2:14" s="170" customFormat="1" ht="21" customHeight="1" x14ac:dyDescent="0.25">
      <c r="B1118" s="192"/>
      <c r="C1118" s="193"/>
      <c r="D1118" s="194"/>
      <c r="E1118" s="195" t="s">
        <v>515</v>
      </c>
      <c r="F1118" s="536" t="s">
        <v>631</v>
      </c>
      <c r="G1118" s="196"/>
      <c r="H1118" s="197">
        <v>1450</v>
      </c>
      <c r="I1118" s="209"/>
      <c r="J1118" s="168"/>
      <c r="K1118" s="168"/>
      <c r="L1118" s="168"/>
      <c r="M1118" s="168"/>
      <c r="N1118" s="168"/>
    </row>
    <row r="1119" spans="2:14" s="170" customFormat="1" ht="21" customHeight="1" x14ac:dyDescent="0.25">
      <c r="B1119" s="192"/>
      <c r="C1119" s="193"/>
      <c r="D1119" s="194"/>
      <c r="E1119" s="195"/>
      <c r="F1119" s="536"/>
      <c r="G1119" s="208"/>
      <c r="H1119" s="197"/>
      <c r="I1119" s="209"/>
      <c r="J1119" s="168"/>
      <c r="K1119" s="168"/>
      <c r="L1119" s="168"/>
      <c r="M1119" s="168"/>
      <c r="N1119" s="168"/>
    </row>
    <row r="1120" spans="2:14" s="170" customFormat="1" ht="21" customHeight="1" x14ac:dyDescent="0.25">
      <c r="B1120" s="192"/>
      <c r="C1120" s="193"/>
      <c r="D1120" s="194"/>
      <c r="E1120" s="195"/>
      <c r="F1120" s="536"/>
      <c r="G1120" s="208"/>
      <c r="H1120" s="197"/>
      <c r="I1120" s="209"/>
      <c r="J1120" s="168"/>
      <c r="K1120" s="168"/>
      <c r="L1120" s="168"/>
      <c r="M1120" s="168"/>
      <c r="N1120" s="168"/>
    </row>
    <row r="1121" spans="2:14" s="170" customFormat="1" ht="21" customHeight="1" x14ac:dyDescent="0.25">
      <c r="B1121" s="192"/>
      <c r="C1121" s="193"/>
      <c r="D1121" s="194"/>
      <c r="E1121" s="195"/>
      <c r="F1121" s="536"/>
      <c r="G1121" s="208"/>
      <c r="H1121" s="197"/>
      <c r="I1121" s="209"/>
      <c r="J1121" s="168"/>
      <c r="K1121" s="168"/>
      <c r="L1121" s="168"/>
      <c r="M1121" s="168"/>
      <c r="N1121" s="168"/>
    </row>
    <row r="1122" spans="2:14" s="170" customFormat="1" ht="21" customHeight="1" x14ac:dyDescent="0.25">
      <c r="B1122" s="192"/>
      <c r="C1122" s="193"/>
      <c r="D1122" s="194"/>
      <c r="E1122" s="195"/>
      <c r="F1122" s="536"/>
      <c r="G1122" s="208"/>
      <c r="H1122" s="197"/>
      <c r="I1122" s="209"/>
      <c r="J1122" s="168"/>
      <c r="K1122" s="168"/>
      <c r="L1122" s="168"/>
      <c r="M1122" s="168"/>
      <c r="N1122" s="168"/>
    </row>
    <row r="1123" spans="2:14" s="170" customFormat="1" ht="21" customHeight="1" x14ac:dyDescent="0.25">
      <c r="B1123" s="192"/>
      <c r="C1123" s="193"/>
      <c r="D1123" s="194"/>
      <c r="E1123" s="195"/>
      <c r="F1123" s="536"/>
      <c r="G1123" s="208"/>
      <c r="H1123" s="197"/>
      <c r="I1123" s="209"/>
      <c r="J1123" s="168"/>
      <c r="K1123" s="168"/>
      <c r="L1123" s="168"/>
      <c r="M1123" s="168"/>
      <c r="N1123" s="168"/>
    </row>
    <row r="1124" spans="2:14" s="170" customFormat="1" ht="21" customHeight="1" x14ac:dyDescent="0.25">
      <c r="B1124" s="192"/>
      <c r="C1124" s="193"/>
      <c r="D1124" s="194"/>
      <c r="E1124" s="195"/>
      <c r="F1124" s="536"/>
      <c r="G1124" s="208"/>
      <c r="H1124" s="197"/>
      <c r="I1124" s="209"/>
      <c r="J1124" s="168"/>
      <c r="K1124" s="168"/>
      <c r="L1124" s="168"/>
      <c r="M1124" s="168"/>
      <c r="N1124" s="168"/>
    </row>
    <row r="1125" spans="2:14" s="170" customFormat="1" ht="21" customHeight="1" x14ac:dyDescent="0.25">
      <c r="B1125" s="192"/>
      <c r="C1125" s="193"/>
      <c r="D1125" s="194"/>
      <c r="E1125" s="195"/>
      <c r="F1125" s="536"/>
      <c r="G1125" s="208"/>
      <c r="H1125" s="197"/>
      <c r="I1125" s="209"/>
      <c r="J1125" s="168"/>
      <c r="K1125" s="168"/>
      <c r="L1125" s="168"/>
      <c r="M1125" s="168"/>
      <c r="N1125" s="168"/>
    </row>
    <row r="1126" spans="2:14" s="170" customFormat="1" ht="21" customHeight="1" x14ac:dyDescent="0.25">
      <c r="B1126" s="192"/>
      <c r="C1126" s="193"/>
      <c r="D1126" s="194"/>
      <c r="E1126" s="195"/>
      <c r="F1126" s="536"/>
      <c r="G1126" s="208"/>
      <c r="H1126" s="197"/>
      <c r="I1126" s="209"/>
      <c r="J1126" s="168"/>
      <c r="K1126" s="168"/>
      <c r="L1126" s="168"/>
      <c r="M1126" s="168"/>
      <c r="N1126" s="168"/>
    </row>
    <row r="1127" spans="2:14" s="170" customFormat="1" ht="21" customHeight="1" x14ac:dyDescent="0.25">
      <c r="B1127" s="192"/>
      <c r="C1127" s="193"/>
      <c r="D1127" s="194"/>
      <c r="E1127" s="195"/>
      <c r="F1127" s="536"/>
      <c r="G1127" s="208"/>
      <c r="H1127" s="197"/>
      <c r="I1127" s="209"/>
      <c r="J1127" s="168"/>
      <c r="K1127" s="168"/>
      <c r="L1127" s="168"/>
      <c r="M1127" s="168"/>
      <c r="N1127" s="168"/>
    </row>
    <row r="1128" spans="2:14" s="170" customFormat="1" ht="21" customHeight="1" x14ac:dyDescent="0.25">
      <c r="B1128" s="192"/>
      <c r="C1128" s="193"/>
      <c r="D1128" s="194"/>
      <c r="E1128" s="195"/>
      <c r="F1128" s="536"/>
      <c r="G1128" s="208"/>
      <c r="H1128" s="197"/>
      <c r="I1128" s="209"/>
      <c r="J1128" s="168"/>
      <c r="K1128" s="168"/>
      <c r="L1128" s="168"/>
      <c r="M1128" s="168"/>
      <c r="N1128" s="168"/>
    </row>
    <row r="1129" spans="2:14" s="170" customFormat="1" ht="21" customHeight="1" x14ac:dyDescent="0.25">
      <c r="B1129" s="192"/>
      <c r="C1129" s="193"/>
      <c r="D1129" s="194"/>
      <c r="E1129" s="195"/>
      <c r="F1129" s="536"/>
      <c r="G1129" s="208"/>
      <c r="H1129" s="197"/>
      <c r="I1129" s="209"/>
      <c r="J1129" s="168"/>
      <c r="K1129" s="168"/>
      <c r="L1129" s="168"/>
      <c r="M1129" s="168"/>
      <c r="N1129" s="168"/>
    </row>
    <row r="1130" spans="2:14" s="170" customFormat="1" ht="21" customHeight="1" x14ac:dyDescent="0.25">
      <c r="B1130" s="192"/>
      <c r="C1130" s="193"/>
      <c r="D1130" s="194"/>
      <c r="E1130" s="195"/>
      <c r="F1130" s="536"/>
      <c r="G1130" s="208"/>
      <c r="H1130" s="197"/>
      <c r="I1130" s="209"/>
      <c r="J1130" s="168"/>
      <c r="K1130" s="168"/>
      <c r="L1130" s="168"/>
      <c r="M1130" s="168"/>
      <c r="N1130" s="168"/>
    </row>
    <row r="1131" spans="2:14" s="170" customFormat="1" ht="21" customHeight="1" x14ac:dyDescent="0.25">
      <c r="B1131" s="192"/>
      <c r="C1131" s="193"/>
      <c r="D1131" s="194"/>
      <c r="E1131" s="195"/>
      <c r="F1131" s="536"/>
      <c r="G1131" s="208"/>
      <c r="H1131" s="197"/>
      <c r="I1131" s="209"/>
      <c r="J1131" s="168"/>
      <c r="K1131" s="168"/>
      <c r="L1131" s="168"/>
      <c r="M1131" s="168"/>
      <c r="N1131" s="168"/>
    </row>
    <row r="1132" spans="2:14" s="170" customFormat="1" ht="21" customHeight="1" x14ac:dyDescent="0.25">
      <c r="B1132" s="192"/>
      <c r="C1132" s="193"/>
      <c r="D1132" s="194"/>
      <c r="E1132" s="195"/>
      <c r="F1132" s="536"/>
      <c r="G1132" s="208"/>
      <c r="H1132" s="197"/>
      <c r="I1132" s="209"/>
      <c r="J1132" s="168"/>
      <c r="K1132" s="168"/>
      <c r="L1132" s="168"/>
      <c r="M1132" s="168"/>
      <c r="N1132" s="168"/>
    </row>
    <row r="1133" spans="2:14" s="170" customFormat="1" ht="21" customHeight="1" x14ac:dyDescent="0.25">
      <c r="B1133" s="192"/>
      <c r="C1133" s="193"/>
      <c r="D1133" s="194"/>
      <c r="E1133" s="195"/>
      <c r="F1133" s="536"/>
      <c r="G1133" s="208"/>
      <c r="H1133" s="197"/>
      <c r="I1133" s="209"/>
      <c r="J1133" s="168"/>
      <c r="K1133" s="168"/>
      <c r="L1133" s="168"/>
      <c r="M1133" s="168"/>
      <c r="N1133" s="168"/>
    </row>
    <row r="1134" spans="2:14" s="170" customFormat="1" ht="21" customHeight="1" x14ac:dyDescent="0.25">
      <c r="B1134" s="192"/>
      <c r="C1134" s="193"/>
      <c r="D1134" s="194"/>
      <c r="E1134" s="195"/>
      <c r="F1134" s="536"/>
      <c r="G1134" s="208"/>
      <c r="H1134" s="197"/>
      <c r="I1134" s="209"/>
      <c r="J1134" s="168"/>
      <c r="K1134" s="168"/>
      <c r="L1134" s="168"/>
      <c r="M1134" s="168"/>
      <c r="N1134" s="168"/>
    </row>
    <row r="1135" spans="2:14" s="170" customFormat="1" ht="21" customHeight="1" x14ac:dyDescent="0.25">
      <c r="B1135" s="192"/>
      <c r="C1135" s="193"/>
      <c r="D1135" s="194"/>
      <c r="E1135" s="195"/>
      <c r="F1135" s="536"/>
      <c r="G1135" s="208"/>
      <c r="H1135" s="197"/>
      <c r="I1135" s="209"/>
      <c r="J1135" s="168"/>
      <c r="K1135" s="168"/>
      <c r="L1135" s="168"/>
      <c r="M1135" s="168"/>
      <c r="N1135" s="168"/>
    </row>
    <row r="1136" spans="2:14" s="170" customFormat="1" ht="21" customHeight="1" x14ac:dyDescent="0.25">
      <c r="B1136" s="192"/>
      <c r="C1136" s="193"/>
      <c r="D1136" s="194"/>
      <c r="E1136" s="195"/>
      <c r="F1136" s="536"/>
      <c r="G1136" s="208"/>
      <c r="H1136" s="197"/>
      <c r="I1136" s="209"/>
      <c r="J1136" s="168"/>
      <c r="K1136" s="168"/>
      <c r="L1136" s="168"/>
      <c r="M1136" s="168"/>
      <c r="N1136" s="168"/>
    </row>
    <row r="1137" spans="2:14" s="170" customFormat="1" ht="21" customHeight="1" x14ac:dyDescent="0.25">
      <c r="B1137" s="192"/>
      <c r="C1137" s="193"/>
      <c r="D1137" s="194"/>
      <c r="E1137" s="195"/>
      <c r="F1137" s="536"/>
      <c r="G1137" s="208"/>
      <c r="H1137" s="197"/>
      <c r="I1137" s="209"/>
      <c r="J1137" s="168"/>
      <c r="K1137" s="168"/>
      <c r="L1137" s="168"/>
      <c r="M1137" s="168"/>
      <c r="N1137" s="168"/>
    </row>
    <row r="1138" spans="2:14" s="170" customFormat="1" ht="21" customHeight="1" x14ac:dyDescent="0.25">
      <c r="B1138" s="192"/>
      <c r="C1138" s="193"/>
      <c r="D1138" s="194"/>
      <c r="E1138" s="195"/>
      <c r="F1138" s="536"/>
      <c r="G1138" s="208"/>
      <c r="H1138" s="197"/>
      <c r="I1138" s="209"/>
      <c r="J1138" s="168"/>
      <c r="K1138" s="168"/>
      <c r="L1138" s="168"/>
      <c r="M1138" s="168"/>
      <c r="N1138" s="168"/>
    </row>
    <row r="1139" spans="2:14" s="170" customFormat="1" ht="21" customHeight="1" x14ac:dyDescent="0.25">
      <c r="B1139" s="200"/>
      <c r="C1139" s="201"/>
      <c r="D1139" s="202"/>
      <c r="E1139" s="203"/>
      <c r="F1139" s="182"/>
      <c r="G1139" s="205"/>
      <c r="H1139" s="206"/>
      <c r="I1139" s="207"/>
      <c r="J1139" s="168"/>
      <c r="K1139" s="168"/>
      <c r="L1139" s="168"/>
      <c r="M1139" s="168"/>
      <c r="N1139" s="168"/>
    </row>
    <row r="1140" spans="2:14" s="170" customFormat="1" ht="21" customHeight="1" x14ac:dyDescent="0.25">
      <c r="B1140" s="192"/>
      <c r="C1140" s="193"/>
      <c r="D1140" s="194"/>
      <c r="E1140" s="195"/>
      <c r="F1140" s="538" t="s">
        <v>632</v>
      </c>
      <c r="G1140" s="208"/>
      <c r="H1140" s="197"/>
      <c r="I1140" s="209"/>
      <c r="J1140" s="168"/>
      <c r="K1140" s="168"/>
      <c r="L1140" s="168"/>
      <c r="M1140" s="168"/>
      <c r="N1140" s="168"/>
    </row>
    <row r="1141" spans="2:14" s="170" customFormat="1" ht="21" customHeight="1" x14ac:dyDescent="0.25">
      <c r="B1141" s="192"/>
      <c r="C1141" s="193"/>
      <c r="D1141" s="194"/>
      <c r="E1141" s="195"/>
      <c r="F1141" s="538"/>
      <c r="G1141" s="208"/>
      <c r="H1141" s="197"/>
      <c r="I1141" s="209"/>
      <c r="J1141" s="168"/>
      <c r="K1141" s="168"/>
      <c r="L1141" s="168"/>
      <c r="M1141" s="168"/>
      <c r="N1141" s="168"/>
    </row>
    <row r="1142" spans="2:14" s="170" customFormat="1" ht="21" customHeight="1" x14ac:dyDescent="0.25">
      <c r="B1142" s="192"/>
      <c r="C1142" s="193"/>
      <c r="D1142" s="194"/>
      <c r="E1142" s="195"/>
      <c r="F1142" s="538"/>
      <c r="G1142" s="208"/>
      <c r="H1142" s="197"/>
      <c r="I1142" s="209"/>
      <c r="J1142" s="168"/>
      <c r="K1142" s="168"/>
      <c r="L1142" s="168"/>
      <c r="M1142" s="168"/>
      <c r="N1142" s="168"/>
    </row>
    <row r="1143" spans="2:14" s="170" customFormat="1" ht="21" customHeight="1" x14ac:dyDescent="0.25">
      <c r="B1143" s="192"/>
      <c r="C1143" s="193"/>
      <c r="D1143" s="194"/>
      <c r="E1143" s="195"/>
      <c r="F1143" s="538"/>
      <c r="G1143" s="208"/>
      <c r="H1143" s="197"/>
      <c r="I1143" s="209"/>
      <c r="J1143" s="168"/>
      <c r="K1143" s="168"/>
      <c r="L1143" s="168"/>
      <c r="M1143" s="168"/>
      <c r="N1143" s="168"/>
    </row>
    <row r="1144" spans="2:14" s="170" customFormat="1" ht="21" customHeight="1" x14ac:dyDescent="0.25">
      <c r="B1144" s="192"/>
      <c r="C1144" s="193"/>
      <c r="D1144" s="194"/>
      <c r="E1144" s="195"/>
      <c r="F1144" s="538"/>
      <c r="G1144" s="208"/>
      <c r="H1144" s="197"/>
      <c r="I1144" s="209"/>
      <c r="J1144" s="168"/>
      <c r="K1144" s="168"/>
      <c r="L1144" s="168"/>
      <c r="M1144" s="168"/>
      <c r="N1144" s="168"/>
    </row>
    <row r="1145" spans="2:14" s="170" customFormat="1" ht="21" customHeight="1" x14ac:dyDescent="0.25">
      <c r="B1145" s="192"/>
      <c r="C1145" s="193"/>
      <c r="D1145" s="194"/>
      <c r="E1145" s="195"/>
      <c r="F1145" s="538"/>
      <c r="G1145" s="208"/>
      <c r="H1145" s="197"/>
      <c r="I1145" s="209"/>
      <c r="J1145" s="168"/>
      <c r="K1145" s="168"/>
      <c r="L1145" s="168"/>
      <c r="M1145" s="168"/>
      <c r="N1145" s="168"/>
    </row>
    <row r="1146" spans="2:14" s="170" customFormat="1" ht="21" customHeight="1" x14ac:dyDescent="0.25">
      <c r="B1146" s="192"/>
      <c r="C1146" s="193"/>
      <c r="D1146" s="194"/>
      <c r="E1146" s="195"/>
      <c r="F1146" s="538"/>
      <c r="G1146" s="208"/>
      <c r="H1146" s="197"/>
      <c r="I1146" s="209"/>
      <c r="J1146" s="168"/>
      <c r="K1146" s="168"/>
      <c r="L1146" s="168"/>
      <c r="M1146" s="168"/>
      <c r="N1146" s="168"/>
    </row>
    <row r="1147" spans="2:14" s="170" customFormat="1" ht="21" customHeight="1" x14ac:dyDescent="0.25">
      <c r="B1147" s="192"/>
      <c r="C1147" s="193"/>
      <c r="D1147" s="194"/>
      <c r="E1147" s="195"/>
      <c r="F1147" s="538"/>
      <c r="G1147" s="208"/>
      <c r="H1147" s="197"/>
      <c r="I1147" s="209"/>
      <c r="J1147" s="168"/>
      <c r="K1147" s="168"/>
      <c r="L1147" s="168"/>
      <c r="M1147" s="168"/>
      <c r="N1147" s="168"/>
    </row>
    <row r="1148" spans="2:14" s="170" customFormat="1" ht="21" customHeight="1" x14ac:dyDescent="0.25">
      <c r="B1148" s="192"/>
      <c r="C1148" s="193"/>
      <c r="D1148" s="194"/>
      <c r="E1148" s="195"/>
      <c r="F1148" s="538"/>
      <c r="G1148" s="208"/>
      <c r="H1148" s="197"/>
      <c r="I1148" s="209"/>
      <c r="J1148" s="168"/>
      <c r="K1148" s="168"/>
      <c r="L1148" s="168"/>
      <c r="M1148" s="168"/>
      <c r="N1148" s="168"/>
    </row>
    <row r="1149" spans="2:14" s="170" customFormat="1" ht="21" customHeight="1" x14ac:dyDescent="0.25">
      <c r="B1149" s="192"/>
      <c r="C1149" s="193"/>
      <c r="D1149" s="194"/>
      <c r="E1149" s="195"/>
      <c r="F1149" s="538"/>
      <c r="G1149" s="208"/>
      <c r="H1149" s="197"/>
      <c r="I1149" s="209"/>
      <c r="J1149" s="168"/>
      <c r="K1149" s="168"/>
      <c r="L1149" s="168"/>
      <c r="M1149" s="168"/>
      <c r="N1149" s="168"/>
    </row>
    <row r="1150" spans="2:14" s="170" customFormat="1" ht="21" customHeight="1" x14ac:dyDescent="0.25">
      <c r="B1150" s="192"/>
      <c r="C1150" s="193"/>
      <c r="D1150" s="194"/>
      <c r="E1150" s="195"/>
      <c r="F1150" s="538"/>
      <c r="G1150" s="208"/>
      <c r="H1150" s="197"/>
      <c r="I1150" s="209"/>
      <c r="J1150" s="168"/>
      <c r="K1150" s="168"/>
      <c r="L1150" s="168"/>
      <c r="M1150" s="168"/>
      <c r="N1150" s="168"/>
    </row>
    <row r="1151" spans="2:14" s="170" customFormat="1" ht="150.75" customHeight="1" x14ac:dyDescent="0.25">
      <c r="B1151" s="192"/>
      <c r="C1151" s="193"/>
      <c r="D1151" s="194"/>
      <c r="E1151" s="211" t="s">
        <v>518</v>
      </c>
      <c r="F1151" s="222" t="s">
        <v>633</v>
      </c>
      <c r="G1151" s="196"/>
      <c r="H1151" s="197">
        <v>1029</v>
      </c>
      <c r="I1151" s="209"/>
      <c r="J1151" s="168"/>
      <c r="K1151" s="168"/>
      <c r="L1151" s="168"/>
      <c r="M1151" s="168"/>
      <c r="N1151" s="168"/>
    </row>
    <row r="1152" spans="2:14" s="170" customFormat="1" ht="21" customHeight="1" x14ac:dyDescent="0.25">
      <c r="B1152" s="192"/>
      <c r="C1152" s="193"/>
      <c r="D1152" s="194"/>
      <c r="E1152" s="224" t="s">
        <v>520</v>
      </c>
      <c r="F1152" s="540" t="s">
        <v>634</v>
      </c>
      <c r="G1152" s="196"/>
      <c r="H1152" s="197">
        <v>946</v>
      </c>
      <c r="I1152" s="209"/>
      <c r="J1152" s="168"/>
      <c r="K1152" s="168"/>
      <c r="L1152" s="168"/>
      <c r="M1152" s="168"/>
      <c r="N1152" s="168"/>
    </row>
    <row r="1153" spans="2:14" s="170" customFormat="1" ht="21" customHeight="1" x14ac:dyDescent="0.25">
      <c r="B1153" s="192"/>
      <c r="C1153" s="193"/>
      <c r="D1153" s="194"/>
      <c r="E1153" s="224"/>
      <c r="F1153" s="540"/>
      <c r="G1153" s="208"/>
      <c r="H1153" s="197"/>
      <c r="I1153" s="209"/>
      <c r="J1153" s="168"/>
      <c r="K1153" s="168"/>
      <c r="L1153" s="168"/>
      <c r="M1153" s="168"/>
      <c r="N1153" s="168"/>
    </row>
    <row r="1154" spans="2:14" s="170" customFormat="1" ht="21" customHeight="1" x14ac:dyDescent="0.25">
      <c r="B1154" s="192"/>
      <c r="C1154" s="193"/>
      <c r="D1154" s="194"/>
      <c r="E1154" s="224"/>
      <c r="F1154" s="540"/>
      <c r="G1154" s="208"/>
      <c r="H1154" s="197"/>
      <c r="I1154" s="209"/>
      <c r="J1154" s="168"/>
      <c r="K1154" s="168"/>
      <c r="L1154" s="168"/>
      <c r="M1154" s="168"/>
      <c r="N1154" s="168"/>
    </row>
    <row r="1155" spans="2:14" s="170" customFormat="1" ht="21" customHeight="1" x14ac:dyDescent="0.25">
      <c r="B1155" s="192"/>
      <c r="C1155" s="193"/>
      <c r="D1155" s="194"/>
      <c r="E1155" s="224"/>
      <c r="F1155" s="540"/>
      <c r="G1155" s="208"/>
      <c r="H1155" s="197"/>
      <c r="I1155" s="209"/>
      <c r="J1155" s="168"/>
      <c r="K1155" s="168"/>
      <c r="L1155" s="168"/>
      <c r="M1155" s="168"/>
      <c r="N1155" s="168"/>
    </row>
    <row r="1156" spans="2:14" s="170" customFormat="1" ht="21" customHeight="1" x14ac:dyDescent="0.25">
      <c r="B1156" s="192"/>
      <c r="C1156" s="193"/>
      <c r="D1156" s="194"/>
      <c r="E1156" s="224"/>
      <c r="F1156" s="540"/>
      <c r="G1156" s="208"/>
      <c r="H1156" s="197"/>
      <c r="I1156" s="209"/>
      <c r="J1156" s="168"/>
      <c r="K1156" s="168"/>
      <c r="L1156" s="168"/>
      <c r="M1156" s="168"/>
      <c r="N1156" s="168"/>
    </row>
    <row r="1157" spans="2:14" s="170" customFormat="1" ht="21" customHeight="1" x14ac:dyDescent="0.25">
      <c r="B1157" s="192"/>
      <c r="C1157" s="193"/>
      <c r="D1157" s="194"/>
      <c r="E1157" s="224"/>
      <c r="F1157" s="540"/>
      <c r="G1157" s="208"/>
      <c r="H1157" s="197"/>
      <c r="I1157" s="209"/>
      <c r="J1157" s="168"/>
      <c r="K1157" s="168"/>
      <c r="L1157" s="168"/>
      <c r="M1157" s="168"/>
      <c r="N1157" s="168"/>
    </row>
    <row r="1158" spans="2:14" s="170" customFormat="1" ht="21" customHeight="1" x14ac:dyDescent="0.25">
      <c r="B1158" s="192"/>
      <c r="C1158" s="193"/>
      <c r="D1158" s="194"/>
      <c r="E1158" s="224"/>
      <c r="F1158" s="540"/>
      <c r="G1158" s="208"/>
      <c r="H1158" s="197"/>
      <c r="I1158" s="209"/>
      <c r="J1158" s="168"/>
      <c r="K1158" s="168"/>
      <c r="L1158" s="168"/>
      <c r="M1158" s="168"/>
      <c r="N1158" s="168"/>
    </row>
    <row r="1159" spans="2:14" s="170" customFormat="1" ht="21" customHeight="1" x14ac:dyDescent="0.25">
      <c r="B1159" s="192"/>
      <c r="C1159" s="193"/>
      <c r="D1159" s="194"/>
      <c r="E1159" s="224"/>
      <c r="F1159" s="540"/>
      <c r="G1159" s="208"/>
      <c r="H1159" s="197"/>
      <c r="I1159" s="209"/>
      <c r="J1159" s="168"/>
      <c r="K1159" s="168"/>
      <c r="L1159" s="168"/>
      <c r="M1159" s="168"/>
      <c r="N1159" s="168"/>
    </row>
    <row r="1160" spans="2:14" s="170" customFormat="1" ht="21" customHeight="1" x14ac:dyDescent="0.25">
      <c r="B1160" s="192"/>
      <c r="C1160" s="193"/>
      <c r="D1160" s="194"/>
      <c r="E1160" s="224"/>
      <c r="F1160" s="540"/>
      <c r="G1160" s="208"/>
      <c r="H1160" s="197"/>
      <c r="I1160" s="209"/>
      <c r="J1160" s="168"/>
      <c r="K1160" s="168"/>
      <c r="L1160" s="168"/>
      <c r="M1160" s="168"/>
      <c r="N1160" s="168"/>
    </row>
    <row r="1161" spans="2:14" s="170" customFormat="1" ht="21" customHeight="1" x14ac:dyDescent="0.25">
      <c r="B1161" s="192"/>
      <c r="C1161" s="193"/>
      <c r="D1161" s="194"/>
      <c r="E1161" s="224"/>
      <c r="F1161" s="540"/>
      <c r="G1161" s="208"/>
      <c r="H1161" s="197"/>
      <c r="I1161" s="209"/>
      <c r="J1161" s="168"/>
      <c r="K1161" s="168"/>
      <c r="L1161" s="168"/>
      <c r="M1161" s="168"/>
      <c r="N1161" s="168"/>
    </row>
    <row r="1162" spans="2:14" s="170" customFormat="1" ht="21" customHeight="1" x14ac:dyDescent="0.25">
      <c r="B1162" s="200"/>
      <c r="C1162" s="201"/>
      <c r="D1162" s="202"/>
      <c r="E1162" s="217"/>
      <c r="F1162" s="182"/>
      <c r="G1162" s="205"/>
      <c r="H1162" s="206"/>
      <c r="I1162" s="207"/>
      <c r="J1162" s="168"/>
      <c r="K1162" s="168"/>
      <c r="L1162" s="168"/>
      <c r="M1162" s="168"/>
      <c r="N1162" s="168"/>
    </row>
    <row r="1163" spans="2:14" s="170" customFormat="1" ht="21" customHeight="1" x14ac:dyDescent="0.25">
      <c r="B1163" s="192"/>
      <c r="C1163" s="193"/>
      <c r="D1163" s="194"/>
      <c r="E1163" s="224"/>
      <c r="F1163" s="541" t="s">
        <v>635</v>
      </c>
      <c r="G1163" s="208"/>
      <c r="H1163" s="197"/>
      <c r="I1163" s="209"/>
      <c r="J1163" s="168"/>
      <c r="K1163" s="168"/>
      <c r="L1163" s="168"/>
      <c r="M1163" s="168"/>
      <c r="N1163" s="168"/>
    </row>
    <row r="1164" spans="2:14" s="170" customFormat="1" ht="21" customHeight="1" x14ac:dyDescent="0.25">
      <c r="B1164" s="192"/>
      <c r="C1164" s="193"/>
      <c r="D1164" s="194"/>
      <c r="E1164" s="224"/>
      <c r="F1164" s="541"/>
      <c r="G1164" s="208"/>
      <c r="H1164" s="197"/>
      <c r="I1164" s="209"/>
      <c r="J1164" s="168"/>
      <c r="K1164" s="168"/>
      <c r="L1164" s="168"/>
      <c r="M1164" s="168"/>
      <c r="N1164" s="168"/>
    </row>
    <row r="1165" spans="2:14" s="170" customFormat="1" ht="21" customHeight="1" x14ac:dyDescent="0.25">
      <c r="B1165" s="192"/>
      <c r="C1165" s="193"/>
      <c r="D1165" s="194"/>
      <c r="E1165" s="224"/>
      <c r="F1165" s="541"/>
      <c r="G1165" s="208"/>
      <c r="H1165" s="197"/>
      <c r="I1165" s="209"/>
      <c r="J1165" s="168"/>
      <c r="K1165" s="168"/>
      <c r="L1165" s="168"/>
      <c r="M1165" s="168"/>
      <c r="N1165" s="168"/>
    </row>
    <row r="1166" spans="2:14" s="170" customFormat="1" ht="21" customHeight="1" x14ac:dyDescent="0.25">
      <c r="B1166" s="192"/>
      <c r="C1166" s="193"/>
      <c r="D1166" s="194"/>
      <c r="E1166" s="224"/>
      <c r="F1166" s="541"/>
      <c r="G1166" s="208"/>
      <c r="H1166" s="197"/>
      <c r="I1166" s="209"/>
      <c r="J1166" s="168"/>
      <c r="K1166" s="168"/>
      <c r="L1166" s="168"/>
      <c r="M1166" s="168"/>
      <c r="N1166" s="168"/>
    </row>
    <row r="1167" spans="2:14" s="170" customFormat="1" ht="21" customHeight="1" x14ac:dyDescent="0.25">
      <c r="B1167" s="192"/>
      <c r="C1167" s="193"/>
      <c r="D1167" s="194"/>
      <c r="E1167" s="224"/>
      <c r="F1167" s="541"/>
      <c r="G1167" s="208"/>
      <c r="H1167" s="197"/>
      <c r="I1167" s="209"/>
      <c r="J1167" s="168"/>
      <c r="K1167" s="168"/>
      <c r="L1167" s="168"/>
      <c r="M1167" s="168"/>
      <c r="N1167" s="168"/>
    </row>
    <row r="1168" spans="2:14" s="170" customFormat="1" ht="21" customHeight="1" x14ac:dyDescent="0.25">
      <c r="B1168" s="192"/>
      <c r="C1168" s="193"/>
      <c r="D1168" s="194"/>
      <c r="E1168" s="224"/>
      <c r="F1168" s="541"/>
      <c r="G1168" s="208"/>
      <c r="H1168" s="197"/>
      <c r="I1168" s="209"/>
      <c r="J1168" s="168"/>
      <c r="K1168" s="168"/>
      <c r="L1168" s="168"/>
      <c r="M1168" s="168"/>
      <c r="N1168" s="168"/>
    </row>
    <row r="1169" spans="2:14" s="170" customFormat="1" ht="21" customHeight="1" x14ac:dyDescent="0.25">
      <c r="B1169" s="192"/>
      <c r="C1169" s="193"/>
      <c r="D1169" s="194"/>
      <c r="E1169" s="224"/>
      <c r="F1169" s="541"/>
      <c r="G1169" s="208"/>
      <c r="H1169" s="197"/>
      <c r="I1169" s="209"/>
      <c r="J1169" s="168"/>
      <c r="K1169" s="168"/>
      <c r="L1169" s="168"/>
      <c r="M1169" s="168"/>
      <c r="N1169" s="168"/>
    </row>
    <row r="1170" spans="2:14" s="170" customFormat="1" ht="21" customHeight="1" x14ac:dyDescent="0.25">
      <c r="B1170" s="192"/>
      <c r="C1170" s="193"/>
      <c r="D1170" s="194"/>
      <c r="E1170" s="224"/>
      <c r="F1170" s="541"/>
      <c r="G1170" s="208"/>
      <c r="H1170" s="197"/>
      <c r="I1170" s="209"/>
      <c r="J1170" s="168"/>
      <c r="K1170" s="168"/>
      <c r="L1170" s="168"/>
      <c r="M1170" s="168"/>
      <c r="N1170" s="168"/>
    </row>
    <row r="1171" spans="2:14" s="170" customFormat="1" ht="21" customHeight="1" x14ac:dyDescent="0.25">
      <c r="B1171" s="192"/>
      <c r="C1171" s="193"/>
      <c r="D1171" s="194"/>
      <c r="E1171" s="224"/>
      <c r="F1171" s="541"/>
      <c r="G1171" s="208"/>
      <c r="H1171" s="197"/>
      <c r="I1171" s="209"/>
      <c r="J1171" s="168"/>
      <c r="K1171" s="168"/>
      <c r="L1171" s="168"/>
      <c r="M1171" s="168"/>
      <c r="N1171" s="168"/>
    </row>
    <row r="1172" spans="2:14" s="170" customFormat="1" ht="21" customHeight="1" x14ac:dyDescent="0.25">
      <c r="B1172" s="192"/>
      <c r="C1172" s="193"/>
      <c r="D1172" s="194"/>
      <c r="E1172" s="224"/>
      <c r="F1172" s="541"/>
      <c r="G1172" s="208"/>
      <c r="H1172" s="197"/>
      <c r="I1172" s="209"/>
      <c r="J1172" s="168"/>
      <c r="K1172" s="168"/>
      <c r="L1172" s="168"/>
      <c r="M1172" s="168"/>
      <c r="N1172" s="168"/>
    </row>
    <row r="1173" spans="2:14" s="170" customFormat="1" ht="21" customHeight="1" x14ac:dyDescent="0.25">
      <c r="B1173" s="192"/>
      <c r="C1173" s="193"/>
      <c r="D1173" s="194"/>
      <c r="E1173" s="225" t="s">
        <v>523</v>
      </c>
      <c r="F1173" s="222"/>
      <c r="G1173" s="196"/>
      <c r="H1173" s="220">
        <f>+SUM(H912:H1152)</f>
        <v>20000</v>
      </c>
      <c r="I1173" s="209"/>
      <c r="J1173" s="168"/>
      <c r="K1173" s="168"/>
      <c r="L1173" s="168"/>
      <c r="M1173" s="168"/>
      <c r="N1173" s="168"/>
    </row>
    <row r="1174" spans="2:14" s="170" customFormat="1" ht="21" customHeight="1" x14ac:dyDescent="0.25">
      <c r="B1174" s="192"/>
      <c r="C1174" s="193"/>
      <c r="D1174" s="194"/>
      <c r="E1174" s="195"/>
      <c r="F1174" s="222"/>
      <c r="G1174" s="223"/>
      <c r="H1174" s="197"/>
      <c r="I1174" s="209"/>
      <c r="J1174" s="168"/>
      <c r="K1174" s="168"/>
      <c r="L1174" s="168"/>
      <c r="M1174" s="168"/>
      <c r="N1174" s="168"/>
    </row>
    <row r="1175" spans="2:14" s="170" customFormat="1" ht="21" customHeight="1" x14ac:dyDescent="0.25">
      <c r="B1175" s="192"/>
      <c r="C1175" s="193"/>
      <c r="D1175" s="194"/>
      <c r="E1175" s="195"/>
      <c r="F1175" s="222"/>
      <c r="G1175" s="223"/>
      <c r="H1175" s="197"/>
      <c r="I1175" s="209"/>
      <c r="J1175" s="168"/>
      <c r="K1175" s="168"/>
      <c r="L1175" s="168"/>
      <c r="M1175" s="168"/>
      <c r="N1175" s="168"/>
    </row>
    <row r="1176" spans="2:14" s="170" customFormat="1" ht="21" customHeight="1" x14ac:dyDescent="0.25">
      <c r="B1176" s="192"/>
      <c r="C1176" s="193"/>
      <c r="D1176" s="194"/>
      <c r="E1176" s="195"/>
      <c r="F1176" s="222"/>
      <c r="G1176" s="223"/>
      <c r="H1176" s="197"/>
      <c r="I1176" s="209"/>
      <c r="J1176" s="168"/>
      <c r="K1176" s="168"/>
      <c r="L1176" s="168"/>
      <c r="M1176" s="168"/>
      <c r="N1176" s="168"/>
    </row>
    <row r="1177" spans="2:14" s="170" customFormat="1" ht="21" customHeight="1" x14ac:dyDescent="0.25">
      <c r="B1177" s="192"/>
      <c r="C1177" s="193"/>
      <c r="D1177" s="194"/>
      <c r="E1177" s="195"/>
      <c r="F1177" s="222"/>
      <c r="G1177" s="223"/>
      <c r="H1177" s="197"/>
      <c r="I1177" s="209"/>
      <c r="J1177" s="168"/>
      <c r="K1177" s="168"/>
      <c r="L1177" s="168"/>
      <c r="M1177" s="168"/>
      <c r="N1177" s="168"/>
    </row>
    <row r="1178" spans="2:14" s="170" customFormat="1" ht="21" customHeight="1" x14ac:dyDescent="0.25">
      <c r="B1178" s="192"/>
      <c r="C1178" s="193"/>
      <c r="D1178" s="194"/>
      <c r="E1178" s="195"/>
      <c r="F1178" s="222"/>
      <c r="G1178" s="223"/>
      <c r="H1178" s="197"/>
      <c r="I1178" s="209"/>
      <c r="J1178" s="168"/>
      <c r="K1178" s="168"/>
      <c r="L1178" s="168"/>
      <c r="M1178" s="168"/>
      <c r="N1178" s="168"/>
    </row>
    <row r="1179" spans="2:14" s="170" customFormat="1" ht="21" customHeight="1" x14ac:dyDescent="0.25">
      <c r="B1179" s="192"/>
      <c r="C1179" s="193"/>
      <c r="D1179" s="194"/>
      <c r="E1179" s="195"/>
      <c r="F1179" s="222"/>
      <c r="G1179" s="223"/>
      <c r="H1179" s="197"/>
      <c r="I1179" s="209"/>
      <c r="J1179" s="168"/>
      <c r="K1179" s="168"/>
      <c r="L1179" s="168"/>
      <c r="M1179" s="168"/>
      <c r="N1179" s="168"/>
    </row>
    <row r="1180" spans="2:14" s="170" customFormat="1" ht="21" customHeight="1" x14ac:dyDescent="0.25">
      <c r="B1180" s="192"/>
      <c r="C1180" s="193"/>
      <c r="D1180" s="194"/>
      <c r="E1180" s="195"/>
      <c r="F1180" s="222"/>
      <c r="G1180" s="223"/>
      <c r="H1180" s="197"/>
      <c r="I1180" s="209"/>
      <c r="J1180" s="168"/>
      <c r="K1180" s="168"/>
      <c r="L1180" s="168"/>
      <c r="M1180" s="168"/>
      <c r="N1180" s="168"/>
    </row>
    <row r="1181" spans="2:14" s="170" customFormat="1" ht="21" customHeight="1" x14ac:dyDescent="0.25">
      <c r="B1181" s="192"/>
      <c r="C1181" s="193"/>
      <c r="D1181" s="194"/>
      <c r="E1181" s="195"/>
      <c r="F1181" s="222"/>
      <c r="G1181" s="223"/>
      <c r="H1181" s="197"/>
      <c r="I1181" s="209"/>
      <c r="J1181" s="168"/>
      <c r="K1181" s="168"/>
      <c r="L1181" s="168"/>
      <c r="M1181" s="168"/>
      <c r="N1181" s="168"/>
    </row>
    <row r="1182" spans="2:14" s="170" customFormat="1" ht="21" customHeight="1" x14ac:dyDescent="0.25">
      <c r="B1182" s="192"/>
      <c r="C1182" s="193"/>
      <c r="D1182" s="194"/>
      <c r="E1182" s="195"/>
      <c r="F1182" s="222"/>
      <c r="G1182" s="223"/>
      <c r="H1182" s="197"/>
      <c r="I1182" s="209"/>
      <c r="J1182" s="168"/>
      <c r="K1182" s="168"/>
      <c r="L1182" s="168"/>
      <c r="M1182" s="168"/>
      <c r="N1182" s="168"/>
    </row>
    <row r="1183" spans="2:14" s="170" customFormat="1" ht="21" customHeight="1" x14ac:dyDescent="0.25">
      <c r="B1183" s="192"/>
      <c r="C1183" s="193"/>
      <c r="D1183" s="194"/>
      <c r="E1183" s="195"/>
      <c r="F1183" s="222"/>
      <c r="G1183" s="223"/>
      <c r="H1183" s="197"/>
      <c r="I1183" s="209"/>
      <c r="J1183" s="168"/>
      <c r="K1183" s="168"/>
      <c r="L1183" s="168"/>
      <c r="M1183" s="168"/>
      <c r="N1183" s="168"/>
    </row>
    <row r="1184" spans="2:14" s="170" customFormat="1" ht="21" customHeight="1" x14ac:dyDescent="0.25">
      <c r="B1184" s="192"/>
      <c r="C1184" s="193"/>
      <c r="D1184" s="194"/>
      <c r="E1184" s="195"/>
      <c r="F1184" s="222"/>
      <c r="G1184" s="223"/>
      <c r="H1184" s="197"/>
      <c r="I1184" s="209"/>
      <c r="J1184" s="168"/>
      <c r="K1184" s="168"/>
      <c r="L1184" s="168"/>
      <c r="M1184" s="168"/>
      <c r="N1184" s="168"/>
    </row>
    <row r="1185" spans="2:14" s="170" customFormat="1" ht="21" customHeight="1" x14ac:dyDescent="0.25">
      <c r="B1185" s="192"/>
      <c r="C1185" s="193"/>
      <c r="D1185" s="194"/>
      <c r="E1185" s="195"/>
      <c r="F1185" s="222"/>
      <c r="G1185" s="223"/>
      <c r="H1185" s="197"/>
      <c r="I1185" s="209"/>
      <c r="J1185" s="168"/>
      <c r="K1185" s="168"/>
      <c r="L1185" s="168"/>
      <c r="M1185" s="168"/>
      <c r="N1185" s="168"/>
    </row>
    <row r="1186" spans="2:14" s="170" customFormat="1" ht="21" customHeight="1" x14ac:dyDescent="0.25">
      <c r="B1186" s="192"/>
      <c r="C1186" s="193"/>
      <c r="D1186" s="194"/>
      <c r="E1186" s="195"/>
      <c r="F1186" s="222"/>
      <c r="G1186" s="223"/>
      <c r="H1186" s="197"/>
      <c r="I1186" s="209"/>
      <c r="J1186" s="168"/>
      <c r="K1186" s="168"/>
      <c r="L1186" s="168"/>
      <c r="M1186" s="168"/>
      <c r="N1186" s="168"/>
    </row>
    <row r="1187" spans="2:14" s="170" customFormat="1" ht="21" customHeight="1" x14ac:dyDescent="0.25">
      <c r="B1187" s="192"/>
      <c r="C1187" s="193"/>
      <c r="D1187" s="194"/>
      <c r="E1187" s="195"/>
      <c r="F1187" s="222"/>
      <c r="G1187" s="223"/>
      <c r="H1187" s="197"/>
      <c r="I1187" s="209"/>
      <c r="J1187" s="168"/>
      <c r="K1187" s="168"/>
      <c r="L1187" s="168"/>
      <c r="M1187" s="168"/>
      <c r="N1187" s="168"/>
    </row>
    <row r="1188" spans="2:14" s="170" customFormat="1" ht="21" customHeight="1" x14ac:dyDescent="0.25">
      <c r="B1188" s="192"/>
      <c r="C1188" s="193"/>
      <c r="D1188" s="194"/>
      <c r="E1188" s="195"/>
      <c r="F1188" s="222"/>
      <c r="G1188" s="223"/>
      <c r="H1188" s="197"/>
      <c r="I1188" s="209"/>
      <c r="J1188" s="168"/>
      <c r="K1188" s="168"/>
      <c r="L1188" s="168"/>
      <c r="M1188" s="168"/>
      <c r="N1188" s="168"/>
    </row>
    <row r="1189" spans="2:14" s="170" customFormat="1" ht="21" customHeight="1" x14ac:dyDescent="0.25">
      <c r="B1189" s="192"/>
      <c r="C1189" s="193"/>
      <c r="D1189" s="194"/>
      <c r="E1189" s="195"/>
      <c r="F1189" s="222"/>
      <c r="G1189" s="223"/>
      <c r="H1189" s="197"/>
      <c r="I1189" s="209"/>
      <c r="J1189" s="168"/>
      <c r="K1189" s="168"/>
      <c r="L1189" s="168"/>
      <c r="M1189" s="168"/>
      <c r="N1189" s="168"/>
    </row>
    <row r="1190" spans="2:14" s="170" customFormat="1" ht="21" customHeight="1" x14ac:dyDescent="0.25">
      <c r="B1190" s="192"/>
      <c r="C1190" s="193"/>
      <c r="D1190" s="194"/>
      <c r="E1190" s="195"/>
      <c r="F1190" s="222"/>
      <c r="G1190" s="223"/>
      <c r="H1190" s="197"/>
      <c r="I1190" s="209"/>
      <c r="J1190" s="168"/>
      <c r="K1190" s="168"/>
      <c r="L1190" s="168"/>
      <c r="M1190" s="168"/>
      <c r="N1190" s="168"/>
    </row>
    <row r="1191" spans="2:14" s="170" customFormat="1" ht="21" customHeight="1" x14ac:dyDescent="0.25">
      <c r="B1191" s="200"/>
      <c r="C1191" s="201"/>
      <c r="D1191" s="202"/>
      <c r="E1191" s="203"/>
      <c r="F1191" s="182"/>
      <c r="G1191" s="205"/>
      <c r="H1191" s="206"/>
      <c r="I1191" s="207"/>
      <c r="J1191" s="168"/>
      <c r="K1191" s="168"/>
      <c r="L1191" s="168"/>
      <c r="M1191" s="168"/>
      <c r="N1191" s="168"/>
    </row>
    <row r="1192" spans="2:14" s="170" customFormat="1" ht="36" customHeight="1" x14ac:dyDescent="0.25">
      <c r="B1192" s="192" t="s">
        <v>636</v>
      </c>
      <c r="C1192" s="162" t="s">
        <v>637</v>
      </c>
      <c r="D1192" s="173"/>
      <c r="E1192" s="174" t="s">
        <v>481</v>
      </c>
      <c r="F1192" s="536" t="s">
        <v>638</v>
      </c>
      <c r="G1192" s="190" t="s">
        <v>483</v>
      </c>
      <c r="H1192" s="176">
        <v>224</v>
      </c>
      <c r="I1192" s="209">
        <v>97706000</v>
      </c>
      <c r="J1192" s="168"/>
      <c r="K1192" s="168"/>
      <c r="L1192" s="168"/>
      <c r="M1192" s="168"/>
      <c r="N1192" s="168"/>
    </row>
    <row r="1193" spans="2:14" s="170" customFormat="1" ht="21" customHeight="1" x14ac:dyDescent="0.25">
      <c r="B1193" s="192"/>
      <c r="C1193" s="172"/>
      <c r="D1193" s="173"/>
      <c r="E1193" s="174"/>
      <c r="F1193" s="536"/>
      <c r="G1193" s="175"/>
      <c r="H1193" s="176"/>
      <c r="I1193" s="209"/>
      <c r="J1193" s="168"/>
      <c r="K1193" s="168"/>
      <c r="L1193" s="168"/>
      <c r="M1193" s="168"/>
      <c r="N1193" s="168"/>
    </row>
    <row r="1194" spans="2:14" s="170" customFormat="1" ht="21" customHeight="1" x14ac:dyDescent="0.25">
      <c r="B1194" s="192"/>
      <c r="C1194" s="172"/>
      <c r="D1194" s="173"/>
      <c r="E1194" s="174"/>
      <c r="F1194" s="536"/>
      <c r="G1194" s="175"/>
      <c r="H1194" s="176"/>
      <c r="I1194" s="209"/>
      <c r="J1194" s="168"/>
      <c r="K1194" s="168"/>
      <c r="L1194" s="168"/>
      <c r="M1194" s="168"/>
      <c r="N1194" s="168"/>
    </row>
    <row r="1195" spans="2:14" s="170" customFormat="1" ht="21" customHeight="1" x14ac:dyDescent="0.25">
      <c r="B1195" s="192"/>
      <c r="C1195" s="172"/>
      <c r="D1195" s="173"/>
      <c r="E1195" s="174"/>
      <c r="F1195" s="536"/>
      <c r="G1195" s="175"/>
      <c r="H1195" s="176"/>
      <c r="I1195" s="209"/>
      <c r="J1195" s="168"/>
      <c r="K1195" s="168"/>
      <c r="L1195" s="168"/>
      <c r="M1195" s="168"/>
      <c r="N1195" s="168"/>
    </row>
    <row r="1196" spans="2:14" s="170" customFormat="1" ht="21" customHeight="1" x14ac:dyDescent="0.25">
      <c r="B1196" s="192"/>
      <c r="C1196" s="172"/>
      <c r="D1196" s="173"/>
      <c r="E1196" s="174"/>
      <c r="F1196" s="536"/>
      <c r="G1196" s="175"/>
      <c r="H1196" s="176"/>
      <c r="I1196" s="209"/>
      <c r="J1196" s="168"/>
      <c r="K1196" s="168"/>
      <c r="L1196" s="168"/>
      <c r="M1196" s="168"/>
      <c r="N1196" s="168"/>
    </row>
    <row r="1197" spans="2:14" s="170" customFormat="1" ht="21" customHeight="1" x14ac:dyDescent="0.25">
      <c r="B1197" s="192"/>
      <c r="C1197" s="172"/>
      <c r="D1197" s="173"/>
      <c r="E1197" s="174"/>
      <c r="F1197" s="536"/>
      <c r="G1197" s="175"/>
      <c r="H1197" s="176"/>
      <c r="I1197" s="209"/>
      <c r="J1197" s="168"/>
      <c r="K1197" s="168"/>
      <c r="L1197" s="168"/>
      <c r="M1197" s="168"/>
      <c r="N1197" s="168"/>
    </row>
    <row r="1198" spans="2:14" s="170" customFormat="1" ht="21" customHeight="1" x14ac:dyDescent="0.25">
      <c r="B1198" s="192"/>
      <c r="C1198" s="172"/>
      <c r="D1198" s="173"/>
      <c r="E1198" s="174"/>
      <c r="F1198" s="536"/>
      <c r="G1198" s="175"/>
      <c r="H1198" s="176"/>
      <c r="I1198" s="209"/>
      <c r="J1198" s="168"/>
      <c r="K1198" s="168"/>
      <c r="L1198" s="168"/>
      <c r="M1198" s="168"/>
      <c r="N1198" s="168"/>
    </row>
    <row r="1199" spans="2:14" s="170" customFormat="1" ht="21" customHeight="1" x14ac:dyDescent="0.25">
      <c r="B1199" s="192"/>
      <c r="C1199" s="172"/>
      <c r="D1199" s="173"/>
      <c r="E1199" s="174"/>
      <c r="F1199" s="536"/>
      <c r="G1199" s="175"/>
      <c r="H1199" s="176"/>
      <c r="I1199" s="209"/>
      <c r="J1199" s="168"/>
      <c r="K1199" s="168"/>
      <c r="L1199" s="168"/>
      <c r="M1199" s="168"/>
      <c r="N1199" s="168"/>
    </row>
    <row r="1200" spans="2:14" s="170" customFormat="1" ht="21" customHeight="1" x14ac:dyDescent="0.25">
      <c r="B1200" s="192"/>
      <c r="C1200" s="172"/>
      <c r="D1200" s="173"/>
      <c r="E1200" s="174"/>
      <c r="F1200" s="536"/>
      <c r="G1200" s="175"/>
      <c r="H1200" s="176"/>
      <c r="I1200" s="209"/>
      <c r="J1200" s="168"/>
      <c r="K1200" s="168"/>
      <c r="L1200" s="168"/>
      <c r="M1200" s="168"/>
      <c r="N1200" s="168"/>
    </row>
    <row r="1201" spans="2:14" s="170" customFormat="1" ht="21" customHeight="1" x14ac:dyDescent="0.25">
      <c r="B1201" s="192"/>
      <c r="C1201" s="172"/>
      <c r="D1201" s="173"/>
      <c r="E1201" s="174"/>
      <c r="F1201" s="536"/>
      <c r="G1201" s="175"/>
      <c r="H1201" s="176"/>
      <c r="I1201" s="209"/>
      <c r="J1201" s="168"/>
      <c r="K1201" s="168"/>
      <c r="L1201" s="168"/>
      <c r="M1201" s="168"/>
      <c r="N1201" s="168"/>
    </row>
    <row r="1202" spans="2:14" s="170" customFormat="1" ht="21" customHeight="1" x14ac:dyDescent="0.25">
      <c r="B1202" s="192"/>
      <c r="C1202" s="172"/>
      <c r="D1202" s="173"/>
      <c r="E1202" s="174"/>
      <c r="F1202" s="536"/>
      <c r="G1202" s="175"/>
      <c r="H1202" s="176"/>
      <c r="I1202" s="209"/>
      <c r="J1202" s="168"/>
      <c r="K1202" s="168"/>
      <c r="L1202" s="168"/>
      <c r="M1202" s="168"/>
      <c r="N1202" s="168"/>
    </row>
    <row r="1203" spans="2:14" s="170" customFormat="1" ht="21" customHeight="1" x14ac:dyDescent="0.25">
      <c r="B1203" s="192"/>
      <c r="C1203" s="172"/>
      <c r="D1203" s="173"/>
      <c r="E1203" s="174"/>
      <c r="F1203" s="536"/>
      <c r="G1203" s="175"/>
      <c r="H1203" s="176"/>
      <c r="I1203" s="209"/>
      <c r="J1203" s="168"/>
      <c r="K1203" s="168"/>
      <c r="L1203" s="168"/>
      <c r="M1203" s="168"/>
      <c r="N1203" s="168"/>
    </row>
    <row r="1204" spans="2:14" s="170" customFormat="1" ht="21" customHeight="1" x14ac:dyDescent="0.25">
      <c r="B1204" s="192"/>
      <c r="C1204" s="172"/>
      <c r="D1204" s="173"/>
      <c r="E1204" s="174"/>
      <c r="F1204" s="536"/>
      <c r="G1204" s="175"/>
      <c r="H1204" s="176"/>
      <c r="I1204" s="209"/>
      <c r="J1204" s="168"/>
      <c r="K1204" s="168"/>
      <c r="L1204" s="168"/>
      <c r="M1204" s="168"/>
      <c r="N1204" s="168"/>
    </row>
    <row r="1205" spans="2:14" s="170" customFormat="1" ht="21" customHeight="1" x14ac:dyDescent="0.25">
      <c r="B1205" s="192"/>
      <c r="C1205" s="172"/>
      <c r="D1205" s="173"/>
      <c r="E1205" s="174"/>
      <c r="F1205" s="536"/>
      <c r="G1205" s="175"/>
      <c r="H1205" s="176"/>
      <c r="I1205" s="209"/>
      <c r="J1205" s="168"/>
      <c r="K1205" s="168"/>
      <c r="L1205" s="168"/>
      <c r="M1205" s="168"/>
      <c r="N1205" s="168"/>
    </row>
    <row r="1206" spans="2:14" s="170" customFormat="1" ht="21" customHeight="1" x14ac:dyDescent="0.25">
      <c r="B1206" s="192"/>
      <c r="C1206" s="172"/>
      <c r="D1206" s="173"/>
      <c r="E1206" s="174"/>
      <c r="F1206" s="536"/>
      <c r="G1206" s="175"/>
      <c r="H1206" s="176"/>
      <c r="I1206" s="209"/>
      <c r="J1206" s="168"/>
      <c r="K1206" s="168"/>
      <c r="L1206" s="168"/>
      <c r="M1206" s="168"/>
      <c r="N1206" s="168"/>
    </row>
    <row r="1207" spans="2:14" s="170" customFormat="1" ht="21" customHeight="1" x14ac:dyDescent="0.25">
      <c r="B1207" s="192"/>
      <c r="C1207" s="172"/>
      <c r="D1207" s="173"/>
      <c r="E1207" s="174"/>
      <c r="F1207" s="536"/>
      <c r="G1207" s="175"/>
      <c r="H1207" s="176"/>
      <c r="I1207" s="209"/>
      <c r="J1207" s="168"/>
      <c r="K1207" s="168"/>
      <c r="L1207" s="168"/>
      <c r="M1207" s="168"/>
      <c r="N1207" s="168"/>
    </row>
    <row r="1208" spans="2:14" s="170" customFormat="1" ht="21" customHeight="1" x14ac:dyDescent="0.25">
      <c r="B1208" s="192"/>
      <c r="C1208" s="172"/>
      <c r="D1208" s="173"/>
      <c r="E1208" s="174"/>
      <c r="F1208" s="536"/>
      <c r="G1208" s="175"/>
      <c r="H1208" s="176"/>
      <c r="I1208" s="209"/>
      <c r="J1208" s="168"/>
      <c r="K1208" s="168"/>
      <c r="L1208" s="168"/>
      <c r="M1208" s="168"/>
      <c r="N1208" s="168"/>
    </row>
    <row r="1209" spans="2:14" s="170" customFormat="1" ht="21" customHeight="1" x14ac:dyDescent="0.25">
      <c r="B1209" s="192"/>
      <c r="C1209" s="172"/>
      <c r="D1209" s="173"/>
      <c r="E1209" s="174"/>
      <c r="F1209" s="536"/>
      <c r="G1209" s="175"/>
      <c r="H1209" s="176"/>
      <c r="I1209" s="209"/>
      <c r="J1209" s="168"/>
      <c r="K1209" s="168"/>
      <c r="L1209" s="168"/>
      <c r="M1209" s="168"/>
      <c r="N1209" s="168"/>
    </row>
    <row r="1210" spans="2:14" s="170" customFormat="1" ht="21" customHeight="1" x14ac:dyDescent="0.25">
      <c r="B1210" s="192"/>
      <c r="C1210" s="172"/>
      <c r="D1210" s="173"/>
      <c r="E1210" s="174"/>
      <c r="F1210" s="536"/>
      <c r="G1210" s="175"/>
      <c r="H1210" s="176"/>
      <c r="I1210" s="209"/>
      <c r="J1210" s="168"/>
      <c r="K1210" s="168"/>
      <c r="L1210" s="168"/>
      <c r="M1210" s="168"/>
      <c r="N1210" s="168"/>
    </row>
    <row r="1211" spans="2:14" s="170" customFormat="1" ht="21" customHeight="1" x14ac:dyDescent="0.25">
      <c r="B1211" s="192"/>
      <c r="C1211" s="172"/>
      <c r="D1211" s="173"/>
      <c r="E1211" s="174"/>
      <c r="F1211" s="536"/>
      <c r="G1211" s="175"/>
      <c r="H1211" s="176"/>
      <c r="I1211" s="209"/>
      <c r="J1211" s="168"/>
      <c r="K1211" s="168"/>
      <c r="L1211" s="168"/>
      <c r="M1211" s="168"/>
      <c r="N1211" s="168"/>
    </row>
    <row r="1212" spans="2:14" s="170" customFormat="1" ht="21" customHeight="1" x14ac:dyDescent="0.25">
      <c r="B1212" s="192"/>
      <c r="C1212" s="172"/>
      <c r="D1212" s="173"/>
      <c r="E1212" s="174"/>
      <c r="F1212" s="536"/>
      <c r="G1212" s="175"/>
      <c r="H1212" s="176"/>
      <c r="I1212" s="209"/>
      <c r="J1212" s="168"/>
      <c r="K1212" s="168"/>
      <c r="L1212" s="168"/>
      <c r="M1212" s="168"/>
      <c r="N1212" s="168"/>
    </row>
    <row r="1213" spans="2:14" s="170" customFormat="1" ht="21" customHeight="1" x14ac:dyDescent="0.25">
      <c r="B1213" s="192"/>
      <c r="C1213" s="172"/>
      <c r="D1213" s="173"/>
      <c r="E1213" s="174"/>
      <c r="F1213" s="536"/>
      <c r="G1213" s="175"/>
      <c r="H1213" s="176"/>
      <c r="I1213" s="209"/>
      <c r="J1213" s="168"/>
      <c r="K1213" s="168"/>
      <c r="L1213" s="168"/>
      <c r="M1213" s="168"/>
      <c r="N1213" s="168"/>
    </row>
    <row r="1214" spans="2:14" s="170" customFormat="1" ht="21" customHeight="1" x14ac:dyDescent="0.25">
      <c r="B1214" s="192"/>
      <c r="C1214" s="172"/>
      <c r="D1214" s="173"/>
      <c r="E1214" s="174"/>
      <c r="F1214" s="536"/>
      <c r="G1214" s="175"/>
      <c r="H1214" s="176"/>
      <c r="I1214" s="209"/>
      <c r="J1214" s="168"/>
      <c r="K1214" s="168"/>
      <c r="L1214" s="168"/>
      <c r="M1214" s="168"/>
      <c r="N1214" s="168"/>
    </row>
    <row r="1215" spans="2:14" s="170" customFormat="1" ht="21" customHeight="1" x14ac:dyDescent="0.25">
      <c r="B1215" s="192"/>
      <c r="C1215" s="172"/>
      <c r="D1215" s="173"/>
      <c r="E1215" s="174"/>
      <c r="F1215" s="536"/>
      <c r="G1215" s="175"/>
      <c r="H1215" s="176"/>
      <c r="I1215" s="209"/>
      <c r="J1215" s="168"/>
      <c r="K1215" s="168"/>
      <c r="L1215" s="168"/>
      <c r="M1215" s="168"/>
      <c r="N1215" s="168"/>
    </row>
    <row r="1216" spans="2:14" s="170" customFormat="1" ht="21" customHeight="1" x14ac:dyDescent="0.25">
      <c r="B1216" s="192"/>
      <c r="C1216" s="172"/>
      <c r="D1216" s="173"/>
      <c r="E1216" s="174"/>
      <c r="F1216" s="536"/>
      <c r="G1216" s="175"/>
      <c r="H1216" s="176"/>
      <c r="I1216" s="209"/>
      <c r="J1216" s="168"/>
      <c r="K1216" s="168"/>
      <c r="L1216" s="168"/>
      <c r="M1216" s="168"/>
      <c r="N1216" s="168"/>
    </row>
    <row r="1217" spans="2:14" s="170" customFormat="1" ht="21" customHeight="1" x14ac:dyDescent="0.25">
      <c r="B1217" s="192"/>
      <c r="C1217" s="172"/>
      <c r="D1217" s="173"/>
      <c r="E1217" s="174"/>
      <c r="F1217" s="536"/>
      <c r="G1217" s="175"/>
      <c r="H1217" s="176"/>
      <c r="I1217" s="209"/>
      <c r="J1217" s="168"/>
      <c r="K1217" s="168"/>
      <c r="L1217" s="168"/>
      <c r="M1217" s="168"/>
      <c r="N1217" s="168"/>
    </row>
    <row r="1218" spans="2:14" s="170" customFormat="1" ht="21" customHeight="1" x14ac:dyDescent="0.25">
      <c r="B1218" s="192"/>
      <c r="C1218" s="172"/>
      <c r="D1218" s="173"/>
      <c r="E1218" s="174"/>
      <c r="F1218" s="536"/>
      <c r="G1218" s="175"/>
      <c r="H1218" s="176"/>
      <c r="I1218" s="209"/>
      <c r="J1218" s="168"/>
      <c r="K1218" s="168"/>
      <c r="L1218" s="168"/>
      <c r="M1218" s="168"/>
      <c r="N1218" s="168"/>
    </row>
    <row r="1219" spans="2:14" s="170" customFormat="1" ht="21" customHeight="1" x14ac:dyDescent="0.25">
      <c r="B1219" s="200"/>
      <c r="C1219" s="179"/>
      <c r="D1219" s="180"/>
      <c r="E1219" s="181"/>
      <c r="F1219" s="182"/>
      <c r="G1219" s="183"/>
      <c r="H1219" s="184"/>
      <c r="I1219" s="207"/>
      <c r="J1219" s="168"/>
      <c r="K1219" s="168"/>
      <c r="L1219" s="168"/>
      <c r="M1219" s="168"/>
      <c r="N1219" s="168"/>
    </row>
    <row r="1220" spans="2:14" s="170" customFormat="1" ht="21" customHeight="1" x14ac:dyDescent="0.25">
      <c r="B1220" s="192"/>
      <c r="C1220" s="193"/>
      <c r="D1220" s="194"/>
      <c r="E1220" s="195" t="s">
        <v>485</v>
      </c>
      <c r="F1220" s="536" t="s">
        <v>639</v>
      </c>
      <c r="G1220" s="196"/>
      <c r="H1220" s="197">
        <v>164</v>
      </c>
      <c r="I1220" s="209"/>
      <c r="J1220" s="168"/>
      <c r="K1220" s="168"/>
      <c r="L1220" s="168"/>
      <c r="M1220" s="168"/>
      <c r="N1220" s="168"/>
    </row>
    <row r="1221" spans="2:14" s="170" customFormat="1" ht="21" customHeight="1" x14ac:dyDescent="0.25">
      <c r="B1221" s="192"/>
      <c r="C1221" s="193"/>
      <c r="D1221" s="194"/>
      <c r="E1221" s="195"/>
      <c r="F1221" s="536"/>
      <c r="G1221" s="208"/>
      <c r="H1221" s="197"/>
      <c r="I1221" s="209"/>
      <c r="J1221" s="168"/>
      <c r="K1221" s="168"/>
      <c r="L1221" s="168"/>
      <c r="M1221" s="168"/>
      <c r="N1221" s="168"/>
    </row>
    <row r="1222" spans="2:14" s="170" customFormat="1" ht="21" customHeight="1" x14ac:dyDescent="0.25">
      <c r="B1222" s="192"/>
      <c r="C1222" s="193"/>
      <c r="D1222" s="194"/>
      <c r="E1222" s="195"/>
      <c r="F1222" s="536"/>
      <c r="G1222" s="208"/>
      <c r="H1222" s="197"/>
      <c r="I1222" s="209"/>
      <c r="J1222" s="168"/>
      <c r="K1222" s="168"/>
      <c r="L1222" s="168"/>
      <c r="M1222" s="168"/>
      <c r="N1222" s="168"/>
    </row>
    <row r="1223" spans="2:14" s="170" customFormat="1" ht="21" customHeight="1" x14ac:dyDescent="0.25">
      <c r="B1223" s="192"/>
      <c r="C1223" s="193"/>
      <c r="D1223" s="194"/>
      <c r="E1223" s="195"/>
      <c r="F1223" s="536"/>
      <c r="G1223" s="208"/>
      <c r="H1223" s="197"/>
      <c r="I1223" s="209"/>
      <c r="J1223" s="168"/>
      <c r="K1223" s="168"/>
      <c r="L1223" s="168"/>
      <c r="M1223" s="168"/>
      <c r="N1223" s="168"/>
    </row>
    <row r="1224" spans="2:14" s="170" customFormat="1" ht="21" customHeight="1" x14ac:dyDescent="0.25">
      <c r="B1224" s="192"/>
      <c r="C1224" s="193"/>
      <c r="D1224" s="194"/>
      <c r="E1224" s="195"/>
      <c r="F1224" s="536"/>
      <c r="G1224" s="208"/>
      <c r="H1224" s="197"/>
      <c r="I1224" s="209"/>
      <c r="J1224" s="168"/>
      <c r="K1224" s="168"/>
      <c r="L1224" s="168"/>
      <c r="M1224" s="168"/>
      <c r="N1224" s="168"/>
    </row>
    <row r="1225" spans="2:14" s="170" customFormat="1" ht="21" customHeight="1" x14ac:dyDescent="0.25">
      <c r="B1225" s="192"/>
      <c r="C1225" s="193"/>
      <c r="D1225" s="194"/>
      <c r="E1225" s="195"/>
      <c r="F1225" s="536"/>
      <c r="G1225" s="208"/>
      <c r="H1225" s="197"/>
      <c r="I1225" s="209"/>
      <c r="J1225" s="168"/>
      <c r="K1225" s="168"/>
      <c r="L1225" s="168"/>
      <c r="M1225" s="168"/>
      <c r="N1225" s="168"/>
    </row>
    <row r="1226" spans="2:14" s="170" customFormat="1" ht="21" customHeight="1" x14ac:dyDescent="0.25">
      <c r="B1226" s="192"/>
      <c r="C1226" s="193"/>
      <c r="D1226" s="194"/>
      <c r="E1226" s="195"/>
      <c r="F1226" s="536"/>
      <c r="G1226" s="208"/>
      <c r="H1226" s="197"/>
      <c r="I1226" s="209"/>
      <c r="J1226" s="168"/>
      <c r="K1226" s="168"/>
      <c r="L1226" s="168"/>
      <c r="M1226" s="168"/>
      <c r="N1226" s="168"/>
    </row>
    <row r="1227" spans="2:14" s="170" customFormat="1" ht="21" customHeight="1" x14ac:dyDescent="0.25">
      <c r="B1227" s="192"/>
      <c r="C1227" s="193"/>
      <c r="D1227" s="194"/>
      <c r="E1227" s="195"/>
      <c r="F1227" s="536"/>
      <c r="G1227" s="208"/>
      <c r="H1227" s="197"/>
      <c r="I1227" s="209"/>
      <c r="J1227" s="168"/>
      <c r="K1227" s="168"/>
      <c r="L1227" s="168"/>
      <c r="M1227" s="168"/>
      <c r="N1227" s="168"/>
    </row>
    <row r="1228" spans="2:14" s="170" customFormat="1" ht="21" customHeight="1" x14ac:dyDescent="0.25">
      <c r="B1228" s="192"/>
      <c r="C1228" s="193"/>
      <c r="D1228" s="194"/>
      <c r="E1228" s="195"/>
      <c r="F1228" s="536"/>
      <c r="G1228" s="208"/>
      <c r="H1228" s="197"/>
      <c r="I1228" s="209"/>
      <c r="J1228" s="168"/>
      <c r="K1228" s="168"/>
      <c r="L1228" s="168"/>
      <c r="M1228" s="168"/>
      <c r="N1228" s="168"/>
    </row>
    <row r="1229" spans="2:14" s="170" customFormat="1" ht="21" customHeight="1" x14ac:dyDescent="0.25">
      <c r="B1229" s="192"/>
      <c r="C1229" s="193"/>
      <c r="D1229" s="194"/>
      <c r="E1229" s="195"/>
      <c r="F1229" s="536"/>
      <c r="G1229" s="208"/>
      <c r="H1229" s="197"/>
      <c r="I1229" s="209"/>
      <c r="J1229" s="168"/>
      <c r="K1229" s="168"/>
      <c r="L1229" s="168"/>
      <c r="M1229" s="168"/>
      <c r="N1229" s="168"/>
    </row>
    <row r="1230" spans="2:14" s="170" customFormat="1" ht="21" customHeight="1" x14ac:dyDescent="0.25">
      <c r="B1230" s="192"/>
      <c r="C1230" s="193"/>
      <c r="D1230" s="194"/>
      <c r="E1230" s="195"/>
      <c r="F1230" s="536"/>
      <c r="G1230" s="208"/>
      <c r="H1230" s="197"/>
      <c r="I1230" s="209"/>
      <c r="J1230" s="168"/>
      <c r="K1230" s="168"/>
      <c r="L1230" s="168"/>
      <c r="M1230" s="168"/>
      <c r="N1230" s="168"/>
    </row>
    <row r="1231" spans="2:14" s="170" customFormat="1" ht="21" customHeight="1" x14ac:dyDescent="0.25">
      <c r="B1231" s="192"/>
      <c r="C1231" s="193"/>
      <c r="D1231" s="194"/>
      <c r="E1231" s="195"/>
      <c r="F1231" s="536"/>
      <c r="G1231" s="208"/>
      <c r="H1231" s="197"/>
      <c r="I1231" s="209"/>
      <c r="J1231" s="168"/>
      <c r="K1231" s="168"/>
      <c r="L1231" s="168"/>
      <c r="M1231" s="168"/>
      <c r="N1231" s="168"/>
    </row>
    <row r="1232" spans="2:14" s="170" customFormat="1" ht="21" customHeight="1" x14ac:dyDescent="0.25">
      <c r="B1232" s="192"/>
      <c r="C1232" s="193"/>
      <c r="D1232" s="194"/>
      <c r="E1232" s="195"/>
      <c r="F1232" s="536"/>
      <c r="G1232" s="208"/>
      <c r="H1232" s="197"/>
      <c r="I1232" s="209"/>
      <c r="J1232" s="168"/>
      <c r="K1232" s="168"/>
      <c r="L1232" s="168"/>
      <c r="M1232" s="168"/>
      <c r="N1232" s="168"/>
    </row>
    <row r="1233" spans="2:14" s="170" customFormat="1" ht="21" customHeight="1" x14ac:dyDescent="0.25">
      <c r="B1233" s="192"/>
      <c r="C1233" s="193"/>
      <c r="D1233" s="194"/>
      <c r="E1233" s="195"/>
      <c r="F1233" s="536"/>
      <c r="G1233" s="208"/>
      <c r="H1233" s="197"/>
      <c r="I1233" s="209"/>
      <c r="J1233" s="168"/>
      <c r="K1233" s="168"/>
      <c r="L1233" s="168"/>
      <c r="M1233" s="168"/>
      <c r="N1233" s="168"/>
    </row>
    <row r="1234" spans="2:14" s="170" customFormat="1" ht="21" customHeight="1" x14ac:dyDescent="0.25">
      <c r="B1234" s="192"/>
      <c r="C1234" s="193"/>
      <c r="D1234" s="194"/>
      <c r="E1234" s="195"/>
      <c r="F1234" s="536"/>
      <c r="G1234" s="208"/>
      <c r="H1234" s="197"/>
      <c r="I1234" s="209"/>
      <c r="J1234" s="168"/>
      <c r="K1234" s="168"/>
      <c r="L1234" s="168"/>
      <c r="M1234" s="168"/>
      <c r="N1234" s="168"/>
    </row>
    <row r="1235" spans="2:14" s="170" customFormat="1" ht="21" customHeight="1" x14ac:dyDescent="0.25">
      <c r="B1235" s="192"/>
      <c r="C1235" s="193"/>
      <c r="D1235" s="194"/>
      <c r="E1235" s="195"/>
      <c r="F1235" s="536"/>
      <c r="G1235" s="208"/>
      <c r="H1235" s="197"/>
      <c r="I1235" s="209"/>
      <c r="J1235" s="168"/>
      <c r="K1235" s="168"/>
      <c r="L1235" s="168"/>
      <c r="M1235" s="168"/>
      <c r="N1235" s="168"/>
    </row>
    <row r="1236" spans="2:14" s="170" customFormat="1" ht="21" customHeight="1" x14ac:dyDescent="0.25">
      <c r="B1236" s="192"/>
      <c r="C1236" s="193"/>
      <c r="D1236" s="194"/>
      <c r="E1236" s="195"/>
      <c r="F1236" s="536"/>
      <c r="G1236" s="208"/>
      <c r="H1236" s="197"/>
      <c r="I1236" s="209"/>
      <c r="J1236" s="168"/>
      <c r="K1236" s="168"/>
      <c r="L1236" s="168"/>
      <c r="M1236" s="168"/>
      <c r="N1236" s="168"/>
    </row>
    <row r="1237" spans="2:14" s="170" customFormat="1" ht="21" customHeight="1" x14ac:dyDescent="0.25">
      <c r="B1237" s="192"/>
      <c r="C1237" s="193"/>
      <c r="D1237" s="194"/>
      <c r="E1237" s="195"/>
      <c r="F1237" s="536"/>
      <c r="G1237" s="208"/>
      <c r="H1237" s="197"/>
      <c r="I1237" s="209"/>
      <c r="J1237" s="168"/>
      <c r="K1237" s="168"/>
      <c r="L1237" s="168"/>
      <c r="M1237" s="168"/>
      <c r="N1237" s="168"/>
    </row>
    <row r="1238" spans="2:14" s="170" customFormat="1" ht="21" customHeight="1" x14ac:dyDescent="0.25">
      <c r="B1238" s="192"/>
      <c r="C1238" s="193"/>
      <c r="D1238" s="194"/>
      <c r="E1238" s="195"/>
      <c r="F1238" s="536"/>
      <c r="G1238" s="208"/>
      <c r="H1238" s="197"/>
      <c r="I1238" s="209"/>
      <c r="J1238" s="168"/>
      <c r="K1238" s="168"/>
      <c r="L1238" s="168"/>
      <c r="M1238" s="168"/>
      <c r="N1238" s="168"/>
    </row>
    <row r="1239" spans="2:14" s="170" customFormat="1" ht="21" customHeight="1" x14ac:dyDescent="0.25">
      <c r="B1239" s="192"/>
      <c r="C1239" s="193"/>
      <c r="D1239" s="194"/>
      <c r="E1239" s="195"/>
      <c r="F1239" s="536"/>
      <c r="G1239" s="208"/>
      <c r="H1239" s="197"/>
      <c r="I1239" s="209"/>
      <c r="J1239" s="168"/>
      <c r="K1239" s="168"/>
      <c r="L1239" s="168"/>
      <c r="M1239" s="168"/>
      <c r="N1239" s="168"/>
    </row>
    <row r="1240" spans="2:14" s="170" customFormat="1" ht="30" customHeight="1" x14ac:dyDescent="0.25">
      <c r="B1240" s="192"/>
      <c r="C1240" s="193"/>
      <c r="D1240" s="194"/>
      <c r="E1240" s="195"/>
      <c r="F1240" s="536"/>
      <c r="G1240" s="208"/>
      <c r="H1240" s="197"/>
      <c r="I1240" s="209"/>
      <c r="J1240" s="168"/>
      <c r="K1240" s="168"/>
      <c r="L1240" s="168"/>
      <c r="M1240" s="168"/>
      <c r="N1240" s="168"/>
    </row>
    <row r="1241" spans="2:14" s="170" customFormat="1" ht="21" customHeight="1" x14ac:dyDescent="0.25">
      <c r="B1241" s="192"/>
      <c r="C1241" s="193"/>
      <c r="D1241" s="194"/>
      <c r="E1241" s="195" t="s">
        <v>488</v>
      </c>
      <c r="F1241" s="536" t="s">
        <v>640</v>
      </c>
      <c r="G1241" s="196"/>
      <c r="H1241" s="197">
        <v>112</v>
      </c>
      <c r="I1241" s="209"/>
      <c r="J1241" s="168"/>
      <c r="K1241" s="168"/>
      <c r="L1241" s="168"/>
      <c r="M1241" s="168"/>
      <c r="N1241" s="168"/>
    </row>
    <row r="1242" spans="2:14" s="170" customFormat="1" ht="21" customHeight="1" x14ac:dyDescent="0.25">
      <c r="B1242" s="192"/>
      <c r="C1242" s="193"/>
      <c r="D1242" s="194"/>
      <c r="E1242" s="195"/>
      <c r="F1242" s="536"/>
      <c r="G1242" s="208"/>
      <c r="H1242" s="197"/>
      <c r="I1242" s="209"/>
      <c r="J1242" s="168"/>
      <c r="K1242" s="168"/>
      <c r="L1242" s="168"/>
      <c r="M1242" s="168"/>
      <c r="N1242" s="168"/>
    </row>
    <row r="1243" spans="2:14" s="170" customFormat="1" ht="21" customHeight="1" x14ac:dyDescent="0.25">
      <c r="B1243" s="192"/>
      <c r="C1243" s="193"/>
      <c r="D1243" s="194"/>
      <c r="E1243" s="195"/>
      <c r="F1243" s="536"/>
      <c r="G1243" s="208"/>
      <c r="H1243" s="197"/>
      <c r="I1243" s="209"/>
      <c r="J1243" s="168"/>
      <c r="K1243" s="168"/>
      <c r="L1243" s="168"/>
      <c r="M1243" s="168"/>
      <c r="N1243" s="168"/>
    </row>
    <row r="1244" spans="2:14" s="170" customFormat="1" ht="21" customHeight="1" x14ac:dyDescent="0.25">
      <c r="B1244" s="192"/>
      <c r="C1244" s="193"/>
      <c r="D1244" s="194"/>
      <c r="E1244" s="195"/>
      <c r="F1244" s="536"/>
      <c r="G1244" s="208"/>
      <c r="H1244" s="197"/>
      <c r="I1244" s="209"/>
      <c r="J1244" s="168"/>
      <c r="K1244" s="168"/>
      <c r="L1244" s="168"/>
      <c r="M1244" s="168"/>
      <c r="N1244" s="168"/>
    </row>
    <row r="1245" spans="2:14" s="170" customFormat="1" ht="21" customHeight="1" x14ac:dyDescent="0.25">
      <c r="B1245" s="192"/>
      <c r="C1245" s="193"/>
      <c r="D1245" s="194"/>
      <c r="E1245" s="195"/>
      <c r="F1245" s="536"/>
      <c r="G1245" s="208"/>
      <c r="H1245" s="197"/>
      <c r="I1245" s="209"/>
      <c r="J1245" s="168"/>
      <c r="K1245" s="168"/>
      <c r="L1245" s="168"/>
      <c r="M1245" s="168"/>
      <c r="N1245" s="168"/>
    </row>
    <row r="1246" spans="2:14" s="170" customFormat="1" ht="36.75" customHeight="1" x14ac:dyDescent="0.25">
      <c r="B1246" s="192"/>
      <c r="C1246" s="193"/>
      <c r="D1246" s="194"/>
      <c r="E1246" s="195"/>
      <c r="F1246" s="536"/>
      <c r="G1246" s="208"/>
      <c r="H1246" s="197"/>
      <c r="I1246" s="209"/>
      <c r="J1246" s="168"/>
      <c r="K1246" s="168"/>
      <c r="L1246" s="168"/>
      <c r="M1246" s="168"/>
      <c r="N1246" s="168"/>
    </row>
    <row r="1247" spans="2:14" s="170" customFormat="1" ht="21" customHeight="1" x14ac:dyDescent="0.25">
      <c r="B1247" s="200"/>
      <c r="C1247" s="201"/>
      <c r="D1247" s="202"/>
      <c r="E1247" s="203"/>
      <c r="F1247" s="182"/>
      <c r="G1247" s="205"/>
      <c r="H1247" s="206"/>
      <c r="I1247" s="207"/>
      <c r="J1247" s="168"/>
      <c r="K1247" s="168"/>
      <c r="L1247" s="168"/>
      <c r="M1247" s="168"/>
      <c r="N1247" s="168"/>
    </row>
    <row r="1248" spans="2:14" s="170" customFormat="1" ht="21" customHeight="1" x14ac:dyDescent="0.25">
      <c r="B1248" s="192"/>
      <c r="C1248" s="193"/>
      <c r="D1248" s="194"/>
      <c r="E1248" s="195"/>
      <c r="F1248" s="538" t="s">
        <v>641</v>
      </c>
      <c r="G1248" s="208"/>
      <c r="H1248" s="197"/>
      <c r="I1248" s="209"/>
      <c r="J1248" s="168"/>
      <c r="K1248" s="168"/>
      <c r="L1248" s="168"/>
      <c r="M1248" s="168"/>
      <c r="N1248" s="168"/>
    </row>
    <row r="1249" spans="2:14" s="170" customFormat="1" ht="21" customHeight="1" x14ac:dyDescent="0.25">
      <c r="B1249" s="192"/>
      <c r="C1249" s="193"/>
      <c r="D1249" s="194"/>
      <c r="E1249" s="195"/>
      <c r="F1249" s="538"/>
      <c r="G1249" s="223"/>
      <c r="H1249" s="197"/>
      <c r="I1249" s="209"/>
      <c r="J1249" s="168"/>
      <c r="K1249" s="168"/>
      <c r="L1249" s="168"/>
      <c r="M1249" s="168"/>
      <c r="N1249" s="168"/>
    </row>
    <row r="1250" spans="2:14" s="170" customFormat="1" ht="21" customHeight="1" x14ac:dyDescent="0.25">
      <c r="B1250" s="192"/>
      <c r="C1250" s="193"/>
      <c r="D1250" s="194"/>
      <c r="E1250" s="195"/>
      <c r="F1250" s="538"/>
      <c r="G1250" s="223"/>
      <c r="H1250" s="197"/>
      <c r="I1250" s="209"/>
      <c r="J1250" s="168"/>
      <c r="K1250" s="168"/>
      <c r="L1250" s="168"/>
      <c r="M1250" s="168"/>
      <c r="N1250" s="168"/>
    </row>
    <row r="1251" spans="2:14" s="170" customFormat="1" ht="21" customHeight="1" x14ac:dyDescent="0.25">
      <c r="B1251" s="192"/>
      <c r="C1251" s="193"/>
      <c r="D1251" s="194"/>
      <c r="E1251" s="195"/>
      <c r="F1251" s="538"/>
      <c r="G1251" s="223"/>
      <c r="H1251" s="197"/>
      <c r="I1251" s="209"/>
      <c r="J1251" s="168"/>
      <c r="K1251" s="168"/>
      <c r="L1251" s="168"/>
      <c r="M1251" s="168"/>
      <c r="N1251" s="168"/>
    </row>
    <row r="1252" spans="2:14" s="170" customFormat="1" ht="21" customHeight="1" x14ac:dyDescent="0.25">
      <c r="B1252" s="192"/>
      <c r="C1252" s="193"/>
      <c r="D1252" s="194"/>
      <c r="E1252" s="195"/>
      <c r="F1252" s="538"/>
      <c r="G1252" s="223"/>
      <c r="H1252" s="197"/>
      <c r="I1252" s="209"/>
      <c r="J1252" s="168"/>
      <c r="K1252" s="168"/>
      <c r="L1252" s="168"/>
      <c r="M1252" s="168"/>
      <c r="N1252" s="168"/>
    </row>
    <row r="1253" spans="2:14" s="170" customFormat="1" ht="21" customHeight="1" x14ac:dyDescent="0.25">
      <c r="B1253" s="192"/>
      <c r="C1253" s="193"/>
      <c r="D1253" s="194"/>
      <c r="E1253" s="195"/>
      <c r="F1253" s="538"/>
      <c r="G1253" s="223"/>
      <c r="H1253" s="197"/>
      <c r="I1253" s="209"/>
      <c r="J1253" s="168"/>
      <c r="K1253" s="168"/>
      <c r="L1253" s="168"/>
      <c r="M1253" s="168"/>
      <c r="N1253" s="168"/>
    </row>
    <row r="1254" spans="2:14" s="170" customFormat="1" ht="21" customHeight="1" x14ac:dyDescent="0.25">
      <c r="B1254" s="192"/>
      <c r="C1254" s="193"/>
      <c r="D1254" s="194"/>
      <c r="E1254" s="195"/>
      <c r="F1254" s="538"/>
      <c r="G1254" s="208"/>
      <c r="H1254" s="197"/>
      <c r="I1254" s="209"/>
      <c r="J1254" s="168"/>
      <c r="K1254" s="168"/>
      <c r="L1254" s="168"/>
      <c r="M1254" s="168"/>
      <c r="N1254" s="168"/>
    </row>
    <row r="1255" spans="2:14" s="170" customFormat="1" ht="21" customHeight="1" x14ac:dyDescent="0.25">
      <c r="B1255" s="192"/>
      <c r="C1255" s="193"/>
      <c r="D1255" s="194"/>
      <c r="E1255" s="195"/>
      <c r="F1255" s="538"/>
      <c r="G1255" s="208"/>
      <c r="H1255" s="197"/>
      <c r="I1255" s="209"/>
      <c r="J1255" s="168"/>
      <c r="K1255" s="168"/>
      <c r="L1255" s="168"/>
      <c r="M1255" s="168"/>
      <c r="N1255" s="168"/>
    </row>
    <row r="1256" spans="2:14" s="170" customFormat="1" ht="21" customHeight="1" x14ac:dyDescent="0.25">
      <c r="B1256" s="192"/>
      <c r="C1256" s="193"/>
      <c r="D1256" s="194"/>
      <c r="E1256" s="195" t="s">
        <v>490</v>
      </c>
      <c r="F1256" s="536" t="s">
        <v>642</v>
      </c>
      <c r="G1256" s="196"/>
      <c r="H1256" s="197">
        <v>188</v>
      </c>
      <c r="I1256" s="209"/>
      <c r="J1256" s="168"/>
      <c r="K1256" s="168"/>
      <c r="L1256" s="168"/>
      <c r="M1256" s="168"/>
      <c r="N1256" s="168"/>
    </row>
    <row r="1257" spans="2:14" s="170" customFormat="1" ht="21" customHeight="1" x14ac:dyDescent="0.25">
      <c r="B1257" s="192"/>
      <c r="C1257" s="245"/>
      <c r="D1257" s="194"/>
      <c r="E1257" s="195"/>
      <c r="F1257" s="536"/>
      <c r="G1257" s="208"/>
      <c r="H1257" s="197"/>
      <c r="I1257" s="209"/>
      <c r="J1257" s="168"/>
      <c r="K1257" s="168"/>
      <c r="L1257" s="168"/>
      <c r="M1257" s="168"/>
      <c r="N1257" s="168"/>
    </row>
    <row r="1258" spans="2:14" s="170" customFormat="1" ht="21" customHeight="1" x14ac:dyDescent="0.25">
      <c r="B1258" s="192"/>
      <c r="C1258" s="245"/>
      <c r="D1258" s="194"/>
      <c r="E1258" s="195"/>
      <c r="F1258" s="536"/>
      <c r="G1258" s="208"/>
      <c r="H1258" s="197"/>
      <c r="I1258" s="209"/>
      <c r="J1258" s="168"/>
      <c r="K1258" s="168"/>
      <c r="L1258" s="168"/>
      <c r="M1258" s="168"/>
      <c r="N1258" s="168"/>
    </row>
    <row r="1259" spans="2:14" s="170" customFormat="1" ht="21" customHeight="1" x14ac:dyDescent="0.25">
      <c r="B1259" s="192"/>
      <c r="C1259" s="245"/>
      <c r="D1259" s="194"/>
      <c r="E1259" s="195"/>
      <c r="F1259" s="536"/>
      <c r="G1259" s="208"/>
      <c r="H1259" s="197"/>
      <c r="I1259" s="209"/>
      <c r="J1259" s="168"/>
      <c r="K1259" s="168"/>
      <c r="L1259" s="168"/>
      <c r="M1259" s="168"/>
      <c r="N1259" s="168"/>
    </row>
    <row r="1260" spans="2:14" s="170" customFormat="1" ht="21" customHeight="1" x14ac:dyDescent="0.25">
      <c r="B1260" s="192"/>
      <c r="C1260" s="245"/>
      <c r="D1260" s="194"/>
      <c r="E1260" s="195"/>
      <c r="F1260" s="536"/>
      <c r="G1260" s="208"/>
      <c r="H1260" s="197"/>
      <c r="I1260" s="209"/>
      <c r="J1260" s="168"/>
      <c r="K1260" s="168"/>
      <c r="L1260" s="168"/>
      <c r="M1260" s="168"/>
      <c r="N1260" s="168"/>
    </row>
    <row r="1261" spans="2:14" s="170" customFormat="1" ht="21" customHeight="1" x14ac:dyDescent="0.25">
      <c r="B1261" s="192"/>
      <c r="C1261" s="245"/>
      <c r="D1261" s="194"/>
      <c r="E1261" s="195"/>
      <c r="F1261" s="536"/>
      <c r="G1261" s="208"/>
      <c r="H1261" s="197"/>
      <c r="I1261" s="209"/>
      <c r="J1261" s="168"/>
      <c r="K1261" s="168"/>
      <c r="L1261" s="168"/>
      <c r="M1261" s="168"/>
      <c r="N1261" s="168"/>
    </row>
    <row r="1262" spans="2:14" s="170" customFormat="1" ht="21" customHeight="1" x14ac:dyDescent="0.25">
      <c r="B1262" s="192"/>
      <c r="C1262" s="245"/>
      <c r="D1262" s="194"/>
      <c r="E1262" s="195"/>
      <c r="F1262" s="536"/>
      <c r="G1262" s="208"/>
      <c r="H1262" s="197"/>
      <c r="I1262" s="209"/>
      <c r="J1262" s="168"/>
      <c r="K1262" s="168"/>
      <c r="L1262" s="168"/>
      <c r="M1262" s="168"/>
      <c r="N1262" s="168"/>
    </row>
    <row r="1263" spans="2:14" s="170" customFormat="1" ht="21" customHeight="1" x14ac:dyDescent="0.25">
      <c r="B1263" s="192"/>
      <c r="C1263" s="245"/>
      <c r="D1263" s="194"/>
      <c r="E1263" s="195"/>
      <c r="F1263" s="536"/>
      <c r="G1263" s="208"/>
      <c r="H1263" s="197"/>
      <c r="I1263" s="209"/>
      <c r="J1263" s="168"/>
      <c r="K1263" s="168"/>
      <c r="L1263" s="168"/>
      <c r="M1263" s="168"/>
      <c r="N1263" s="168"/>
    </row>
    <row r="1264" spans="2:14" s="170" customFormat="1" ht="21" customHeight="1" x14ac:dyDescent="0.25">
      <c r="B1264" s="192"/>
      <c r="C1264" s="245"/>
      <c r="D1264" s="194"/>
      <c r="E1264" s="195"/>
      <c r="F1264" s="536"/>
      <c r="G1264" s="208"/>
      <c r="H1264" s="197"/>
      <c r="I1264" s="209"/>
      <c r="J1264" s="168"/>
      <c r="K1264" s="168"/>
      <c r="L1264" s="168"/>
      <c r="M1264" s="168"/>
      <c r="N1264" s="168"/>
    </row>
    <row r="1265" spans="2:14" s="170" customFormat="1" ht="21" customHeight="1" x14ac:dyDescent="0.25">
      <c r="B1265" s="192"/>
      <c r="C1265" s="245"/>
      <c r="D1265" s="194"/>
      <c r="E1265" s="195"/>
      <c r="F1265" s="536"/>
      <c r="G1265" s="208"/>
      <c r="H1265" s="197"/>
      <c r="I1265" s="209"/>
      <c r="J1265" s="168"/>
      <c r="K1265" s="168"/>
      <c r="L1265" s="168"/>
      <c r="M1265" s="168"/>
      <c r="N1265" s="168"/>
    </row>
    <row r="1266" spans="2:14" s="170" customFormat="1" ht="21" customHeight="1" x14ac:dyDescent="0.25">
      <c r="B1266" s="192"/>
      <c r="C1266" s="245"/>
      <c r="D1266" s="194"/>
      <c r="E1266" s="195"/>
      <c r="F1266" s="536"/>
      <c r="G1266" s="208"/>
      <c r="H1266" s="197"/>
      <c r="I1266" s="209"/>
      <c r="J1266" s="168"/>
      <c r="K1266" s="168"/>
      <c r="L1266" s="168"/>
      <c r="M1266" s="168"/>
      <c r="N1266" s="168"/>
    </row>
    <row r="1267" spans="2:14" s="170" customFormat="1" ht="21" customHeight="1" x14ac:dyDescent="0.25">
      <c r="B1267" s="192"/>
      <c r="C1267" s="245"/>
      <c r="D1267" s="194"/>
      <c r="E1267" s="195"/>
      <c r="F1267" s="536"/>
      <c r="G1267" s="208"/>
      <c r="H1267" s="197"/>
      <c r="I1267" s="209"/>
      <c r="J1267" s="168"/>
      <c r="K1267" s="168"/>
      <c r="L1267" s="168"/>
      <c r="M1267" s="168"/>
      <c r="N1267" s="168"/>
    </row>
    <row r="1268" spans="2:14" s="170" customFormat="1" ht="21" customHeight="1" x14ac:dyDescent="0.25">
      <c r="B1268" s="192"/>
      <c r="C1268" s="245"/>
      <c r="D1268" s="194"/>
      <c r="E1268" s="195"/>
      <c r="F1268" s="536"/>
      <c r="G1268" s="208"/>
      <c r="H1268" s="197"/>
      <c r="I1268" s="209"/>
      <c r="J1268" s="168"/>
      <c r="K1268" s="168"/>
      <c r="L1268" s="168"/>
      <c r="M1268" s="168"/>
      <c r="N1268" s="168"/>
    </row>
    <row r="1269" spans="2:14" s="170" customFormat="1" ht="21" customHeight="1" x14ac:dyDescent="0.25">
      <c r="B1269" s="192"/>
      <c r="C1269" s="245"/>
      <c r="D1269" s="194"/>
      <c r="E1269" s="195"/>
      <c r="F1269" s="536"/>
      <c r="G1269" s="208"/>
      <c r="H1269" s="197"/>
      <c r="I1269" s="209"/>
      <c r="J1269" s="168"/>
      <c r="K1269" s="168"/>
      <c r="L1269" s="168"/>
      <c r="M1269" s="168"/>
      <c r="N1269" s="168"/>
    </row>
    <row r="1270" spans="2:14" s="170" customFormat="1" ht="21" customHeight="1" x14ac:dyDescent="0.25">
      <c r="B1270" s="192"/>
      <c r="C1270" s="245"/>
      <c r="D1270" s="194"/>
      <c r="E1270" s="195"/>
      <c r="F1270" s="536"/>
      <c r="G1270" s="208"/>
      <c r="H1270" s="197"/>
      <c r="I1270" s="209"/>
      <c r="J1270" s="168"/>
      <c r="K1270" s="168"/>
      <c r="L1270" s="168"/>
      <c r="M1270" s="168"/>
      <c r="N1270" s="168"/>
    </row>
    <row r="1271" spans="2:14" s="170" customFormat="1" ht="21" customHeight="1" x14ac:dyDescent="0.25">
      <c r="B1271" s="192"/>
      <c r="C1271" s="245"/>
      <c r="D1271" s="194"/>
      <c r="E1271" s="195"/>
      <c r="F1271" s="536"/>
      <c r="G1271" s="208"/>
      <c r="H1271" s="197"/>
      <c r="I1271" s="209"/>
      <c r="J1271" s="168"/>
      <c r="K1271" s="168"/>
      <c r="L1271" s="168"/>
      <c r="M1271" s="168"/>
      <c r="N1271" s="168"/>
    </row>
    <row r="1272" spans="2:14" s="170" customFormat="1" ht="21" customHeight="1" x14ac:dyDescent="0.25">
      <c r="B1272" s="192"/>
      <c r="C1272" s="245"/>
      <c r="D1272" s="194"/>
      <c r="E1272" s="195"/>
      <c r="F1272" s="536"/>
      <c r="G1272" s="208"/>
      <c r="H1272" s="197"/>
      <c r="I1272" s="209"/>
      <c r="J1272" s="168"/>
      <c r="K1272" s="168"/>
      <c r="L1272" s="168"/>
      <c r="M1272" s="168"/>
      <c r="N1272" s="168"/>
    </row>
    <row r="1273" spans="2:14" s="170" customFormat="1" ht="21" customHeight="1" x14ac:dyDescent="0.25">
      <c r="B1273" s="192"/>
      <c r="C1273" s="245"/>
      <c r="D1273" s="194"/>
      <c r="E1273" s="195"/>
      <c r="F1273" s="536"/>
      <c r="G1273" s="208"/>
      <c r="H1273" s="197"/>
      <c r="I1273" s="209"/>
      <c r="J1273" s="168"/>
      <c r="K1273" s="168"/>
      <c r="L1273" s="168"/>
      <c r="M1273" s="168"/>
      <c r="N1273" s="168"/>
    </row>
    <row r="1274" spans="2:14" s="170" customFormat="1" ht="21" customHeight="1" x14ac:dyDescent="0.25">
      <c r="B1274" s="192"/>
      <c r="C1274" s="245"/>
      <c r="D1274" s="194"/>
      <c r="E1274" s="195"/>
      <c r="F1274" s="536"/>
      <c r="G1274" s="208"/>
      <c r="H1274" s="197"/>
      <c r="I1274" s="209"/>
      <c r="J1274" s="168"/>
      <c r="K1274" s="168"/>
      <c r="L1274" s="168"/>
      <c r="M1274" s="168"/>
      <c r="N1274" s="168"/>
    </row>
    <row r="1275" spans="2:14" s="170" customFormat="1" ht="21" customHeight="1" x14ac:dyDescent="0.25">
      <c r="B1275" s="192"/>
      <c r="C1275" s="245"/>
      <c r="D1275" s="194"/>
      <c r="E1275" s="195"/>
      <c r="F1275" s="536"/>
      <c r="G1275" s="208"/>
      <c r="H1275" s="197"/>
      <c r="I1275" s="209"/>
      <c r="J1275" s="168"/>
      <c r="K1275" s="168"/>
      <c r="L1275" s="168"/>
      <c r="M1275" s="168"/>
      <c r="N1275" s="168"/>
    </row>
    <row r="1276" spans="2:14" s="170" customFormat="1" ht="21" customHeight="1" x14ac:dyDescent="0.25">
      <c r="B1276" s="200"/>
      <c r="C1276" s="201"/>
      <c r="D1276" s="202"/>
      <c r="E1276" s="203"/>
      <c r="F1276" s="182"/>
      <c r="G1276" s="205"/>
      <c r="H1276" s="206"/>
      <c r="I1276" s="207"/>
      <c r="J1276" s="168"/>
      <c r="K1276" s="168"/>
      <c r="L1276" s="168"/>
      <c r="M1276" s="168"/>
      <c r="N1276" s="168"/>
    </row>
    <row r="1277" spans="2:14" s="170" customFormat="1" ht="21" customHeight="1" x14ac:dyDescent="0.25">
      <c r="B1277" s="192"/>
      <c r="C1277" s="245"/>
      <c r="D1277" s="194"/>
      <c r="E1277" s="195"/>
      <c r="F1277" s="538" t="s">
        <v>643</v>
      </c>
      <c r="G1277" s="208"/>
      <c r="H1277" s="197"/>
      <c r="I1277" s="209"/>
      <c r="J1277" s="168"/>
      <c r="K1277" s="168"/>
      <c r="L1277" s="168"/>
      <c r="M1277" s="168"/>
      <c r="N1277" s="168"/>
    </row>
    <row r="1278" spans="2:14" s="170" customFormat="1" ht="21" customHeight="1" x14ac:dyDescent="0.25">
      <c r="B1278" s="192"/>
      <c r="C1278" s="245"/>
      <c r="D1278" s="194"/>
      <c r="E1278" s="195"/>
      <c r="F1278" s="538"/>
      <c r="G1278" s="208"/>
      <c r="H1278" s="197"/>
      <c r="I1278" s="209"/>
      <c r="J1278" s="168"/>
      <c r="K1278" s="168"/>
      <c r="L1278" s="168"/>
      <c r="M1278" s="168"/>
      <c r="N1278" s="168"/>
    </row>
    <row r="1279" spans="2:14" s="170" customFormat="1" ht="21" customHeight="1" x14ac:dyDescent="0.25">
      <c r="B1279" s="192"/>
      <c r="C1279" s="245"/>
      <c r="D1279" s="194"/>
      <c r="E1279" s="195"/>
      <c r="F1279" s="538"/>
      <c r="G1279" s="208"/>
      <c r="H1279" s="197"/>
      <c r="I1279" s="209"/>
      <c r="J1279" s="168"/>
      <c r="K1279" s="168"/>
      <c r="L1279" s="168"/>
      <c r="M1279" s="168"/>
      <c r="N1279" s="168"/>
    </row>
    <row r="1280" spans="2:14" s="170" customFormat="1" ht="21" customHeight="1" x14ac:dyDescent="0.25">
      <c r="B1280" s="192"/>
      <c r="C1280" s="245"/>
      <c r="D1280" s="194"/>
      <c r="E1280" s="195"/>
      <c r="F1280" s="538"/>
      <c r="G1280" s="208"/>
      <c r="H1280" s="197"/>
      <c r="I1280" s="209"/>
      <c r="J1280" s="168"/>
      <c r="K1280" s="168"/>
      <c r="L1280" s="168"/>
      <c r="M1280" s="168"/>
      <c r="N1280" s="168"/>
    </row>
    <row r="1281" spans="2:14" s="170" customFormat="1" ht="21" customHeight="1" x14ac:dyDescent="0.25">
      <c r="B1281" s="192"/>
      <c r="C1281" s="245"/>
      <c r="D1281" s="194"/>
      <c r="E1281" s="195"/>
      <c r="F1281" s="538"/>
      <c r="G1281" s="208"/>
      <c r="H1281" s="197"/>
      <c r="I1281" s="209"/>
      <c r="J1281" s="168"/>
      <c r="K1281" s="168"/>
      <c r="L1281" s="168"/>
      <c r="M1281" s="168"/>
      <c r="N1281" s="168"/>
    </row>
    <row r="1282" spans="2:14" s="170" customFormat="1" ht="21" customHeight="1" x14ac:dyDescent="0.25">
      <c r="B1282" s="192"/>
      <c r="C1282" s="245"/>
      <c r="D1282" s="194"/>
      <c r="E1282" s="195"/>
      <c r="F1282" s="538"/>
      <c r="G1282" s="208"/>
      <c r="H1282" s="197"/>
      <c r="I1282" s="209"/>
      <c r="J1282" s="168"/>
      <c r="K1282" s="168"/>
      <c r="L1282" s="168"/>
      <c r="M1282" s="168"/>
      <c r="N1282" s="168"/>
    </row>
    <row r="1283" spans="2:14" s="170" customFormat="1" ht="21" customHeight="1" x14ac:dyDescent="0.25">
      <c r="B1283" s="192"/>
      <c r="C1283" s="245"/>
      <c r="D1283" s="194"/>
      <c r="E1283" s="195"/>
      <c r="F1283" s="538"/>
      <c r="G1283" s="208"/>
      <c r="H1283" s="197"/>
      <c r="I1283" s="209"/>
      <c r="J1283" s="168"/>
      <c r="K1283" s="168"/>
      <c r="L1283" s="168"/>
      <c r="M1283" s="168"/>
      <c r="N1283" s="168"/>
    </row>
    <row r="1284" spans="2:14" s="170" customFormat="1" ht="21" customHeight="1" x14ac:dyDescent="0.25">
      <c r="B1284" s="192"/>
      <c r="C1284" s="245"/>
      <c r="D1284" s="194"/>
      <c r="E1284" s="195"/>
      <c r="F1284" s="538"/>
      <c r="G1284" s="208"/>
      <c r="H1284" s="197"/>
      <c r="I1284" s="209"/>
      <c r="J1284" s="168"/>
      <c r="K1284" s="168"/>
      <c r="L1284" s="168"/>
      <c r="M1284" s="168"/>
      <c r="N1284" s="168"/>
    </row>
    <row r="1285" spans="2:14" s="170" customFormat="1" ht="21" customHeight="1" x14ac:dyDescent="0.25">
      <c r="B1285" s="192"/>
      <c r="C1285" s="245"/>
      <c r="D1285" s="194"/>
      <c r="E1285" s="195"/>
      <c r="F1285" s="538"/>
      <c r="G1285" s="208"/>
      <c r="H1285" s="197"/>
      <c r="I1285" s="209"/>
      <c r="J1285" s="168"/>
      <c r="K1285" s="168"/>
      <c r="L1285" s="168"/>
      <c r="M1285" s="168"/>
      <c r="N1285" s="168"/>
    </row>
    <row r="1286" spans="2:14" s="170" customFormat="1" ht="21" customHeight="1" x14ac:dyDescent="0.25">
      <c r="B1286" s="192"/>
      <c r="C1286" s="245"/>
      <c r="D1286" s="194"/>
      <c r="E1286" s="195"/>
      <c r="F1286" s="538"/>
      <c r="G1286" s="208"/>
      <c r="H1286" s="197"/>
      <c r="I1286" s="209"/>
      <c r="J1286" s="168"/>
      <c r="K1286" s="168"/>
      <c r="L1286" s="168"/>
      <c r="M1286" s="168"/>
      <c r="N1286" s="168"/>
    </row>
    <row r="1287" spans="2:14" s="170" customFormat="1" ht="21" customHeight="1" x14ac:dyDescent="0.25">
      <c r="B1287" s="192"/>
      <c r="C1287" s="245"/>
      <c r="D1287" s="194"/>
      <c r="E1287" s="195"/>
      <c r="F1287" s="538"/>
      <c r="G1287" s="208"/>
      <c r="H1287" s="197"/>
      <c r="I1287" s="209"/>
      <c r="J1287" s="168"/>
      <c r="K1287" s="168"/>
      <c r="L1287" s="168"/>
      <c r="M1287" s="168"/>
      <c r="N1287" s="168"/>
    </row>
    <row r="1288" spans="2:14" s="170" customFormat="1" ht="21" customHeight="1" x14ac:dyDescent="0.25">
      <c r="B1288" s="192"/>
      <c r="C1288" s="245"/>
      <c r="D1288" s="194"/>
      <c r="E1288" s="195"/>
      <c r="F1288" s="538"/>
      <c r="G1288" s="208"/>
      <c r="H1288" s="197"/>
      <c r="I1288" s="209"/>
      <c r="J1288" s="168"/>
      <c r="K1288" s="168"/>
      <c r="L1288" s="168"/>
      <c r="M1288" s="168"/>
      <c r="N1288" s="168"/>
    </row>
    <row r="1289" spans="2:14" s="170" customFormat="1" ht="21" customHeight="1" x14ac:dyDescent="0.25">
      <c r="B1289" s="192"/>
      <c r="C1289" s="245"/>
      <c r="D1289" s="194"/>
      <c r="E1289" s="195"/>
      <c r="F1289" s="538"/>
      <c r="G1289" s="208"/>
      <c r="H1289" s="197"/>
      <c r="I1289" s="209"/>
      <c r="J1289" s="168"/>
      <c r="K1289" s="168"/>
      <c r="L1289" s="168"/>
      <c r="M1289" s="168"/>
      <c r="N1289" s="168"/>
    </row>
    <row r="1290" spans="2:14" s="170" customFormat="1" ht="21" customHeight="1" x14ac:dyDescent="0.25">
      <c r="B1290" s="192"/>
      <c r="C1290" s="245"/>
      <c r="D1290" s="194"/>
      <c r="E1290" s="195"/>
      <c r="F1290" s="538"/>
      <c r="G1290" s="208"/>
      <c r="H1290" s="197"/>
      <c r="I1290" s="209"/>
      <c r="J1290" s="168"/>
      <c r="K1290" s="168"/>
      <c r="L1290" s="168"/>
      <c r="M1290" s="168"/>
      <c r="N1290" s="168"/>
    </row>
    <row r="1291" spans="2:14" s="170" customFormat="1" ht="21" customHeight="1" x14ac:dyDescent="0.25">
      <c r="B1291" s="192"/>
      <c r="C1291" s="245"/>
      <c r="D1291" s="194"/>
      <c r="E1291" s="195"/>
      <c r="F1291" s="538"/>
      <c r="G1291" s="208"/>
      <c r="H1291" s="197"/>
      <c r="I1291" s="209"/>
      <c r="J1291" s="168"/>
      <c r="K1291" s="168"/>
      <c r="L1291" s="168"/>
      <c r="M1291" s="168"/>
      <c r="N1291" s="168"/>
    </row>
    <row r="1292" spans="2:14" s="170" customFormat="1" ht="21" customHeight="1" x14ac:dyDescent="0.25">
      <c r="B1292" s="192"/>
      <c r="C1292" s="245"/>
      <c r="D1292" s="194"/>
      <c r="E1292" s="195"/>
      <c r="F1292" s="538"/>
      <c r="G1292" s="208"/>
      <c r="H1292" s="197"/>
      <c r="I1292" s="209"/>
      <c r="J1292" s="168"/>
      <c r="K1292" s="168"/>
      <c r="L1292" s="168"/>
      <c r="M1292" s="168"/>
      <c r="N1292" s="168"/>
    </row>
    <row r="1293" spans="2:14" s="170" customFormat="1" ht="21" customHeight="1" x14ac:dyDescent="0.25">
      <c r="B1293" s="192"/>
      <c r="C1293" s="245"/>
      <c r="D1293" s="194"/>
      <c r="E1293" s="195"/>
      <c r="F1293" s="538"/>
      <c r="G1293" s="208"/>
      <c r="H1293" s="197"/>
      <c r="I1293" s="209"/>
      <c r="J1293" s="168"/>
      <c r="K1293" s="168"/>
      <c r="L1293" s="168"/>
      <c r="M1293" s="168"/>
      <c r="N1293" s="168"/>
    </row>
    <row r="1294" spans="2:14" s="170" customFormat="1" ht="21" customHeight="1" x14ac:dyDescent="0.25">
      <c r="B1294" s="192"/>
      <c r="C1294" s="245"/>
      <c r="D1294" s="194"/>
      <c r="E1294" s="195"/>
      <c r="F1294" s="538"/>
      <c r="G1294" s="208"/>
      <c r="H1294" s="197"/>
      <c r="I1294" s="209"/>
      <c r="J1294" s="168"/>
      <c r="K1294" s="168"/>
      <c r="L1294" s="168"/>
      <c r="M1294" s="168"/>
      <c r="N1294" s="168"/>
    </row>
    <row r="1295" spans="2:14" s="170" customFormat="1" ht="21" customHeight="1" x14ac:dyDescent="0.25">
      <c r="B1295" s="192"/>
      <c r="C1295" s="245"/>
      <c r="D1295" s="194"/>
      <c r="E1295" s="195"/>
      <c r="F1295" s="538"/>
      <c r="G1295" s="208"/>
      <c r="H1295" s="197"/>
      <c r="I1295" s="209"/>
      <c r="J1295" s="168"/>
      <c r="K1295" s="168"/>
      <c r="L1295" s="168"/>
      <c r="M1295" s="168"/>
      <c r="N1295" s="168"/>
    </row>
    <row r="1296" spans="2:14" s="170" customFormat="1" ht="21" customHeight="1" x14ac:dyDescent="0.25">
      <c r="B1296" s="192"/>
      <c r="C1296" s="245"/>
      <c r="D1296" s="194"/>
      <c r="E1296" s="195" t="s">
        <v>493</v>
      </c>
      <c r="F1296" s="536" t="s">
        <v>644</v>
      </c>
      <c r="G1296" s="196"/>
      <c r="H1296" s="197">
        <v>74</v>
      </c>
      <c r="I1296" s="209"/>
      <c r="J1296" s="168"/>
      <c r="K1296" s="168"/>
      <c r="L1296" s="168"/>
      <c r="M1296" s="168"/>
      <c r="N1296" s="168"/>
    </row>
    <row r="1297" spans="2:14" s="170" customFormat="1" ht="21" customHeight="1" x14ac:dyDescent="0.25">
      <c r="B1297" s="192"/>
      <c r="C1297" s="245"/>
      <c r="D1297" s="194"/>
      <c r="E1297" s="195"/>
      <c r="F1297" s="536"/>
      <c r="G1297" s="208"/>
      <c r="H1297" s="197"/>
      <c r="I1297" s="209"/>
      <c r="J1297" s="168"/>
      <c r="K1297" s="168"/>
      <c r="L1297" s="168"/>
      <c r="M1297" s="168"/>
      <c r="N1297" s="168"/>
    </row>
    <row r="1298" spans="2:14" s="170" customFormat="1" ht="21" customHeight="1" x14ac:dyDescent="0.25">
      <c r="B1298" s="192"/>
      <c r="C1298" s="245"/>
      <c r="D1298" s="194"/>
      <c r="E1298" s="195"/>
      <c r="F1298" s="536"/>
      <c r="G1298" s="208"/>
      <c r="H1298" s="197"/>
      <c r="I1298" s="209"/>
      <c r="J1298" s="168"/>
      <c r="K1298" s="168"/>
      <c r="L1298" s="168"/>
      <c r="M1298" s="168"/>
      <c r="N1298" s="168"/>
    </row>
    <row r="1299" spans="2:14" s="170" customFormat="1" ht="21" customHeight="1" x14ac:dyDescent="0.25">
      <c r="B1299" s="192"/>
      <c r="C1299" s="245"/>
      <c r="D1299" s="194"/>
      <c r="E1299" s="195"/>
      <c r="F1299" s="536"/>
      <c r="G1299" s="208"/>
      <c r="H1299" s="197"/>
      <c r="I1299" s="209"/>
      <c r="J1299" s="168"/>
      <c r="K1299" s="168"/>
      <c r="L1299" s="168"/>
      <c r="M1299" s="168"/>
      <c r="N1299" s="168"/>
    </row>
    <row r="1300" spans="2:14" s="170" customFormat="1" ht="21" customHeight="1" x14ac:dyDescent="0.25">
      <c r="B1300" s="192"/>
      <c r="C1300" s="245"/>
      <c r="D1300" s="194"/>
      <c r="E1300" s="195"/>
      <c r="F1300" s="536"/>
      <c r="G1300" s="208"/>
      <c r="H1300" s="197"/>
      <c r="I1300" s="209"/>
      <c r="J1300" s="168"/>
      <c r="K1300" s="168"/>
      <c r="L1300" s="168"/>
      <c r="M1300" s="168"/>
      <c r="N1300" s="168"/>
    </row>
    <row r="1301" spans="2:14" s="170" customFormat="1" ht="21" customHeight="1" x14ac:dyDescent="0.25">
      <c r="B1301" s="192"/>
      <c r="C1301" s="245"/>
      <c r="D1301" s="194"/>
      <c r="E1301" s="195"/>
      <c r="F1301" s="536"/>
      <c r="G1301" s="208"/>
      <c r="H1301" s="197"/>
      <c r="I1301" s="209"/>
      <c r="J1301" s="168"/>
      <c r="K1301" s="168"/>
      <c r="L1301" s="168"/>
      <c r="M1301" s="168"/>
      <c r="N1301" s="168"/>
    </row>
    <row r="1302" spans="2:14" s="170" customFormat="1" ht="21" customHeight="1" x14ac:dyDescent="0.25">
      <c r="B1302" s="192"/>
      <c r="C1302" s="245"/>
      <c r="D1302" s="194"/>
      <c r="E1302" s="195"/>
      <c r="F1302" s="536"/>
      <c r="G1302" s="208"/>
      <c r="H1302" s="197"/>
      <c r="I1302" s="209"/>
      <c r="J1302" s="168"/>
      <c r="K1302" s="168"/>
      <c r="L1302" s="168"/>
      <c r="M1302" s="168"/>
      <c r="N1302" s="168"/>
    </row>
    <row r="1303" spans="2:14" s="170" customFormat="1" ht="21" customHeight="1" x14ac:dyDescent="0.25">
      <c r="B1303" s="192"/>
      <c r="C1303" s="245"/>
      <c r="D1303" s="194"/>
      <c r="E1303" s="195"/>
      <c r="F1303" s="536"/>
      <c r="G1303" s="208"/>
      <c r="H1303" s="197"/>
      <c r="I1303" s="209"/>
      <c r="J1303" s="168"/>
      <c r="K1303" s="168"/>
      <c r="L1303" s="168"/>
      <c r="M1303" s="168"/>
      <c r="N1303" s="168"/>
    </row>
    <row r="1304" spans="2:14" s="170" customFormat="1" ht="21" customHeight="1" x14ac:dyDescent="0.25">
      <c r="B1304" s="192"/>
      <c r="C1304" s="245"/>
      <c r="D1304" s="194"/>
      <c r="E1304" s="195"/>
      <c r="F1304" s="536"/>
      <c r="G1304" s="208"/>
      <c r="H1304" s="197"/>
      <c r="I1304" s="209"/>
      <c r="J1304" s="168"/>
      <c r="K1304" s="168"/>
      <c r="L1304" s="168"/>
      <c r="M1304" s="168"/>
      <c r="N1304" s="168"/>
    </row>
    <row r="1305" spans="2:14" s="170" customFormat="1" ht="21" customHeight="1" x14ac:dyDescent="0.25">
      <c r="B1305" s="200"/>
      <c r="C1305" s="201"/>
      <c r="D1305" s="202"/>
      <c r="E1305" s="203"/>
      <c r="F1305" s="182"/>
      <c r="G1305" s="205"/>
      <c r="H1305" s="206"/>
      <c r="I1305" s="207"/>
      <c r="J1305" s="168"/>
      <c r="K1305" s="168"/>
      <c r="L1305" s="168"/>
      <c r="M1305" s="168"/>
      <c r="N1305" s="168"/>
    </row>
    <row r="1306" spans="2:14" s="170" customFormat="1" ht="21" customHeight="1" x14ac:dyDescent="0.25">
      <c r="B1306" s="192"/>
      <c r="C1306" s="245"/>
      <c r="D1306" s="194"/>
      <c r="E1306" s="195" t="s">
        <v>495</v>
      </c>
      <c r="F1306" s="536" t="s">
        <v>645</v>
      </c>
      <c r="G1306" s="196"/>
      <c r="H1306" s="197">
        <v>199</v>
      </c>
      <c r="I1306" s="209"/>
      <c r="J1306" s="168"/>
      <c r="K1306" s="168"/>
      <c r="L1306" s="168"/>
      <c r="M1306" s="168"/>
      <c r="N1306" s="168"/>
    </row>
    <row r="1307" spans="2:14" s="170" customFormat="1" ht="21" customHeight="1" x14ac:dyDescent="0.25">
      <c r="B1307" s="192"/>
      <c r="C1307" s="245"/>
      <c r="D1307" s="194"/>
      <c r="E1307" s="195"/>
      <c r="F1307" s="536"/>
      <c r="G1307" s="208"/>
      <c r="H1307" s="197"/>
      <c r="I1307" s="209"/>
      <c r="J1307" s="168"/>
      <c r="K1307" s="168"/>
      <c r="L1307" s="168"/>
      <c r="M1307" s="168"/>
      <c r="N1307" s="168"/>
    </row>
    <row r="1308" spans="2:14" s="170" customFormat="1" ht="21" customHeight="1" x14ac:dyDescent="0.25">
      <c r="B1308" s="192"/>
      <c r="C1308" s="245"/>
      <c r="D1308" s="194"/>
      <c r="E1308" s="195"/>
      <c r="F1308" s="536"/>
      <c r="G1308" s="208"/>
      <c r="H1308" s="197"/>
      <c r="I1308" s="209"/>
      <c r="J1308" s="168"/>
      <c r="K1308" s="168"/>
      <c r="L1308" s="168"/>
      <c r="M1308" s="168"/>
      <c r="N1308" s="168"/>
    </row>
    <row r="1309" spans="2:14" s="170" customFormat="1" ht="21" customHeight="1" x14ac:dyDescent="0.25">
      <c r="B1309" s="192"/>
      <c r="C1309" s="245"/>
      <c r="D1309" s="194"/>
      <c r="E1309" s="195"/>
      <c r="F1309" s="536"/>
      <c r="G1309" s="208"/>
      <c r="H1309" s="197"/>
      <c r="I1309" s="209"/>
      <c r="J1309" s="168"/>
      <c r="K1309" s="168"/>
      <c r="L1309" s="168"/>
      <c r="M1309" s="168"/>
      <c r="N1309" s="168"/>
    </row>
    <row r="1310" spans="2:14" s="170" customFormat="1" ht="21" customHeight="1" x14ac:dyDescent="0.25">
      <c r="B1310" s="192"/>
      <c r="C1310" s="245"/>
      <c r="D1310" s="194"/>
      <c r="E1310" s="195"/>
      <c r="F1310" s="536"/>
      <c r="G1310" s="208"/>
      <c r="H1310" s="197"/>
      <c r="I1310" s="209"/>
      <c r="J1310" s="168"/>
      <c r="K1310" s="168"/>
      <c r="L1310" s="168"/>
      <c r="M1310" s="168"/>
      <c r="N1310" s="168"/>
    </row>
    <row r="1311" spans="2:14" s="170" customFormat="1" ht="21" customHeight="1" x14ac:dyDescent="0.25">
      <c r="B1311" s="192"/>
      <c r="C1311" s="245"/>
      <c r="D1311" s="194"/>
      <c r="E1311" s="195"/>
      <c r="F1311" s="536"/>
      <c r="G1311" s="208"/>
      <c r="H1311" s="197"/>
      <c r="I1311" s="209"/>
      <c r="J1311" s="168"/>
      <c r="K1311" s="168"/>
      <c r="L1311" s="168"/>
      <c r="M1311" s="168"/>
      <c r="N1311" s="168"/>
    </row>
    <row r="1312" spans="2:14" s="170" customFormat="1" ht="21" customHeight="1" x14ac:dyDescent="0.25">
      <c r="B1312" s="192"/>
      <c r="C1312" s="245"/>
      <c r="D1312" s="194"/>
      <c r="E1312" s="195"/>
      <c r="F1312" s="536"/>
      <c r="G1312" s="208"/>
      <c r="H1312" s="197"/>
      <c r="I1312" s="209"/>
      <c r="J1312" s="168"/>
      <c r="K1312" s="168"/>
      <c r="L1312" s="168"/>
      <c r="M1312" s="168"/>
      <c r="N1312" s="168"/>
    </row>
    <row r="1313" spans="2:14" s="170" customFormat="1" ht="21" customHeight="1" x14ac:dyDescent="0.25">
      <c r="B1313" s="192"/>
      <c r="C1313" s="245"/>
      <c r="D1313" s="194"/>
      <c r="E1313" s="195"/>
      <c r="F1313" s="536"/>
      <c r="G1313" s="208"/>
      <c r="H1313" s="197"/>
      <c r="I1313" s="209"/>
      <c r="J1313" s="168"/>
      <c r="K1313" s="168"/>
      <c r="L1313" s="168"/>
      <c r="M1313" s="168"/>
      <c r="N1313" s="168"/>
    </row>
    <row r="1314" spans="2:14" s="170" customFormat="1" ht="21" customHeight="1" x14ac:dyDescent="0.25">
      <c r="B1314" s="192"/>
      <c r="C1314" s="245"/>
      <c r="D1314" s="194"/>
      <c r="E1314" s="195"/>
      <c r="F1314" s="536"/>
      <c r="G1314" s="208"/>
      <c r="H1314" s="197"/>
      <c r="I1314" s="209"/>
      <c r="J1314" s="168"/>
      <c r="K1314" s="168"/>
      <c r="L1314" s="168"/>
      <c r="M1314" s="168"/>
      <c r="N1314" s="168"/>
    </row>
    <row r="1315" spans="2:14" s="170" customFormat="1" ht="21" customHeight="1" x14ac:dyDescent="0.25">
      <c r="B1315" s="192"/>
      <c r="C1315" s="245"/>
      <c r="D1315" s="194"/>
      <c r="E1315" s="195"/>
      <c r="F1315" s="536"/>
      <c r="G1315" s="208"/>
      <c r="H1315" s="197"/>
      <c r="I1315" s="209"/>
      <c r="J1315" s="168"/>
      <c r="K1315" s="168"/>
      <c r="L1315" s="168"/>
      <c r="M1315" s="168"/>
      <c r="N1315" s="168"/>
    </row>
    <row r="1316" spans="2:14" s="170" customFormat="1" ht="21" customHeight="1" x14ac:dyDescent="0.25">
      <c r="B1316" s="192"/>
      <c r="C1316" s="245"/>
      <c r="D1316" s="194"/>
      <c r="E1316" s="195"/>
      <c r="F1316" s="536"/>
      <c r="G1316" s="208"/>
      <c r="H1316" s="197"/>
      <c r="I1316" s="209"/>
      <c r="J1316" s="168"/>
      <c r="K1316" s="168"/>
      <c r="L1316" s="168"/>
      <c r="M1316" s="168"/>
      <c r="N1316" s="168"/>
    </row>
    <row r="1317" spans="2:14" s="170" customFormat="1" ht="37.5" customHeight="1" x14ac:dyDescent="0.25">
      <c r="B1317" s="192"/>
      <c r="C1317" s="245"/>
      <c r="D1317" s="194"/>
      <c r="E1317" s="211" t="s">
        <v>498</v>
      </c>
      <c r="F1317" s="536" t="s">
        <v>646</v>
      </c>
      <c r="G1317" s="196"/>
      <c r="H1317" s="197">
        <v>296</v>
      </c>
      <c r="I1317" s="209"/>
      <c r="J1317" s="168"/>
      <c r="K1317" s="168"/>
      <c r="L1317" s="168"/>
      <c r="M1317" s="168"/>
      <c r="N1317" s="168"/>
    </row>
    <row r="1318" spans="2:14" s="170" customFormat="1" ht="21" customHeight="1" x14ac:dyDescent="0.25">
      <c r="B1318" s="192"/>
      <c r="C1318" s="245"/>
      <c r="D1318" s="194"/>
      <c r="E1318" s="211"/>
      <c r="F1318" s="536"/>
      <c r="G1318" s="208"/>
      <c r="H1318" s="197"/>
      <c r="I1318" s="209"/>
      <c r="J1318" s="168"/>
      <c r="K1318" s="168"/>
      <c r="L1318" s="168"/>
      <c r="M1318" s="168"/>
      <c r="N1318" s="168"/>
    </row>
    <row r="1319" spans="2:14" s="170" customFormat="1" ht="21" customHeight="1" x14ac:dyDescent="0.25">
      <c r="B1319" s="192"/>
      <c r="C1319" s="245"/>
      <c r="D1319" s="194"/>
      <c r="E1319" s="211"/>
      <c r="F1319" s="536"/>
      <c r="G1319" s="208"/>
      <c r="H1319" s="197"/>
      <c r="I1319" s="209"/>
      <c r="J1319" s="168"/>
      <c r="K1319" s="168"/>
      <c r="L1319" s="168"/>
      <c r="M1319" s="168"/>
      <c r="N1319" s="168"/>
    </row>
    <row r="1320" spans="2:14" s="170" customFormat="1" ht="21" customHeight="1" x14ac:dyDescent="0.25">
      <c r="B1320" s="192"/>
      <c r="C1320" s="245"/>
      <c r="D1320" s="194"/>
      <c r="E1320" s="211"/>
      <c r="F1320" s="536"/>
      <c r="G1320" s="208"/>
      <c r="H1320" s="197"/>
      <c r="I1320" s="209"/>
      <c r="J1320" s="168"/>
      <c r="K1320" s="168"/>
      <c r="L1320" s="168"/>
      <c r="M1320" s="168"/>
      <c r="N1320" s="168"/>
    </row>
    <row r="1321" spans="2:14" s="170" customFormat="1" ht="21" customHeight="1" x14ac:dyDescent="0.25">
      <c r="B1321" s="192"/>
      <c r="C1321" s="245"/>
      <c r="D1321" s="194"/>
      <c r="E1321" s="211"/>
      <c r="F1321" s="536"/>
      <c r="G1321" s="208"/>
      <c r="H1321" s="197"/>
      <c r="I1321" s="209"/>
      <c r="J1321" s="168"/>
      <c r="K1321" s="168"/>
      <c r="L1321" s="168"/>
      <c r="M1321" s="168"/>
      <c r="N1321" s="168"/>
    </row>
    <row r="1322" spans="2:14" s="170" customFormat="1" ht="21" customHeight="1" x14ac:dyDescent="0.25">
      <c r="B1322" s="192"/>
      <c r="C1322" s="245"/>
      <c r="D1322" s="194"/>
      <c r="E1322" s="211"/>
      <c r="F1322" s="536"/>
      <c r="G1322" s="208"/>
      <c r="H1322" s="197"/>
      <c r="I1322" s="209"/>
      <c r="J1322" s="168"/>
      <c r="K1322" s="168"/>
      <c r="L1322" s="168"/>
      <c r="M1322" s="168"/>
      <c r="N1322" s="168"/>
    </row>
    <row r="1323" spans="2:14" s="170" customFormat="1" ht="21" customHeight="1" x14ac:dyDescent="0.25">
      <c r="B1323" s="192"/>
      <c r="C1323" s="245"/>
      <c r="D1323" s="194"/>
      <c r="E1323" s="211"/>
      <c r="F1323" s="536"/>
      <c r="G1323" s="208"/>
      <c r="H1323" s="197"/>
      <c r="I1323" s="209"/>
      <c r="J1323" s="168"/>
      <c r="K1323" s="168"/>
      <c r="L1323" s="168"/>
      <c r="M1323" s="168"/>
      <c r="N1323" s="168"/>
    </row>
    <row r="1324" spans="2:14" s="170" customFormat="1" ht="21" customHeight="1" x14ac:dyDescent="0.25">
      <c r="B1324" s="192"/>
      <c r="C1324" s="245"/>
      <c r="D1324" s="194"/>
      <c r="E1324" s="211"/>
      <c r="F1324" s="536"/>
      <c r="G1324" s="208"/>
      <c r="H1324" s="197"/>
      <c r="I1324" s="209"/>
      <c r="J1324" s="168"/>
      <c r="K1324" s="168"/>
      <c r="L1324" s="168"/>
      <c r="M1324" s="168"/>
      <c r="N1324" s="168"/>
    </row>
    <row r="1325" spans="2:14" s="170" customFormat="1" ht="21" customHeight="1" x14ac:dyDescent="0.25">
      <c r="B1325" s="192"/>
      <c r="C1325" s="245"/>
      <c r="D1325" s="194"/>
      <c r="E1325" s="211"/>
      <c r="F1325" s="536"/>
      <c r="G1325" s="208"/>
      <c r="H1325" s="197"/>
      <c r="I1325" s="209"/>
      <c r="J1325" s="168"/>
      <c r="K1325" s="168"/>
      <c r="L1325" s="168"/>
      <c r="M1325" s="168"/>
      <c r="N1325" s="168"/>
    </row>
    <row r="1326" spans="2:14" s="170" customFormat="1" ht="21" customHeight="1" x14ac:dyDescent="0.25">
      <c r="B1326" s="192"/>
      <c r="C1326" s="245"/>
      <c r="D1326" s="194"/>
      <c r="E1326" s="211"/>
      <c r="F1326" s="536"/>
      <c r="G1326" s="208"/>
      <c r="H1326" s="197"/>
      <c r="I1326" s="209"/>
      <c r="J1326" s="168"/>
      <c r="K1326" s="168"/>
      <c r="L1326" s="168"/>
      <c r="M1326" s="168"/>
      <c r="N1326" s="168"/>
    </row>
    <row r="1327" spans="2:14" s="170" customFormat="1" ht="21" customHeight="1" x14ac:dyDescent="0.25">
      <c r="B1327" s="192"/>
      <c r="C1327" s="245"/>
      <c r="D1327" s="194"/>
      <c r="E1327" s="211"/>
      <c r="F1327" s="536"/>
      <c r="G1327" s="208"/>
      <c r="H1327" s="197"/>
      <c r="I1327" s="209"/>
      <c r="J1327" s="168"/>
      <c r="K1327" s="168"/>
      <c r="L1327" s="168"/>
      <c r="M1327" s="168"/>
      <c r="N1327" s="168"/>
    </row>
    <row r="1328" spans="2:14" s="170" customFormat="1" ht="21" customHeight="1" x14ac:dyDescent="0.25">
      <c r="B1328" s="192"/>
      <c r="C1328" s="245"/>
      <c r="D1328" s="194"/>
      <c r="E1328" s="211"/>
      <c r="F1328" s="536"/>
      <c r="G1328" s="208"/>
      <c r="H1328" s="197"/>
      <c r="I1328" s="209"/>
      <c r="J1328" s="168"/>
      <c r="K1328" s="168"/>
      <c r="L1328" s="168"/>
      <c r="M1328" s="168"/>
      <c r="N1328" s="168"/>
    </row>
    <row r="1329" spans="2:14" s="170" customFormat="1" ht="21" customHeight="1" x14ac:dyDescent="0.25">
      <c r="B1329" s="192"/>
      <c r="C1329" s="245"/>
      <c r="D1329" s="194"/>
      <c r="E1329" s="211"/>
      <c r="F1329" s="536"/>
      <c r="G1329" s="208"/>
      <c r="H1329" s="197"/>
      <c r="I1329" s="209"/>
      <c r="J1329" s="168"/>
      <c r="K1329" s="168"/>
      <c r="L1329" s="168"/>
      <c r="M1329" s="168"/>
      <c r="N1329" s="168"/>
    </row>
    <row r="1330" spans="2:14" s="170" customFormat="1" ht="21" customHeight="1" x14ac:dyDescent="0.25">
      <c r="B1330" s="192"/>
      <c r="C1330" s="245"/>
      <c r="D1330" s="194"/>
      <c r="E1330" s="211"/>
      <c r="F1330" s="536"/>
      <c r="G1330" s="208"/>
      <c r="H1330" s="197"/>
      <c r="I1330" s="209"/>
      <c r="J1330" s="168"/>
      <c r="K1330" s="168"/>
      <c r="L1330" s="168"/>
      <c r="M1330" s="168"/>
      <c r="N1330" s="168"/>
    </row>
    <row r="1331" spans="2:14" s="170" customFormat="1" ht="21" customHeight="1" x14ac:dyDescent="0.25">
      <c r="B1331" s="192"/>
      <c r="C1331" s="245"/>
      <c r="D1331" s="194"/>
      <c r="E1331" s="211"/>
      <c r="F1331" s="536"/>
      <c r="G1331" s="208"/>
      <c r="H1331" s="197"/>
      <c r="I1331" s="209"/>
      <c r="J1331" s="168"/>
      <c r="K1331" s="168"/>
      <c r="L1331" s="168"/>
      <c r="M1331" s="168"/>
      <c r="N1331" s="168"/>
    </row>
    <row r="1332" spans="2:14" s="170" customFormat="1" ht="21" customHeight="1" x14ac:dyDescent="0.25">
      <c r="B1332" s="192"/>
      <c r="C1332" s="245"/>
      <c r="D1332" s="194"/>
      <c r="E1332" s="211"/>
      <c r="F1332" s="536"/>
      <c r="G1332" s="208"/>
      <c r="H1332" s="197"/>
      <c r="I1332" s="209"/>
      <c r="J1332" s="168"/>
      <c r="K1332" s="168"/>
      <c r="L1332" s="168"/>
      <c r="M1332" s="168"/>
      <c r="N1332" s="168"/>
    </row>
    <row r="1333" spans="2:14" s="170" customFormat="1" ht="21" customHeight="1" x14ac:dyDescent="0.25">
      <c r="B1333" s="200"/>
      <c r="C1333" s="201"/>
      <c r="D1333" s="202"/>
      <c r="E1333" s="212"/>
      <c r="F1333" s="182"/>
      <c r="G1333" s="205"/>
      <c r="H1333" s="206"/>
      <c r="I1333" s="207"/>
      <c r="J1333" s="168"/>
      <c r="K1333" s="168"/>
      <c r="L1333" s="168"/>
      <c r="M1333" s="168"/>
      <c r="N1333" s="168"/>
    </row>
    <row r="1334" spans="2:14" s="170" customFormat="1" ht="21" customHeight="1" x14ac:dyDescent="0.25">
      <c r="B1334" s="192"/>
      <c r="C1334" s="245"/>
      <c r="D1334" s="194"/>
      <c r="E1334" s="211"/>
      <c r="F1334" s="538" t="s">
        <v>647</v>
      </c>
      <c r="G1334" s="208"/>
      <c r="H1334" s="197"/>
      <c r="I1334" s="209"/>
      <c r="J1334" s="168"/>
      <c r="K1334" s="168"/>
      <c r="L1334" s="168"/>
      <c r="M1334" s="168"/>
      <c r="N1334" s="168"/>
    </row>
    <row r="1335" spans="2:14" s="170" customFormat="1" ht="21" customHeight="1" x14ac:dyDescent="0.25">
      <c r="B1335" s="192"/>
      <c r="C1335" s="245"/>
      <c r="D1335" s="194"/>
      <c r="E1335" s="211"/>
      <c r="F1335" s="538"/>
      <c r="G1335" s="208"/>
      <c r="H1335" s="197"/>
      <c r="I1335" s="209"/>
      <c r="J1335" s="168"/>
      <c r="K1335" s="168"/>
      <c r="L1335" s="168"/>
      <c r="M1335" s="168"/>
      <c r="N1335" s="168"/>
    </row>
    <row r="1336" spans="2:14" s="170" customFormat="1" ht="21" customHeight="1" x14ac:dyDescent="0.25">
      <c r="B1336" s="192"/>
      <c r="C1336" s="245"/>
      <c r="D1336" s="194"/>
      <c r="E1336" s="211"/>
      <c r="F1336" s="538"/>
      <c r="G1336" s="208"/>
      <c r="H1336" s="197"/>
      <c r="I1336" s="209"/>
      <c r="J1336" s="168"/>
      <c r="K1336" s="168"/>
      <c r="L1336" s="168"/>
      <c r="M1336" s="168"/>
      <c r="N1336" s="168"/>
    </row>
    <row r="1337" spans="2:14" s="170" customFormat="1" ht="21" customHeight="1" x14ac:dyDescent="0.25">
      <c r="B1337" s="192"/>
      <c r="C1337" s="245"/>
      <c r="D1337" s="194"/>
      <c r="E1337" s="211"/>
      <c r="F1337" s="538"/>
      <c r="G1337" s="208"/>
      <c r="H1337" s="197"/>
      <c r="I1337" s="209"/>
      <c r="J1337" s="168"/>
      <c r="K1337" s="168"/>
      <c r="L1337" s="168"/>
      <c r="M1337" s="168"/>
      <c r="N1337" s="168"/>
    </row>
    <row r="1338" spans="2:14" s="170" customFormat="1" ht="21" customHeight="1" x14ac:dyDescent="0.25">
      <c r="B1338" s="192"/>
      <c r="C1338" s="245"/>
      <c r="D1338" s="194"/>
      <c r="E1338" s="211"/>
      <c r="F1338" s="538"/>
      <c r="G1338" s="208"/>
      <c r="H1338" s="197"/>
      <c r="I1338" s="209"/>
      <c r="J1338" s="168"/>
      <c r="K1338" s="168"/>
      <c r="L1338" s="168"/>
      <c r="M1338" s="168"/>
      <c r="N1338" s="168"/>
    </row>
    <row r="1339" spans="2:14" s="170" customFormat="1" ht="21" customHeight="1" x14ac:dyDescent="0.25">
      <c r="B1339" s="192"/>
      <c r="C1339" s="245"/>
      <c r="D1339" s="194"/>
      <c r="E1339" s="211"/>
      <c r="F1339" s="538"/>
      <c r="G1339" s="208"/>
      <c r="H1339" s="197"/>
      <c r="I1339" s="209"/>
      <c r="J1339" s="168"/>
      <c r="K1339" s="168"/>
      <c r="L1339" s="168"/>
      <c r="M1339" s="168"/>
      <c r="N1339" s="168"/>
    </row>
    <row r="1340" spans="2:14" s="170" customFormat="1" ht="21" customHeight="1" x14ac:dyDescent="0.25">
      <c r="B1340" s="192"/>
      <c r="C1340" s="245"/>
      <c r="D1340" s="194"/>
      <c r="E1340" s="211"/>
      <c r="F1340" s="538"/>
      <c r="G1340" s="208"/>
      <c r="H1340" s="197"/>
      <c r="I1340" s="209"/>
      <c r="J1340" s="168"/>
      <c r="K1340" s="168"/>
      <c r="L1340" s="168"/>
      <c r="M1340" s="168"/>
      <c r="N1340" s="168"/>
    </row>
    <row r="1341" spans="2:14" s="170" customFormat="1" ht="21" customHeight="1" x14ac:dyDescent="0.25">
      <c r="B1341" s="192"/>
      <c r="C1341" s="245"/>
      <c r="D1341" s="194"/>
      <c r="E1341" s="211"/>
      <c r="F1341" s="538"/>
      <c r="G1341" s="208"/>
      <c r="H1341" s="197"/>
      <c r="I1341" s="209"/>
      <c r="J1341" s="168"/>
      <c r="K1341" s="168"/>
      <c r="L1341" s="168"/>
      <c r="M1341" s="168"/>
      <c r="N1341" s="168"/>
    </row>
    <row r="1342" spans="2:14" s="170" customFormat="1" ht="21" customHeight="1" x14ac:dyDescent="0.25">
      <c r="B1342" s="192"/>
      <c r="C1342" s="245"/>
      <c r="D1342" s="194"/>
      <c r="E1342" s="211"/>
      <c r="F1342" s="538"/>
      <c r="G1342" s="208"/>
      <c r="H1342" s="197"/>
      <c r="I1342" s="209"/>
      <c r="J1342" s="168"/>
      <c r="K1342" s="168"/>
      <c r="L1342" s="168"/>
      <c r="M1342" s="168"/>
      <c r="N1342" s="168"/>
    </row>
    <row r="1343" spans="2:14" s="170" customFormat="1" ht="21" customHeight="1" x14ac:dyDescent="0.25">
      <c r="B1343" s="192"/>
      <c r="C1343" s="245"/>
      <c r="D1343" s="194"/>
      <c r="E1343" s="211"/>
      <c r="F1343" s="538"/>
      <c r="G1343" s="208"/>
      <c r="H1343" s="197"/>
      <c r="I1343" s="209"/>
      <c r="J1343" s="168"/>
      <c r="K1343" s="168"/>
      <c r="L1343" s="168"/>
      <c r="M1343" s="168"/>
      <c r="N1343" s="168"/>
    </row>
    <row r="1344" spans="2:14" s="170" customFormat="1" ht="21" customHeight="1" x14ac:dyDescent="0.25">
      <c r="B1344" s="192"/>
      <c r="C1344" s="245"/>
      <c r="D1344" s="194"/>
      <c r="E1344" s="211"/>
      <c r="F1344" s="538"/>
      <c r="G1344" s="223"/>
      <c r="H1344" s="197"/>
      <c r="I1344" s="209"/>
      <c r="J1344" s="168"/>
      <c r="K1344" s="168"/>
      <c r="L1344" s="168"/>
      <c r="M1344" s="168"/>
      <c r="N1344" s="168"/>
    </row>
    <row r="1345" spans="2:14" s="170" customFormat="1" ht="21" customHeight="1" x14ac:dyDescent="0.25">
      <c r="B1345" s="192"/>
      <c r="C1345" s="245"/>
      <c r="D1345" s="194"/>
      <c r="E1345" s="211"/>
      <c r="F1345" s="538"/>
      <c r="G1345" s="223"/>
      <c r="H1345" s="197"/>
      <c r="I1345" s="209"/>
      <c r="J1345" s="168"/>
      <c r="K1345" s="168"/>
      <c r="L1345" s="168"/>
      <c r="M1345" s="168"/>
      <c r="N1345" s="168"/>
    </row>
    <row r="1346" spans="2:14" s="170" customFormat="1" ht="21" customHeight="1" x14ac:dyDescent="0.25">
      <c r="B1346" s="192"/>
      <c r="C1346" s="245"/>
      <c r="D1346" s="194"/>
      <c r="E1346" s="211"/>
      <c r="F1346" s="538"/>
      <c r="G1346" s="223"/>
      <c r="H1346" s="197"/>
      <c r="I1346" s="209"/>
      <c r="J1346" s="168"/>
      <c r="K1346" s="168"/>
      <c r="L1346" s="168"/>
      <c r="M1346" s="168"/>
      <c r="N1346" s="168"/>
    </row>
    <row r="1347" spans="2:14" s="170" customFormat="1" ht="21" customHeight="1" x14ac:dyDescent="0.25">
      <c r="B1347" s="192"/>
      <c r="C1347" s="245"/>
      <c r="D1347" s="194"/>
      <c r="E1347" s="211"/>
      <c r="F1347" s="538"/>
      <c r="G1347" s="223"/>
      <c r="H1347" s="197"/>
      <c r="I1347" s="209"/>
      <c r="J1347" s="168"/>
      <c r="K1347" s="168"/>
      <c r="L1347" s="168"/>
      <c r="M1347" s="168"/>
      <c r="N1347" s="168"/>
    </row>
    <row r="1348" spans="2:14" s="170" customFormat="1" ht="21" customHeight="1" x14ac:dyDescent="0.25">
      <c r="B1348" s="192"/>
      <c r="C1348" s="245"/>
      <c r="D1348" s="194"/>
      <c r="E1348" s="211"/>
      <c r="F1348" s="538"/>
      <c r="G1348" s="223"/>
      <c r="H1348" s="197"/>
      <c r="I1348" s="209"/>
      <c r="J1348" s="168"/>
      <c r="K1348" s="168"/>
      <c r="L1348" s="168"/>
      <c r="M1348" s="168"/>
      <c r="N1348" s="168"/>
    </row>
    <row r="1349" spans="2:14" s="170" customFormat="1" ht="21" customHeight="1" x14ac:dyDescent="0.25">
      <c r="B1349" s="192"/>
      <c r="C1349" s="245"/>
      <c r="D1349" s="194"/>
      <c r="E1349" s="211"/>
      <c r="F1349" s="538"/>
      <c r="G1349" s="223"/>
      <c r="H1349" s="197"/>
      <c r="I1349" s="209"/>
      <c r="J1349" s="168"/>
      <c r="K1349" s="168"/>
      <c r="L1349" s="168"/>
      <c r="M1349" s="168"/>
      <c r="N1349" s="168"/>
    </row>
    <row r="1350" spans="2:14" s="170" customFormat="1" ht="21" customHeight="1" x14ac:dyDescent="0.25">
      <c r="B1350" s="192"/>
      <c r="C1350" s="245"/>
      <c r="D1350" s="194"/>
      <c r="E1350" s="211"/>
      <c r="F1350" s="538"/>
      <c r="G1350" s="223"/>
      <c r="H1350" s="197"/>
      <c r="I1350" s="209"/>
      <c r="J1350" s="168"/>
      <c r="K1350" s="168"/>
      <c r="L1350" s="168"/>
      <c r="M1350" s="168"/>
      <c r="N1350" s="168"/>
    </row>
    <row r="1351" spans="2:14" s="170" customFormat="1" ht="21" customHeight="1" x14ac:dyDescent="0.25">
      <c r="B1351" s="192"/>
      <c r="C1351" s="245"/>
      <c r="D1351" s="194"/>
      <c r="E1351" s="211"/>
      <c r="F1351" s="538"/>
      <c r="G1351" s="223"/>
      <c r="H1351" s="197"/>
      <c r="I1351" s="209"/>
      <c r="J1351" s="168"/>
      <c r="K1351" s="168"/>
      <c r="L1351" s="168"/>
      <c r="M1351" s="168"/>
      <c r="N1351" s="168"/>
    </row>
    <row r="1352" spans="2:14" s="170" customFormat="1" ht="21" customHeight="1" x14ac:dyDescent="0.25">
      <c r="B1352" s="192"/>
      <c r="C1352" s="245"/>
      <c r="D1352" s="194"/>
      <c r="E1352" s="211"/>
      <c r="F1352" s="538"/>
      <c r="G1352" s="223"/>
      <c r="H1352" s="197"/>
      <c r="I1352" s="209"/>
      <c r="J1352" s="168"/>
      <c r="K1352" s="168"/>
      <c r="L1352" s="168"/>
      <c r="M1352" s="168"/>
      <c r="N1352" s="168"/>
    </row>
    <row r="1353" spans="2:14" s="170" customFormat="1" ht="21" customHeight="1" x14ac:dyDescent="0.25">
      <c r="B1353" s="192"/>
      <c r="C1353" s="245"/>
      <c r="D1353" s="194"/>
      <c r="E1353" s="211"/>
      <c r="F1353" s="538"/>
      <c r="G1353" s="223"/>
      <c r="H1353" s="197"/>
      <c r="I1353" s="209"/>
      <c r="J1353" s="168"/>
      <c r="K1353" s="168"/>
      <c r="L1353" s="168"/>
      <c r="M1353" s="168"/>
      <c r="N1353" s="168"/>
    </row>
    <row r="1354" spans="2:14" s="170" customFormat="1" ht="21" customHeight="1" x14ac:dyDescent="0.25">
      <c r="B1354" s="192"/>
      <c r="C1354" s="245"/>
      <c r="D1354" s="194"/>
      <c r="E1354" s="211"/>
      <c r="F1354" s="538"/>
      <c r="G1354" s="223"/>
      <c r="H1354" s="197"/>
      <c r="I1354" s="209"/>
      <c r="J1354" s="168"/>
      <c r="K1354" s="168"/>
      <c r="L1354" s="168"/>
      <c r="M1354" s="168"/>
      <c r="N1354" s="168"/>
    </row>
    <row r="1355" spans="2:14" s="170" customFormat="1" ht="21" customHeight="1" x14ac:dyDescent="0.25">
      <c r="B1355" s="192"/>
      <c r="C1355" s="245"/>
      <c r="D1355" s="194"/>
      <c r="E1355" s="211"/>
      <c r="F1355" s="538"/>
      <c r="G1355" s="223"/>
      <c r="H1355" s="197"/>
      <c r="I1355" s="209"/>
      <c r="J1355" s="168"/>
      <c r="K1355" s="168"/>
      <c r="L1355" s="168"/>
      <c r="M1355" s="168"/>
      <c r="N1355" s="168"/>
    </row>
    <row r="1356" spans="2:14" s="170" customFormat="1" ht="21" customHeight="1" x14ac:dyDescent="0.25">
      <c r="B1356" s="192"/>
      <c r="C1356" s="245"/>
      <c r="D1356" s="194"/>
      <c r="E1356" s="211"/>
      <c r="F1356" s="538"/>
      <c r="G1356" s="223"/>
      <c r="H1356" s="197"/>
      <c r="I1356" s="209"/>
      <c r="J1356" s="168"/>
      <c r="K1356" s="168"/>
      <c r="L1356" s="168"/>
      <c r="M1356" s="168"/>
      <c r="N1356" s="168"/>
    </row>
    <row r="1357" spans="2:14" s="170" customFormat="1" ht="21" customHeight="1" x14ac:dyDescent="0.25">
      <c r="B1357" s="192"/>
      <c r="C1357" s="245"/>
      <c r="D1357" s="194"/>
      <c r="E1357" s="211"/>
      <c r="F1357" s="538"/>
      <c r="G1357" s="223"/>
      <c r="H1357" s="197"/>
      <c r="I1357" s="209"/>
      <c r="J1357" s="168"/>
      <c r="K1357" s="168"/>
      <c r="L1357" s="168"/>
      <c r="M1357" s="168"/>
      <c r="N1357" s="168"/>
    </row>
    <row r="1358" spans="2:14" s="170" customFormat="1" ht="21" customHeight="1" x14ac:dyDescent="0.25">
      <c r="B1358" s="192"/>
      <c r="C1358" s="245"/>
      <c r="D1358" s="194"/>
      <c r="E1358" s="211"/>
      <c r="F1358" s="538"/>
      <c r="G1358" s="223"/>
      <c r="H1358" s="197"/>
      <c r="I1358" s="209"/>
      <c r="J1358" s="168"/>
      <c r="K1358" s="168"/>
      <c r="L1358" s="168"/>
      <c r="M1358" s="168"/>
      <c r="N1358" s="168"/>
    </row>
    <row r="1359" spans="2:14" s="170" customFormat="1" ht="21" customHeight="1" x14ac:dyDescent="0.25">
      <c r="B1359" s="192"/>
      <c r="C1359" s="245"/>
      <c r="D1359" s="194"/>
      <c r="E1359" s="211"/>
      <c r="F1359" s="538"/>
      <c r="G1359" s="208"/>
      <c r="H1359" s="197"/>
      <c r="I1359" s="209"/>
      <c r="J1359" s="168"/>
      <c r="K1359" s="168"/>
      <c r="L1359" s="168"/>
      <c r="M1359" s="168"/>
      <c r="N1359" s="168"/>
    </row>
    <row r="1360" spans="2:14" s="170" customFormat="1" ht="21" customHeight="1" x14ac:dyDescent="0.25">
      <c r="B1360" s="192"/>
      <c r="C1360" s="245"/>
      <c r="D1360" s="194"/>
      <c r="E1360" s="211"/>
      <c r="F1360" s="538"/>
      <c r="G1360" s="208"/>
      <c r="H1360" s="197"/>
      <c r="I1360" s="209"/>
      <c r="J1360" s="168"/>
      <c r="K1360" s="168"/>
      <c r="L1360" s="168"/>
      <c r="M1360" s="168"/>
      <c r="N1360" s="168"/>
    </row>
    <row r="1361" spans="2:14" s="170" customFormat="1" ht="21" customHeight="1" x14ac:dyDescent="0.25">
      <c r="B1361" s="192"/>
      <c r="C1361" s="245"/>
      <c r="D1361" s="194"/>
      <c r="E1361" s="211"/>
      <c r="F1361" s="538"/>
      <c r="G1361" s="208"/>
      <c r="H1361" s="197"/>
      <c r="I1361" s="209"/>
      <c r="J1361" s="168"/>
      <c r="K1361" s="168"/>
      <c r="L1361" s="168"/>
      <c r="M1361" s="168"/>
      <c r="N1361" s="168"/>
    </row>
    <row r="1362" spans="2:14" s="170" customFormat="1" ht="21" customHeight="1" x14ac:dyDescent="0.25">
      <c r="B1362" s="200"/>
      <c r="C1362" s="201"/>
      <c r="D1362" s="202"/>
      <c r="E1362" s="212"/>
      <c r="F1362" s="182"/>
      <c r="G1362" s="205"/>
      <c r="H1362" s="206"/>
      <c r="I1362" s="207"/>
      <c r="J1362" s="168"/>
      <c r="K1362" s="168"/>
      <c r="L1362" s="168"/>
      <c r="M1362" s="168"/>
      <c r="N1362" s="168"/>
    </row>
    <row r="1363" spans="2:14" s="170" customFormat="1" ht="21" customHeight="1" x14ac:dyDescent="0.25">
      <c r="B1363" s="192"/>
      <c r="C1363" s="245"/>
      <c r="D1363" s="194"/>
      <c r="E1363" s="195" t="s">
        <v>502</v>
      </c>
      <c r="F1363" s="536" t="s">
        <v>648</v>
      </c>
      <c r="G1363" s="196"/>
      <c r="H1363" s="197">
        <v>141</v>
      </c>
      <c r="I1363" s="209"/>
      <c r="J1363" s="168"/>
      <c r="K1363" s="168"/>
      <c r="L1363" s="168"/>
      <c r="M1363" s="168"/>
      <c r="N1363" s="168"/>
    </row>
    <row r="1364" spans="2:14" s="170" customFormat="1" ht="21" customHeight="1" x14ac:dyDescent="0.25">
      <c r="B1364" s="192"/>
      <c r="C1364" s="245"/>
      <c r="D1364" s="194"/>
      <c r="E1364" s="195"/>
      <c r="F1364" s="536"/>
      <c r="G1364" s="208"/>
      <c r="H1364" s="197"/>
      <c r="I1364" s="209"/>
      <c r="J1364" s="168"/>
      <c r="K1364" s="168"/>
      <c r="L1364" s="168"/>
      <c r="M1364" s="168"/>
      <c r="N1364" s="168"/>
    </row>
    <row r="1365" spans="2:14" s="170" customFormat="1" ht="21" customHeight="1" x14ac:dyDescent="0.25">
      <c r="B1365" s="192"/>
      <c r="C1365" s="245"/>
      <c r="D1365" s="194"/>
      <c r="E1365" s="195"/>
      <c r="F1365" s="536"/>
      <c r="G1365" s="208"/>
      <c r="H1365" s="197"/>
      <c r="I1365" s="209"/>
      <c r="J1365" s="168"/>
      <c r="K1365" s="168"/>
      <c r="L1365" s="168"/>
      <c r="M1365" s="168"/>
      <c r="N1365" s="168"/>
    </row>
    <row r="1366" spans="2:14" s="170" customFormat="1" ht="21" customHeight="1" x14ac:dyDescent="0.25">
      <c r="B1366" s="192"/>
      <c r="C1366" s="245"/>
      <c r="D1366" s="194"/>
      <c r="E1366" s="195"/>
      <c r="F1366" s="536"/>
      <c r="G1366" s="208"/>
      <c r="H1366" s="197"/>
      <c r="I1366" s="209"/>
      <c r="J1366" s="168"/>
      <c r="K1366" s="168"/>
      <c r="L1366" s="168"/>
      <c r="M1366" s="168"/>
      <c r="N1366" s="168"/>
    </row>
    <row r="1367" spans="2:14" s="170" customFormat="1" ht="21" customHeight="1" x14ac:dyDescent="0.25">
      <c r="B1367" s="192"/>
      <c r="C1367" s="245"/>
      <c r="D1367" s="194"/>
      <c r="E1367" s="195"/>
      <c r="F1367" s="536"/>
      <c r="G1367" s="208"/>
      <c r="H1367" s="197"/>
      <c r="I1367" s="209"/>
      <c r="J1367" s="168"/>
      <c r="K1367" s="168"/>
      <c r="L1367" s="168"/>
      <c r="M1367" s="168"/>
      <c r="N1367" s="168"/>
    </row>
    <row r="1368" spans="2:14" s="170" customFormat="1" ht="21" customHeight="1" x14ac:dyDescent="0.25">
      <c r="B1368" s="192"/>
      <c r="C1368" s="245"/>
      <c r="D1368" s="194"/>
      <c r="E1368" s="195"/>
      <c r="F1368" s="536"/>
      <c r="G1368" s="208"/>
      <c r="H1368" s="197"/>
      <c r="I1368" s="209"/>
      <c r="J1368" s="168"/>
      <c r="K1368" s="168"/>
      <c r="L1368" s="168"/>
      <c r="M1368" s="168"/>
      <c r="N1368" s="168"/>
    </row>
    <row r="1369" spans="2:14" s="170" customFormat="1" ht="21" customHeight="1" x14ac:dyDescent="0.25">
      <c r="B1369" s="192"/>
      <c r="C1369" s="245"/>
      <c r="D1369" s="194"/>
      <c r="E1369" s="195"/>
      <c r="F1369" s="536"/>
      <c r="G1369" s="208"/>
      <c r="H1369" s="197"/>
      <c r="I1369" s="209"/>
      <c r="J1369" s="168"/>
      <c r="K1369" s="168"/>
      <c r="L1369" s="168"/>
      <c r="M1369" s="168"/>
      <c r="N1369" s="168"/>
    </row>
    <row r="1370" spans="2:14" s="170" customFormat="1" ht="21" customHeight="1" x14ac:dyDescent="0.25">
      <c r="B1370" s="192"/>
      <c r="C1370" s="245"/>
      <c r="D1370" s="194"/>
      <c r="E1370" s="195"/>
      <c r="F1370" s="536"/>
      <c r="G1370" s="208"/>
      <c r="H1370" s="197"/>
      <c r="I1370" s="209"/>
      <c r="J1370" s="168"/>
      <c r="K1370" s="168"/>
      <c r="L1370" s="168"/>
      <c r="M1370" s="168"/>
      <c r="N1370" s="168"/>
    </row>
    <row r="1371" spans="2:14" s="170" customFormat="1" ht="21" customHeight="1" x14ac:dyDescent="0.25">
      <c r="B1371" s="192"/>
      <c r="C1371" s="245"/>
      <c r="D1371" s="194"/>
      <c r="E1371" s="195"/>
      <c r="F1371" s="536"/>
      <c r="G1371" s="208"/>
      <c r="H1371" s="197"/>
      <c r="I1371" s="209"/>
      <c r="J1371" s="168"/>
      <c r="K1371" s="168"/>
      <c r="L1371" s="168"/>
      <c r="M1371" s="168"/>
      <c r="N1371" s="168"/>
    </row>
    <row r="1372" spans="2:14" s="170" customFormat="1" ht="21" customHeight="1" x14ac:dyDescent="0.25">
      <c r="B1372" s="192"/>
      <c r="C1372" s="245"/>
      <c r="D1372" s="194"/>
      <c r="E1372" s="195"/>
      <c r="F1372" s="536"/>
      <c r="G1372" s="208"/>
      <c r="H1372" s="197"/>
      <c r="I1372" s="209"/>
      <c r="J1372" s="168"/>
      <c r="K1372" s="168"/>
      <c r="L1372" s="168"/>
      <c r="M1372" s="168"/>
      <c r="N1372" s="168"/>
    </row>
    <row r="1373" spans="2:14" s="170" customFormat="1" ht="21" customHeight="1" x14ac:dyDescent="0.25">
      <c r="B1373" s="192"/>
      <c r="C1373" s="245"/>
      <c r="D1373" s="194"/>
      <c r="E1373" s="195"/>
      <c r="F1373" s="536"/>
      <c r="G1373" s="208"/>
      <c r="H1373" s="197"/>
      <c r="I1373" s="209"/>
      <c r="J1373" s="168"/>
      <c r="K1373" s="168"/>
      <c r="L1373" s="168"/>
      <c r="M1373" s="168"/>
      <c r="N1373" s="168"/>
    </row>
    <row r="1374" spans="2:14" s="170" customFormat="1" ht="21" customHeight="1" x14ac:dyDescent="0.25">
      <c r="B1374" s="192"/>
      <c r="C1374" s="245"/>
      <c r="D1374" s="194"/>
      <c r="E1374" s="195"/>
      <c r="F1374" s="536"/>
      <c r="G1374" s="208"/>
      <c r="H1374" s="197"/>
      <c r="I1374" s="209"/>
      <c r="J1374" s="168"/>
      <c r="K1374" s="168"/>
      <c r="L1374" s="168"/>
      <c r="M1374" s="168"/>
      <c r="N1374" s="168"/>
    </row>
    <row r="1375" spans="2:14" s="170" customFormat="1" ht="21" customHeight="1" x14ac:dyDescent="0.25">
      <c r="B1375" s="192"/>
      <c r="C1375" s="245"/>
      <c r="D1375" s="194"/>
      <c r="E1375" s="195"/>
      <c r="F1375" s="536"/>
      <c r="G1375" s="208"/>
      <c r="H1375" s="197"/>
      <c r="I1375" s="209"/>
      <c r="J1375" s="168"/>
      <c r="K1375" s="168"/>
      <c r="L1375" s="168"/>
      <c r="M1375" s="168"/>
      <c r="N1375" s="168"/>
    </row>
    <row r="1376" spans="2:14" s="170" customFormat="1" ht="21" customHeight="1" x14ac:dyDescent="0.25">
      <c r="B1376" s="192"/>
      <c r="C1376" s="245"/>
      <c r="D1376" s="194"/>
      <c r="E1376" s="195"/>
      <c r="F1376" s="536"/>
      <c r="G1376" s="208"/>
      <c r="H1376" s="197"/>
      <c r="I1376" s="209"/>
      <c r="J1376" s="168"/>
      <c r="K1376" s="168"/>
      <c r="L1376" s="168"/>
      <c r="M1376" s="168"/>
      <c r="N1376" s="168"/>
    </row>
    <row r="1377" spans="2:14" s="170" customFormat="1" ht="21" customHeight="1" x14ac:dyDescent="0.25">
      <c r="B1377" s="192"/>
      <c r="C1377" s="245"/>
      <c r="D1377" s="194"/>
      <c r="E1377" s="195"/>
      <c r="F1377" s="536"/>
      <c r="G1377" s="208"/>
      <c r="H1377" s="197"/>
      <c r="I1377" s="209"/>
      <c r="J1377" s="168"/>
      <c r="K1377" s="168"/>
      <c r="L1377" s="168"/>
      <c r="M1377" s="168"/>
      <c r="N1377" s="168"/>
    </row>
    <row r="1378" spans="2:14" s="170" customFormat="1" ht="21" customHeight="1" x14ac:dyDescent="0.25">
      <c r="B1378" s="192"/>
      <c r="C1378" s="245"/>
      <c r="D1378" s="194"/>
      <c r="E1378" s="195"/>
      <c r="F1378" s="536"/>
      <c r="G1378" s="208"/>
      <c r="H1378" s="197"/>
      <c r="I1378" s="209"/>
      <c r="J1378" s="168"/>
      <c r="K1378" s="168"/>
      <c r="L1378" s="168"/>
      <c r="M1378" s="168"/>
      <c r="N1378" s="168"/>
    </row>
    <row r="1379" spans="2:14" s="170" customFormat="1" ht="21" customHeight="1" x14ac:dyDescent="0.25">
      <c r="B1379" s="192"/>
      <c r="C1379" s="245"/>
      <c r="D1379" s="194"/>
      <c r="E1379" s="195"/>
      <c r="F1379" s="536"/>
      <c r="G1379" s="208"/>
      <c r="H1379" s="197"/>
      <c r="I1379" s="209"/>
      <c r="J1379" s="168"/>
      <c r="K1379" s="168"/>
      <c r="L1379" s="168"/>
      <c r="M1379" s="168"/>
      <c r="N1379" s="168"/>
    </row>
    <row r="1380" spans="2:14" s="170" customFormat="1" ht="21" customHeight="1" x14ac:dyDescent="0.25">
      <c r="B1380" s="192"/>
      <c r="C1380" s="245"/>
      <c r="D1380" s="194"/>
      <c r="E1380" s="195" t="s">
        <v>504</v>
      </c>
      <c r="F1380" s="536" t="s">
        <v>649</v>
      </c>
      <c r="G1380" s="196"/>
      <c r="H1380" s="197">
        <v>1420</v>
      </c>
      <c r="I1380" s="209"/>
      <c r="J1380" s="168"/>
      <c r="K1380" s="168"/>
      <c r="L1380" s="168"/>
      <c r="M1380" s="168"/>
      <c r="N1380" s="168"/>
    </row>
    <row r="1381" spans="2:14" s="170" customFormat="1" ht="21" customHeight="1" x14ac:dyDescent="0.25">
      <c r="B1381" s="192"/>
      <c r="C1381" s="245"/>
      <c r="D1381" s="194"/>
      <c r="E1381" s="195"/>
      <c r="F1381" s="536"/>
      <c r="G1381" s="208"/>
      <c r="H1381" s="197"/>
      <c r="I1381" s="209"/>
      <c r="J1381" s="168"/>
      <c r="K1381" s="168"/>
      <c r="L1381" s="168"/>
      <c r="M1381" s="168"/>
      <c r="N1381" s="168"/>
    </row>
    <row r="1382" spans="2:14" s="170" customFormat="1" ht="21" customHeight="1" x14ac:dyDescent="0.25">
      <c r="B1382" s="192"/>
      <c r="C1382" s="245"/>
      <c r="D1382" s="194"/>
      <c r="E1382" s="195"/>
      <c r="F1382" s="536"/>
      <c r="G1382" s="208"/>
      <c r="H1382" s="197"/>
      <c r="I1382" s="209"/>
      <c r="J1382" s="168"/>
      <c r="K1382" s="168"/>
      <c r="L1382" s="168"/>
      <c r="M1382" s="168"/>
      <c r="N1382" s="168"/>
    </row>
    <row r="1383" spans="2:14" s="170" customFormat="1" ht="21" customHeight="1" x14ac:dyDescent="0.25">
      <c r="B1383" s="192"/>
      <c r="C1383" s="245"/>
      <c r="D1383" s="194"/>
      <c r="E1383" s="195"/>
      <c r="F1383" s="536"/>
      <c r="G1383" s="208"/>
      <c r="H1383" s="197"/>
      <c r="I1383" s="209"/>
      <c r="J1383" s="168"/>
      <c r="K1383" s="168"/>
      <c r="L1383" s="168"/>
      <c r="M1383" s="168"/>
      <c r="N1383" s="168"/>
    </row>
    <row r="1384" spans="2:14" s="170" customFormat="1" ht="21" customHeight="1" x14ac:dyDescent="0.25">
      <c r="B1384" s="192"/>
      <c r="C1384" s="245"/>
      <c r="D1384" s="194"/>
      <c r="E1384" s="195"/>
      <c r="F1384" s="536"/>
      <c r="G1384" s="208"/>
      <c r="H1384" s="197"/>
      <c r="I1384" s="209"/>
      <c r="J1384" s="168"/>
      <c r="K1384" s="168"/>
      <c r="L1384" s="168"/>
      <c r="M1384" s="168"/>
      <c r="N1384" s="168"/>
    </row>
    <row r="1385" spans="2:14" s="170" customFormat="1" ht="21" customHeight="1" x14ac:dyDescent="0.25">
      <c r="B1385" s="192"/>
      <c r="C1385" s="245"/>
      <c r="D1385" s="194"/>
      <c r="E1385" s="195"/>
      <c r="F1385" s="536"/>
      <c r="G1385" s="208"/>
      <c r="H1385" s="197"/>
      <c r="I1385" s="209"/>
      <c r="J1385" s="168"/>
      <c r="K1385" s="168"/>
      <c r="L1385" s="168"/>
      <c r="M1385" s="168"/>
      <c r="N1385" s="168"/>
    </row>
    <row r="1386" spans="2:14" s="170" customFormat="1" ht="21" customHeight="1" x14ac:dyDescent="0.25">
      <c r="B1386" s="192"/>
      <c r="C1386" s="245"/>
      <c r="D1386" s="194"/>
      <c r="E1386" s="195"/>
      <c r="F1386" s="536"/>
      <c r="G1386" s="208"/>
      <c r="H1386" s="197"/>
      <c r="I1386" s="209"/>
      <c r="J1386" s="168"/>
      <c r="K1386" s="168"/>
      <c r="L1386" s="168"/>
      <c r="M1386" s="168"/>
      <c r="N1386" s="168"/>
    </row>
    <row r="1387" spans="2:14" s="170" customFormat="1" ht="21" customHeight="1" x14ac:dyDescent="0.25">
      <c r="B1387" s="192"/>
      <c r="C1387" s="245"/>
      <c r="D1387" s="194"/>
      <c r="E1387" s="195"/>
      <c r="F1387" s="536"/>
      <c r="G1387" s="208"/>
      <c r="H1387" s="197"/>
      <c r="I1387" s="209"/>
      <c r="J1387" s="168"/>
      <c r="K1387" s="168"/>
      <c r="L1387" s="168"/>
      <c r="M1387" s="168"/>
      <c r="N1387" s="168"/>
    </row>
    <row r="1388" spans="2:14" s="170" customFormat="1" ht="21" customHeight="1" x14ac:dyDescent="0.25">
      <c r="B1388" s="192"/>
      <c r="C1388" s="245"/>
      <c r="D1388" s="194"/>
      <c r="E1388" s="195"/>
      <c r="F1388" s="536"/>
      <c r="G1388" s="208"/>
      <c r="H1388" s="197"/>
      <c r="I1388" s="209"/>
      <c r="J1388" s="168"/>
      <c r="K1388" s="168"/>
      <c r="L1388" s="168"/>
      <c r="M1388" s="168"/>
      <c r="N1388" s="168"/>
    </row>
    <row r="1389" spans="2:14" s="170" customFormat="1" ht="21" customHeight="1" x14ac:dyDescent="0.25">
      <c r="B1389" s="192"/>
      <c r="C1389" s="245"/>
      <c r="D1389" s="194"/>
      <c r="E1389" s="195"/>
      <c r="F1389" s="536"/>
      <c r="G1389" s="208"/>
      <c r="H1389" s="197"/>
      <c r="I1389" s="209"/>
      <c r="J1389" s="168"/>
      <c r="K1389" s="168"/>
      <c r="L1389" s="168"/>
      <c r="M1389" s="168"/>
      <c r="N1389" s="168"/>
    </row>
    <row r="1390" spans="2:14" s="170" customFormat="1" ht="21" customHeight="1" x14ac:dyDescent="0.25">
      <c r="B1390" s="192"/>
      <c r="C1390" s="245"/>
      <c r="D1390" s="194"/>
      <c r="E1390" s="195"/>
      <c r="F1390" s="536"/>
      <c r="G1390" s="208"/>
      <c r="H1390" s="197"/>
      <c r="I1390" s="209"/>
      <c r="J1390" s="168"/>
      <c r="K1390" s="168"/>
      <c r="L1390" s="168"/>
      <c r="M1390" s="168"/>
      <c r="N1390" s="168"/>
    </row>
    <row r="1391" spans="2:14" s="170" customFormat="1" ht="21" customHeight="1" x14ac:dyDescent="0.25">
      <c r="B1391" s="200"/>
      <c r="C1391" s="201"/>
      <c r="D1391" s="202"/>
      <c r="E1391" s="203"/>
      <c r="F1391" s="182"/>
      <c r="G1391" s="205"/>
      <c r="H1391" s="206"/>
      <c r="I1391" s="207"/>
      <c r="J1391" s="168"/>
      <c r="K1391" s="168"/>
      <c r="L1391" s="168"/>
      <c r="M1391" s="168"/>
      <c r="N1391" s="168"/>
    </row>
    <row r="1392" spans="2:14" s="170" customFormat="1" ht="21" customHeight="1" x14ac:dyDescent="0.25">
      <c r="B1392" s="192"/>
      <c r="C1392" s="245"/>
      <c r="D1392" s="194"/>
      <c r="E1392" s="195"/>
      <c r="F1392" s="538" t="s">
        <v>650</v>
      </c>
      <c r="G1392" s="208"/>
      <c r="H1392" s="197"/>
      <c r="I1392" s="209"/>
      <c r="J1392" s="168"/>
      <c r="K1392" s="168"/>
      <c r="L1392" s="168"/>
      <c r="M1392" s="168"/>
      <c r="N1392" s="168"/>
    </row>
    <row r="1393" spans="2:14" s="170" customFormat="1" ht="21" customHeight="1" x14ac:dyDescent="0.25">
      <c r="B1393" s="192"/>
      <c r="C1393" s="245"/>
      <c r="D1393" s="194"/>
      <c r="E1393" s="195"/>
      <c r="F1393" s="538"/>
      <c r="G1393" s="208"/>
      <c r="H1393" s="197"/>
      <c r="I1393" s="209"/>
      <c r="J1393" s="168"/>
      <c r="K1393" s="168"/>
      <c r="L1393" s="168"/>
      <c r="M1393" s="168"/>
      <c r="N1393" s="168"/>
    </row>
    <row r="1394" spans="2:14" s="170" customFormat="1" ht="21" customHeight="1" x14ac:dyDescent="0.25">
      <c r="B1394" s="192"/>
      <c r="C1394" s="245"/>
      <c r="D1394" s="194"/>
      <c r="E1394" s="195"/>
      <c r="F1394" s="538"/>
      <c r="G1394" s="208"/>
      <c r="H1394" s="197"/>
      <c r="I1394" s="209"/>
      <c r="J1394" s="168"/>
      <c r="K1394" s="168"/>
      <c r="L1394" s="168"/>
      <c r="M1394" s="168"/>
      <c r="N1394" s="168"/>
    </row>
    <row r="1395" spans="2:14" s="170" customFormat="1" ht="21" customHeight="1" x14ac:dyDescent="0.25">
      <c r="B1395" s="192"/>
      <c r="C1395" s="245"/>
      <c r="D1395" s="194"/>
      <c r="E1395" s="195"/>
      <c r="F1395" s="538"/>
      <c r="G1395" s="208"/>
      <c r="H1395" s="197"/>
      <c r="I1395" s="209"/>
      <c r="J1395" s="168"/>
      <c r="K1395" s="168"/>
      <c r="L1395" s="168"/>
      <c r="M1395" s="168"/>
      <c r="N1395" s="168"/>
    </row>
    <row r="1396" spans="2:14" s="170" customFormat="1" ht="21" customHeight="1" x14ac:dyDescent="0.25">
      <c r="B1396" s="192"/>
      <c r="C1396" s="245"/>
      <c r="D1396" s="194"/>
      <c r="E1396" s="195"/>
      <c r="F1396" s="538"/>
      <c r="G1396" s="208"/>
      <c r="H1396" s="197"/>
      <c r="I1396" s="209"/>
      <c r="J1396" s="168"/>
      <c r="K1396" s="168"/>
      <c r="L1396" s="168"/>
      <c r="M1396" s="168"/>
      <c r="N1396" s="168"/>
    </row>
    <row r="1397" spans="2:14" s="170" customFormat="1" ht="21" customHeight="1" x14ac:dyDescent="0.25">
      <c r="B1397" s="192"/>
      <c r="C1397" s="245"/>
      <c r="D1397" s="194"/>
      <c r="E1397" s="195"/>
      <c r="F1397" s="538"/>
      <c r="G1397" s="208"/>
      <c r="H1397" s="197"/>
      <c r="I1397" s="209"/>
      <c r="J1397" s="168"/>
      <c r="K1397" s="168"/>
      <c r="L1397" s="168"/>
      <c r="M1397" s="168"/>
      <c r="N1397" s="168"/>
    </row>
    <row r="1398" spans="2:14" s="170" customFormat="1" ht="21" customHeight="1" x14ac:dyDescent="0.25">
      <c r="B1398" s="192"/>
      <c r="C1398" s="245"/>
      <c r="D1398" s="194"/>
      <c r="E1398" s="195"/>
      <c r="F1398" s="538"/>
      <c r="G1398" s="208"/>
      <c r="H1398" s="197"/>
      <c r="I1398" s="209"/>
      <c r="J1398" s="168"/>
      <c r="K1398" s="168"/>
      <c r="L1398" s="168"/>
      <c r="M1398" s="168"/>
      <c r="N1398" s="168"/>
    </row>
    <row r="1399" spans="2:14" s="170" customFormat="1" ht="21" customHeight="1" x14ac:dyDescent="0.25">
      <c r="B1399" s="192"/>
      <c r="C1399" s="245"/>
      <c r="D1399" s="194"/>
      <c r="E1399" s="195"/>
      <c r="F1399" s="538"/>
      <c r="G1399" s="208"/>
      <c r="H1399" s="197"/>
      <c r="I1399" s="209"/>
      <c r="J1399" s="168"/>
      <c r="K1399" s="168"/>
      <c r="L1399" s="168"/>
      <c r="M1399" s="168"/>
      <c r="N1399" s="168"/>
    </row>
    <row r="1400" spans="2:14" s="170" customFormat="1" ht="21" customHeight="1" x14ac:dyDescent="0.25">
      <c r="B1400" s="192"/>
      <c r="C1400" s="245"/>
      <c r="D1400" s="194"/>
      <c r="E1400" s="195"/>
      <c r="F1400" s="538"/>
      <c r="G1400" s="208"/>
      <c r="H1400" s="197"/>
      <c r="I1400" s="209"/>
      <c r="J1400" s="168"/>
      <c r="K1400" s="168"/>
      <c r="L1400" s="168"/>
      <c r="M1400" s="168"/>
      <c r="N1400" s="168"/>
    </row>
    <row r="1401" spans="2:14" s="170" customFormat="1" ht="21" customHeight="1" x14ac:dyDescent="0.25">
      <c r="B1401" s="192"/>
      <c r="C1401" s="245"/>
      <c r="D1401" s="194"/>
      <c r="E1401" s="195"/>
      <c r="F1401" s="538"/>
      <c r="G1401" s="208"/>
      <c r="H1401" s="197"/>
      <c r="I1401" s="209"/>
      <c r="J1401" s="168"/>
      <c r="K1401" s="168"/>
      <c r="L1401" s="168"/>
      <c r="M1401" s="168"/>
      <c r="N1401" s="168"/>
    </row>
    <row r="1402" spans="2:14" s="170" customFormat="1" ht="21" customHeight="1" x14ac:dyDescent="0.25">
      <c r="B1402" s="192"/>
      <c r="C1402" s="245"/>
      <c r="D1402" s="194"/>
      <c r="E1402" s="195"/>
      <c r="F1402" s="538"/>
      <c r="G1402" s="208"/>
      <c r="H1402" s="197"/>
      <c r="I1402" s="209"/>
      <c r="J1402" s="168"/>
      <c r="K1402" s="168"/>
      <c r="L1402" s="168"/>
      <c r="M1402" s="168"/>
      <c r="N1402" s="168"/>
    </row>
    <row r="1403" spans="2:14" s="170" customFormat="1" ht="21" customHeight="1" x14ac:dyDescent="0.25">
      <c r="B1403" s="192"/>
      <c r="C1403" s="245"/>
      <c r="D1403" s="194"/>
      <c r="E1403" s="195"/>
      <c r="F1403" s="538"/>
      <c r="G1403" s="208"/>
      <c r="H1403" s="197"/>
      <c r="I1403" s="209"/>
      <c r="J1403" s="168"/>
      <c r="K1403" s="168"/>
      <c r="L1403" s="168"/>
      <c r="M1403" s="168"/>
      <c r="N1403" s="168"/>
    </row>
    <row r="1404" spans="2:14" s="170" customFormat="1" ht="21" customHeight="1" x14ac:dyDescent="0.25">
      <c r="B1404" s="192"/>
      <c r="C1404" s="245"/>
      <c r="D1404" s="194"/>
      <c r="E1404" s="195"/>
      <c r="F1404" s="538"/>
      <c r="G1404" s="208"/>
      <c r="H1404" s="197"/>
      <c r="I1404" s="209"/>
      <c r="J1404" s="168"/>
      <c r="K1404" s="168"/>
      <c r="L1404" s="168"/>
      <c r="M1404" s="168"/>
      <c r="N1404" s="168"/>
    </row>
    <row r="1405" spans="2:14" s="170" customFormat="1" ht="21" customHeight="1" x14ac:dyDescent="0.25">
      <c r="B1405" s="192"/>
      <c r="C1405" s="245"/>
      <c r="D1405" s="194"/>
      <c r="E1405" s="195"/>
      <c r="F1405" s="538"/>
      <c r="G1405" s="208"/>
      <c r="H1405" s="197"/>
      <c r="I1405" s="209"/>
      <c r="J1405" s="168"/>
      <c r="K1405" s="168"/>
      <c r="L1405" s="168"/>
      <c r="M1405" s="168"/>
      <c r="N1405" s="168"/>
    </row>
    <row r="1406" spans="2:14" s="170" customFormat="1" ht="21" customHeight="1" x14ac:dyDescent="0.25">
      <c r="B1406" s="192"/>
      <c r="C1406" s="245"/>
      <c r="D1406" s="194"/>
      <c r="E1406" s="195"/>
      <c r="F1406" s="538"/>
      <c r="G1406" s="208"/>
      <c r="H1406" s="197"/>
      <c r="I1406" s="209"/>
      <c r="J1406" s="168"/>
      <c r="K1406" s="168"/>
      <c r="L1406" s="168"/>
      <c r="M1406" s="168"/>
      <c r="N1406" s="168"/>
    </row>
    <row r="1407" spans="2:14" s="170" customFormat="1" ht="21" customHeight="1" x14ac:dyDescent="0.25">
      <c r="B1407" s="192"/>
      <c r="C1407" s="245"/>
      <c r="D1407" s="194"/>
      <c r="E1407" s="195"/>
      <c r="F1407" s="538"/>
      <c r="G1407" s="208"/>
      <c r="H1407" s="197"/>
      <c r="I1407" s="209"/>
      <c r="J1407" s="168"/>
      <c r="K1407" s="168"/>
      <c r="L1407" s="168"/>
      <c r="M1407" s="168"/>
      <c r="N1407" s="168"/>
    </row>
    <row r="1408" spans="2:14" s="170" customFormat="1" ht="21" customHeight="1" x14ac:dyDescent="0.25">
      <c r="B1408" s="192"/>
      <c r="C1408" s="245"/>
      <c r="D1408" s="194"/>
      <c r="E1408" s="195"/>
      <c r="F1408" s="538"/>
      <c r="G1408" s="208"/>
      <c r="H1408" s="197"/>
      <c r="I1408" s="209"/>
      <c r="J1408" s="168"/>
      <c r="K1408" s="168"/>
      <c r="L1408" s="168"/>
      <c r="M1408" s="168"/>
      <c r="N1408" s="168"/>
    </row>
    <row r="1409" spans="2:14" s="170" customFormat="1" ht="21" customHeight="1" x14ac:dyDescent="0.25">
      <c r="B1409" s="192"/>
      <c r="C1409" s="245"/>
      <c r="D1409" s="194"/>
      <c r="E1409" s="195"/>
      <c r="F1409" s="538"/>
      <c r="G1409" s="208"/>
      <c r="H1409" s="197"/>
      <c r="I1409" s="209"/>
      <c r="J1409" s="168"/>
      <c r="K1409" s="168"/>
      <c r="L1409" s="168"/>
      <c r="M1409" s="168"/>
      <c r="N1409" s="168"/>
    </row>
    <row r="1410" spans="2:14" s="170" customFormat="1" ht="21" customHeight="1" x14ac:dyDescent="0.25">
      <c r="B1410" s="192"/>
      <c r="C1410" s="245"/>
      <c r="D1410" s="194"/>
      <c r="E1410" s="195"/>
      <c r="F1410" s="538"/>
      <c r="G1410" s="208"/>
      <c r="H1410" s="197"/>
      <c r="I1410" s="209"/>
      <c r="J1410" s="168"/>
      <c r="K1410" s="168"/>
      <c r="L1410" s="168"/>
      <c r="M1410" s="168"/>
      <c r="N1410" s="168"/>
    </row>
    <row r="1411" spans="2:14" s="170" customFormat="1" ht="21" customHeight="1" x14ac:dyDescent="0.25">
      <c r="B1411" s="192"/>
      <c r="C1411" s="245"/>
      <c r="D1411" s="194"/>
      <c r="E1411" s="195"/>
      <c r="F1411" s="538"/>
      <c r="G1411" s="208"/>
      <c r="H1411" s="197"/>
      <c r="I1411" s="209"/>
      <c r="J1411" s="168"/>
      <c r="K1411" s="168"/>
      <c r="L1411" s="168"/>
      <c r="M1411" s="168"/>
      <c r="N1411" s="168"/>
    </row>
    <row r="1412" spans="2:14" s="170" customFormat="1" ht="21" customHeight="1" x14ac:dyDescent="0.25">
      <c r="B1412" s="192"/>
      <c r="C1412" s="245"/>
      <c r="D1412" s="194"/>
      <c r="E1412" s="195"/>
      <c r="F1412" s="538"/>
      <c r="G1412" s="208"/>
      <c r="H1412" s="197"/>
      <c r="I1412" s="209"/>
      <c r="J1412" s="168"/>
      <c r="K1412" s="168"/>
      <c r="L1412" s="168"/>
      <c r="M1412" s="168"/>
      <c r="N1412" s="168"/>
    </row>
    <row r="1413" spans="2:14" s="170" customFormat="1" ht="21" customHeight="1" x14ac:dyDescent="0.25">
      <c r="B1413" s="192"/>
      <c r="C1413" s="245"/>
      <c r="D1413" s="194"/>
      <c r="E1413" s="195"/>
      <c r="F1413" s="538"/>
      <c r="G1413" s="208"/>
      <c r="H1413" s="197"/>
      <c r="I1413" s="209"/>
      <c r="J1413" s="168"/>
      <c r="K1413" s="168"/>
      <c r="L1413" s="168"/>
      <c r="M1413" s="168"/>
      <c r="N1413" s="168"/>
    </row>
    <row r="1414" spans="2:14" s="170" customFormat="1" ht="21" customHeight="1" x14ac:dyDescent="0.25">
      <c r="B1414" s="192"/>
      <c r="C1414" s="245"/>
      <c r="D1414" s="194"/>
      <c r="E1414" s="195"/>
      <c r="F1414" s="538"/>
      <c r="G1414" s="208"/>
      <c r="H1414" s="197"/>
      <c r="I1414" s="209"/>
      <c r="J1414" s="168"/>
      <c r="K1414" s="168"/>
      <c r="L1414" s="168"/>
      <c r="M1414" s="168"/>
      <c r="N1414" s="168"/>
    </row>
    <row r="1415" spans="2:14" s="170" customFormat="1" ht="21" customHeight="1" x14ac:dyDescent="0.25">
      <c r="B1415" s="192"/>
      <c r="C1415" s="245"/>
      <c r="D1415" s="194"/>
      <c r="E1415" s="195"/>
      <c r="F1415" s="538"/>
      <c r="G1415" s="208"/>
      <c r="H1415" s="197"/>
      <c r="I1415" s="209"/>
      <c r="J1415" s="168"/>
      <c r="K1415" s="168"/>
      <c r="L1415" s="168"/>
      <c r="M1415" s="168"/>
      <c r="N1415" s="168"/>
    </row>
    <row r="1416" spans="2:14" s="170" customFormat="1" ht="21" customHeight="1" x14ac:dyDescent="0.25">
      <c r="B1416" s="192"/>
      <c r="C1416" s="245"/>
      <c r="D1416" s="194"/>
      <c r="E1416" s="195"/>
      <c r="F1416" s="538"/>
      <c r="G1416" s="208"/>
      <c r="H1416" s="197"/>
      <c r="I1416" s="209"/>
      <c r="J1416" s="168"/>
      <c r="K1416" s="168"/>
      <c r="L1416" s="168"/>
      <c r="M1416" s="168"/>
      <c r="N1416" s="168"/>
    </row>
    <row r="1417" spans="2:14" s="170" customFormat="1" ht="21" customHeight="1" x14ac:dyDescent="0.25">
      <c r="B1417" s="192"/>
      <c r="C1417" s="245"/>
      <c r="D1417" s="194"/>
      <c r="E1417" s="195"/>
      <c r="F1417" s="538"/>
      <c r="G1417" s="208"/>
      <c r="H1417" s="197"/>
      <c r="I1417" s="209"/>
      <c r="J1417" s="168"/>
      <c r="K1417" s="168"/>
      <c r="L1417" s="168"/>
      <c r="M1417" s="168"/>
      <c r="N1417" s="168"/>
    </row>
    <row r="1418" spans="2:14" s="170" customFormat="1" ht="21" customHeight="1" x14ac:dyDescent="0.25">
      <c r="B1418" s="192"/>
      <c r="C1418" s="245"/>
      <c r="D1418" s="194"/>
      <c r="E1418" s="195"/>
      <c r="F1418" s="538"/>
      <c r="G1418" s="208"/>
      <c r="H1418" s="197"/>
      <c r="I1418" s="209"/>
      <c r="J1418" s="168"/>
      <c r="K1418" s="168"/>
      <c r="L1418" s="168"/>
      <c r="M1418" s="168"/>
      <c r="N1418" s="168"/>
    </row>
    <row r="1419" spans="2:14" s="170" customFormat="1" ht="21" customHeight="1" x14ac:dyDescent="0.25">
      <c r="B1419" s="200"/>
      <c r="C1419" s="201"/>
      <c r="D1419" s="202"/>
      <c r="E1419" s="203"/>
      <c r="F1419" s="182"/>
      <c r="G1419" s="205"/>
      <c r="H1419" s="206"/>
      <c r="I1419" s="207"/>
      <c r="J1419" s="168"/>
      <c r="K1419" s="168"/>
      <c r="L1419" s="168"/>
      <c r="M1419" s="168"/>
      <c r="N1419" s="168"/>
    </row>
    <row r="1420" spans="2:14" s="170" customFormat="1" ht="210" customHeight="1" x14ac:dyDescent="0.25">
      <c r="B1420" s="192"/>
      <c r="C1420" s="245"/>
      <c r="D1420" s="194"/>
      <c r="E1420" s="211" t="s">
        <v>538</v>
      </c>
      <c r="F1420" s="222" t="s">
        <v>651</v>
      </c>
      <c r="G1420" s="196"/>
      <c r="H1420" s="197">
        <v>94</v>
      </c>
      <c r="I1420" s="209"/>
      <c r="J1420" s="168"/>
      <c r="K1420" s="168"/>
      <c r="L1420" s="168"/>
      <c r="M1420" s="168"/>
      <c r="N1420" s="168"/>
    </row>
    <row r="1421" spans="2:14" s="170" customFormat="1" ht="21" customHeight="1" x14ac:dyDescent="0.25">
      <c r="B1421" s="192"/>
      <c r="C1421" s="245"/>
      <c r="D1421" s="194"/>
      <c r="E1421" s="211" t="s">
        <v>508</v>
      </c>
      <c r="F1421" s="539" t="s">
        <v>652</v>
      </c>
      <c r="G1421" s="196"/>
      <c r="H1421" s="197">
        <v>163</v>
      </c>
      <c r="I1421" s="209"/>
      <c r="J1421" s="168"/>
      <c r="K1421" s="168"/>
      <c r="L1421" s="168"/>
      <c r="M1421" s="168"/>
      <c r="N1421" s="168"/>
    </row>
    <row r="1422" spans="2:14" s="170" customFormat="1" ht="21" customHeight="1" x14ac:dyDescent="0.25">
      <c r="B1422" s="192"/>
      <c r="C1422" s="245"/>
      <c r="D1422" s="194"/>
      <c r="E1422" s="211"/>
      <c r="F1422" s="539"/>
      <c r="G1422" s="208"/>
      <c r="H1422" s="197"/>
      <c r="I1422" s="209"/>
      <c r="J1422" s="168"/>
      <c r="K1422" s="168"/>
      <c r="L1422" s="168"/>
      <c r="M1422" s="168"/>
      <c r="N1422" s="168"/>
    </row>
    <row r="1423" spans="2:14" s="170" customFormat="1" ht="21" customHeight="1" x14ac:dyDescent="0.25">
      <c r="B1423" s="192"/>
      <c r="C1423" s="245"/>
      <c r="D1423" s="194"/>
      <c r="E1423" s="211"/>
      <c r="F1423" s="539"/>
      <c r="G1423" s="208"/>
      <c r="H1423" s="197"/>
      <c r="I1423" s="209"/>
      <c r="J1423" s="168"/>
      <c r="K1423" s="168"/>
      <c r="L1423" s="168"/>
      <c r="M1423" s="168"/>
      <c r="N1423" s="168"/>
    </row>
    <row r="1424" spans="2:14" s="170" customFormat="1" ht="21" customHeight="1" x14ac:dyDescent="0.25">
      <c r="B1424" s="192"/>
      <c r="C1424" s="245"/>
      <c r="D1424" s="194"/>
      <c r="E1424" s="211"/>
      <c r="F1424" s="539"/>
      <c r="G1424" s="208"/>
      <c r="H1424" s="197"/>
      <c r="I1424" s="209"/>
      <c r="J1424" s="168"/>
      <c r="K1424" s="168"/>
      <c r="L1424" s="168"/>
      <c r="M1424" s="168"/>
      <c r="N1424" s="168"/>
    </row>
    <row r="1425" spans="2:14" s="170" customFormat="1" ht="21" customHeight="1" x14ac:dyDescent="0.25">
      <c r="B1425" s="192"/>
      <c r="C1425" s="245"/>
      <c r="D1425" s="194"/>
      <c r="E1425" s="211"/>
      <c r="F1425" s="539"/>
      <c r="G1425" s="208"/>
      <c r="H1425" s="197"/>
      <c r="I1425" s="209"/>
      <c r="J1425" s="168"/>
      <c r="K1425" s="168"/>
      <c r="L1425" s="168"/>
      <c r="M1425" s="168"/>
      <c r="N1425" s="168"/>
    </row>
    <row r="1426" spans="2:14" s="170" customFormat="1" ht="21" customHeight="1" x14ac:dyDescent="0.25">
      <c r="B1426" s="192"/>
      <c r="C1426" s="245"/>
      <c r="D1426" s="194"/>
      <c r="E1426" s="211"/>
      <c r="F1426" s="539"/>
      <c r="G1426" s="208"/>
      <c r="H1426" s="197"/>
      <c r="I1426" s="209"/>
      <c r="J1426" s="168"/>
      <c r="K1426" s="168"/>
      <c r="L1426" s="168"/>
      <c r="M1426" s="168"/>
      <c r="N1426" s="168"/>
    </row>
    <row r="1427" spans="2:14" s="170" customFormat="1" ht="21" customHeight="1" x14ac:dyDescent="0.25">
      <c r="B1427" s="192"/>
      <c r="C1427" s="245"/>
      <c r="D1427" s="194"/>
      <c r="E1427" s="211"/>
      <c r="F1427" s="539"/>
      <c r="G1427" s="208"/>
      <c r="H1427" s="197"/>
      <c r="I1427" s="209"/>
      <c r="J1427" s="168"/>
      <c r="K1427" s="168"/>
      <c r="L1427" s="168"/>
      <c r="M1427" s="168"/>
      <c r="N1427" s="168"/>
    </row>
    <row r="1428" spans="2:14" s="170" customFormat="1" ht="21" customHeight="1" x14ac:dyDescent="0.25">
      <c r="B1428" s="192"/>
      <c r="C1428" s="245"/>
      <c r="D1428" s="194"/>
      <c r="E1428" s="211"/>
      <c r="F1428" s="539"/>
      <c r="G1428" s="208"/>
      <c r="H1428" s="197"/>
      <c r="I1428" s="209"/>
      <c r="J1428" s="168"/>
      <c r="K1428" s="168"/>
      <c r="L1428" s="168"/>
      <c r="M1428" s="168"/>
      <c r="N1428" s="168"/>
    </row>
    <row r="1429" spans="2:14" s="170" customFormat="1" ht="21" customHeight="1" x14ac:dyDescent="0.25">
      <c r="B1429" s="192"/>
      <c r="C1429" s="245"/>
      <c r="D1429" s="194"/>
      <c r="E1429" s="211"/>
      <c r="F1429" s="539"/>
      <c r="G1429" s="208"/>
      <c r="H1429" s="197"/>
      <c r="I1429" s="209"/>
      <c r="J1429" s="168"/>
      <c r="K1429" s="168"/>
      <c r="L1429" s="168"/>
      <c r="M1429" s="168"/>
      <c r="N1429" s="168"/>
    </row>
    <row r="1430" spans="2:14" s="170" customFormat="1" ht="21" customHeight="1" x14ac:dyDescent="0.25">
      <c r="B1430" s="192"/>
      <c r="C1430" s="245"/>
      <c r="D1430" s="194"/>
      <c r="E1430" s="211"/>
      <c r="F1430" s="539"/>
      <c r="G1430" s="208"/>
      <c r="H1430" s="197"/>
      <c r="I1430" s="209"/>
      <c r="J1430" s="168"/>
      <c r="K1430" s="168"/>
      <c r="L1430" s="168"/>
      <c r="M1430" s="168"/>
      <c r="N1430" s="168"/>
    </row>
    <row r="1431" spans="2:14" s="170" customFormat="1" ht="21" customHeight="1" x14ac:dyDescent="0.25">
      <c r="B1431" s="192"/>
      <c r="C1431" s="245"/>
      <c r="D1431" s="194"/>
      <c r="E1431" s="211"/>
      <c r="F1431" s="539"/>
      <c r="G1431" s="208"/>
      <c r="H1431" s="197"/>
      <c r="I1431" s="209"/>
      <c r="J1431" s="168"/>
      <c r="K1431" s="168"/>
      <c r="L1431" s="168"/>
      <c r="M1431" s="168"/>
      <c r="N1431" s="168"/>
    </row>
    <row r="1432" spans="2:14" s="170" customFormat="1" ht="21" customHeight="1" x14ac:dyDescent="0.25">
      <c r="B1432" s="192"/>
      <c r="C1432" s="245"/>
      <c r="D1432" s="194"/>
      <c r="E1432" s="211"/>
      <c r="F1432" s="539"/>
      <c r="G1432" s="208"/>
      <c r="H1432" s="197"/>
      <c r="I1432" s="209"/>
      <c r="J1432" s="168"/>
      <c r="K1432" s="168"/>
      <c r="L1432" s="168"/>
      <c r="M1432" s="168"/>
      <c r="N1432" s="168"/>
    </row>
    <row r="1433" spans="2:14" s="170" customFormat="1" ht="21" customHeight="1" x14ac:dyDescent="0.25">
      <c r="B1433" s="192"/>
      <c r="C1433" s="245"/>
      <c r="D1433" s="194"/>
      <c r="E1433" s="211"/>
      <c r="F1433" s="539"/>
      <c r="G1433" s="208"/>
      <c r="H1433" s="197"/>
      <c r="I1433" s="209"/>
      <c r="J1433" s="168"/>
      <c r="K1433" s="168"/>
      <c r="L1433" s="168"/>
      <c r="M1433" s="168"/>
      <c r="N1433" s="168"/>
    </row>
    <row r="1434" spans="2:14" s="170" customFormat="1" ht="21" customHeight="1" x14ac:dyDescent="0.25">
      <c r="B1434" s="192"/>
      <c r="C1434" s="245"/>
      <c r="D1434" s="194"/>
      <c r="E1434" s="211"/>
      <c r="F1434" s="539"/>
      <c r="G1434" s="208"/>
      <c r="H1434" s="197"/>
      <c r="I1434" s="209"/>
      <c r="J1434" s="168"/>
      <c r="K1434" s="168"/>
      <c r="L1434" s="168"/>
      <c r="M1434" s="168"/>
      <c r="N1434" s="168"/>
    </row>
    <row r="1435" spans="2:14" s="170" customFormat="1" ht="21" customHeight="1" x14ac:dyDescent="0.25">
      <c r="B1435" s="192"/>
      <c r="C1435" s="245"/>
      <c r="D1435" s="194"/>
      <c r="E1435" s="211"/>
      <c r="F1435" s="539"/>
      <c r="G1435" s="208"/>
      <c r="H1435" s="197"/>
      <c r="I1435" s="209"/>
      <c r="J1435" s="168"/>
      <c r="K1435" s="168"/>
      <c r="L1435" s="168"/>
      <c r="M1435" s="168"/>
      <c r="N1435" s="168"/>
    </row>
    <row r="1436" spans="2:14" s="170" customFormat="1" ht="21" customHeight="1" x14ac:dyDescent="0.25">
      <c r="B1436" s="192"/>
      <c r="C1436" s="245"/>
      <c r="D1436" s="194"/>
      <c r="E1436" s="211"/>
      <c r="F1436" s="539"/>
      <c r="G1436" s="208"/>
      <c r="H1436" s="197"/>
      <c r="I1436" s="209"/>
      <c r="J1436" s="168"/>
      <c r="K1436" s="168"/>
      <c r="L1436" s="168"/>
      <c r="M1436" s="168"/>
      <c r="N1436" s="168"/>
    </row>
    <row r="1437" spans="2:14" s="170" customFormat="1" ht="21" customHeight="1" x14ac:dyDescent="0.25">
      <c r="B1437" s="192"/>
      <c r="C1437" s="245"/>
      <c r="D1437" s="194"/>
      <c r="E1437" s="211"/>
      <c r="F1437" s="539"/>
      <c r="G1437" s="208"/>
      <c r="H1437" s="197"/>
      <c r="I1437" s="209"/>
      <c r="J1437" s="168"/>
      <c r="K1437" s="168"/>
      <c r="L1437" s="168"/>
      <c r="M1437" s="168"/>
      <c r="N1437" s="168"/>
    </row>
    <row r="1438" spans="2:14" s="170" customFormat="1" ht="21" customHeight="1" x14ac:dyDescent="0.25">
      <c r="B1438" s="192"/>
      <c r="C1438" s="245"/>
      <c r="D1438" s="194"/>
      <c r="E1438" s="211"/>
      <c r="F1438" s="539"/>
      <c r="G1438" s="208"/>
      <c r="H1438" s="197"/>
      <c r="I1438" s="209"/>
      <c r="J1438" s="168"/>
      <c r="K1438" s="168"/>
      <c r="L1438" s="168"/>
      <c r="M1438" s="168"/>
      <c r="N1438" s="168"/>
    </row>
    <row r="1439" spans="2:14" s="170" customFormat="1" ht="21" customHeight="1" x14ac:dyDescent="0.25">
      <c r="B1439" s="200"/>
      <c r="C1439" s="201"/>
      <c r="D1439" s="202"/>
      <c r="E1439" s="212"/>
      <c r="F1439" s="182"/>
      <c r="G1439" s="205"/>
      <c r="H1439" s="206"/>
      <c r="I1439" s="207"/>
      <c r="J1439" s="168"/>
      <c r="K1439" s="168"/>
      <c r="L1439" s="168"/>
      <c r="M1439" s="168"/>
      <c r="N1439" s="168"/>
    </row>
    <row r="1440" spans="2:14" s="170" customFormat="1" ht="95.25" customHeight="1" x14ac:dyDescent="0.25">
      <c r="B1440" s="192"/>
      <c r="C1440" s="245"/>
      <c r="D1440" s="194"/>
      <c r="E1440" s="195" t="s">
        <v>511</v>
      </c>
      <c r="F1440" s="222" t="s">
        <v>653</v>
      </c>
      <c r="G1440" s="196"/>
      <c r="H1440" s="197">
        <v>61</v>
      </c>
      <c r="I1440" s="209"/>
      <c r="J1440" s="168"/>
      <c r="K1440" s="168"/>
      <c r="L1440" s="168"/>
      <c r="M1440" s="168"/>
      <c r="N1440" s="168"/>
    </row>
    <row r="1441" spans="2:14" s="170" customFormat="1" ht="21" customHeight="1" x14ac:dyDescent="0.25">
      <c r="B1441" s="171"/>
      <c r="C1441" s="162"/>
      <c r="D1441" s="173"/>
      <c r="E1441" s="214" t="s">
        <v>513</v>
      </c>
      <c r="F1441" s="536" t="s">
        <v>654</v>
      </c>
      <c r="G1441" s="196"/>
      <c r="H1441" s="197">
        <v>129</v>
      </c>
      <c r="I1441" s="209"/>
      <c r="J1441" s="168"/>
      <c r="K1441" s="168"/>
      <c r="L1441" s="168"/>
      <c r="M1441" s="168"/>
      <c r="N1441" s="168"/>
    </row>
    <row r="1442" spans="2:14" s="170" customFormat="1" ht="21" customHeight="1" x14ac:dyDescent="0.25">
      <c r="B1442" s="171"/>
      <c r="C1442" s="172"/>
      <c r="D1442" s="173"/>
      <c r="E1442" s="214"/>
      <c r="F1442" s="536"/>
      <c r="G1442" s="208"/>
      <c r="H1442" s="197"/>
      <c r="I1442" s="209"/>
      <c r="J1442" s="168"/>
      <c r="K1442" s="168"/>
      <c r="L1442" s="168"/>
      <c r="M1442" s="168"/>
      <c r="N1442" s="168"/>
    </row>
    <row r="1443" spans="2:14" s="170" customFormat="1" ht="21" customHeight="1" x14ac:dyDescent="0.25">
      <c r="B1443" s="171"/>
      <c r="C1443" s="172"/>
      <c r="D1443" s="173"/>
      <c r="E1443" s="214"/>
      <c r="F1443" s="536"/>
      <c r="G1443" s="208"/>
      <c r="H1443" s="197"/>
      <c r="I1443" s="209"/>
      <c r="J1443" s="168"/>
      <c r="K1443" s="168"/>
      <c r="L1443" s="168"/>
      <c r="M1443" s="168"/>
      <c r="N1443" s="168"/>
    </row>
    <row r="1444" spans="2:14" s="170" customFormat="1" ht="21" customHeight="1" x14ac:dyDescent="0.25">
      <c r="B1444" s="171"/>
      <c r="C1444" s="172"/>
      <c r="D1444" s="173"/>
      <c r="E1444" s="214"/>
      <c r="F1444" s="536"/>
      <c r="G1444" s="208"/>
      <c r="H1444" s="197"/>
      <c r="I1444" s="209"/>
      <c r="J1444" s="168"/>
      <c r="K1444" s="168"/>
      <c r="L1444" s="168"/>
      <c r="M1444" s="168"/>
      <c r="N1444" s="168"/>
    </row>
    <row r="1445" spans="2:14" s="170" customFormat="1" ht="21" customHeight="1" x14ac:dyDescent="0.25">
      <c r="B1445" s="171"/>
      <c r="C1445" s="172"/>
      <c r="D1445" s="173"/>
      <c r="E1445" s="214"/>
      <c r="F1445" s="536"/>
      <c r="G1445" s="208"/>
      <c r="H1445" s="197"/>
      <c r="I1445" s="209"/>
      <c r="J1445" s="168"/>
      <c r="K1445" s="168"/>
      <c r="L1445" s="168"/>
      <c r="M1445" s="168"/>
      <c r="N1445" s="168"/>
    </row>
    <row r="1446" spans="2:14" s="170" customFormat="1" ht="21" customHeight="1" x14ac:dyDescent="0.25">
      <c r="B1446" s="171"/>
      <c r="C1446" s="172"/>
      <c r="D1446" s="173"/>
      <c r="E1446" s="214"/>
      <c r="F1446" s="536"/>
      <c r="G1446" s="208"/>
      <c r="H1446" s="197"/>
      <c r="I1446" s="209"/>
      <c r="J1446" s="168"/>
      <c r="K1446" s="168"/>
      <c r="L1446" s="168"/>
      <c r="M1446" s="168"/>
      <c r="N1446" s="168"/>
    </row>
    <row r="1447" spans="2:14" s="170" customFormat="1" ht="21" customHeight="1" x14ac:dyDescent="0.25">
      <c r="B1447" s="171"/>
      <c r="C1447" s="172"/>
      <c r="D1447" s="173"/>
      <c r="E1447" s="214"/>
      <c r="F1447" s="536"/>
      <c r="G1447" s="208"/>
      <c r="H1447" s="197"/>
      <c r="I1447" s="209"/>
      <c r="J1447" s="168"/>
      <c r="K1447" s="168"/>
      <c r="L1447" s="168"/>
      <c r="M1447" s="168"/>
      <c r="N1447" s="168"/>
    </row>
    <row r="1448" spans="2:14" s="170" customFormat="1" ht="21" customHeight="1" x14ac:dyDescent="0.25">
      <c r="B1448" s="171"/>
      <c r="C1448" s="172"/>
      <c r="D1448" s="173"/>
      <c r="E1448" s="214"/>
      <c r="F1448" s="536"/>
      <c r="G1448" s="208"/>
      <c r="H1448" s="197"/>
      <c r="I1448" s="209"/>
      <c r="J1448" s="168"/>
      <c r="K1448" s="168"/>
      <c r="L1448" s="168"/>
      <c r="M1448" s="168"/>
      <c r="N1448" s="168"/>
    </row>
    <row r="1449" spans="2:14" s="170" customFormat="1" ht="21" customHeight="1" x14ac:dyDescent="0.25">
      <c r="B1449" s="171"/>
      <c r="C1449" s="172"/>
      <c r="D1449" s="173"/>
      <c r="E1449" s="214"/>
      <c r="F1449" s="536"/>
      <c r="G1449" s="208"/>
      <c r="H1449" s="197"/>
      <c r="I1449" s="209"/>
      <c r="J1449" s="168"/>
      <c r="K1449" s="168"/>
      <c r="L1449" s="168"/>
      <c r="M1449" s="168"/>
      <c r="N1449" s="168"/>
    </row>
    <row r="1450" spans="2:14" s="170" customFormat="1" ht="21" customHeight="1" x14ac:dyDescent="0.25">
      <c r="B1450" s="171"/>
      <c r="C1450" s="172"/>
      <c r="D1450" s="173"/>
      <c r="E1450" s="214"/>
      <c r="F1450" s="536"/>
      <c r="G1450" s="208"/>
      <c r="H1450" s="197"/>
      <c r="I1450" s="209"/>
      <c r="J1450" s="168"/>
      <c r="K1450" s="168"/>
      <c r="L1450" s="168"/>
      <c r="M1450" s="168"/>
      <c r="N1450" s="168"/>
    </row>
    <row r="1451" spans="2:14" s="170" customFormat="1" ht="21" customHeight="1" x14ac:dyDescent="0.25">
      <c r="B1451" s="192"/>
      <c r="C1451" s="193"/>
      <c r="D1451" s="194"/>
      <c r="E1451" s="195" t="s">
        <v>515</v>
      </c>
      <c r="F1451" s="536" t="s">
        <v>655</v>
      </c>
      <c r="G1451" s="196"/>
      <c r="H1451" s="197">
        <v>193</v>
      </c>
      <c r="I1451" s="209"/>
      <c r="J1451" s="168"/>
      <c r="K1451" s="168"/>
      <c r="L1451" s="168"/>
      <c r="M1451" s="168"/>
      <c r="N1451" s="168"/>
    </row>
    <row r="1452" spans="2:14" s="170" customFormat="1" ht="21" customHeight="1" x14ac:dyDescent="0.25">
      <c r="B1452" s="192"/>
      <c r="C1452" s="193"/>
      <c r="D1452" s="194"/>
      <c r="E1452" s="195"/>
      <c r="F1452" s="536"/>
      <c r="G1452" s="208"/>
      <c r="H1452" s="197"/>
      <c r="I1452" s="209"/>
      <c r="J1452" s="168"/>
      <c r="K1452" s="168"/>
      <c r="L1452" s="168"/>
      <c r="M1452" s="168"/>
      <c r="N1452" s="168"/>
    </row>
    <row r="1453" spans="2:14" s="170" customFormat="1" ht="21" customHeight="1" x14ac:dyDescent="0.25">
      <c r="B1453" s="192"/>
      <c r="C1453" s="193"/>
      <c r="D1453" s="194"/>
      <c r="E1453" s="195"/>
      <c r="F1453" s="536"/>
      <c r="G1453" s="208"/>
      <c r="H1453" s="197"/>
      <c r="I1453" s="209"/>
      <c r="J1453" s="168"/>
      <c r="K1453" s="168"/>
      <c r="L1453" s="168"/>
      <c r="M1453" s="168"/>
      <c r="N1453" s="168"/>
    </row>
    <row r="1454" spans="2:14" s="170" customFormat="1" ht="21" customHeight="1" x14ac:dyDescent="0.25">
      <c r="B1454" s="192"/>
      <c r="C1454" s="193"/>
      <c r="D1454" s="194"/>
      <c r="E1454" s="195"/>
      <c r="F1454" s="536"/>
      <c r="G1454" s="208"/>
      <c r="H1454" s="197"/>
      <c r="I1454" s="209"/>
      <c r="J1454" s="168"/>
      <c r="K1454" s="168"/>
      <c r="L1454" s="168"/>
      <c r="M1454" s="168"/>
      <c r="N1454" s="168"/>
    </row>
    <row r="1455" spans="2:14" s="170" customFormat="1" ht="21" customHeight="1" x14ac:dyDescent="0.25">
      <c r="B1455" s="192"/>
      <c r="C1455" s="193"/>
      <c r="D1455" s="194"/>
      <c r="E1455" s="195"/>
      <c r="F1455" s="536"/>
      <c r="G1455" s="208"/>
      <c r="H1455" s="197"/>
      <c r="I1455" s="209"/>
      <c r="J1455" s="168"/>
      <c r="K1455" s="168"/>
      <c r="L1455" s="168"/>
      <c r="M1455" s="168"/>
      <c r="N1455" s="168"/>
    </row>
    <row r="1456" spans="2:14" s="170" customFormat="1" ht="21" customHeight="1" x14ac:dyDescent="0.25">
      <c r="B1456" s="192"/>
      <c r="C1456" s="193"/>
      <c r="D1456" s="194"/>
      <c r="E1456" s="195"/>
      <c r="F1456" s="536"/>
      <c r="G1456" s="208"/>
      <c r="H1456" s="197"/>
      <c r="I1456" s="209"/>
      <c r="J1456" s="168"/>
      <c r="K1456" s="168"/>
      <c r="L1456" s="168"/>
      <c r="M1456" s="168"/>
      <c r="N1456" s="168"/>
    </row>
    <row r="1457" spans="2:14" s="170" customFormat="1" ht="21" customHeight="1" x14ac:dyDescent="0.25">
      <c r="B1457" s="192"/>
      <c r="C1457" s="193"/>
      <c r="D1457" s="194"/>
      <c r="E1457" s="195"/>
      <c r="F1457" s="536"/>
      <c r="G1457" s="208"/>
      <c r="H1457" s="197"/>
      <c r="I1457" s="209"/>
      <c r="J1457" s="168"/>
      <c r="K1457" s="168"/>
      <c r="L1457" s="168"/>
      <c r="M1457" s="168"/>
      <c r="N1457" s="168"/>
    </row>
    <row r="1458" spans="2:14" s="170" customFormat="1" ht="21" customHeight="1" x14ac:dyDescent="0.25">
      <c r="B1458" s="192"/>
      <c r="C1458" s="193"/>
      <c r="D1458" s="194"/>
      <c r="E1458" s="195"/>
      <c r="F1458" s="536"/>
      <c r="G1458" s="208"/>
      <c r="H1458" s="197"/>
      <c r="I1458" s="209"/>
      <c r="J1458" s="168"/>
      <c r="K1458" s="168"/>
      <c r="L1458" s="168"/>
      <c r="M1458" s="168"/>
      <c r="N1458" s="168"/>
    </row>
    <row r="1459" spans="2:14" s="170" customFormat="1" ht="21" customHeight="1" x14ac:dyDescent="0.25">
      <c r="B1459" s="192"/>
      <c r="C1459" s="193"/>
      <c r="D1459" s="194"/>
      <c r="E1459" s="195"/>
      <c r="F1459" s="536"/>
      <c r="G1459" s="208"/>
      <c r="H1459" s="197"/>
      <c r="I1459" s="209"/>
      <c r="J1459" s="168"/>
      <c r="K1459" s="168"/>
      <c r="L1459" s="168"/>
      <c r="M1459" s="168"/>
      <c r="N1459" s="168"/>
    </row>
    <row r="1460" spans="2:14" s="170" customFormat="1" ht="21" customHeight="1" x14ac:dyDescent="0.25">
      <c r="B1460" s="192"/>
      <c r="C1460" s="193"/>
      <c r="D1460" s="194"/>
      <c r="E1460" s="195"/>
      <c r="F1460" s="536"/>
      <c r="G1460" s="208"/>
      <c r="H1460" s="197"/>
      <c r="I1460" s="209"/>
      <c r="J1460" s="168"/>
      <c r="K1460" s="168"/>
      <c r="L1460" s="168"/>
      <c r="M1460" s="168"/>
      <c r="N1460" s="168"/>
    </row>
    <row r="1461" spans="2:14" s="170" customFormat="1" ht="21" customHeight="1" x14ac:dyDescent="0.25">
      <c r="B1461" s="192"/>
      <c r="C1461" s="193"/>
      <c r="D1461" s="194"/>
      <c r="E1461" s="195"/>
      <c r="F1461" s="536"/>
      <c r="G1461" s="208"/>
      <c r="H1461" s="197"/>
      <c r="I1461" s="209"/>
      <c r="J1461" s="168"/>
      <c r="K1461" s="168"/>
      <c r="L1461" s="168"/>
      <c r="M1461" s="168"/>
      <c r="N1461" s="168"/>
    </row>
    <row r="1462" spans="2:14" s="170" customFormat="1" ht="21" customHeight="1" x14ac:dyDescent="0.25">
      <c r="B1462" s="192"/>
      <c r="C1462" s="193"/>
      <c r="D1462" s="194"/>
      <c r="E1462" s="195"/>
      <c r="F1462" s="536"/>
      <c r="G1462" s="208"/>
      <c r="H1462" s="197"/>
      <c r="I1462" s="209"/>
      <c r="J1462" s="168"/>
      <c r="K1462" s="168"/>
      <c r="L1462" s="168"/>
      <c r="M1462" s="168"/>
      <c r="N1462" s="168"/>
    </row>
    <row r="1463" spans="2:14" s="170" customFormat="1" ht="21" customHeight="1" x14ac:dyDescent="0.25">
      <c r="B1463" s="192"/>
      <c r="C1463" s="193"/>
      <c r="D1463" s="194"/>
      <c r="E1463" s="195"/>
      <c r="F1463" s="536"/>
      <c r="G1463" s="208"/>
      <c r="H1463" s="197"/>
      <c r="I1463" s="209"/>
      <c r="J1463" s="168"/>
      <c r="K1463" s="168"/>
      <c r="L1463" s="168"/>
      <c r="M1463" s="168"/>
      <c r="N1463" s="168"/>
    </row>
    <row r="1464" spans="2:14" s="170" customFormat="1" ht="21" customHeight="1" x14ac:dyDescent="0.25">
      <c r="B1464" s="200"/>
      <c r="C1464" s="201"/>
      <c r="D1464" s="202"/>
      <c r="E1464" s="203"/>
      <c r="F1464" s="182"/>
      <c r="G1464" s="205"/>
      <c r="H1464" s="206"/>
      <c r="I1464" s="207"/>
      <c r="J1464" s="168"/>
      <c r="K1464" s="168"/>
      <c r="L1464" s="168"/>
      <c r="M1464" s="168"/>
      <c r="N1464" s="168"/>
    </row>
    <row r="1465" spans="2:14" s="170" customFormat="1" ht="21" customHeight="1" x14ac:dyDescent="0.25">
      <c r="B1465" s="192"/>
      <c r="C1465" s="193"/>
      <c r="D1465" s="194"/>
      <c r="E1465" s="195"/>
      <c r="F1465" s="536" t="s">
        <v>656</v>
      </c>
      <c r="G1465" s="208"/>
      <c r="H1465" s="197"/>
      <c r="I1465" s="209"/>
      <c r="J1465" s="168"/>
      <c r="K1465" s="168"/>
      <c r="L1465" s="168"/>
      <c r="M1465" s="168"/>
      <c r="N1465" s="168"/>
    </row>
    <row r="1466" spans="2:14" s="170" customFormat="1" ht="21" customHeight="1" x14ac:dyDescent="0.25">
      <c r="B1466" s="192"/>
      <c r="C1466" s="193"/>
      <c r="D1466" s="194"/>
      <c r="E1466" s="195"/>
      <c r="F1466" s="536"/>
      <c r="G1466" s="208"/>
      <c r="H1466" s="197"/>
      <c r="I1466" s="209"/>
      <c r="J1466" s="168"/>
      <c r="K1466" s="168"/>
      <c r="L1466" s="168"/>
      <c r="M1466" s="168"/>
      <c r="N1466" s="168"/>
    </row>
    <row r="1467" spans="2:14" s="170" customFormat="1" ht="21" customHeight="1" x14ac:dyDescent="0.25">
      <c r="B1467" s="192"/>
      <c r="C1467" s="193"/>
      <c r="D1467" s="194"/>
      <c r="E1467" s="195"/>
      <c r="F1467" s="536"/>
      <c r="G1467" s="208"/>
      <c r="H1467" s="197"/>
      <c r="I1467" s="209"/>
      <c r="J1467" s="168"/>
      <c r="K1467" s="168"/>
      <c r="L1467" s="168"/>
      <c r="M1467" s="168"/>
      <c r="N1467" s="168"/>
    </row>
    <row r="1468" spans="2:14" s="170" customFormat="1" ht="21" customHeight="1" x14ac:dyDescent="0.25">
      <c r="B1468" s="192"/>
      <c r="C1468" s="193"/>
      <c r="D1468" s="194"/>
      <c r="E1468" s="195"/>
      <c r="F1468" s="536"/>
      <c r="G1468" s="208"/>
      <c r="H1468" s="197"/>
      <c r="I1468" s="209"/>
      <c r="J1468" s="168"/>
      <c r="K1468" s="168"/>
      <c r="L1468" s="168"/>
      <c r="M1468" s="168"/>
      <c r="N1468" s="168"/>
    </row>
    <row r="1469" spans="2:14" s="170" customFormat="1" ht="21" customHeight="1" x14ac:dyDescent="0.25">
      <c r="B1469" s="192"/>
      <c r="C1469" s="193"/>
      <c r="D1469" s="194"/>
      <c r="E1469" s="195"/>
      <c r="F1469" s="536"/>
      <c r="G1469" s="208"/>
      <c r="H1469" s="197"/>
      <c r="I1469" s="209"/>
      <c r="J1469" s="168"/>
      <c r="K1469" s="168"/>
      <c r="L1469" s="168"/>
      <c r="M1469" s="168"/>
      <c r="N1469" s="168"/>
    </row>
    <row r="1470" spans="2:14" s="170" customFormat="1" ht="21" customHeight="1" x14ac:dyDescent="0.25">
      <c r="B1470" s="192"/>
      <c r="C1470" s="193"/>
      <c r="D1470" s="194"/>
      <c r="E1470" s="195"/>
      <c r="F1470" s="536"/>
      <c r="G1470" s="208"/>
      <c r="H1470" s="197"/>
      <c r="I1470" s="209"/>
      <c r="J1470" s="168"/>
      <c r="K1470" s="168"/>
      <c r="L1470" s="168"/>
      <c r="M1470" s="168"/>
      <c r="N1470" s="168"/>
    </row>
    <row r="1471" spans="2:14" s="170" customFormat="1" ht="21" customHeight="1" x14ac:dyDescent="0.25">
      <c r="B1471" s="192"/>
      <c r="C1471" s="193"/>
      <c r="D1471" s="194"/>
      <c r="E1471" s="195"/>
      <c r="F1471" s="536"/>
      <c r="G1471" s="208"/>
      <c r="H1471" s="197"/>
      <c r="I1471" s="209"/>
      <c r="J1471" s="168"/>
      <c r="K1471" s="168"/>
      <c r="L1471" s="168"/>
      <c r="M1471" s="168"/>
      <c r="N1471" s="168"/>
    </row>
    <row r="1472" spans="2:14" s="170" customFormat="1" ht="21" customHeight="1" x14ac:dyDescent="0.25">
      <c r="B1472" s="192"/>
      <c r="C1472" s="193"/>
      <c r="D1472" s="194"/>
      <c r="E1472" s="195"/>
      <c r="F1472" s="536"/>
      <c r="G1472" s="208"/>
      <c r="H1472" s="197"/>
      <c r="I1472" s="209"/>
      <c r="J1472" s="168"/>
      <c r="K1472" s="168"/>
      <c r="L1472" s="168"/>
      <c r="M1472" s="168"/>
      <c r="N1472" s="168"/>
    </row>
    <row r="1473" spans="2:14" s="170" customFormat="1" ht="21" customHeight="1" x14ac:dyDescent="0.25">
      <c r="B1473" s="192"/>
      <c r="C1473" s="193"/>
      <c r="D1473" s="194"/>
      <c r="E1473" s="195"/>
      <c r="F1473" s="536"/>
      <c r="G1473" s="208"/>
      <c r="H1473" s="197"/>
      <c r="I1473" s="209"/>
      <c r="J1473" s="168"/>
      <c r="K1473" s="168"/>
      <c r="L1473" s="168"/>
      <c r="M1473" s="168"/>
      <c r="N1473" s="168"/>
    </row>
    <row r="1474" spans="2:14" s="170" customFormat="1" ht="21" customHeight="1" x14ac:dyDescent="0.25">
      <c r="B1474" s="192"/>
      <c r="C1474" s="193"/>
      <c r="D1474" s="194"/>
      <c r="E1474" s="195"/>
      <c r="F1474" s="536"/>
      <c r="G1474" s="208"/>
      <c r="H1474" s="197"/>
      <c r="I1474" s="209"/>
      <c r="J1474" s="168"/>
      <c r="K1474" s="168"/>
      <c r="L1474" s="168"/>
      <c r="M1474" s="168"/>
      <c r="N1474" s="168"/>
    </row>
    <row r="1475" spans="2:14" s="170" customFormat="1" ht="21" customHeight="1" x14ac:dyDescent="0.25">
      <c r="B1475" s="192"/>
      <c r="C1475" s="193"/>
      <c r="D1475" s="194"/>
      <c r="E1475" s="195"/>
      <c r="F1475" s="536"/>
      <c r="G1475" s="208"/>
      <c r="H1475" s="197"/>
      <c r="I1475" s="209"/>
      <c r="J1475" s="168"/>
      <c r="K1475" s="168"/>
      <c r="L1475" s="168"/>
      <c r="M1475" s="168"/>
      <c r="N1475" s="168"/>
    </row>
    <row r="1476" spans="2:14" s="170" customFormat="1" ht="21" customHeight="1" x14ac:dyDescent="0.25">
      <c r="B1476" s="192"/>
      <c r="C1476" s="193"/>
      <c r="D1476" s="194"/>
      <c r="E1476" s="195"/>
      <c r="F1476" s="536"/>
      <c r="G1476" s="208"/>
      <c r="H1476" s="197"/>
      <c r="I1476" s="209"/>
      <c r="J1476" s="168"/>
      <c r="K1476" s="168"/>
      <c r="L1476" s="168"/>
      <c r="M1476" s="168"/>
      <c r="N1476" s="168"/>
    </row>
    <row r="1477" spans="2:14" s="170" customFormat="1" ht="21" customHeight="1" x14ac:dyDescent="0.25">
      <c r="B1477" s="192"/>
      <c r="C1477" s="193"/>
      <c r="D1477" s="194"/>
      <c r="E1477" s="195"/>
      <c r="F1477" s="536"/>
      <c r="G1477" s="208"/>
      <c r="H1477" s="197"/>
      <c r="I1477" s="209"/>
      <c r="J1477" s="168"/>
      <c r="K1477" s="168"/>
      <c r="L1477" s="168"/>
      <c r="M1477" s="168"/>
      <c r="N1477" s="168"/>
    </row>
    <row r="1478" spans="2:14" s="170" customFormat="1" ht="21" customHeight="1" x14ac:dyDescent="0.25">
      <c r="B1478" s="192"/>
      <c r="C1478" s="193"/>
      <c r="D1478" s="194"/>
      <c r="E1478" s="195"/>
      <c r="F1478" s="536"/>
      <c r="G1478" s="208"/>
      <c r="H1478" s="197"/>
      <c r="I1478" s="209"/>
      <c r="J1478" s="168"/>
      <c r="K1478" s="168"/>
      <c r="L1478" s="168"/>
      <c r="M1478" s="168"/>
      <c r="N1478" s="168"/>
    </row>
    <row r="1479" spans="2:14" s="170" customFormat="1" ht="21" customHeight="1" x14ac:dyDescent="0.25">
      <c r="B1479" s="192"/>
      <c r="C1479" s="193"/>
      <c r="D1479" s="194"/>
      <c r="E1479" s="195"/>
      <c r="F1479" s="536"/>
      <c r="G1479" s="208"/>
      <c r="H1479" s="197"/>
      <c r="I1479" s="209"/>
      <c r="J1479" s="168"/>
      <c r="K1479" s="168"/>
      <c r="L1479" s="168"/>
      <c r="M1479" s="168"/>
      <c r="N1479" s="168"/>
    </row>
    <row r="1480" spans="2:14" s="170" customFormat="1" ht="21" customHeight="1" x14ac:dyDescent="0.25">
      <c r="B1480" s="192"/>
      <c r="C1480" s="193"/>
      <c r="D1480" s="194"/>
      <c r="E1480" s="195"/>
      <c r="F1480" s="536"/>
      <c r="G1480" s="208"/>
      <c r="H1480" s="197"/>
      <c r="I1480" s="209"/>
      <c r="J1480" s="168"/>
      <c r="K1480" s="168"/>
      <c r="L1480" s="168"/>
      <c r="M1480" s="168"/>
      <c r="N1480" s="168"/>
    </row>
    <row r="1481" spans="2:14" s="170" customFormat="1" ht="21" customHeight="1" x14ac:dyDescent="0.25">
      <c r="B1481" s="192"/>
      <c r="C1481" s="193"/>
      <c r="D1481" s="194"/>
      <c r="E1481" s="195"/>
      <c r="F1481" s="536"/>
      <c r="G1481" s="208"/>
      <c r="H1481" s="197"/>
      <c r="I1481" s="209"/>
      <c r="J1481" s="168"/>
      <c r="K1481" s="168"/>
      <c r="L1481" s="168"/>
      <c r="M1481" s="168"/>
      <c r="N1481" s="168"/>
    </row>
    <row r="1482" spans="2:14" s="170" customFormat="1" ht="21" customHeight="1" x14ac:dyDescent="0.25">
      <c r="B1482" s="192"/>
      <c r="C1482" s="193"/>
      <c r="D1482" s="194"/>
      <c r="E1482" s="195"/>
      <c r="F1482" s="536"/>
      <c r="G1482" s="208"/>
      <c r="H1482" s="197"/>
      <c r="I1482" s="209"/>
      <c r="J1482" s="168"/>
      <c r="K1482" s="168"/>
      <c r="L1482" s="168"/>
      <c r="M1482" s="168"/>
      <c r="N1482" s="168"/>
    </row>
    <row r="1483" spans="2:14" s="170" customFormat="1" ht="21" customHeight="1" x14ac:dyDescent="0.25">
      <c r="B1483" s="192"/>
      <c r="C1483" s="193"/>
      <c r="D1483" s="194"/>
      <c r="E1483" s="195"/>
      <c r="F1483" s="536"/>
      <c r="G1483" s="208"/>
      <c r="H1483" s="197"/>
      <c r="I1483" s="209"/>
      <c r="J1483" s="168"/>
      <c r="K1483" s="168"/>
      <c r="L1483" s="168"/>
      <c r="M1483" s="168"/>
      <c r="N1483" s="168"/>
    </row>
    <row r="1484" spans="2:14" s="170" customFormat="1" ht="21" customHeight="1" x14ac:dyDescent="0.25">
      <c r="B1484" s="192"/>
      <c r="C1484" s="193"/>
      <c r="D1484" s="194"/>
      <c r="E1484" s="195"/>
      <c r="F1484" s="536"/>
      <c r="G1484" s="208"/>
      <c r="H1484" s="197"/>
      <c r="I1484" s="209"/>
      <c r="J1484" s="168"/>
      <c r="K1484" s="168"/>
      <c r="L1484" s="168"/>
      <c r="M1484" s="168"/>
      <c r="N1484" s="168"/>
    </row>
    <row r="1485" spans="2:14" s="170" customFormat="1" ht="21" customHeight="1" x14ac:dyDescent="0.25">
      <c r="B1485" s="192"/>
      <c r="C1485" s="193"/>
      <c r="D1485" s="194"/>
      <c r="E1485" s="195"/>
      <c r="F1485" s="536"/>
      <c r="G1485" s="208"/>
      <c r="H1485" s="197"/>
      <c r="I1485" s="209"/>
      <c r="J1485" s="168"/>
      <c r="K1485" s="168"/>
      <c r="L1485" s="168"/>
      <c r="M1485" s="168"/>
      <c r="N1485" s="168"/>
    </row>
    <row r="1486" spans="2:14" s="170" customFormat="1" ht="21" customHeight="1" x14ac:dyDescent="0.25">
      <c r="B1486" s="192"/>
      <c r="C1486" s="193"/>
      <c r="D1486" s="194"/>
      <c r="E1486" s="195"/>
      <c r="F1486" s="536"/>
      <c r="G1486" s="208"/>
      <c r="H1486" s="197"/>
      <c r="I1486" s="209"/>
      <c r="J1486" s="168"/>
      <c r="K1486" s="168"/>
      <c r="L1486" s="168"/>
      <c r="M1486" s="168"/>
      <c r="N1486" s="168"/>
    </row>
    <row r="1487" spans="2:14" s="170" customFormat="1" ht="21" customHeight="1" x14ac:dyDescent="0.25">
      <c r="B1487" s="192"/>
      <c r="C1487" s="193"/>
      <c r="D1487" s="194"/>
      <c r="E1487" s="195"/>
      <c r="F1487" s="536"/>
      <c r="G1487" s="208"/>
      <c r="H1487" s="197"/>
      <c r="I1487" s="209"/>
      <c r="J1487" s="168"/>
      <c r="K1487" s="168"/>
      <c r="L1487" s="168"/>
      <c r="M1487" s="168"/>
      <c r="N1487" s="168"/>
    </row>
    <row r="1488" spans="2:14" s="170" customFormat="1" ht="21" customHeight="1" x14ac:dyDescent="0.25">
      <c r="B1488" s="192"/>
      <c r="C1488" s="193"/>
      <c r="D1488" s="194"/>
      <c r="E1488" s="195"/>
      <c r="F1488" s="536"/>
      <c r="G1488" s="208"/>
      <c r="H1488" s="197"/>
      <c r="I1488" s="209"/>
      <c r="J1488" s="168"/>
      <c r="K1488" s="168"/>
      <c r="L1488" s="168"/>
      <c r="M1488" s="168"/>
      <c r="N1488" s="168"/>
    </row>
    <row r="1489" spans="2:14" s="170" customFormat="1" ht="21" customHeight="1" x14ac:dyDescent="0.25">
      <c r="B1489" s="192"/>
      <c r="C1489" s="193"/>
      <c r="D1489" s="194"/>
      <c r="E1489" s="195"/>
      <c r="F1489" s="536"/>
      <c r="G1489" s="208"/>
      <c r="H1489" s="197"/>
      <c r="I1489" s="209"/>
      <c r="J1489" s="168"/>
      <c r="K1489" s="168"/>
      <c r="L1489" s="168"/>
      <c r="M1489" s="168"/>
      <c r="N1489" s="168"/>
    </row>
    <row r="1490" spans="2:14" s="170" customFormat="1" ht="21" customHeight="1" x14ac:dyDescent="0.25">
      <c r="B1490" s="192"/>
      <c r="C1490" s="193"/>
      <c r="D1490" s="194"/>
      <c r="E1490" s="195"/>
      <c r="F1490" s="536"/>
      <c r="G1490" s="208"/>
      <c r="H1490" s="197"/>
      <c r="I1490" s="209"/>
      <c r="J1490" s="168"/>
      <c r="K1490" s="168"/>
      <c r="L1490" s="168"/>
      <c r="M1490" s="168"/>
      <c r="N1490" s="168"/>
    </row>
    <row r="1491" spans="2:14" s="170" customFormat="1" ht="21" customHeight="1" x14ac:dyDescent="0.25">
      <c r="B1491" s="192"/>
      <c r="C1491" s="193"/>
      <c r="D1491" s="194"/>
      <c r="E1491" s="195"/>
      <c r="F1491" s="536"/>
      <c r="G1491" s="208"/>
      <c r="H1491" s="197"/>
      <c r="I1491" s="209"/>
      <c r="J1491" s="168"/>
      <c r="K1491" s="168"/>
      <c r="L1491" s="168"/>
      <c r="M1491" s="168"/>
      <c r="N1491" s="168"/>
    </row>
    <row r="1492" spans="2:14" s="170" customFormat="1" ht="21" customHeight="1" x14ac:dyDescent="0.25">
      <c r="B1492" s="200"/>
      <c r="C1492" s="201"/>
      <c r="D1492" s="202"/>
      <c r="E1492" s="203"/>
      <c r="F1492" s="182"/>
      <c r="G1492" s="205"/>
      <c r="H1492" s="206"/>
      <c r="I1492" s="207"/>
      <c r="J1492" s="168"/>
      <c r="K1492" s="168"/>
      <c r="L1492" s="168"/>
      <c r="M1492" s="168"/>
      <c r="N1492" s="168"/>
    </row>
    <row r="1493" spans="2:14" s="170" customFormat="1" ht="37.5" customHeight="1" x14ac:dyDescent="0.25">
      <c r="B1493" s="192"/>
      <c r="C1493" s="193"/>
      <c r="D1493" s="254"/>
      <c r="E1493" s="211" t="s">
        <v>518</v>
      </c>
      <c r="F1493" s="537" t="s">
        <v>657</v>
      </c>
      <c r="G1493" s="196"/>
      <c r="H1493" s="197">
        <v>159</v>
      </c>
      <c r="I1493" s="198"/>
      <c r="J1493" s="168"/>
      <c r="K1493" s="168"/>
      <c r="L1493" s="168"/>
      <c r="M1493" s="168"/>
      <c r="N1493" s="168"/>
    </row>
    <row r="1494" spans="2:14" s="170" customFormat="1" ht="21" customHeight="1" x14ac:dyDescent="0.25">
      <c r="B1494" s="192"/>
      <c r="C1494" s="193"/>
      <c r="D1494" s="254"/>
      <c r="E1494" s="211"/>
      <c r="F1494" s="537"/>
      <c r="G1494" s="208"/>
      <c r="H1494" s="197"/>
      <c r="I1494" s="209"/>
      <c r="J1494" s="168"/>
      <c r="K1494" s="168"/>
      <c r="L1494" s="168"/>
      <c r="M1494" s="168"/>
      <c r="N1494" s="168"/>
    </row>
    <row r="1495" spans="2:14" s="170" customFormat="1" ht="21" customHeight="1" x14ac:dyDescent="0.25">
      <c r="B1495" s="192"/>
      <c r="C1495" s="193"/>
      <c r="D1495" s="254"/>
      <c r="E1495" s="211"/>
      <c r="F1495" s="537"/>
      <c r="G1495" s="208"/>
      <c r="H1495" s="197"/>
      <c r="I1495" s="209"/>
      <c r="J1495" s="168"/>
      <c r="K1495" s="168"/>
      <c r="L1495" s="168"/>
      <c r="M1495" s="168"/>
      <c r="N1495" s="168"/>
    </row>
    <row r="1496" spans="2:14" s="170" customFormat="1" ht="21" customHeight="1" x14ac:dyDescent="0.25">
      <c r="B1496" s="192"/>
      <c r="C1496" s="193"/>
      <c r="D1496" s="254"/>
      <c r="E1496" s="211"/>
      <c r="F1496" s="537"/>
      <c r="G1496" s="208"/>
      <c r="H1496" s="197"/>
      <c r="I1496" s="209"/>
      <c r="J1496" s="168"/>
      <c r="K1496" s="168"/>
      <c r="L1496" s="168"/>
      <c r="M1496" s="168"/>
      <c r="N1496" s="168"/>
    </row>
    <row r="1497" spans="2:14" s="170" customFormat="1" ht="21" customHeight="1" x14ac:dyDescent="0.25">
      <c r="B1497" s="192"/>
      <c r="C1497" s="193"/>
      <c r="D1497" s="254"/>
      <c r="E1497" s="211"/>
      <c r="F1497" s="537"/>
      <c r="G1497" s="208"/>
      <c r="H1497" s="197"/>
      <c r="I1497" s="209"/>
      <c r="J1497" s="168"/>
      <c r="K1497" s="168"/>
      <c r="L1497" s="168"/>
      <c r="M1497" s="168"/>
      <c r="N1497" s="168"/>
    </row>
    <row r="1498" spans="2:14" s="170" customFormat="1" ht="21" customHeight="1" x14ac:dyDescent="0.25">
      <c r="B1498" s="192"/>
      <c r="C1498" s="193"/>
      <c r="D1498" s="254"/>
      <c r="E1498" s="211"/>
      <c r="F1498" s="537"/>
      <c r="G1498" s="208"/>
      <c r="H1498" s="197"/>
      <c r="I1498" s="209"/>
      <c r="J1498" s="168"/>
      <c r="K1498" s="168"/>
      <c r="L1498" s="168"/>
      <c r="M1498" s="168"/>
      <c r="N1498" s="168"/>
    </row>
    <row r="1499" spans="2:14" s="170" customFormat="1" ht="21" customHeight="1" x14ac:dyDescent="0.25">
      <c r="B1499" s="192"/>
      <c r="C1499" s="193"/>
      <c r="D1499" s="254"/>
      <c r="E1499" s="211"/>
      <c r="F1499" s="537"/>
      <c r="G1499" s="208"/>
      <c r="H1499" s="197"/>
      <c r="I1499" s="209"/>
      <c r="J1499" s="168"/>
      <c r="K1499" s="168"/>
      <c r="L1499" s="168"/>
      <c r="M1499" s="168"/>
      <c r="N1499" s="168"/>
    </row>
    <row r="1500" spans="2:14" s="170" customFormat="1" ht="21" customHeight="1" x14ac:dyDescent="0.25">
      <c r="B1500" s="192"/>
      <c r="C1500" s="193"/>
      <c r="D1500" s="254"/>
      <c r="E1500" s="211"/>
      <c r="F1500" s="537"/>
      <c r="G1500" s="208"/>
      <c r="H1500" s="197"/>
      <c r="I1500" s="209"/>
      <c r="J1500" s="168"/>
      <c r="K1500" s="168"/>
      <c r="L1500" s="168"/>
      <c r="M1500" s="168"/>
      <c r="N1500" s="168"/>
    </row>
    <row r="1501" spans="2:14" s="170" customFormat="1" ht="21" customHeight="1" x14ac:dyDescent="0.25">
      <c r="B1501" s="192"/>
      <c r="C1501" s="193"/>
      <c r="D1501" s="254"/>
      <c r="E1501" s="211"/>
      <c r="F1501" s="537"/>
      <c r="G1501" s="208"/>
      <c r="H1501" s="197"/>
      <c r="I1501" s="209"/>
      <c r="J1501" s="168"/>
      <c r="K1501" s="168"/>
      <c r="L1501" s="168"/>
      <c r="M1501" s="168"/>
      <c r="N1501" s="168"/>
    </row>
    <row r="1502" spans="2:14" s="170" customFormat="1" ht="21" customHeight="1" x14ac:dyDescent="0.25">
      <c r="B1502" s="192"/>
      <c r="C1502" s="193"/>
      <c r="D1502" s="254"/>
      <c r="E1502" s="211"/>
      <c r="F1502" s="537"/>
      <c r="G1502" s="208"/>
      <c r="H1502" s="197"/>
      <c r="I1502" s="209"/>
      <c r="J1502" s="168"/>
      <c r="K1502" s="168"/>
      <c r="L1502" s="168"/>
      <c r="M1502" s="168"/>
      <c r="N1502" s="168"/>
    </row>
    <row r="1503" spans="2:14" s="170" customFormat="1" ht="21" customHeight="1" x14ac:dyDescent="0.25">
      <c r="B1503" s="192"/>
      <c r="C1503" s="193"/>
      <c r="D1503" s="254"/>
      <c r="E1503" s="211"/>
      <c r="F1503" s="537"/>
      <c r="G1503" s="208"/>
      <c r="H1503" s="197"/>
      <c r="I1503" s="209"/>
      <c r="J1503" s="168"/>
      <c r="K1503" s="168"/>
      <c r="L1503" s="168"/>
      <c r="M1503" s="168"/>
      <c r="N1503" s="168"/>
    </row>
    <row r="1504" spans="2:14" s="170" customFormat="1" ht="21" customHeight="1" x14ac:dyDescent="0.25">
      <c r="B1504" s="192"/>
      <c r="C1504" s="193"/>
      <c r="D1504" s="254"/>
      <c r="E1504" s="211"/>
      <c r="F1504" s="537"/>
      <c r="G1504" s="208"/>
      <c r="H1504" s="197"/>
      <c r="I1504" s="209"/>
      <c r="J1504" s="168"/>
      <c r="K1504" s="168"/>
      <c r="L1504" s="168"/>
      <c r="M1504" s="168"/>
      <c r="N1504" s="168"/>
    </row>
    <row r="1505" spans="2:14" s="170" customFormat="1" ht="21" customHeight="1" x14ac:dyDescent="0.25">
      <c r="B1505" s="192"/>
      <c r="C1505" s="193"/>
      <c r="D1505" s="254"/>
      <c r="E1505" s="211"/>
      <c r="F1505" s="537"/>
      <c r="G1505" s="208"/>
      <c r="H1505" s="197"/>
      <c r="I1505" s="209"/>
      <c r="J1505" s="168"/>
      <c r="K1505" s="168"/>
      <c r="L1505" s="168"/>
      <c r="M1505" s="168"/>
      <c r="N1505" s="168"/>
    </row>
    <row r="1506" spans="2:14" s="170" customFormat="1" ht="21" customHeight="1" x14ac:dyDescent="0.25">
      <c r="B1506" s="192"/>
      <c r="C1506" s="193"/>
      <c r="D1506" s="254"/>
      <c r="E1506" s="211"/>
      <c r="F1506" s="537"/>
      <c r="G1506" s="208"/>
      <c r="H1506" s="197"/>
      <c r="I1506" s="209"/>
      <c r="J1506" s="168"/>
      <c r="K1506" s="168"/>
      <c r="L1506" s="168"/>
      <c r="M1506" s="168"/>
      <c r="N1506" s="168"/>
    </row>
    <row r="1507" spans="2:14" s="170" customFormat="1" ht="21" customHeight="1" x14ac:dyDescent="0.25">
      <c r="B1507" s="192"/>
      <c r="C1507" s="193"/>
      <c r="D1507" s="254"/>
      <c r="E1507" s="211"/>
      <c r="F1507" s="537"/>
      <c r="G1507" s="208"/>
      <c r="H1507" s="197"/>
      <c r="I1507" s="209"/>
      <c r="J1507" s="168"/>
      <c r="K1507" s="168"/>
      <c r="L1507" s="168"/>
      <c r="M1507" s="168"/>
      <c r="N1507" s="168"/>
    </row>
    <row r="1508" spans="2:14" s="170" customFormat="1" ht="21" customHeight="1" x14ac:dyDescent="0.25">
      <c r="B1508" s="192"/>
      <c r="C1508" s="193"/>
      <c r="D1508" s="254"/>
      <c r="E1508" s="216" t="s">
        <v>520</v>
      </c>
      <c r="F1508" s="536" t="s">
        <v>658</v>
      </c>
      <c r="G1508" s="196"/>
      <c r="H1508" s="197">
        <v>119</v>
      </c>
      <c r="I1508" s="198"/>
      <c r="J1508" s="168"/>
      <c r="K1508" s="168"/>
      <c r="L1508" s="168"/>
      <c r="M1508" s="168"/>
      <c r="N1508" s="168"/>
    </row>
    <row r="1509" spans="2:14" s="170" customFormat="1" ht="21" customHeight="1" x14ac:dyDescent="0.25">
      <c r="B1509" s="192"/>
      <c r="C1509" s="193"/>
      <c r="D1509" s="254"/>
      <c r="E1509" s="216"/>
      <c r="F1509" s="536"/>
      <c r="G1509" s="208"/>
      <c r="H1509" s="197"/>
      <c r="I1509" s="209"/>
      <c r="J1509" s="168"/>
      <c r="K1509" s="168"/>
      <c r="L1509" s="168"/>
      <c r="M1509" s="168"/>
      <c r="N1509" s="168"/>
    </row>
    <row r="1510" spans="2:14" s="170" customFormat="1" ht="21" customHeight="1" x14ac:dyDescent="0.25">
      <c r="B1510" s="192"/>
      <c r="C1510" s="193"/>
      <c r="D1510" s="254"/>
      <c r="E1510" s="216"/>
      <c r="F1510" s="536"/>
      <c r="G1510" s="208"/>
      <c r="H1510" s="197"/>
      <c r="I1510" s="209"/>
      <c r="J1510" s="168"/>
      <c r="K1510" s="168"/>
      <c r="L1510" s="168"/>
      <c r="M1510" s="168"/>
      <c r="N1510" s="168"/>
    </row>
    <row r="1511" spans="2:14" s="170" customFormat="1" ht="21" customHeight="1" x14ac:dyDescent="0.25">
      <c r="B1511" s="192"/>
      <c r="C1511" s="193"/>
      <c r="D1511" s="254"/>
      <c r="E1511" s="216"/>
      <c r="F1511" s="536"/>
      <c r="G1511" s="208"/>
      <c r="H1511" s="197"/>
      <c r="I1511" s="209"/>
      <c r="J1511" s="168"/>
      <c r="K1511" s="168"/>
      <c r="L1511" s="168"/>
      <c r="M1511" s="168"/>
      <c r="N1511" s="168"/>
    </row>
    <row r="1512" spans="2:14" s="170" customFormat="1" ht="21" customHeight="1" x14ac:dyDescent="0.25">
      <c r="B1512" s="192"/>
      <c r="C1512" s="193"/>
      <c r="D1512" s="254"/>
      <c r="E1512" s="216"/>
      <c r="F1512" s="536"/>
      <c r="G1512" s="208"/>
      <c r="H1512" s="197"/>
      <c r="I1512" s="209"/>
      <c r="J1512" s="168"/>
      <c r="K1512" s="168"/>
      <c r="L1512" s="168"/>
      <c r="M1512" s="168"/>
      <c r="N1512" s="168"/>
    </row>
    <row r="1513" spans="2:14" s="170" customFormat="1" ht="21" customHeight="1" x14ac:dyDescent="0.25">
      <c r="B1513" s="192"/>
      <c r="C1513" s="193"/>
      <c r="D1513" s="254"/>
      <c r="E1513" s="216"/>
      <c r="F1513" s="536"/>
      <c r="G1513" s="208"/>
      <c r="H1513" s="197"/>
      <c r="I1513" s="209"/>
      <c r="J1513" s="168"/>
      <c r="K1513" s="168"/>
      <c r="L1513" s="168"/>
      <c r="M1513" s="168"/>
      <c r="N1513" s="168"/>
    </row>
    <row r="1514" spans="2:14" s="170" customFormat="1" ht="21" customHeight="1" x14ac:dyDescent="0.25">
      <c r="B1514" s="192"/>
      <c r="C1514" s="193"/>
      <c r="D1514" s="254"/>
      <c r="E1514" s="216"/>
      <c r="F1514" s="536"/>
      <c r="G1514" s="208"/>
      <c r="H1514" s="197"/>
      <c r="I1514" s="209"/>
      <c r="J1514" s="168"/>
      <c r="K1514" s="168"/>
      <c r="L1514" s="168"/>
      <c r="M1514" s="168"/>
      <c r="N1514" s="168"/>
    </row>
    <row r="1515" spans="2:14" s="170" customFormat="1" ht="21" customHeight="1" x14ac:dyDescent="0.25">
      <c r="B1515" s="192"/>
      <c r="C1515" s="193"/>
      <c r="D1515" s="254"/>
      <c r="E1515" s="216"/>
      <c r="F1515" s="536"/>
      <c r="G1515" s="208"/>
      <c r="H1515" s="197"/>
      <c r="I1515" s="209"/>
      <c r="J1515" s="168"/>
      <c r="K1515" s="168"/>
      <c r="L1515" s="168"/>
      <c r="M1515" s="168"/>
      <c r="N1515" s="168"/>
    </row>
    <row r="1516" spans="2:14" s="170" customFormat="1" ht="21" customHeight="1" x14ac:dyDescent="0.25">
      <c r="B1516" s="192"/>
      <c r="C1516" s="193"/>
      <c r="D1516" s="254"/>
      <c r="E1516" s="216"/>
      <c r="F1516" s="536"/>
      <c r="G1516" s="208"/>
      <c r="H1516" s="197"/>
      <c r="I1516" s="209"/>
      <c r="J1516" s="168"/>
      <c r="K1516" s="168"/>
      <c r="L1516" s="168"/>
      <c r="M1516" s="168"/>
      <c r="N1516" s="168"/>
    </row>
    <row r="1517" spans="2:14" s="170" customFormat="1" ht="21" customHeight="1" x14ac:dyDescent="0.25">
      <c r="B1517" s="192"/>
      <c r="C1517" s="193"/>
      <c r="D1517" s="254"/>
      <c r="E1517" s="216"/>
      <c r="F1517" s="536"/>
      <c r="G1517" s="208"/>
      <c r="H1517" s="197"/>
      <c r="I1517" s="209"/>
      <c r="J1517" s="168"/>
      <c r="K1517" s="168"/>
      <c r="L1517" s="168"/>
      <c r="M1517" s="168"/>
      <c r="N1517" s="168"/>
    </row>
    <row r="1518" spans="2:14" s="170" customFormat="1" ht="21" customHeight="1" x14ac:dyDescent="0.25">
      <c r="B1518" s="192"/>
      <c r="C1518" s="193"/>
      <c r="D1518" s="254"/>
      <c r="E1518" s="216"/>
      <c r="F1518" s="536"/>
      <c r="G1518" s="208"/>
      <c r="H1518" s="197"/>
      <c r="I1518" s="209"/>
      <c r="J1518" s="168"/>
      <c r="K1518" s="168"/>
      <c r="L1518" s="168"/>
      <c r="M1518" s="168"/>
      <c r="N1518" s="168"/>
    </row>
    <row r="1519" spans="2:14" s="170" customFormat="1" ht="21" customHeight="1" x14ac:dyDescent="0.25">
      <c r="B1519" s="192"/>
      <c r="C1519" s="193"/>
      <c r="D1519" s="254"/>
      <c r="E1519" s="216"/>
      <c r="F1519" s="536"/>
      <c r="G1519" s="208"/>
      <c r="H1519" s="197"/>
      <c r="I1519" s="209"/>
      <c r="J1519" s="168"/>
      <c r="K1519" s="168"/>
      <c r="L1519" s="168"/>
      <c r="M1519" s="168"/>
      <c r="N1519" s="168"/>
    </row>
    <row r="1520" spans="2:14" s="170" customFormat="1" ht="21" customHeight="1" x14ac:dyDescent="0.25">
      <c r="B1520" s="200"/>
      <c r="C1520" s="201"/>
      <c r="D1520" s="202"/>
      <c r="E1520" s="217"/>
      <c r="F1520" s="182"/>
      <c r="G1520" s="205"/>
      <c r="H1520" s="206"/>
      <c r="I1520" s="207"/>
      <c r="J1520" s="168"/>
      <c r="K1520" s="168"/>
      <c r="L1520" s="168"/>
      <c r="M1520" s="168"/>
      <c r="N1520" s="168"/>
    </row>
    <row r="1521" spans="2:14" s="170" customFormat="1" ht="21" customHeight="1" x14ac:dyDescent="0.25">
      <c r="B1521" s="192"/>
      <c r="C1521" s="193"/>
      <c r="D1521" s="254"/>
      <c r="E1521" s="216"/>
      <c r="F1521" s="538" t="s">
        <v>659</v>
      </c>
      <c r="G1521" s="208"/>
      <c r="H1521" s="197"/>
      <c r="I1521" s="209"/>
      <c r="J1521" s="168"/>
      <c r="K1521" s="168"/>
      <c r="L1521" s="168"/>
      <c r="M1521" s="168"/>
      <c r="N1521" s="168"/>
    </row>
    <row r="1522" spans="2:14" s="170" customFormat="1" ht="21" customHeight="1" x14ac:dyDescent="0.25">
      <c r="B1522" s="192"/>
      <c r="C1522" s="193"/>
      <c r="D1522" s="254"/>
      <c r="E1522" s="216"/>
      <c r="F1522" s="538"/>
      <c r="G1522" s="223"/>
      <c r="H1522" s="197"/>
      <c r="I1522" s="209"/>
      <c r="J1522" s="168"/>
      <c r="K1522" s="168"/>
      <c r="L1522" s="168"/>
      <c r="M1522" s="168"/>
      <c r="N1522" s="168"/>
    </row>
    <row r="1523" spans="2:14" s="170" customFormat="1" ht="21" customHeight="1" x14ac:dyDescent="0.25">
      <c r="B1523" s="192"/>
      <c r="C1523" s="193"/>
      <c r="D1523" s="254"/>
      <c r="E1523" s="216"/>
      <c r="F1523" s="538"/>
      <c r="G1523" s="223"/>
      <c r="H1523" s="197"/>
      <c r="I1523" s="209"/>
      <c r="J1523" s="168"/>
      <c r="K1523" s="168"/>
      <c r="L1523" s="168"/>
      <c r="M1523" s="168"/>
      <c r="N1523" s="168"/>
    </row>
    <row r="1524" spans="2:14" s="170" customFormat="1" ht="21" customHeight="1" x14ac:dyDescent="0.25">
      <c r="B1524" s="192"/>
      <c r="C1524" s="193"/>
      <c r="D1524" s="254"/>
      <c r="E1524" s="216"/>
      <c r="F1524" s="538"/>
      <c r="G1524" s="223"/>
      <c r="H1524" s="197"/>
      <c r="I1524" s="209"/>
      <c r="J1524" s="168"/>
      <c r="K1524" s="168"/>
      <c r="L1524" s="168"/>
      <c r="M1524" s="168"/>
      <c r="N1524" s="168"/>
    </row>
    <row r="1525" spans="2:14" s="170" customFormat="1" ht="21" customHeight="1" x14ac:dyDescent="0.25">
      <c r="B1525" s="192"/>
      <c r="C1525" s="193"/>
      <c r="D1525" s="254"/>
      <c r="E1525" s="216"/>
      <c r="F1525" s="538"/>
      <c r="G1525" s="223"/>
      <c r="H1525" s="197"/>
      <c r="I1525" s="209"/>
      <c r="J1525" s="168"/>
      <c r="K1525" s="168"/>
      <c r="L1525" s="168"/>
      <c r="M1525" s="168"/>
      <c r="N1525" s="168"/>
    </row>
    <row r="1526" spans="2:14" s="170" customFormat="1" ht="21" customHeight="1" x14ac:dyDescent="0.25">
      <c r="B1526" s="192"/>
      <c r="C1526" s="193"/>
      <c r="D1526" s="254"/>
      <c r="E1526" s="216"/>
      <c r="F1526" s="538"/>
      <c r="G1526" s="223"/>
      <c r="H1526" s="197"/>
      <c r="I1526" s="209"/>
      <c r="J1526" s="168"/>
      <c r="K1526" s="168"/>
      <c r="L1526" s="168"/>
      <c r="M1526" s="168"/>
      <c r="N1526" s="168"/>
    </row>
    <row r="1527" spans="2:14" s="170" customFormat="1" ht="21" customHeight="1" x14ac:dyDescent="0.25">
      <c r="B1527" s="192"/>
      <c r="C1527" s="193"/>
      <c r="D1527" s="254"/>
      <c r="E1527" s="216"/>
      <c r="F1527" s="538"/>
      <c r="G1527" s="223"/>
      <c r="H1527" s="197"/>
      <c r="I1527" s="209"/>
      <c r="J1527" s="168"/>
      <c r="K1527" s="168"/>
      <c r="L1527" s="168"/>
      <c r="M1527" s="168"/>
      <c r="N1527" s="168"/>
    </row>
    <row r="1528" spans="2:14" s="170" customFormat="1" ht="21" customHeight="1" x14ac:dyDescent="0.25">
      <c r="B1528" s="192"/>
      <c r="C1528" s="193"/>
      <c r="D1528" s="254"/>
      <c r="E1528" s="216"/>
      <c r="F1528" s="538"/>
      <c r="G1528" s="223"/>
      <c r="H1528" s="197"/>
      <c r="I1528" s="209"/>
      <c r="J1528" s="168"/>
      <c r="K1528" s="168"/>
      <c r="L1528" s="168"/>
      <c r="M1528" s="168"/>
      <c r="N1528" s="168"/>
    </row>
    <row r="1529" spans="2:14" s="170" customFormat="1" ht="21" customHeight="1" x14ac:dyDescent="0.25">
      <c r="B1529" s="192"/>
      <c r="C1529" s="193"/>
      <c r="D1529" s="254"/>
      <c r="E1529" s="216"/>
      <c r="F1529" s="538"/>
      <c r="G1529" s="223"/>
      <c r="H1529" s="197"/>
      <c r="I1529" s="209"/>
      <c r="J1529" s="168"/>
      <c r="K1529" s="168"/>
      <c r="L1529" s="168"/>
      <c r="M1529" s="168"/>
      <c r="N1529" s="168"/>
    </row>
    <row r="1530" spans="2:14" s="170" customFormat="1" ht="21" customHeight="1" x14ac:dyDescent="0.25">
      <c r="B1530" s="192"/>
      <c r="C1530" s="193"/>
      <c r="D1530" s="254"/>
      <c r="E1530" s="219" t="s">
        <v>523</v>
      </c>
      <c r="F1530" s="221"/>
      <c r="G1530" s="196"/>
      <c r="H1530" s="220">
        <f>+SUM(H1192:H1508)</f>
        <v>3736</v>
      </c>
      <c r="I1530" s="198"/>
      <c r="J1530" s="168"/>
      <c r="K1530" s="168"/>
      <c r="L1530" s="168"/>
      <c r="M1530" s="168"/>
      <c r="N1530" s="168"/>
    </row>
    <row r="1531" spans="2:14" s="170" customFormat="1" ht="21" customHeight="1" x14ac:dyDescent="0.25">
      <c r="B1531" s="192"/>
      <c r="C1531" s="193"/>
      <c r="D1531" s="254"/>
      <c r="E1531" s="195"/>
      <c r="F1531" s="255"/>
      <c r="G1531" s="196"/>
      <c r="H1531" s="197"/>
      <c r="I1531" s="198"/>
      <c r="J1531" s="168"/>
      <c r="K1531" s="168"/>
      <c r="L1531" s="168"/>
      <c r="M1531" s="168"/>
      <c r="N1531" s="168"/>
    </row>
    <row r="1532" spans="2:14" s="170" customFormat="1" ht="21" customHeight="1" x14ac:dyDescent="0.25">
      <c r="B1532" s="256"/>
      <c r="C1532" s="257"/>
      <c r="D1532" s="258"/>
      <c r="E1532" s="259"/>
      <c r="F1532" s="260"/>
      <c r="G1532" s="261"/>
      <c r="H1532" s="262"/>
      <c r="I1532" s="263"/>
      <c r="J1532" s="168"/>
      <c r="K1532" s="168"/>
      <c r="L1532" s="168"/>
      <c r="M1532" s="168"/>
      <c r="N1532" s="168"/>
    </row>
    <row r="1533" spans="2:14" s="150" customFormat="1" ht="33" customHeight="1" x14ac:dyDescent="0.25">
      <c r="B1533" s="264"/>
      <c r="C1533" s="265"/>
      <c r="D1533" s="266"/>
      <c r="E1533" s="267"/>
      <c r="F1533" s="268" t="s">
        <v>660</v>
      </c>
      <c r="G1533" s="269"/>
      <c r="H1533" s="270"/>
      <c r="I1533" s="271">
        <f>SUM(I9:I1532)</f>
        <v>667735107.73000002</v>
      </c>
      <c r="J1533" s="149"/>
      <c r="K1533" s="149"/>
      <c r="L1533" s="149"/>
      <c r="M1533" s="149"/>
      <c r="N1533" s="149"/>
    </row>
    <row r="1534" spans="2:14" s="150" customFormat="1" ht="21" customHeight="1" x14ac:dyDescent="0.25">
      <c r="B1534" s="264"/>
      <c r="C1534" s="265"/>
      <c r="D1534" s="264"/>
      <c r="E1534" s="264"/>
      <c r="F1534" s="269"/>
      <c r="G1534" s="269"/>
      <c r="H1534" s="270"/>
      <c r="I1534" s="272"/>
      <c r="J1534" s="149"/>
      <c r="K1534" s="149"/>
      <c r="L1534" s="149"/>
      <c r="M1534" s="149"/>
      <c r="N1534" s="149"/>
    </row>
    <row r="1535" spans="2:14" s="150" customFormat="1" ht="21" customHeight="1" x14ac:dyDescent="0.25">
      <c r="B1535" s="264"/>
      <c r="C1535" s="265"/>
      <c r="D1535" s="264"/>
      <c r="E1535" s="264"/>
      <c r="F1535" s="269"/>
      <c r="G1535" s="269"/>
      <c r="H1535" s="270"/>
      <c r="I1535" s="272"/>
      <c r="J1535" s="149"/>
      <c r="K1535" s="149"/>
      <c r="L1535" s="149"/>
      <c r="M1535" s="149"/>
      <c r="N1535" s="149"/>
    </row>
    <row r="1536" spans="2:14" s="150" customFormat="1" ht="21" customHeight="1" x14ac:dyDescent="0.25">
      <c r="B1536" s="264"/>
      <c r="C1536" s="265"/>
      <c r="D1536" s="264"/>
      <c r="E1536" s="264"/>
      <c r="F1536" s="269"/>
      <c r="G1536" s="269"/>
      <c r="H1536" s="270"/>
      <c r="I1536" s="272"/>
      <c r="J1536" s="149"/>
      <c r="K1536" s="149"/>
      <c r="L1536" s="149"/>
      <c r="M1536" s="149"/>
      <c r="N1536" s="149"/>
    </row>
    <row r="1537" spans="2:14" s="150" customFormat="1" ht="21" customHeight="1" x14ac:dyDescent="0.25">
      <c r="B1537" s="264"/>
      <c r="C1537" s="265"/>
      <c r="D1537" s="264"/>
      <c r="E1537" s="264"/>
      <c r="F1537" s="269"/>
      <c r="G1537" s="269"/>
      <c r="H1537" s="270"/>
      <c r="I1537" s="272"/>
      <c r="J1537" s="149"/>
      <c r="K1537" s="149"/>
      <c r="L1537" s="149"/>
      <c r="M1537" s="149"/>
      <c r="N1537" s="149"/>
    </row>
    <row r="1538" spans="2:14" s="150" customFormat="1" ht="21" customHeight="1" x14ac:dyDescent="0.25">
      <c r="B1538" s="264"/>
      <c r="C1538" s="265"/>
      <c r="D1538" s="264"/>
      <c r="E1538" s="264"/>
      <c r="F1538" s="269"/>
      <c r="G1538" s="269"/>
      <c r="H1538" s="270"/>
      <c r="I1538" s="272"/>
      <c r="J1538" s="149"/>
      <c r="K1538" s="149"/>
      <c r="L1538" s="149"/>
      <c r="M1538" s="149"/>
      <c r="N1538" s="149"/>
    </row>
    <row r="1539" spans="2:14" s="150" customFormat="1" ht="21" customHeight="1" x14ac:dyDescent="0.25">
      <c r="B1539" s="264"/>
      <c r="C1539" s="265"/>
      <c r="D1539" s="264"/>
      <c r="E1539" s="264"/>
      <c r="F1539" s="269"/>
      <c r="G1539" s="269"/>
      <c r="H1539" s="270"/>
      <c r="I1539" s="272"/>
      <c r="J1539" s="149"/>
      <c r="K1539" s="149"/>
      <c r="L1539" s="149"/>
      <c r="M1539" s="149"/>
      <c r="N1539" s="149"/>
    </row>
    <row r="1540" spans="2:14" s="150" customFormat="1" ht="21" customHeight="1" x14ac:dyDescent="0.25">
      <c r="B1540" s="264"/>
      <c r="C1540" s="265"/>
      <c r="D1540" s="264"/>
      <c r="E1540" s="264"/>
      <c r="F1540" s="269"/>
      <c r="G1540" s="269"/>
      <c r="H1540" s="270"/>
      <c r="I1540" s="272"/>
      <c r="J1540" s="149"/>
      <c r="K1540" s="149"/>
      <c r="L1540" s="149"/>
      <c r="M1540" s="149"/>
      <c r="N1540" s="149"/>
    </row>
    <row r="1541" spans="2:14" s="150" customFormat="1" ht="21" customHeight="1" x14ac:dyDescent="0.25">
      <c r="B1541" s="264"/>
      <c r="C1541" s="265"/>
      <c r="D1541" s="264"/>
      <c r="E1541" s="264"/>
      <c r="F1541" s="269"/>
      <c r="G1541" s="269"/>
      <c r="H1541" s="270"/>
      <c r="I1541" s="272"/>
      <c r="J1541" s="149"/>
      <c r="K1541" s="149"/>
      <c r="L1541" s="149"/>
      <c r="M1541" s="149"/>
      <c r="N1541" s="149"/>
    </row>
    <row r="1542" spans="2:14" s="150" customFormat="1" ht="21" customHeight="1" x14ac:dyDescent="0.25">
      <c r="B1542" s="264"/>
      <c r="C1542" s="265"/>
      <c r="D1542" s="264"/>
      <c r="E1542" s="264"/>
      <c r="F1542" s="269"/>
      <c r="G1542" s="269"/>
      <c r="H1542" s="270"/>
      <c r="I1542" s="272"/>
      <c r="J1542" s="149"/>
      <c r="K1542" s="149"/>
      <c r="L1542" s="149"/>
      <c r="M1542" s="149"/>
      <c r="N1542" s="149"/>
    </row>
    <row r="1543" spans="2:14" s="150" customFormat="1" ht="21" customHeight="1" x14ac:dyDescent="0.25">
      <c r="B1543" s="264"/>
      <c r="C1543" s="265"/>
      <c r="D1543" s="264"/>
      <c r="E1543" s="264"/>
      <c r="F1543" s="269"/>
      <c r="G1543" s="269"/>
      <c r="H1543" s="270"/>
      <c r="I1543" s="272"/>
      <c r="J1543" s="149"/>
      <c r="K1543" s="149"/>
      <c r="L1543" s="149"/>
      <c r="M1543" s="149"/>
      <c r="N1543" s="149"/>
    </row>
    <row r="1544" spans="2:14" s="150" customFormat="1" ht="21" customHeight="1" x14ac:dyDescent="0.25">
      <c r="B1544" s="264"/>
      <c r="C1544" s="265"/>
      <c r="D1544" s="264"/>
      <c r="E1544" s="264"/>
      <c r="F1544" s="269"/>
      <c r="G1544" s="269"/>
      <c r="H1544" s="270"/>
      <c r="I1544" s="272"/>
      <c r="J1544" s="149"/>
      <c r="K1544" s="149"/>
      <c r="L1544" s="149"/>
      <c r="M1544" s="149"/>
      <c r="N1544" s="149"/>
    </row>
    <row r="1545" spans="2:14" s="150" customFormat="1" ht="21" customHeight="1" x14ac:dyDescent="0.25">
      <c r="B1545" s="264"/>
      <c r="C1545" s="265"/>
      <c r="D1545" s="264"/>
      <c r="E1545" s="264"/>
      <c r="F1545" s="269"/>
      <c r="G1545" s="269"/>
      <c r="H1545" s="270"/>
      <c r="I1545" s="272"/>
      <c r="J1545" s="149"/>
      <c r="K1545" s="149"/>
      <c r="L1545" s="149"/>
      <c r="M1545" s="149"/>
      <c r="N1545" s="149"/>
    </row>
    <row r="1546" spans="2:14" s="150" customFormat="1" ht="21" customHeight="1" x14ac:dyDescent="0.25">
      <c r="B1546" s="273"/>
      <c r="C1546" s="274"/>
      <c r="D1546" s="273"/>
      <c r="E1546" s="273"/>
      <c r="F1546" s="275"/>
      <c r="G1546" s="275"/>
      <c r="H1546" s="276"/>
      <c r="I1546" s="277"/>
      <c r="J1546" s="149"/>
      <c r="K1546" s="149"/>
      <c r="L1546" s="149"/>
      <c r="M1546" s="149"/>
      <c r="N1546" s="149"/>
    </row>
    <row r="1547" spans="2:14" s="140" customFormat="1" ht="21" customHeight="1" x14ac:dyDescent="0.2">
      <c r="B1547" s="278" t="s">
        <v>661</v>
      </c>
      <c r="C1547" s="138"/>
      <c r="D1547" s="279"/>
      <c r="E1547" s="137"/>
      <c r="F1547" s="101"/>
      <c r="G1547" s="280"/>
      <c r="H1547" s="281"/>
      <c r="I1547" s="280"/>
    </row>
    <row r="1548" spans="2:14" s="140" customFormat="1" ht="21" customHeight="1" x14ac:dyDescent="0.2">
      <c r="B1548" s="282"/>
      <c r="C1548" s="283"/>
      <c r="D1548" s="284"/>
      <c r="E1548" s="282"/>
      <c r="F1548" s="280"/>
      <c r="G1548" s="280"/>
      <c r="H1548" s="281"/>
      <c r="I1548" s="280"/>
    </row>
    <row r="1549" spans="2:14" s="140" customFormat="1" ht="21" customHeight="1" x14ac:dyDescent="0.2">
      <c r="B1549" s="282"/>
      <c r="C1549" s="285"/>
      <c r="D1549" s="286"/>
      <c r="E1549" s="282"/>
      <c r="F1549" s="280"/>
      <c r="G1549" s="287"/>
      <c r="H1549" s="281"/>
      <c r="I1549" s="280"/>
    </row>
    <row r="1550" spans="2:14" s="140" customFormat="1" ht="21" customHeight="1" x14ac:dyDescent="0.2">
      <c r="B1550" s="282"/>
      <c r="C1550" s="288"/>
      <c r="D1550" s="287"/>
      <c r="E1550" s="282"/>
      <c r="F1550" s="280"/>
      <c r="G1550" s="280"/>
      <c r="H1550" s="281"/>
      <c r="I1550" s="280"/>
    </row>
    <row r="1551" spans="2:14" s="140" customFormat="1" ht="21" customHeight="1" x14ac:dyDescent="0.2">
      <c r="B1551" s="282"/>
      <c r="C1551" s="289"/>
      <c r="D1551" s="282"/>
      <c r="E1551" s="282"/>
      <c r="F1551" s="280"/>
      <c r="G1551" s="280"/>
      <c r="H1551" s="281"/>
      <c r="I1551" s="280"/>
    </row>
    <row r="1552" spans="2:14" s="140" customFormat="1" ht="21" customHeight="1" x14ac:dyDescent="0.2">
      <c r="B1552" s="282"/>
      <c r="C1552" s="289"/>
      <c r="D1552" s="282"/>
      <c r="E1552" s="282"/>
      <c r="F1552" s="280"/>
      <c r="G1552" s="280"/>
      <c r="H1552" s="281"/>
      <c r="I1552" s="280"/>
    </row>
    <row r="1553" spans="2:14" s="140" customFormat="1" ht="21" customHeight="1" x14ac:dyDescent="0.2">
      <c r="B1553" s="282"/>
      <c r="C1553" s="289"/>
      <c r="D1553" s="282"/>
      <c r="E1553" s="282"/>
      <c r="F1553" s="280"/>
      <c r="G1553" s="280"/>
      <c r="H1553" s="281"/>
      <c r="I1553" s="280"/>
    </row>
    <row r="1554" spans="2:14" s="140" customFormat="1" ht="21" customHeight="1" x14ac:dyDescent="0.2">
      <c r="B1554" s="282"/>
      <c r="C1554" s="289"/>
      <c r="D1554" s="282"/>
      <c r="E1554" s="282"/>
      <c r="F1554" s="280"/>
      <c r="G1554" s="280"/>
      <c r="H1554" s="281"/>
      <c r="I1554" s="280"/>
    </row>
    <row r="1555" spans="2:14" s="140" customFormat="1" ht="21" customHeight="1" x14ac:dyDescent="0.2">
      <c r="B1555" s="282"/>
      <c r="C1555" s="289"/>
      <c r="D1555" s="282"/>
      <c r="E1555" s="282"/>
      <c r="F1555" s="280"/>
      <c r="G1555" s="101"/>
      <c r="H1555" s="139"/>
      <c r="I1555" s="101"/>
    </row>
    <row r="1556" spans="2:14" s="140" customFormat="1" ht="21" customHeight="1" x14ac:dyDescent="0.2">
      <c r="B1556" s="282"/>
      <c r="C1556" s="138"/>
      <c r="D1556" s="137"/>
      <c r="E1556" s="137"/>
      <c r="F1556" s="101"/>
      <c r="G1556" s="101"/>
      <c r="H1556" s="139"/>
      <c r="I1556" s="101"/>
    </row>
    <row r="1557" spans="2:14" s="140" customFormat="1" ht="21" customHeight="1" x14ac:dyDescent="0.2">
      <c r="B1557" s="282"/>
      <c r="C1557" s="138"/>
      <c r="D1557" s="137"/>
      <c r="E1557" s="137"/>
      <c r="F1557" s="101"/>
      <c r="G1557" s="101"/>
      <c r="H1557" s="139"/>
      <c r="I1557" s="101"/>
    </row>
    <row r="1558" spans="2:14" s="140" customFormat="1" ht="21" customHeight="1" x14ac:dyDescent="0.2">
      <c r="B1558" s="282"/>
      <c r="C1558" s="138"/>
      <c r="D1558" s="137"/>
      <c r="E1558" s="137"/>
      <c r="F1558" s="101"/>
      <c r="G1558" s="101"/>
      <c r="H1558" s="139"/>
      <c r="I1558" s="101"/>
    </row>
    <row r="1559" spans="2:14" s="140" customFormat="1" ht="21" customHeight="1" x14ac:dyDescent="0.2">
      <c r="B1559" s="282"/>
      <c r="C1559" s="138"/>
      <c r="D1559" s="137"/>
      <c r="E1559" s="137"/>
      <c r="F1559" s="101"/>
      <c r="G1559" s="101"/>
      <c r="H1559" s="139"/>
      <c r="I1559" s="101"/>
    </row>
    <row r="1560" spans="2:14" s="140" customFormat="1" ht="21" customHeight="1" x14ac:dyDescent="0.2">
      <c r="B1560" s="282"/>
      <c r="C1560" s="138"/>
      <c r="D1560" s="137"/>
      <c r="E1560" s="137"/>
      <c r="F1560" s="101"/>
      <c r="G1560" s="101"/>
      <c r="H1560" s="139"/>
      <c r="I1560" s="101"/>
    </row>
    <row r="1561" spans="2:14" s="140" customFormat="1" ht="21" customHeight="1" x14ac:dyDescent="0.2">
      <c r="B1561" s="282"/>
      <c r="C1561" s="138"/>
      <c r="D1561" s="137"/>
      <c r="E1561" s="137"/>
      <c r="F1561" s="101"/>
      <c r="G1561" s="101"/>
      <c r="H1561" s="139"/>
      <c r="I1561" s="101"/>
    </row>
    <row r="1562" spans="2:14" s="140" customFormat="1" ht="21" customHeight="1" x14ac:dyDescent="0.2">
      <c r="B1562" s="282"/>
      <c r="C1562" s="138"/>
      <c r="D1562" s="137"/>
      <c r="E1562" s="137"/>
      <c r="F1562" s="101"/>
      <c r="G1562" s="101"/>
      <c r="H1562" s="139"/>
      <c r="I1562" s="101"/>
    </row>
    <row r="1563" spans="2:14" s="138" customFormat="1" ht="21" customHeight="1" x14ac:dyDescent="0.2">
      <c r="B1563" s="282"/>
      <c r="D1563" s="137"/>
      <c r="E1563" s="137"/>
      <c r="F1563" s="101"/>
      <c r="G1563" s="101"/>
      <c r="H1563" s="139"/>
      <c r="I1563" s="101"/>
      <c r="J1563" s="140"/>
      <c r="K1563" s="140"/>
      <c r="L1563" s="140"/>
      <c r="M1563" s="140"/>
      <c r="N1563" s="140"/>
    </row>
    <row r="1564" spans="2:14" s="138" customFormat="1" ht="21" customHeight="1" x14ac:dyDescent="0.2">
      <c r="B1564" s="282"/>
      <c r="D1564" s="137"/>
      <c r="E1564" s="137"/>
      <c r="F1564" s="101"/>
      <c r="G1564" s="101"/>
      <c r="H1564" s="139"/>
      <c r="I1564" s="101"/>
      <c r="J1564" s="140"/>
      <c r="K1564" s="140"/>
      <c r="L1564" s="140"/>
      <c r="M1564" s="140"/>
      <c r="N1564" s="140"/>
    </row>
    <row r="1565" spans="2:14" s="138" customFormat="1" ht="21" customHeight="1" x14ac:dyDescent="0.2">
      <c r="B1565" s="282"/>
      <c r="D1565" s="137"/>
      <c r="E1565" s="137"/>
      <c r="F1565" s="101"/>
      <c r="G1565" s="101"/>
      <c r="H1565" s="139"/>
      <c r="I1565" s="101"/>
      <c r="J1565" s="140"/>
      <c r="K1565" s="140"/>
      <c r="L1565" s="140"/>
      <c r="M1565" s="140"/>
      <c r="N1565" s="140"/>
    </row>
    <row r="1566" spans="2:14" s="138" customFormat="1" ht="21" customHeight="1" x14ac:dyDescent="0.2">
      <c r="B1566" s="282"/>
      <c r="D1566" s="137"/>
      <c r="E1566" s="137"/>
      <c r="F1566" s="101"/>
      <c r="G1566" s="101"/>
      <c r="H1566" s="139"/>
      <c r="I1566" s="101"/>
      <c r="J1566" s="140"/>
      <c r="K1566" s="140"/>
      <c r="L1566" s="140"/>
      <c r="M1566" s="140"/>
      <c r="N1566" s="140"/>
    </row>
    <row r="1567" spans="2:14" s="138" customFormat="1" ht="21" customHeight="1" x14ac:dyDescent="0.2">
      <c r="B1567" s="282"/>
      <c r="D1567" s="137"/>
      <c r="E1567" s="137"/>
      <c r="F1567" s="101"/>
      <c r="G1567" s="101"/>
      <c r="H1567" s="139"/>
      <c r="I1567" s="101"/>
      <c r="J1567" s="140"/>
      <c r="K1567" s="140"/>
      <c r="L1567" s="140"/>
      <c r="M1567" s="140"/>
      <c r="N1567" s="140"/>
    </row>
    <row r="1568" spans="2:14" s="138" customFormat="1" ht="21" customHeight="1" x14ac:dyDescent="0.2">
      <c r="B1568" s="282"/>
      <c r="D1568" s="137"/>
      <c r="E1568" s="137"/>
      <c r="F1568" s="101"/>
      <c r="G1568" s="101"/>
      <c r="H1568" s="139"/>
      <c r="I1568" s="101"/>
      <c r="J1568" s="140"/>
      <c r="K1568" s="140"/>
      <c r="L1568" s="140"/>
      <c r="M1568" s="140"/>
      <c r="N1568" s="140"/>
    </row>
    <row r="1569" spans="2:14" s="138" customFormat="1" ht="21" customHeight="1" x14ac:dyDescent="0.2">
      <c r="B1569" s="282"/>
      <c r="D1569" s="137"/>
      <c r="E1569" s="137"/>
      <c r="F1569" s="101"/>
      <c r="G1569" s="101"/>
      <c r="H1569" s="139"/>
      <c r="I1569" s="101"/>
      <c r="J1569" s="140"/>
      <c r="K1569" s="140"/>
      <c r="L1569" s="140"/>
      <c r="M1569" s="140"/>
      <c r="N1569" s="140"/>
    </row>
    <row r="1570" spans="2:14" s="138" customFormat="1" ht="21" customHeight="1" x14ac:dyDescent="0.2">
      <c r="B1570" s="282"/>
      <c r="D1570" s="137"/>
      <c r="E1570" s="137"/>
      <c r="F1570" s="101"/>
      <c r="G1570" s="101"/>
      <c r="H1570" s="139"/>
      <c r="I1570" s="101"/>
      <c r="J1570" s="140"/>
      <c r="K1570" s="140"/>
      <c r="L1570" s="140"/>
      <c r="M1570" s="140"/>
      <c r="N1570" s="140"/>
    </row>
    <row r="1571" spans="2:14" s="138" customFormat="1" ht="21" customHeight="1" x14ac:dyDescent="0.2">
      <c r="B1571" s="282"/>
      <c r="D1571" s="137"/>
      <c r="E1571" s="137"/>
      <c r="F1571" s="101"/>
      <c r="G1571" s="101"/>
      <c r="H1571" s="139"/>
      <c r="I1571" s="101"/>
      <c r="J1571" s="140"/>
      <c r="K1571" s="140"/>
      <c r="L1571" s="140"/>
      <c r="M1571" s="140"/>
      <c r="N1571" s="140"/>
    </row>
    <row r="1572" spans="2:14" s="138" customFormat="1" ht="21" customHeight="1" x14ac:dyDescent="0.2">
      <c r="B1572" s="290"/>
      <c r="D1572" s="137"/>
      <c r="E1572" s="137"/>
      <c r="F1572" s="101"/>
      <c r="G1572" s="101"/>
      <c r="H1572" s="139"/>
      <c r="I1572" s="101"/>
      <c r="J1572" s="140"/>
      <c r="K1572" s="140"/>
      <c r="L1572" s="140"/>
      <c r="M1572" s="140"/>
      <c r="N1572" s="140"/>
    </row>
    <row r="1573" spans="2:14" s="138" customFormat="1" ht="21" customHeight="1" x14ac:dyDescent="0.2">
      <c r="B1573" s="290"/>
      <c r="D1573" s="137"/>
      <c r="E1573" s="137"/>
      <c r="F1573" s="101"/>
      <c r="G1573" s="101"/>
      <c r="H1573" s="139"/>
      <c r="I1573" s="101"/>
      <c r="J1573" s="140"/>
      <c r="K1573" s="140"/>
      <c r="L1573" s="140"/>
      <c r="M1573" s="140"/>
      <c r="N1573" s="140"/>
    </row>
    <row r="1574" spans="2:14" s="138" customFormat="1" ht="21" customHeight="1" x14ac:dyDescent="0.2">
      <c r="B1574" s="290"/>
      <c r="D1574" s="137"/>
      <c r="E1574" s="137"/>
      <c r="F1574" s="101"/>
      <c r="G1574" s="101"/>
      <c r="H1574" s="139"/>
      <c r="I1574" s="101"/>
      <c r="J1574" s="140"/>
      <c r="K1574" s="140"/>
      <c r="L1574" s="140"/>
      <c r="M1574" s="140"/>
      <c r="N1574" s="140"/>
    </row>
    <row r="1575" spans="2:14" s="138" customFormat="1" ht="21" customHeight="1" x14ac:dyDescent="0.2">
      <c r="B1575" s="290"/>
      <c r="D1575" s="137"/>
      <c r="E1575" s="137"/>
      <c r="F1575" s="101"/>
      <c r="G1575" s="101"/>
      <c r="H1575" s="139"/>
      <c r="I1575" s="101"/>
      <c r="J1575" s="140"/>
      <c r="K1575" s="140"/>
      <c r="L1575" s="140"/>
      <c r="M1575" s="140"/>
      <c r="N1575" s="140"/>
    </row>
    <row r="1576" spans="2:14" s="138" customFormat="1" ht="21" customHeight="1" x14ac:dyDescent="0.2">
      <c r="B1576" s="290"/>
      <c r="D1576" s="137"/>
      <c r="E1576" s="137"/>
      <c r="F1576" s="101"/>
      <c r="G1576" s="101"/>
      <c r="H1576" s="139"/>
      <c r="I1576" s="101"/>
      <c r="J1576" s="140"/>
      <c r="K1576" s="140"/>
      <c r="L1576" s="140"/>
      <c r="M1576" s="140"/>
      <c r="N1576" s="140"/>
    </row>
    <row r="1577" spans="2:14" s="138" customFormat="1" ht="21" customHeight="1" x14ac:dyDescent="0.2">
      <c r="B1577" s="290"/>
      <c r="D1577" s="137"/>
      <c r="E1577" s="137"/>
      <c r="F1577" s="101"/>
      <c r="G1577" s="101"/>
      <c r="H1577" s="139"/>
      <c r="I1577" s="101"/>
      <c r="J1577" s="140"/>
      <c r="K1577" s="140"/>
      <c r="L1577" s="140"/>
      <c r="M1577" s="140"/>
      <c r="N1577" s="140"/>
    </row>
    <row r="1578" spans="2:14" s="138" customFormat="1" ht="21" customHeight="1" x14ac:dyDescent="0.2">
      <c r="B1578" s="290"/>
      <c r="D1578" s="137"/>
      <c r="E1578" s="137"/>
      <c r="F1578" s="101"/>
      <c r="G1578" s="101"/>
      <c r="H1578" s="139"/>
      <c r="I1578" s="101"/>
      <c r="J1578" s="140"/>
      <c r="K1578" s="140"/>
      <c r="L1578" s="140"/>
      <c r="M1578" s="140"/>
      <c r="N1578" s="140"/>
    </row>
    <row r="1579" spans="2:14" s="138" customFormat="1" ht="21" customHeight="1" x14ac:dyDescent="0.2">
      <c r="B1579" s="290"/>
      <c r="D1579" s="137"/>
      <c r="E1579" s="137"/>
      <c r="F1579" s="101"/>
      <c r="G1579" s="101"/>
      <c r="H1579" s="139"/>
      <c r="I1579" s="101"/>
      <c r="J1579" s="140"/>
      <c r="K1579" s="140"/>
      <c r="L1579" s="140"/>
      <c r="M1579" s="140"/>
      <c r="N1579" s="140"/>
    </row>
    <row r="1580" spans="2:14" s="138" customFormat="1" ht="21" customHeight="1" x14ac:dyDescent="0.2">
      <c r="B1580" s="290"/>
      <c r="D1580" s="137"/>
      <c r="E1580" s="137"/>
      <c r="F1580" s="101"/>
      <c r="G1580" s="101"/>
      <c r="H1580" s="139"/>
      <c r="I1580" s="101"/>
      <c r="J1580" s="140"/>
      <c r="K1580" s="140"/>
      <c r="L1580" s="140"/>
      <c r="M1580" s="140"/>
      <c r="N1580" s="140"/>
    </row>
    <row r="1581" spans="2:14" s="138" customFormat="1" ht="21" customHeight="1" x14ac:dyDescent="0.2">
      <c r="B1581" s="290"/>
      <c r="D1581" s="137"/>
      <c r="E1581" s="137"/>
      <c r="F1581" s="101"/>
      <c r="G1581" s="101"/>
      <c r="H1581" s="139"/>
      <c r="I1581" s="101"/>
      <c r="J1581" s="140"/>
      <c r="K1581" s="140"/>
      <c r="L1581" s="140"/>
      <c r="M1581" s="140"/>
      <c r="N1581" s="140"/>
    </row>
    <row r="1582" spans="2:14" s="138" customFormat="1" ht="21" customHeight="1" x14ac:dyDescent="0.2">
      <c r="B1582" s="290"/>
      <c r="D1582" s="137"/>
      <c r="E1582" s="137"/>
      <c r="F1582" s="101"/>
      <c r="G1582" s="101"/>
      <c r="H1582" s="139"/>
      <c r="I1582" s="101"/>
      <c r="J1582" s="140"/>
      <c r="K1582" s="140"/>
      <c r="L1582" s="140"/>
      <c r="M1582" s="140"/>
      <c r="N1582" s="140"/>
    </row>
    <row r="1583" spans="2:14" s="138" customFormat="1" ht="21" customHeight="1" x14ac:dyDescent="0.2">
      <c r="B1583" s="290"/>
      <c r="D1583" s="137"/>
      <c r="E1583" s="137"/>
      <c r="F1583" s="101"/>
      <c r="G1583" s="101"/>
      <c r="H1583" s="139"/>
      <c r="I1583" s="101"/>
      <c r="J1583" s="140"/>
      <c r="K1583" s="140"/>
      <c r="L1583" s="140"/>
      <c r="M1583" s="140"/>
      <c r="N1583" s="140"/>
    </row>
    <row r="1584" spans="2:14" s="138" customFormat="1" ht="21" customHeight="1" x14ac:dyDescent="0.2">
      <c r="B1584" s="290"/>
      <c r="D1584" s="137"/>
      <c r="E1584" s="137"/>
      <c r="F1584" s="101"/>
      <c r="G1584" s="101"/>
      <c r="H1584" s="139"/>
      <c r="I1584" s="101"/>
      <c r="J1584" s="140"/>
      <c r="K1584" s="140"/>
      <c r="L1584" s="140"/>
      <c r="M1584" s="140"/>
      <c r="N1584" s="140"/>
    </row>
    <row r="1585" spans="2:14" s="138" customFormat="1" ht="21" customHeight="1" x14ac:dyDescent="0.2">
      <c r="B1585" s="290"/>
      <c r="D1585" s="137"/>
      <c r="E1585" s="137"/>
      <c r="F1585" s="101"/>
      <c r="G1585" s="101"/>
      <c r="H1585" s="139"/>
      <c r="I1585" s="101"/>
      <c r="J1585" s="140"/>
      <c r="K1585" s="140"/>
      <c r="L1585" s="140"/>
      <c r="M1585" s="140"/>
      <c r="N1585" s="140"/>
    </row>
    <row r="1586" spans="2:14" s="138" customFormat="1" ht="21" customHeight="1" x14ac:dyDescent="0.2">
      <c r="B1586" s="290"/>
      <c r="D1586" s="137"/>
      <c r="E1586" s="137"/>
      <c r="F1586" s="101"/>
      <c r="G1586" s="101"/>
      <c r="H1586" s="139"/>
      <c r="I1586" s="101"/>
      <c r="J1586" s="140"/>
      <c r="K1586" s="140"/>
      <c r="L1586" s="140"/>
      <c r="M1586" s="140"/>
      <c r="N1586" s="140"/>
    </row>
    <row r="1587" spans="2:14" s="138" customFormat="1" ht="21" customHeight="1" x14ac:dyDescent="0.2">
      <c r="B1587" s="290"/>
      <c r="D1587" s="137"/>
      <c r="E1587" s="137"/>
      <c r="F1587" s="101"/>
      <c r="G1587" s="101"/>
      <c r="H1587" s="139"/>
      <c r="I1587" s="101"/>
      <c r="J1587" s="140"/>
      <c r="K1587" s="140"/>
      <c r="L1587" s="140"/>
      <c r="M1587" s="140"/>
      <c r="N1587" s="140"/>
    </row>
    <row r="1588" spans="2:14" s="138" customFormat="1" ht="21" customHeight="1" x14ac:dyDescent="0.2">
      <c r="B1588" s="290"/>
      <c r="D1588" s="137"/>
      <c r="E1588" s="137"/>
      <c r="F1588" s="101"/>
      <c r="G1588" s="101"/>
      <c r="H1588" s="139"/>
      <c r="I1588" s="101"/>
      <c r="J1588" s="140"/>
      <c r="K1588" s="140"/>
      <c r="L1588" s="140"/>
      <c r="M1588" s="140"/>
      <c r="N1588" s="140"/>
    </row>
    <row r="1589" spans="2:14" s="138" customFormat="1" ht="21" customHeight="1" x14ac:dyDescent="0.2">
      <c r="B1589" s="290"/>
      <c r="D1589" s="137"/>
      <c r="E1589" s="137"/>
      <c r="F1589" s="101"/>
      <c r="G1589" s="101"/>
      <c r="H1589" s="139"/>
      <c r="I1589" s="101"/>
      <c r="J1589" s="140"/>
      <c r="K1589" s="140"/>
      <c r="L1589" s="140"/>
      <c r="M1589" s="140"/>
      <c r="N1589" s="140"/>
    </row>
    <row r="1590" spans="2:14" s="138" customFormat="1" ht="21" customHeight="1" x14ac:dyDescent="0.2">
      <c r="B1590" s="290"/>
      <c r="D1590" s="137"/>
      <c r="E1590" s="137"/>
      <c r="F1590" s="101"/>
      <c r="G1590" s="101"/>
      <c r="H1590" s="139"/>
      <c r="I1590" s="101"/>
      <c r="J1590" s="140"/>
      <c r="K1590" s="140"/>
      <c r="L1590" s="140"/>
      <c r="M1590" s="140"/>
      <c r="N1590" s="140"/>
    </row>
    <row r="1591" spans="2:14" s="138" customFormat="1" ht="21" customHeight="1" x14ac:dyDescent="0.2">
      <c r="B1591" s="290"/>
      <c r="D1591" s="137"/>
      <c r="E1591" s="137"/>
      <c r="F1591" s="101"/>
      <c r="G1591" s="101"/>
      <c r="H1591" s="139"/>
      <c r="I1591" s="101"/>
      <c r="J1591" s="140"/>
      <c r="K1591" s="140"/>
      <c r="L1591" s="140"/>
      <c r="M1591" s="140"/>
      <c r="N1591" s="140"/>
    </row>
    <row r="1592" spans="2:14" s="138" customFormat="1" ht="21" customHeight="1" x14ac:dyDescent="0.2">
      <c r="B1592" s="290"/>
      <c r="D1592" s="137"/>
      <c r="E1592" s="137"/>
      <c r="F1592" s="101"/>
      <c r="G1592" s="101"/>
      <c r="H1592" s="139"/>
      <c r="I1592" s="101"/>
      <c r="J1592" s="140"/>
      <c r="K1592" s="140"/>
      <c r="L1592" s="140"/>
      <c r="M1592" s="140"/>
      <c r="N1592" s="140"/>
    </row>
    <row r="1593" spans="2:14" s="138" customFormat="1" ht="21" customHeight="1" x14ac:dyDescent="0.2">
      <c r="B1593" s="290"/>
      <c r="D1593" s="137"/>
      <c r="E1593" s="137"/>
      <c r="F1593" s="101"/>
      <c r="G1593" s="101"/>
      <c r="H1593" s="139"/>
      <c r="I1593" s="101"/>
      <c r="J1593" s="140"/>
      <c r="K1593" s="140"/>
      <c r="L1593" s="140"/>
      <c r="M1593" s="140"/>
      <c r="N1593" s="140"/>
    </row>
    <row r="1594" spans="2:14" s="138" customFormat="1" ht="21" customHeight="1" x14ac:dyDescent="0.2">
      <c r="B1594" s="290"/>
      <c r="D1594" s="137"/>
      <c r="E1594" s="137"/>
      <c r="F1594" s="101"/>
      <c r="G1594" s="101"/>
      <c r="H1594" s="139"/>
      <c r="I1594" s="101"/>
      <c r="J1594" s="140"/>
      <c r="K1594" s="140"/>
      <c r="L1594" s="140"/>
      <c r="M1594" s="140"/>
      <c r="N1594" s="140"/>
    </row>
    <row r="1595" spans="2:14" s="138" customFormat="1" ht="21" customHeight="1" x14ac:dyDescent="0.2">
      <c r="B1595" s="290"/>
      <c r="D1595" s="137"/>
      <c r="E1595" s="137"/>
      <c r="F1595" s="101"/>
      <c r="G1595" s="101"/>
      <c r="H1595" s="139"/>
      <c r="I1595" s="101"/>
      <c r="J1595" s="140"/>
      <c r="K1595" s="140"/>
      <c r="L1595" s="140"/>
      <c r="M1595" s="140"/>
      <c r="N1595" s="140"/>
    </row>
    <row r="1596" spans="2:14" s="138" customFormat="1" ht="21" customHeight="1" x14ac:dyDescent="0.2">
      <c r="B1596" s="290"/>
      <c r="D1596" s="137"/>
      <c r="E1596" s="137"/>
      <c r="F1596" s="101"/>
      <c r="G1596" s="101"/>
      <c r="H1596" s="139"/>
      <c r="I1596" s="101"/>
      <c r="J1596" s="140"/>
      <c r="K1596" s="140"/>
      <c r="L1596" s="140"/>
      <c r="M1596" s="140"/>
      <c r="N1596" s="140"/>
    </row>
    <row r="1597" spans="2:14" s="138" customFormat="1" ht="21" customHeight="1" x14ac:dyDescent="0.2">
      <c r="B1597" s="290"/>
      <c r="D1597" s="137"/>
      <c r="E1597" s="137"/>
      <c r="F1597" s="101"/>
      <c r="G1597" s="101"/>
      <c r="H1597" s="139"/>
      <c r="I1597" s="101"/>
      <c r="J1597" s="140"/>
      <c r="K1597" s="140"/>
      <c r="L1597" s="140"/>
      <c r="M1597" s="140"/>
      <c r="N1597" s="140"/>
    </row>
    <row r="1598" spans="2:14" s="138" customFormat="1" ht="21" customHeight="1" x14ac:dyDescent="0.2">
      <c r="B1598" s="290"/>
      <c r="D1598" s="137"/>
      <c r="E1598" s="137"/>
      <c r="F1598" s="101"/>
      <c r="G1598" s="101"/>
      <c r="H1598" s="139"/>
      <c r="I1598" s="101"/>
      <c r="J1598" s="140"/>
      <c r="K1598" s="140"/>
      <c r="L1598" s="140"/>
      <c r="M1598" s="140"/>
      <c r="N1598" s="140"/>
    </row>
    <row r="1599" spans="2:14" s="138" customFormat="1" ht="21" customHeight="1" x14ac:dyDescent="0.2">
      <c r="B1599" s="290"/>
      <c r="D1599" s="137"/>
      <c r="E1599" s="137"/>
      <c r="F1599" s="101"/>
      <c r="G1599" s="101"/>
      <c r="H1599" s="139"/>
      <c r="I1599" s="101"/>
      <c r="J1599" s="140"/>
      <c r="K1599" s="140"/>
      <c r="L1599" s="140"/>
      <c r="M1599" s="140"/>
      <c r="N1599" s="140"/>
    </row>
    <row r="1600" spans="2:14" s="138" customFormat="1" ht="21" customHeight="1" x14ac:dyDescent="0.2">
      <c r="B1600" s="290"/>
      <c r="D1600" s="137"/>
      <c r="E1600" s="137"/>
      <c r="F1600" s="101"/>
      <c r="G1600" s="101"/>
      <c r="H1600" s="139"/>
      <c r="I1600" s="101"/>
      <c r="J1600" s="140"/>
      <c r="K1600" s="140"/>
      <c r="L1600" s="140"/>
      <c r="M1600" s="140"/>
      <c r="N1600" s="140"/>
    </row>
    <row r="1601" spans="2:14" s="138" customFormat="1" ht="21" customHeight="1" x14ac:dyDescent="0.2">
      <c r="B1601" s="290"/>
      <c r="D1601" s="137"/>
      <c r="E1601" s="137"/>
      <c r="F1601" s="101"/>
      <c r="G1601" s="101"/>
      <c r="H1601" s="139"/>
      <c r="I1601" s="101"/>
      <c r="J1601" s="140"/>
      <c r="K1601" s="140"/>
      <c r="L1601" s="140"/>
      <c r="M1601" s="140"/>
      <c r="N1601" s="140"/>
    </row>
    <row r="1602" spans="2:14" s="138" customFormat="1" ht="21" customHeight="1" x14ac:dyDescent="0.2">
      <c r="B1602" s="290"/>
      <c r="D1602" s="137"/>
      <c r="E1602" s="137"/>
      <c r="F1602" s="101"/>
      <c r="G1602" s="101"/>
      <c r="H1602" s="139"/>
      <c r="I1602" s="101"/>
      <c r="J1602" s="140"/>
      <c r="K1602" s="140"/>
      <c r="L1602" s="140"/>
      <c r="M1602" s="140"/>
      <c r="N1602" s="140"/>
    </row>
    <row r="1603" spans="2:14" s="138" customFormat="1" ht="21" customHeight="1" x14ac:dyDescent="0.2">
      <c r="B1603" s="290"/>
      <c r="D1603" s="137"/>
      <c r="E1603" s="137"/>
      <c r="F1603" s="101"/>
      <c r="G1603" s="101"/>
      <c r="H1603" s="139"/>
      <c r="I1603" s="101"/>
      <c r="J1603" s="140"/>
      <c r="K1603" s="140"/>
      <c r="L1603" s="140"/>
      <c r="M1603" s="140"/>
      <c r="N1603" s="140"/>
    </row>
    <row r="1604" spans="2:14" s="138" customFormat="1" ht="21" customHeight="1" x14ac:dyDescent="0.2">
      <c r="B1604" s="290"/>
      <c r="D1604" s="137"/>
      <c r="E1604" s="137"/>
      <c r="F1604" s="101"/>
      <c r="G1604" s="101"/>
      <c r="H1604" s="139"/>
      <c r="I1604" s="101"/>
      <c r="J1604" s="140"/>
      <c r="K1604" s="140"/>
      <c r="L1604" s="140"/>
      <c r="M1604" s="140"/>
      <c r="N1604" s="140"/>
    </row>
    <row r="1605" spans="2:14" s="138" customFormat="1" ht="21" customHeight="1" x14ac:dyDescent="0.2">
      <c r="B1605" s="290"/>
      <c r="D1605" s="137"/>
      <c r="E1605" s="137"/>
      <c r="F1605" s="101"/>
      <c r="G1605" s="101"/>
      <c r="H1605" s="139"/>
      <c r="I1605" s="101"/>
      <c r="J1605" s="140"/>
      <c r="K1605" s="140"/>
      <c r="L1605" s="140"/>
      <c r="M1605" s="140"/>
      <c r="N1605" s="140"/>
    </row>
    <row r="1606" spans="2:14" s="138" customFormat="1" ht="21" customHeight="1" x14ac:dyDescent="0.2">
      <c r="B1606" s="290"/>
      <c r="D1606" s="137"/>
      <c r="E1606" s="137"/>
      <c r="F1606" s="101"/>
      <c r="G1606" s="101"/>
      <c r="H1606" s="139"/>
      <c r="I1606" s="101"/>
      <c r="J1606" s="140"/>
      <c r="K1606" s="140"/>
      <c r="L1606" s="140"/>
      <c r="M1606" s="140"/>
      <c r="N1606" s="140"/>
    </row>
    <row r="1607" spans="2:14" s="138" customFormat="1" ht="21" customHeight="1" x14ac:dyDescent="0.2">
      <c r="B1607" s="290"/>
      <c r="D1607" s="137"/>
      <c r="E1607" s="137"/>
      <c r="F1607" s="101"/>
      <c r="G1607" s="101"/>
      <c r="H1607" s="139"/>
      <c r="I1607" s="101"/>
      <c r="J1607" s="140"/>
      <c r="K1607" s="140"/>
      <c r="L1607" s="140"/>
      <c r="M1607" s="140"/>
      <c r="N1607" s="140"/>
    </row>
    <row r="1608" spans="2:14" s="138" customFormat="1" ht="21" customHeight="1" x14ac:dyDescent="0.2">
      <c r="B1608" s="290"/>
      <c r="D1608" s="137"/>
      <c r="E1608" s="137"/>
      <c r="F1608" s="101"/>
      <c r="G1608" s="101"/>
      <c r="H1608" s="139"/>
      <c r="I1608" s="101"/>
      <c r="J1608" s="140"/>
      <c r="K1608" s="140"/>
      <c r="L1608" s="140"/>
      <c r="M1608" s="140"/>
      <c r="N1608" s="140"/>
    </row>
    <row r="1609" spans="2:14" s="138" customFormat="1" ht="21" customHeight="1" x14ac:dyDescent="0.2">
      <c r="B1609" s="290"/>
      <c r="D1609" s="137"/>
      <c r="E1609" s="137"/>
      <c r="F1609" s="101"/>
      <c r="G1609" s="101"/>
      <c r="H1609" s="139"/>
      <c r="I1609" s="101"/>
      <c r="J1609" s="140"/>
      <c r="K1609" s="140"/>
      <c r="L1609" s="140"/>
      <c r="M1609" s="140"/>
      <c r="N1609" s="140"/>
    </row>
    <row r="1610" spans="2:14" s="138" customFormat="1" ht="21" customHeight="1" x14ac:dyDescent="0.2">
      <c r="B1610" s="290"/>
      <c r="D1610" s="137"/>
      <c r="E1610" s="137"/>
      <c r="F1610" s="101"/>
      <c r="G1610" s="101"/>
      <c r="H1610" s="139"/>
      <c r="I1610" s="101"/>
      <c r="J1610" s="140"/>
      <c r="K1610" s="140"/>
      <c r="L1610" s="140"/>
      <c r="M1610" s="140"/>
      <c r="N1610" s="140"/>
    </row>
    <row r="1611" spans="2:14" s="138" customFormat="1" ht="21" customHeight="1" x14ac:dyDescent="0.2">
      <c r="B1611" s="290"/>
      <c r="D1611" s="137"/>
      <c r="E1611" s="137"/>
      <c r="F1611" s="101"/>
      <c r="G1611" s="101"/>
      <c r="H1611" s="139"/>
      <c r="I1611" s="101"/>
      <c r="J1611" s="140"/>
      <c r="K1611" s="140"/>
      <c r="L1611" s="140"/>
      <c r="M1611" s="140"/>
      <c r="N1611" s="140"/>
    </row>
    <row r="1612" spans="2:14" s="138" customFormat="1" ht="21" customHeight="1" x14ac:dyDescent="0.2">
      <c r="B1612" s="290"/>
      <c r="D1612" s="137"/>
      <c r="E1612" s="137"/>
      <c r="F1612" s="101"/>
      <c r="G1612" s="101"/>
      <c r="H1612" s="139"/>
      <c r="I1612" s="101"/>
      <c r="J1612" s="140"/>
      <c r="K1612" s="140"/>
      <c r="L1612" s="140"/>
      <c r="M1612" s="140"/>
      <c r="N1612" s="140"/>
    </row>
    <row r="1613" spans="2:14" s="138" customFormat="1" ht="21" customHeight="1" x14ac:dyDescent="0.2">
      <c r="B1613" s="290"/>
      <c r="D1613" s="137"/>
      <c r="E1613" s="137"/>
      <c r="F1613" s="101"/>
      <c r="G1613" s="101"/>
      <c r="H1613" s="139"/>
      <c r="I1613" s="101"/>
      <c r="J1613" s="140"/>
      <c r="K1613" s="140"/>
      <c r="L1613" s="140"/>
      <c r="M1613" s="140"/>
      <c r="N1613" s="140"/>
    </row>
    <row r="1614" spans="2:14" s="138" customFormat="1" ht="21" customHeight="1" x14ac:dyDescent="0.2">
      <c r="B1614" s="290"/>
      <c r="D1614" s="137"/>
      <c r="E1614" s="137"/>
      <c r="F1614" s="101"/>
      <c r="G1614" s="101"/>
      <c r="H1614" s="139"/>
      <c r="I1614" s="101"/>
      <c r="J1614" s="140"/>
      <c r="K1614" s="140"/>
      <c r="L1614" s="140"/>
      <c r="M1614" s="140"/>
      <c r="N1614" s="140"/>
    </row>
    <row r="1615" spans="2:14" s="138" customFormat="1" ht="21" customHeight="1" x14ac:dyDescent="0.2">
      <c r="B1615" s="290"/>
      <c r="D1615" s="137"/>
      <c r="E1615" s="137"/>
      <c r="F1615" s="101"/>
      <c r="G1615" s="101"/>
      <c r="H1615" s="139"/>
      <c r="I1615" s="101"/>
      <c r="J1615" s="140"/>
      <c r="K1615" s="140"/>
      <c r="L1615" s="140"/>
      <c r="M1615" s="140"/>
      <c r="N1615" s="140"/>
    </row>
    <row r="1616" spans="2:14" s="138" customFormat="1" ht="21" customHeight="1" x14ac:dyDescent="0.2">
      <c r="B1616" s="290"/>
      <c r="D1616" s="137"/>
      <c r="E1616" s="137"/>
      <c r="F1616" s="101"/>
      <c r="G1616" s="101"/>
      <c r="H1616" s="139"/>
      <c r="I1616" s="101"/>
      <c r="J1616" s="140"/>
      <c r="K1616" s="140"/>
      <c r="L1616" s="140"/>
      <c r="M1616" s="140"/>
      <c r="N1616" s="140"/>
    </row>
    <row r="1617" spans="2:14" s="138" customFormat="1" ht="21" customHeight="1" x14ac:dyDescent="0.2">
      <c r="B1617" s="290"/>
      <c r="D1617" s="137"/>
      <c r="E1617" s="137"/>
      <c r="F1617" s="101"/>
      <c r="G1617" s="101"/>
      <c r="H1617" s="139"/>
      <c r="I1617" s="101"/>
      <c r="J1617" s="140"/>
      <c r="K1617" s="140"/>
      <c r="L1617" s="140"/>
      <c r="M1617" s="140"/>
      <c r="N1617" s="140"/>
    </row>
    <row r="1618" spans="2:14" s="138" customFormat="1" ht="21" customHeight="1" x14ac:dyDescent="0.2">
      <c r="B1618" s="291"/>
      <c r="D1618" s="137"/>
      <c r="E1618" s="137"/>
      <c r="F1618" s="101"/>
      <c r="G1618" s="101"/>
      <c r="H1618" s="139"/>
      <c r="I1618" s="101"/>
      <c r="J1618" s="140"/>
      <c r="K1618" s="140"/>
      <c r="L1618" s="140"/>
      <c r="M1618" s="140"/>
      <c r="N1618" s="140"/>
    </row>
    <row r="1619" spans="2:14" s="138" customFormat="1" ht="21" customHeight="1" x14ac:dyDescent="0.2">
      <c r="B1619" s="137"/>
      <c r="D1619" s="137"/>
      <c r="E1619" s="137"/>
      <c r="F1619" s="101"/>
      <c r="G1619" s="101"/>
      <c r="H1619" s="139"/>
      <c r="I1619" s="101"/>
      <c r="J1619" s="140"/>
      <c r="K1619" s="140"/>
      <c r="L1619" s="140"/>
      <c r="M1619" s="140"/>
      <c r="N1619" s="140"/>
    </row>
    <row r="1620" spans="2:14" s="138" customFormat="1" ht="21" customHeight="1" x14ac:dyDescent="0.2">
      <c r="B1620" s="137"/>
      <c r="D1620" s="137"/>
      <c r="E1620" s="137"/>
      <c r="F1620" s="101"/>
      <c r="G1620" s="101"/>
      <c r="H1620" s="139"/>
      <c r="I1620" s="101"/>
      <c r="J1620" s="140"/>
      <c r="K1620" s="140"/>
      <c r="L1620" s="140"/>
      <c r="M1620" s="140"/>
      <c r="N1620" s="140"/>
    </row>
    <row r="1621" spans="2:14" s="138" customFormat="1" ht="21" customHeight="1" x14ac:dyDescent="0.2">
      <c r="B1621" s="137"/>
      <c r="D1621" s="137"/>
      <c r="E1621" s="137"/>
      <c r="F1621" s="101"/>
      <c r="G1621" s="101"/>
      <c r="H1621" s="139"/>
      <c r="I1621" s="101"/>
      <c r="J1621" s="140"/>
      <c r="K1621" s="140"/>
      <c r="L1621" s="140"/>
      <c r="M1621" s="140"/>
      <c r="N1621" s="140"/>
    </row>
    <row r="1622" spans="2:14" s="138" customFormat="1" ht="21" customHeight="1" x14ac:dyDescent="0.2">
      <c r="B1622" s="137"/>
      <c r="D1622" s="137"/>
      <c r="E1622" s="137"/>
      <c r="F1622" s="101"/>
      <c r="G1622" s="101"/>
      <c r="H1622" s="139"/>
      <c r="I1622" s="101"/>
      <c r="J1622" s="140"/>
      <c r="K1622" s="140"/>
      <c r="L1622" s="140"/>
      <c r="M1622" s="140"/>
      <c r="N1622" s="140"/>
    </row>
    <row r="1623" spans="2:14" s="138" customFormat="1" ht="21" customHeight="1" x14ac:dyDescent="0.2">
      <c r="B1623" s="137"/>
      <c r="D1623" s="137"/>
      <c r="E1623" s="137"/>
      <c r="F1623" s="101"/>
      <c r="G1623" s="101"/>
      <c r="H1623" s="139"/>
      <c r="I1623" s="101"/>
      <c r="J1623" s="140"/>
      <c r="K1623" s="140"/>
      <c r="L1623" s="140"/>
      <c r="M1623" s="140"/>
      <c r="N1623" s="140"/>
    </row>
    <row r="1624" spans="2:14" s="138" customFormat="1" ht="21" customHeight="1" x14ac:dyDescent="0.2">
      <c r="B1624" s="137"/>
      <c r="D1624" s="137"/>
      <c r="E1624" s="137"/>
      <c r="F1624" s="101"/>
      <c r="G1624" s="101"/>
      <c r="H1624" s="139"/>
      <c r="I1624" s="101"/>
      <c r="J1624" s="140"/>
      <c r="K1624" s="140"/>
      <c r="L1624" s="140"/>
      <c r="M1624" s="140"/>
      <c r="N1624" s="140"/>
    </row>
    <row r="1625" spans="2:14" s="138" customFormat="1" ht="21" customHeight="1" x14ac:dyDescent="0.2">
      <c r="B1625" s="137"/>
      <c r="D1625" s="137"/>
      <c r="E1625" s="137"/>
      <c r="F1625" s="101"/>
      <c r="G1625" s="101"/>
      <c r="H1625" s="139"/>
      <c r="I1625" s="101"/>
      <c r="J1625" s="140"/>
      <c r="K1625" s="140"/>
      <c r="L1625" s="140"/>
      <c r="M1625" s="140"/>
      <c r="N1625" s="140"/>
    </row>
    <row r="1626" spans="2:14" s="138" customFormat="1" ht="21" customHeight="1" x14ac:dyDescent="0.2">
      <c r="B1626" s="137"/>
      <c r="D1626" s="137"/>
      <c r="E1626" s="137"/>
      <c r="F1626" s="101"/>
      <c r="G1626" s="101"/>
      <c r="H1626" s="139"/>
      <c r="I1626" s="101"/>
      <c r="J1626" s="140"/>
      <c r="K1626" s="140"/>
      <c r="L1626" s="140"/>
      <c r="M1626" s="140"/>
      <c r="N1626" s="140"/>
    </row>
    <row r="1627" spans="2:14" s="137" customFormat="1" ht="21" customHeight="1" x14ac:dyDescent="0.2">
      <c r="C1627" s="138"/>
      <c r="F1627" s="101"/>
      <c r="G1627" s="101"/>
      <c r="H1627" s="139"/>
      <c r="I1627" s="101"/>
      <c r="J1627" s="140"/>
      <c r="K1627" s="140"/>
      <c r="L1627" s="140"/>
      <c r="M1627" s="140"/>
      <c r="N1627" s="140"/>
    </row>
    <row r="1628" spans="2:14" s="137" customFormat="1" ht="21" customHeight="1" x14ac:dyDescent="0.2">
      <c r="C1628" s="138"/>
      <c r="F1628" s="101"/>
      <c r="G1628" s="101"/>
      <c r="H1628" s="139"/>
      <c r="I1628" s="101"/>
      <c r="J1628" s="140"/>
      <c r="K1628" s="140"/>
      <c r="L1628" s="140"/>
      <c r="M1628" s="140"/>
      <c r="N1628" s="140"/>
    </row>
    <row r="1629" spans="2:14" s="137" customFormat="1" ht="21" customHeight="1" x14ac:dyDescent="0.2">
      <c r="C1629" s="138"/>
      <c r="F1629" s="101"/>
      <c r="G1629" s="101"/>
      <c r="H1629" s="139"/>
      <c r="I1629" s="101"/>
      <c r="J1629" s="140"/>
      <c r="K1629" s="140"/>
      <c r="L1629" s="140"/>
      <c r="M1629" s="140"/>
      <c r="N1629" s="140"/>
    </row>
    <row r="1630" spans="2:14" s="137" customFormat="1" ht="21" customHeight="1" x14ac:dyDescent="0.2">
      <c r="C1630" s="138"/>
      <c r="F1630" s="101"/>
      <c r="G1630" s="101"/>
      <c r="H1630" s="139"/>
      <c r="I1630" s="101"/>
      <c r="J1630" s="140"/>
      <c r="K1630" s="140"/>
      <c r="L1630" s="140"/>
      <c r="M1630" s="140"/>
      <c r="N1630" s="140"/>
    </row>
    <row r="1631" spans="2:14" s="137" customFormat="1" ht="21" customHeight="1" x14ac:dyDescent="0.2">
      <c r="C1631" s="138"/>
      <c r="F1631" s="101"/>
      <c r="G1631" s="101"/>
      <c r="H1631" s="139"/>
      <c r="I1631" s="101"/>
      <c r="J1631" s="140"/>
      <c r="K1631" s="140"/>
      <c r="L1631" s="140"/>
      <c r="M1631" s="140"/>
      <c r="N1631" s="140"/>
    </row>
    <row r="1632" spans="2:14" s="137" customFormat="1" ht="21" customHeight="1" x14ac:dyDescent="0.2">
      <c r="C1632" s="138"/>
      <c r="F1632" s="101"/>
      <c r="G1632" s="101"/>
      <c r="H1632" s="139"/>
      <c r="I1632" s="101"/>
      <c r="J1632" s="140"/>
      <c r="K1632" s="140"/>
      <c r="L1632" s="140"/>
      <c r="M1632" s="140"/>
      <c r="N1632" s="140"/>
    </row>
  </sheetData>
  <sheetProtection formatCells="0" formatColumns="0" formatRows="0" insertRows="0" deleteRows="0" sort="0" autoFilter="0"/>
  <mergeCells count="96">
    <mergeCell ref="B2:I2"/>
    <mergeCell ref="C7:C8"/>
    <mergeCell ref="D7:D8"/>
    <mergeCell ref="E7:E8"/>
    <mergeCell ref="F7:F8"/>
    <mergeCell ref="G7:H7"/>
    <mergeCell ref="I7:I8"/>
    <mergeCell ref="F148:F162"/>
    <mergeCell ref="F9:F34"/>
    <mergeCell ref="F36:F51"/>
    <mergeCell ref="F52:F62"/>
    <mergeCell ref="F64:F69"/>
    <mergeCell ref="F70:F79"/>
    <mergeCell ref="F80:F90"/>
    <mergeCell ref="F92:F104"/>
    <mergeCell ref="F105:F113"/>
    <mergeCell ref="F114:F119"/>
    <mergeCell ref="F122:F131"/>
    <mergeCell ref="F132:F146"/>
    <mergeCell ref="F372:F387"/>
    <mergeCell ref="F163:F172"/>
    <mergeCell ref="F173:F175"/>
    <mergeCell ref="F177:F204"/>
    <mergeCell ref="F206:F221"/>
    <mergeCell ref="F222:F232"/>
    <mergeCell ref="F236:F248"/>
    <mergeCell ref="F250:F277"/>
    <mergeCell ref="F279:F293"/>
    <mergeCell ref="F294:F305"/>
    <mergeCell ref="F308:F320"/>
    <mergeCell ref="F344:F370"/>
    <mergeCell ref="F573:F584"/>
    <mergeCell ref="F389:F399"/>
    <mergeCell ref="F401:F428"/>
    <mergeCell ref="F430:F439"/>
    <mergeCell ref="F440:F447"/>
    <mergeCell ref="F448:F456"/>
    <mergeCell ref="F458:F485"/>
    <mergeCell ref="F487:F496"/>
    <mergeCell ref="F497:F514"/>
    <mergeCell ref="F516:F542"/>
    <mergeCell ref="F544:F551"/>
    <mergeCell ref="F552:F570"/>
    <mergeCell ref="F780:F792"/>
    <mergeCell ref="F585:F593"/>
    <mergeCell ref="F595:F621"/>
    <mergeCell ref="F623:F635"/>
    <mergeCell ref="F636:F649"/>
    <mergeCell ref="F673:F686"/>
    <mergeCell ref="F693:F706"/>
    <mergeCell ref="F709:F730"/>
    <mergeCell ref="F735:F743"/>
    <mergeCell ref="F746:F759"/>
    <mergeCell ref="F760:F769"/>
    <mergeCell ref="F771:F778"/>
    <mergeCell ref="F794:F798"/>
    <mergeCell ref="F852:F860"/>
    <mergeCell ref="F862:F883"/>
    <mergeCell ref="C912:C913"/>
    <mergeCell ref="D912:D914"/>
    <mergeCell ref="E912:E913"/>
    <mergeCell ref="F912:F939"/>
    <mergeCell ref="F1140:F1150"/>
    <mergeCell ref="F941:F956"/>
    <mergeCell ref="F957:F968"/>
    <mergeCell ref="F971:F982"/>
    <mergeCell ref="F983:F993"/>
    <mergeCell ref="F995:F1003"/>
    <mergeCell ref="F1007:F1033"/>
    <mergeCell ref="F1035:F1050"/>
    <mergeCell ref="F1051:F1062"/>
    <mergeCell ref="F1064:F1091"/>
    <mergeCell ref="F1093:F1110"/>
    <mergeCell ref="F1118:F1138"/>
    <mergeCell ref="F1334:F1361"/>
    <mergeCell ref="F1152:F1161"/>
    <mergeCell ref="F1163:F1172"/>
    <mergeCell ref="F1192:F1218"/>
    <mergeCell ref="F1220:F1240"/>
    <mergeCell ref="F1241:F1246"/>
    <mergeCell ref="F1248:F1255"/>
    <mergeCell ref="F1256:F1275"/>
    <mergeCell ref="F1277:F1295"/>
    <mergeCell ref="F1296:F1304"/>
    <mergeCell ref="F1306:F1316"/>
    <mergeCell ref="F1317:F1332"/>
    <mergeCell ref="F1465:F1491"/>
    <mergeCell ref="F1493:F1507"/>
    <mergeCell ref="F1508:F1519"/>
    <mergeCell ref="F1521:F1529"/>
    <mergeCell ref="F1363:F1379"/>
    <mergeCell ref="F1380:F1390"/>
    <mergeCell ref="F1392:F1418"/>
    <mergeCell ref="F1421:F1438"/>
    <mergeCell ref="F1441:F1450"/>
    <mergeCell ref="F1451:F1463"/>
  </mergeCells>
  <conditionalFormatting sqref="B1548:B1556">
    <cfRule type="duplicateValues" dxfId="3" priority="3"/>
  </conditionalFormatting>
  <conditionalFormatting sqref="B1557">
    <cfRule type="duplicateValues" dxfId="2" priority="1"/>
  </conditionalFormatting>
  <conditionalFormatting sqref="B1558:B1618">
    <cfRule type="duplicateValues" dxfId="1" priority="2"/>
  </conditionalFormatting>
  <dataValidations count="34">
    <dataValidation type="list" allowBlank="1" showInputMessage="1" showErrorMessage="1" sqref="B1548" xr:uid="{CBAED0DF-46C8-4BE4-8BB9-A560AFBB5077}">
      <formula1>OFFSET(INDIRECT(Q1530),0,0,Q1508,1)</formula1>
    </dataValidation>
    <dataValidation type="list" allowBlank="1" showInputMessage="1" showErrorMessage="1" sqref="B1549" xr:uid="{2D09AC90-A8A6-458D-BC77-C2D03741306B}">
      <formula1>OFFSET(INDIRECT(Q1530),0,0,Q1508,1)</formula1>
    </dataValidation>
    <dataValidation type="list" allowBlank="1" showInputMessage="1" showErrorMessage="1" sqref="B1550" xr:uid="{E9B675C9-BD5C-4E3D-A5EC-7069152CDD68}">
      <formula1>OFFSET(INDIRECT(Q1530),0,0,Q1508,1)</formula1>
    </dataValidation>
    <dataValidation type="list" allowBlank="1" showInputMessage="1" showErrorMessage="1" sqref="B1551" xr:uid="{E1C28960-8ED6-4D26-A6E6-771EF0FC6779}">
      <formula1>OFFSET(INDIRECT(Q1530),0,0,Q1508,1)</formula1>
    </dataValidation>
    <dataValidation type="list" allowBlank="1" showInputMessage="1" showErrorMessage="1" sqref="B1565" xr:uid="{355451F9-3A48-4E49-9B89-F607B194E433}">
      <formula1>OFFSET(INDIRECT(Q1548),0,0,Q1547,1)</formula1>
    </dataValidation>
    <dataValidation type="list" allowBlank="1" showInputMessage="1" showErrorMessage="1" sqref="B1545" xr:uid="{93788F8E-164B-431E-ADCE-EF84556C7C68}">
      <formula1>OFFSET(INDIRECT(Q1531),0,0,Q1530,1)</formula1>
    </dataValidation>
    <dataValidation operator="greaterThanOrEqual" allowBlank="1" showInputMessage="1" showErrorMessage="1" error="Deberá ingresar el formato de NÚMERO correcto." sqref="F1533 F861:G861 F892:F912 F957 F969:F980 F983 F994:F995 F1004:F1007 F1051 F1063:F1064 F1092:F1093 F1111:F1118 F1139:F1140 F1151:F1152 F1162:F1163 F1173:F1192 F1219:F1220 F1241 F1247:F1251 F1256 F1276:F1277 F1296 F1305:F1306 F1317 F1333:F1334 F1362:F1363 F1380 F1391:F1392 F1419:F1421 F1439:F1441 F1451 F1493 C914:C1531 D915:D1531 E914:E1531 G892:G1531 F1508 F1520:F1521 F1530:F1531 F9 F70 F114 F250 F294 F308 F321:F344 F371:F372 F388:F389 F400:F401 F429:F430 F440 F448 F457:F458 F487 F497 F515:F516 F544 F552 F571:F573 F585 F594:F618 F623 F636 F650:F673 F687:F693 F707:F709 F731:F735 F744:F746 F760 F770:F776 F779:F780 F799:F843 F35:F36 F52 F80 F105 F120:F122 F132 F163 F173 F222 F235:F236 G9:G843 B9:B1531 C9:E912" xr:uid="{E5E21F2A-163D-48A3-9DD4-1166605A3F8A}"/>
    <dataValidation type="list" allowBlank="1" showInputMessage="1" showErrorMessage="1" sqref="B1552" xr:uid="{79240B63-0BF9-4035-89EB-40571EE07CCD}">
      <formula1>OFFSET(INDIRECT(Q1530),0,0,Q1508,1)</formula1>
    </dataValidation>
    <dataValidation type="list" allowBlank="1" showInputMessage="1" showErrorMessage="1" sqref="B1559:B1561" xr:uid="{D1DE48CE-86F2-4AC4-ACB8-FC34C54E8FFA}">
      <formula1>OFFSET(INDIRECT(#REF!),0,0,#REF!,1)</formula1>
    </dataValidation>
    <dataValidation type="list" allowBlank="1" showInputMessage="1" showErrorMessage="1" sqref="B1553" xr:uid="{6AD4A515-A73E-4007-8243-0CFB4D612A39}">
      <formula1>OFFSET(INDIRECT(Q1530),0,0,Q1508,1)</formula1>
    </dataValidation>
    <dataValidation type="list" allowBlank="1" showInputMessage="1" showErrorMessage="1" sqref="B1554" xr:uid="{AE91FE27-CE59-4C3B-BB03-B3497B356365}">
      <formula1>OFFSET(INDIRECT(Q1530),0,0,Q1508,1)</formula1>
    </dataValidation>
    <dataValidation type="list" allowBlank="1" showInputMessage="1" showErrorMessage="1" sqref="B1562" xr:uid="{E7ECB592-C311-48DF-BE0F-E07C0C2B04AA}">
      <formula1>OFFSET(INDIRECT(Q1532),0,0,#REF!,1)</formula1>
    </dataValidation>
    <dataValidation type="list" allowBlank="1" showInputMessage="1" showErrorMessage="1" sqref="B1563" xr:uid="{5E214434-D98F-478F-9F22-D34315D70E7C}">
      <formula1>OFFSET(INDIRECT(Q1533),0,0,Q1532,1)</formula1>
    </dataValidation>
    <dataValidation type="list" allowBlank="1" showInputMessage="1" showErrorMessage="1" sqref="B1555" xr:uid="{0BCD2A8A-759B-4FEE-A207-1658A655F5F9}">
      <formula1>OFFSET(INDIRECT(Q1530),0,0,Q1508,1)</formula1>
    </dataValidation>
    <dataValidation type="list" allowBlank="1" showInputMessage="1" showErrorMessage="1" sqref="B1567" xr:uid="{4D772494-5532-490B-81E9-6E98D313A5B4}">
      <formula1>OFFSET(INDIRECT(Q1549),0,0,#REF!,1)</formula1>
    </dataValidation>
    <dataValidation type="list" allowBlank="1" showInputMessage="1" showErrorMessage="1" sqref="B1566" xr:uid="{1AAB6E73-D503-4651-ADE3-82F6167BCC91}">
      <formula1>OFFSET(INDIRECT(#REF!),0,0,Q1548,1)</formula1>
    </dataValidation>
    <dataValidation type="list" allowBlank="1" showInputMessage="1" showErrorMessage="1" sqref="B1568:B1618" xr:uid="{71CE8C89-9869-4012-B9FC-E6D9D6101FA9}">
      <formula1>OFFSET(INDIRECT(Q1550),0,0,Q1549,1)</formula1>
    </dataValidation>
    <dataValidation type="decimal" operator="greaterThanOrEqual" allowBlank="1" showInputMessage="1" showErrorMessage="1" error="Deberá ingresar el formato de NÚMERO correcto." sqref="H892:H1532 I9:I1532 H9:H843" xr:uid="{A5389BD3-C7D6-4723-8B17-527605155F5B}">
      <formula1>0</formula1>
    </dataValidation>
    <dataValidation type="decimal" operator="greaterThanOrEqual" allowBlank="1" showInputMessage="1" showErrorMessage="1" prompt="Deberá ingresar el formato de NÚMERO correcto." sqref="H844:H891" xr:uid="{48307F7F-855B-4416-B429-BB1BDBF72770}">
      <formula1>0</formula1>
    </dataValidation>
    <dataValidation type="list" allowBlank="1" showInputMessage="1" showErrorMessage="1" sqref="B1533" xr:uid="{82F08462-A1F6-4EBA-908D-82ED00C82085}">
      <formula1>OFFSET(INDIRECT(Q1530),0,0,Q1508,1)</formula1>
    </dataValidation>
    <dataValidation type="list" allowBlank="1" showInputMessage="1" showErrorMessage="1" sqref="B1556" xr:uid="{5D5AA500-3696-45CF-B508-AC739313ADF3}">
      <formula1>OFFSET(INDIRECT(Q1530),0,0,Q1508,1)</formula1>
    </dataValidation>
    <dataValidation type="list" allowBlank="1" showInputMessage="1" showErrorMessage="1" sqref="B1544" xr:uid="{16F7BB6A-E97E-43D7-8453-219E3372549A}">
      <formula1>OFFSET(INDIRECT(Q1532),0,0,Q1531,1)</formula1>
    </dataValidation>
    <dataValidation type="list" allowBlank="1" showInputMessage="1" showErrorMessage="1" sqref="B1557:B1558" xr:uid="{40B19F00-6E88-4E15-B7D3-21A9788127EE}">
      <formula1>OFFSET(INDIRECT(Q1531),0,0,Q1530,1)</formula1>
    </dataValidation>
    <dataValidation type="list" allowBlank="1" showInputMessage="1" showErrorMessage="1" sqref="B1543" xr:uid="{4AC29BF3-853B-41A8-9241-95CE362618E2}">
      <formula1>OFFSET(INDIRECT(Q1532),0,0,Q1531,1)</formula1>
    </dataValidation>
    <dataValidation type="list" allowBlank="1" showInputMessage="1" showErrorMessage="1" sqref="B1542" xr:uid="{F0AD05F8-DE65-43BF-90AB-4B3769765599}">
      <formula1>OFFSET(INDIRECT(Q1532),0,0,Q1531,1)</formula1>
    </dataValidation>
    <dataValidation type="list" allowBlank="1" showInputMessage="1" showErrorMessage="1" sqref="B1541" xr:uid="{14BF4C06-5400-4559-87D2-CD1E53E673B0}">
      <formula1>OFFSET(INDIRECT(Q1532),0,0,Q1531,1)</formula1>
    </dataValidation>
    <dataValidation type="list" allowBlank="1" showInputMessage="1" showErrorMessage="1" sqref="B1540" xr:uid="{CE6684C3-A1AE-430D-B530-DEA0A783C69C}">
      <formula1>OFFSET(INDIRECT(Q1532),0,0,Q1531,1)</formula1>
    </dataValidation>
    <dataValidation type="list" allowBlank="1" showInputMessage="1" showErrorMessage="1" sqref="B1539" xr:uid="{BC435C61-0D3A-4B45-890D-0636D5DCB5AF}">
      <formula1>OFFSET(INDIRECT(Q1532),0,0,Q1531,1)</formula1>
    </dataValidation>
    <dataValidation type="list" allowBlank="1" showInputMessage="1" showErrorMessage="1" sqref="B1537" xr:uid="{F699318E-F6DB-45A9-BF2B-C984D31D47DA}">
      <formula1>OFFSET(INDIRECT(Q1532),0,0,Q1531,1)</formula1>
    </dataValidation>
    <dataValidation type="list" allowBlank="1" showInputMessage="1" showErrorMessage="1" sqref="B1534:B1535" xr:uid="{6407211D-38DD-4D90-B9AB-6CE2EE265AFB}">
      <formula1>OFFSET(INDIRECT(Q1531),0,0,Q1530,1)</formula1>
    </dataValidation>
    <dataValidation type="list" allowBlank="1" showInputMessage="1" showErrorMessage="1" sqref="B1536" xr:uid="{CFBB7130-3565-45B7-849C-260A7688FD61}">
      <formula1>OFFSET(INDIRECT(Q1532),0,0,Q1531,1)</formula1>
    </dataValidation>
    <dataValidation type="list" allowBlank="1" showInputMessage="1" showErrorMessage="1" sqref="B1538" xr:uid="{EB730033-60E8-488E-94D4-750A5A3A0A55}">
      <formula1>OFFSET(INDIRECT(Q1532),0,0,Q1531,1)</formula1>
    </dataValidation>
    <dataValidation type="list" allowBlank="1" showInputMessage="1" showErrorMessage="1" sqref="B1546" xr:uid="{3AD7C919-D3C7-4BCC-91D7-0F54858E38C5}">
      <formula1>OFFSET(INDIRECT(Q1531),0,0,Q1530,1)</formula1>
    </dataValidation>
    <dataValidation type="list" allowBlank="1" showInputMessage="1" showErrorMessage="1" sqref="B1564" xr:uid="{51E7B117-4D50-4B7F-939B-0CF9E2E4642F}">
      <formula1>OFFSET(INDIRECT(Q1547),0,0,Q1533,1)</formula1>
    </dataValidation>
  </dataValidations>
  <printOptions horizontalCentered="1" verticalCentered="1"/>
  <pageMargins left="0.19685039370078741" right="0.19685039370078741" top="0.82677165354330717" bottom="0.35433070866141736" header="0" footer="0"/>
  <pageSetup scale="73"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rowBreaks count="3" manualBreakCount="3">
    <brk id="249" max="8" man="1"/>
    <brk id="689" max="8" man="1"/>
    <brk id="887" max="8" man="1"/>
  </rowBreaks>
  <legacyDrawingHF r:id="rId2"/>
  <tableParts count="1">
    <tablePart r:id="rId3"/>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AFD80-86CB-4CDD-ACE9-D60FD79DD745}">
  <sheetPr codeName="Hoja17"/>
  <dimension ref="B1:I46"/>
  <sheetViews>
    <sheetView showGridLines="0" view="pageBreakPreview" topLeftCell="B13" zoomScaleNormal="70" zoomScaleSheetLayoutView="100" workbookViewId="0">
      <selection activeCell="E21" sqref="E21"/>
    </sheetView>
  </sheetViews>
  <sheetFormatPr baseColWidth="10" defaultColWidth="11.42578125" defaultRowHeight="12.75" x14ac:dyDescent="0.2"/>
  <cols>
    <col min="1" max="1" width="0.85546875" style="101" customWidth="1"/>
    <col min="2" max="2" width="21.85546875" style="101" customWidth="1"/>
    <col min="3" max="3" width="19.7109375" style="101" customWidth="1"/>
    <col min="4" max="4" width="24.42578125" style="101" customWidth="1"/>
    <col min="5" max="5" width="22.85546875" style="101" customWidth="1"/>
    <col min="6" max="6" width="52.42578125" style="101" customWidth="1"/>
    <col min="7" max="7" width="27.42578125" style="101" customWidth="1"/>
    <col min="8" max="9" width="20.85546875" style="102" customWidth="1"/>
    <col min="10" max="16384" width="11.42578125" style="101"/>
  </cols>
  <sheetData>
    <row r="1" spans="2:9" ht="8.25" customHeight="1" x14ac:dyDescent="0.2"/>
    <row r="2" spans="2:9" ht="27" customHeight="1" x14ac:dyDescent="0.2">
      <c r="B2" s="572" t="s">
        <v>292</v>
      </c>
      <c r="C2" s="572"/>
      <c r="D2" s="572"/>
      <c r="E2" s="572"/>
      <c r="F2" s="572"/>
      <c r="G2" s="572"/>
    </row>
    <row r="3" spans="2:9" ht="3" customHeight="1" x14ac:dyDescent="0.2"/>
    <row r="4" spans="2:9" s="104" customFormat="1" ht="21" customHeight="1" x14ac:dyDescent="0.25">
      <c r="B4" s="573" t="s">
        <v>293</v>
      </c>
      <c r="C4" s="574"/>
      <c r="D4" s="575" t="e">
        <f>+#REF!</f>
        <v>#REF!</v>
      </c>
      <c r="E4" s="576"/>
      <c r="F4" s="576"/>
      <c r="G4" s="577"/>
      <c r="H4" s="103"/>
      <c r="I4" s="103"/>
    </row>
    <row r="5" spans="2:9" s="104" customFormat="1" ht="21" customHeight="1" x14ac:dyDescent="0.25">
      <c r="B5" s="573" t="s">
        <v>294</v>
      </c>
      <c r="C5" s="574"/>
      <c r="D5" s="575" t="e">
        <f>+#REF!</f>
        <v>#REF!</v>
      </c>
      <c r="E5" s="576"/>
      <c r="F5" s="576"/>
      <c r="G5" s="577"/>
      <c r="H5" s="103"/>
      <c r="I5" s="103"/>
    </row>
    <row r="6" spans="2:9" ht="3" customHeight="1" x14ac:dyDescent="0.2">
      <c r="B6" s="571"/>
      <c r="C6" s="571"/>
      <c r="D6" s="571"/>
      <c r="E6" s="571"/>
      <c r="F6" s="571"/>
      <c r="G6" s="571"/>
    </row>
    <row r="7" spans="2:9" ht="34.5" customHeight="1" x14ac:dyDescent="0.2">
      <c r="B7" s="565" t="s">
        <v>295</v>
      </c>
      <c r="C7" s="567"/>
      <c r="D7" s="567"/>
      <c r="E7" s="567"/>
      <c r="F7" s="567"/>
      <c r="G7" s="567"/>
    </row>
    <row r="8" spans="2:9" ht="44.25" customHeight="1" x14ac:dyDescent="0.2">
      <c r="B8" s="566" t="s">
        <v>3</v>
      </c>
      <c r="C8" s="566"/>
      <c r="D8" s="566" t="s">
        <v>5</v>
      </c>
      <c r="E8" s="566"/>
      <c r="F8" s="566" t="s">
        <v>296</v>
      </c>
      <c r="G8" s="566"/>
    </row>
    <row r="9" spans="2:9" s="107" customFormat="1" ht="38.450000000000003" customHeight="1" x14ac:dyDescent="0.25">
      <c r="B9" s="568">
        <f>+H9</f>
        <v>5803255547</v>
      </c>
      <c r="C9" s="569"/>
      <c r="D9" s="568">
        <f>+I9</f>
        <v>5837447547</v>
      </c>
      <c r="E9" s="569"/>
      <c r="F9" s="570">
        <f>IFERROR((((D9/B9)-1)*100), "n.a.")</f>
        <v>0.58918653026878154</v>
      </c>
      <c r="G9" s="570"/>
      <c r="H9" s="106">
        <v>5803255547</v>
      </c>
      <c r="I9" s="106">
        <v>5837447547</v>
      </c>
    </row>
    <row r="10" spans="2:9" ht="3" customHeight="1" x14ac:dyDescent="0.2">
      <c r="B10" s="108"/>
      <c r="C10" s="108"/>
      <c r="D10" s="108"/>
      <c r="E10" s="109"/>
      <c r="F10" s="109"/>
      <c r="G10" s="110"/>
    </row>
    <row r="11" spans="2:9" ht="15" customHeight="1" x14ac:dyDescent="0.2">
      <c r="B11" s="565" t="s">
        <v>8</v>
      </c>
      <c r="C11" s="565" t="s">
        <v>9</v>
      </c>
      <c r="D11" s="565" t="s">
        <v>10</v>
      </c>
      <c r="E11" s="565" t="s">
        <v>11</v>
      </c>
      <c r="F11" s="565" t="s">
        <v>12</v>
      </c>
      <c r="G11" s="565" t="s">
        <v>13</v>
      </c>
    </row>
    <row r="12" spans="2:9" ht="15" customHeight="1" x14ac:dyDescent="0.2">
      <c r="B12" s="565"/>
      <c r="C12" s="565"/>
      <c r="D12" s="565"/>
      <c r="E12" s="565"/>
      <c r="F12" s="565"/>
      <c r="G12" s="565"/>
    </row>
    <row r="13" spans="2:9" ht="15" customHeight="1" x14ac:dyDescent="0.2">
      <c r="B13" s="566"/>
      <c r="C13" s="566"/>
      <c r="D13" s="566"/>
      <c r="E13" s="566"/>
      <c r="F13" s="566"/>
      <c r="G13" s="566"/>
    </row>
    <row r="14" spans="2:9" s="117" customFormat="1" ht="24" customHeight="1" x14ac:dyDescent="0.25">
      <c r="B14" s="111" t="s">
        <v>297</v>
      </c>
      <c r="C14" s="562" t="s">
        <v>298</v>
      </c>
      <c r="D14" s="113">
        <v>34192000</v>
      </c>
      <c r="E14" s="114">
        <v>0</v>
      </c>
      <c r="F14" s="563" t="s">
        <v>299</v>
      </c>
      <c r="G14" s="115" t="s">
        <v>300</v>
      </c>
      <c r="H14" s="116"/>
      <c r="I14" s="116"/>
    </row>
    <row r="15" spans="2:9" s="117" customFormat="1" ht="24" customHeight="1" x14ac:dyDescent="0.25">
      <c r="B15" s="111"/>
      <c r="C15" s="562"/>
      <c r="D15" s="113"/>
      <c r="E15" s="114"/>
      <c r="F15" s="564"/>
      <c r="G15" s="115"/>
      <c r="H15" s="116"/>
      <c r="I15" s="116"/>
    </row>
    <row r="16" spans="2:9" s="117" customFormat="1" ht="24" customHeight="1" x14ac:dyDescent="0.25">
      <c r="B16" s="111"/>
      <c r="C16" s="562"/>
      <c r="D16" s="113"/>
      <c r="E16" s="114"/>
      <c r="F16" s="564"/>
      <c r="G16" s="115"/>
      <c r="H16" s="116"/>
      <c r="I16" s="116"/>
    </row>
    <row r="17" spans="2:9" s="117" customFormat="1" ht="24" customHeight="1" x14ac:dyDescent="0.25">
      <c r="B17" s="111"/>
      <c r="C17" s="112"/>
      <c r="D17" s="113"/>
      <c r="E17" s="114"/>
      <c r="F17" s="564"/>
      <c r="G17" s="115"/>
      <c r="H17" s="116"/>
      <c r="I17" s="116"/>
    </row>
    <row r="18" spans="2:9" s="117" customFormat="1" ht="24" customHeight="1" x14ac:dyDescent="0.25">
      <c r="B18" s="111"/>
      <c r="C18" s="112"/>
      <c r="D18" s="113"/>
      <c r="E18" s="114"/>
      <c r="F18" s="564"/>
      <c r="G18" s="115"/>
      <c r="H18" s="116"/>
      <c r="I18" s="116"/>
    </row>
    <row r="19" spans="2:9" s="117" customFormat="1" ht="24" customHeight="1" x14ac:dyDescent="0.25">
      <c r="B19" s="111"/>
      <c r="C19" s="112"/>
      <c r="D19" s="113"/>
      <c r="E19" s="114"/>
      <c r="F19" s="564"/>
      <c r="G19" s="115"/>
      <c r="H19" s="116"/>
      <c r="I19" s="116"/>
    </row>
    <row r="20" spans="2:9" s="117" customFormat="1" ht="24" customHeight="1" x14ac:dyDescent="0.25">
      <c r="B20" s="111"/>
      <c r="C20" s="112"/>
      <c r="D20" s="113"/>
      <c r="E20" s="114"/>
      <c r="F20" s="564"/>
      <c r="G20" s="115"/>
      <c r="H20" s="116"/>
      <c r="I20" s="116"/>
    </row>
    <row r="21" spans="2:9" s="117" customFormat="1" ht="24" customHeight="1" x14ac:dyDescent="0.25">
      <c r="B21" s="111"/>
      <c r="C21" s="112"/>
      <c r="D21" s="113"/>
      <c r="E21" s="114"/>
      <c r="F21" s="564"/>
      <c r="G21" s="115"/>
      <c r="H21" s="116"/>
      <c r="I21" s="116"/>
    </row>
    <row r="22" spans="2:9" s="117" customFormat="1" ht="24" customHeight="1" x14ac:dyDescent="0.25">
      <c r="B22" s="111"/>
      <c r="C22" s="112"/>
      <c r="D22" s="113"/>
      <c r="E22" s="114"/>
      <c r="F22" s="564"/>
      <c r="G22" s="115"/>
      <c r="H22" s="116"/>
      <c r="I22" s="116"/>
    </row>
    <row r="23" spans="2:9" s="117" customFormat="1" ht="24" customHeight="1" x14ac:dyDescent="0.25">
      <c r="B23" s="111"/>
      <c r="C23" s="112"/>
      <c r="D23" s="113"/>
      <c r="E23" s="114"/>
      <c r="F23" s="564"/>
      <c r="G23" s="115"/>
      <c r="H23" s="116"/>
      <c r="I23" s="116"/>
    </row>
    <row r="24" spans="2:9" s="117" customFormat="1" ht="24" customHeight="1" x14ac:dyDescent="0.25">
      <c r="B24" s="111"/>
      <c r="C24" s="112"/>
      <c r="D24" s="113"/>
      <c r="E24" s="114"/>
      <c r="F24" s="564"/>
      <c r="G24" s="115"/>
      <c r="H24" s="116"/>
      <c r="I24" s="116"/>
    </row>
    <row r="25" spans="2:9" s="117" customFormat="1" ht="24" customHeight="1" x14ac:dyDescent="0.25">
      <c r="B25" s="111"/>
      <c r="C25" s="112"/>
      <c r="D25" s="113"/>
      <c r="E25" s="114"/>
      <c r="F25" s="564"/>
      <c r="G25" s="115"/>
      <c r="H25" s="116"/>
      <c r="I25" s="116"/>
    </row>
    <row r="26" spans="2:9" s="117" customFormat="1" ht="24" customHeight="1" x14ac:dyDescent="0.25">
      <c r="B26" s="111"/>
      <c r="C26" s="112"/>
      <c r="D26" s="113"/>
      <c r="E26" s="114"/>
      <c r="F26" s="564"/>
      <c r="G26" s="115"/>
      <c r="H26" s="116"/>
      <c r="I26" s="116"/>
    </row>
    <row r="27" spans="2:9" s="117" customFormat="1" ht="24" customHeight="1" x14ac:dyDescent="0.25">
      <c r="B27" s="111"/>
      <c r="C27" s="112"/>
      <c r="D27" s="113"/>
      <c r="E27" s="114"/>
      <c r="F27" s="564"/>
      <c r="G27" s="115"/>
      <c r="H27" s="116"/>
      <c r="I27" s="116"/>
    </row>
    <row r="28" spans="2:9" s="117" customFormat="1" ht="24" customHeight="1" x14ac:dyDescent="0.25">
      <c r="B28" s="111"/>
      <c r="C28" s="112"/>
      <c r="D28" s="113"/>
      <c r="E28" s="114"/>
      <c r="F28" s="111"/>
      <c r="G28" s="112"/>
      <c r="H28" s="116"/>
      <c r="I28" s="116"/>
    </row>
    <row r="29" spans="2:9" s="117" customFormat="1" ht="24" customHeight="1" x14ac:dyDescent="0.25">
      <c r="B29" s="118"/>
      <c r="C29" s="119"/>
      <c r="D29" s="120"/>
      <c r="E29" s="121"/>
      <c r="F29" s="118"/>
      <c r="G29" s="119"/>
      <c r="H29" s="116"/>
      <c r="I29" s="116"/>
    </row>
    <row r="30" spans="2:9" s="117" customFormat="1" ht="24" customHeight="1" x14ac:dyDescent="0.25">
      <c r="B30" s="122"/>
      <c r="C30" s="123"/>
      <c r="D30" s="123"/>
      <c r="E30" s="123"/>
      <c r="F30" s="123"/>
      <c r="G30" s="123"/>
      <c r="H30" s="116"/>
      <c r="I30" s="116"/>
    </row>
    <row r="31" spans="2:9" s="117" customFormat="1" ht="24" customHeight="1" x14ac:dyDescent="0.25">
      <c r="B31" s="124"/>
      <c r="C31" s="125"/>
      <c r="D31" s="123"/>
      <c r="E31" s="123"/>
      <c r="F31" s="123"/>
      <c r="G31" s="123"/>
      <c r="H31" s="116"/>
      <c r="I31" s="116"/>
    </row>
    <row r="32" spans="2:9" s="117" customFormat="1" ht="24" customHeight="1" x14ac:dyDescent="0.25">
      <c r="B32" s="126"/>
      <c r="C32" s="127"/>
      <c r="D32" s="123"/>
      <c r="E32" s="123"/>
      <c r="F32" s="123"/>
      <c r="G32" s="123"/>
      <c r="H32" s="116"/>
      <c r="I32" s="116"/>
    </row>
    <row r="33" spans="2:9" s="117" customFormat="1" ht="24" customHeight="1" x14ac:dyDescent="0.25">
      <c r="B33" s="123"/>
      <c r="C33" s="123"/>
      <c r="D33" s="123"/>
      <c r="E33" s="123"/>
      <c r="F33" s="123"/>
      <c r="G33" s="123"/>
      <c r="H33" s="116"/>
      <c r="I33" s="116"/>
    </row>
    <row r="34" spans="2:9" s="117" customFormat="1" ht="24" customHeight="1" x14ac:dyDescent="0.25">
      <c r="B34" s="123"/>
      <c r="C34" s="123"/>
      <c r="D34" s="123"/>
      <c r="E34" s="123"/>
      <c r="F34" s="123"/>
      <c r="G34" s="123"/>
      <c r="H34" s="116"/>
      <c r="I34" s="116"/>
    </row>
    <row r="35" spans="2:9" s="117" customFormat="1" ht="24" customHeight="1" x14ac:dyDescent="0.25">
      <c r="B35" s="123"/>
      <c r="C35" s="123"/>
      <c r="D35" s="123"/>
      <c r="E35" s="123"/>
      <c r="F35" s="123"/>
      <c r="G35" s="123"/>
      <c r="H35" s="116"/>
      <c r="I35" s="116"/>
    </row>
    <row r="36" spans="2:9" s="117" customFormat="1" ht="24" customHeight="1" x14ac:dyDescent="0.25">
      <c r="B36" s="123"/>
      <c r="C36" s="123"/>
      <c r="D36" s="123"/>
      <c r="E36" s="123"/>
      <c r="F36" s="123"/>
      <c r="G36" s="123"/>
      <c r="H36" s="116"/>
      <c r="I36" s="116"/>
    </row>
    <row r="37" spans="2:9" s="117" customFormat="1" ht="24" customHeight="1" x14ac:dyDescent="0.25">
      <c r="B37" s="123"/>
      <c r="C37" s="123"/>
      <c r="D37" s="123"/>
      <c r="E37" s="123"/>
      <c r="F37" s="123"/>
      <c r="G37" s="123"/>
      <c r="H37" s="116"/>
      <c r="I37" s="116"/>
    </row>
    <row r="38" spans="2:9" ht="24" customHeight="1" x14ac:dyDescent="0.2"/>
    <row r="39" spans="2:9" ht="24" customHeight="1" x14ac:dyDescent="0.2"/>
    <row r="40" spans="2:9" ht="24" customHeight="1" x14ac:dyDescent="0.2"/>
    <row r="41" spans="2:9" ht="24" customHeight="1" x14ac:dyDescent="0.2"/>
    <row r="42" spans="2:9" ht="24" customHeight="1" x14ac:dyDescent="0.2"/>
    <row r="43" spans="2:9" ht="24" customHeight="1" x14ac:dyDescent="0.2"/>
    <row r="44" spans="2:9" ht="24" customHeight="1" x14ac:dyDescent="0.2"/>
    <row r="45" spans="2:9" ht="24" customHeight="1" x14ac:dyDescent="0.2"/>
    <row r="46" spans="2:9" ht="24" customHeight="1" x14ac:dyDescent="0.2"/>
  </sheetData>
  <sheetProtection formatCells="0" formatColumns="0" formatRows="0" insertRows="0" deleteRows="0" sort="0" autoFilter="0"/>
  <mergeCells count="21">
    <mergeCell ref="B6:G6"/>
    <mergeCell ref="B2:G2"/>
    <mergeCell ref="B4:C4"/>
    <mergeCell ref="D4:G4"/>
    <mergeCell ref="B5:C5"/>
    <mergeCell ref="D5:G5"/>
    <mergeCell ref="G11:G13"/>
    <mergeCell ref="B7:G7"/>
    <mergeCell ref="B8:C8"/>
    <mergeCell ref="D8:E8"/>
    <mergeCell ref="F8:G8"/>
    <mergeCell ref="B9:C9"/>
    <mergeCell ref="D9:E9"/>
    <mergeCell ref="F9:G9"/>
    <mergeCell ref="C14:C16"/>
    <mergeCell ref="F14:F27"/>
    <mergeCell ref="B11:B13"/>
    <mergeCell ref="C11:C13"/>
    <mergeCell ref="D11:D13"/>
    <mergeCell ref="E11:E13"/>
    <mergeCell ref="F11:F13"/>
  </mergeCells>
  <conditionalFormatting sqref="B5:B6">
    <cfRule type="cellIs" dxfId="0" priority="1" stopIfTrue="1" operator="equal">
      <formula>"VAYA A LA HOJA INICIO Y SELECIONE EL PERIODO CORRESPONDIENTE A ESTE INFORME"</formula>
    </cfRule>
  </conditionalFormatting>
  <dataValidations count="2">
    <dataValidation type="custom" allowBlank="1" showInputMessage="1" showErrorMessage="1" error="VERIFICAR QUE LA VARIACIÓN % EXCEDA EL 10%" sqref="B14:C29" xr:uid="{ACDD684D-56CF-4D23-B7D9-922B0EAA5F8D}">
      <formula1>$F$9&gt;10</formula1>
    </dataValidation>
    <dataValidation type="decimal" operator="greaterThanOrEqual" allowBlank="1" showInputMessage="1" showErrorMessage="1" error="Deberá ingresar el formato de NÚMERO correcto." sqref="D9 B9 D14:E29" xr:uid="{1A854156-2BC9-4402-863A-C7D6B75AE36F}">
      <formula1>0</formula1>
    </dataValidation>
  </dataValidations>
  <printOptions horizontalCentered="1" verticalCentered="1"/>
  <pageMargins left="0.19685039370078741" right="0.19685039370078741" top="0.86614173228346458" bottom="0.43307086614173229" header="0" footer="0"/>
  <pageSetup scale="80" fitToHeight="0" orientation="landscape" r:id="rId1"/>
  <headerFooter scaleWithDoc="0">
    <oddHeader xml:space="preserve">&amp;L&amp;G&amp;C
&amp;R
&amp;"Roboto,Negrita"&amp;K9F2241INFORME DE AVANCE TRIMESTRAL&amp;"Arial,Normal"&amp;10&amp;K000000
&amp;"Roboto,Normal"&amp;K9F2241ENERO-MARZO 2025&amp;"Arial,Normal"&amp;K000000
</oddHeader>
    <oddFooter>&amp;C&amp;"-,Negrita"&amp;12HOJA    &amp;P DE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37</vt:i4>
      </vt:variant>
      <vt:variant>
        <vt:lpstr>Rangos con nombre</vt:lpstr>
      </vt:variant>
      <vt:variant>
        <vt:i4>53</vt:i4>
      </vt:variant>
    </vt:vector>
  </HeadingPairs>
  <TitlesOfParts>
    <vt:vector size="90" baseType="lpstr">
      <vt:lpstr>01P0ES_FES</vt:lpstr>
      <vt:lpstr>02CDBP_CBP</vt:lpstr>
      <vt:lpstr>02OD04_ACH</vt:lpstr>
      <vt:lpstr>09C002_AFONADEN</vt:lpstr>
      <vt:lpstr>09PDLR_CAPTRALIR</vt:lpstr>
      <vt:lpstr>09PDPA_CAPREPA</vt:lpstr>
      <vt:lpstr>09PDPD_CAPREPOL</vt:lpstr>
      <vt:lpstr>09PFRC_FIDERE</vt:lpstr>
      <vt:lpstr>11CD01_UP</vt:lpstr>
      <vt:lpstr>14P0PJ_FAPJUS</vt:lpstr>
      <vt:lpstr>AP_15C006_TESORERÍA</vt:lpstr>
      <vt:lpstr>33C001_STyFE</vt:lpstr>
      <vt:lpstr>33PDCL_CCL</vt:lpstr>
      <vt:lpstr>33PDIT_ICATCDMX</vt:lpstr>
      <vt:lpstr>34PDHB_HCB</vt:lpstr>
      <vt:lpstr>08PDPS_PROSOC</vt:lpstr>
      <vt:lpstr>09PFRI_FIRI</vt:lpstr>
      <vt:lpstr>31C000_SECULT</vt:lpstr>
      <vt:lpstr>31PFMA_MAP</vt:lpstr>
      <vt:lpstr>31PFME_MES</vt:lpstr>
      <vt:lpstr>31PFPC_PROCINE</vt:lpstr>
      <vt:lpstr>43C001_SAPCI</vt:lpstr>
      <vt:lpstr>07PDIF_ILIFE</vt:lpstr>
      <vt:lpstr>26CD01_AGEPSA</vt:lpstr>
      <vt:lpstr>26PDIA_IAPA</vt:lpstr>
      <vt:lpstr>26PDSP_SSP</vt:lpstr>
      <vt:lpstr>36C001_SECTEI</vt:lpstr>
      <vt:lpstr>03C001_SPOTMET</vt:lpstr>
      <vt:lpstr>04C001_SEDECO</vt:lpstr>
      <vt:lpstr>05P0PT_FMPT</vt:lpstr>
      <vt:lpstr>07C001_SOBSE</vt:lpstr>
      <vt:lpstr>09PESM_SERVIMET</vt:lpstr>
      <vt:lpstr>09PFCH_FICH</vt:lpstr>
      <vt:lpstr>10C001_SEMOVI</vt:lpstr>
      <vt:lpstr>10PDTE_STE</vt:lpstr>
      <vt:lpstr>SAP (2)</vt:lpstr>
      <vt:lpstr>10PDTE_STE_AP_SB</vt:lpstr>
      <vt:lpstr>'01P0ES_FES'!Área_de_impresión</vt:lpstr>
      <vt:lpstr>'02CDBP_CBP'!Área_de_impresión</vt:lpstr>
      <vt:lpstr>'02OD04_ACH'!Área_de_impresión</vt:lpstr>
      <vt:lpstr>'03C001_SPOTMET'!Área_de_impresión</vt:lpstr>
      <vt:lpstr>'04C001_SEDECO'!Área_de_impresión</vt:lpstr>
      <vt:lpstr>'05P0PT_FMPT'!Área_de_impresión</vt:lpstr>
      <vt:lpstr>'07C001_SOBSE'!Área_de_impresión</vt:lpstr>
      <vt:lpstr>'07PDIF_ILIFE'!Área_de_impresión</vt:lpstr>
      <vt:lpstr>'08PDPS_PROSOC'!Área_de_impresión</vt:lpstr>
      <vt:lpstr>'09C002_AFONADEN'!Área_de_impresión</vt:lpstr>
      <vt:lpstr>'09PDLR_CAPTRALIR'!Área_de_impresión</vt:lpstr>
      <vt:lpstr>'09PDPA_CAPREPA'!Área_de_impresión</vt:lpstr>
      <vt:lpstr>'09PDPD_CAPREPOL'!Área_de_impresión</vt:lpstr>
      <vt:lpstr>'09PESM_SERVIMET'!Área_de_impresión</vt:lpstr>
      <vt:lpstr>'09PFCH_FICH'!Área_de_impresión</vt:lpstr>
      <vt:lpstr>'09PFRC_FIDERE'!Área_de_impresión</vt:lpstr>
      <vt:lpstr>'09PFRI_FIRI'!Área_de_impresión</vt:lpstr>
      <vt:lpstr>'10C001_SEMOVI'!Área_de_impresión</vt:lpstr>
      <vt:lpstr>'10PDTE_STE'!Área_de_impresión</vt:lpstr>
      <vt:lpstr>'10PDTE_STE_AP_SB'!Área_de_impresión</vt:lpstr>
      <vt:lpstr>'11CD01_UP'!Área_de_impresión</vt:lpstr>
      <vt:lpstr>'14P0PJ_FAPJUS'!Área_de_impresión</vt:lpstr>
      <vt:lpstr>'26CD01_AGEPSA'!Área_de_impresión</vt:lpstr>
      <vt:lpstr>'26PDIA_IAPA'!Área_de_impresión</vt:lpstr>
      <vt:lpstr>'26PDSP_SSP'!Área_de_impresión</vt:lpstr>
      <vt:lpstr>'31C000_SECULT'!Área_de_impresión</vt:lpstr>
      <vt:lpstr>'31PFMA_MAP'!Área_de_impresión</vt:lpstr>
      <vt:lpstr>'31PFME_MES'!Área_de_impresión</vt:lpstr>
      <vt:lpstr>'31PFPC_PROCINE'!Área_de_impresión</vt:lpstr>
      <vt:lpstr>'33C001_STyFE'!Área_de_impresión</vt:lpstr>
      <vt:lpstr>'33PDCL_CCL'!Área_de_impresión</vt:lpstr>
      <vt:lpstr>'33PDIT_ICATCDMX'!Área_de_impresión</vt:lpstr>
      <vt:lpstr>'34PDHB_HCB'!Área_de_impresión</vt:lpstr>
      <vt:lpstr>'36C001_SECTEI'!Área_de_impresión</vt:lpstr>
      <vt:lpstr>'43C001_SAPCI'!Área_de_impresión</vt:lpstr>
      <vt:lpstr>AP_15C006_TESORERÍA!Área_de_impresión</vt:lpstr>
      <vt:lpstr>'SAP (2)'!Área_de_impresión</vt:lpstr>
      <vt:lpstr>'03C001_SPOTMET'!Títulos_a_imprimir</vt:lpstr>
      <vt:lpstr>'04C001_SEDECO'!Títulos_a_imprimir</vt:lpstr>
      <vt:lpstr>'05P0PT_FMPT'!Títulos_a_imprimir</vt:lpstr>
      <vt:lpstr>'07C001_SOBSE'!Títulos_a_imprimir</vt:lpstr>
      <vt:lpstr>'07PDIF_ILIFE'!Títulos_a_imprimir</vt:lpstr>
      <vt:lpstr>'09C002_AFONADEN'!Títulos_a_imprimir</vt:lpstr>
      <vt:lpstr>'09PDPD_CAPREPOL'!Títulos_a_imprimir</vt:lpstr>
      <vt:lpstr>'09PESM_SERVIMET'!Títulos_a_imprimir</vt:lpstr>
      <vt:lpstr>'09PFCH_FICH'!Títulos_a_imprimir</vt:lpstr>
      <vt:lpstr>'10C001_SEMOVI'!Títulos_a_imprimir</vt:lpstr>
      <vt:lpstr>'10PDTE_STE'!Títulos_a_imprimir</vt:lpstr>
      <vt:lpstr>'10PDTE_STE_AP_SB'!Títulos_a_imprimir</vt:lpstr>
      <vt:lpstr>'31C000_SECULT'!Títulos_a_imprimir</vt:lpstr>
      <vt:lpstr>'SAP (2)'!Títulos_a_imprimir</vt:lpstr>
      <vt:lpstr>'SAP (2)'!TOTALSAP</vt:lpstr>
      <vt:lpstr>'10PDTE_STE_AP_SB'!VAR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FinanzasCDMX</cp:lastModifiedBy>
  <dcterms:created xsi:type="dcterms:W3CDTF">2026-01-26T16:51:54Z</dcterms:created>
  <dcterms:modified xsi:type="dcterms:W3CDTF">2026-01-26T22:59:46Z</dcterms:modified>
</cp:coreProperties>
</file>